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Sep20 (YE) (TNG) ☻\"/>
    </mc:Choice>
  </mc:AlternateContent>
  <xr:revisionPtr revIDLastSave="0" documentId="13_ncr:1_{EC990360-B7D0-4CB3-ACC4-812DE1C6374F}" xr6:coauthVersionLast="45" xr6:coauthVersionMax="45" xr10:uidLastSave="{00000000-0000-0000-0000-000000000000}"/>
  <bookViews>
    <workbookView xWindow="-120" yWindow="-120" windowWidth="21840" windowHeight="13140" tabRatio="730" xr2:uid="{00000000-000D-0000-FFFF-FFFF00000000}"/>
  </bookViews>
  <sheets>
    <sheet name="BS_6-8" sheetId="1" r:id="rId1"/>
    <sheet name="PL9-10" sheetId="2" r:id="rId2"/>
    <sheet name="Capital_11 TH" sheetId="3" r:id="rId3"/>
    <sheet name="Capital_12 TH" sheetId="4" r:id="rId4"/>
    <sheet name="CF 13-14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___________________________________________________________________________________________________________DAT22">#REF!</definedName>
    <definedName name="_________________________________________________________________________________________________________________DAT23">#REF!</definedName>
    <definedName name="_________________________________________________________________________________________________________________DAT24">#REF!</definedName>
    <definedName name="_________________________________________________________________________________________________________________DAT25">#REF!</definedName>
    <definedName name="_________________________________________________________________________________________________________________DAT26">#REF!</definedName>
    <definedName name="_________________________________________________________________________________________________________________DAT27">#REF!</definedName>
    <definedName name="_________________________________________________________________________________________________________________DAT28">#REF!</definedName>
    <definedName name="_________________________________________________________________________________________________________________DAT29">#REF!</definedName>
    <definedName name="_________________________________________________________________________________________________________________DAT30">#REF!</definedName>
    <definedName name="_________________________________________________________________________________________________________________DAT31">#REF!</definedName>
    <definedName name="_________________________________________________________________________________________________________________DAT32">#REF!</definedName>
    <definedName name="________________________________________________________________________________________________________________DAT12">#REF!</definedName>
    <definedName name="________________________________________________________________________________________________________________DAT13">#REF!</definedName>
    <definedName name="________________________________________________________________________________________________________________DAT14">#REF!</definedName>
    <definedName name="________________________________________________________________________________________________________________DAT15">#REF!</definedName>
    <definedName name="________________________________________________________________________________________________________________DAT16">#REF!</definedName>
    <definedName name="________________________________________________________________________________________________________________DAT17">#REF!</definedName>
    <definedName name="________________________________________________________________________________________________________________DAT18">#REF!</definedName>
    <definedName name="________________________________________________________________________________________________________________DAT19">#REF!</definedName>
    <definedName name="________________________________________________________________________________________________________________DAT20">#REF!</definedName>
    <definedName name="________________________________________________________________________________________________________________DAT21">#REF!</definedName>
    <definedName name="_______________________________________________________________________________________________________________DAT10">#REF!</definedName>
    <definedName name="_______________________________________________________________________________________________________________DAT11">#REF!</definedName>
    <definedName name="_______________________________________________________________________________________________________________DAT5">#REF!</definedName>
    <definedName name="_______________________________________________________________________________________________________________DAT7">#REF!</definedName>
    <definedName name="_______________________________________________________________________________________________________________DAT8">#REF!</definedName>
    <definedName name="_______________________________________________________________________________________________________________DAT9">#REF!</definedName>
    <definedName name="_______________________________________________________________________________________________________DAT22">#REF!</definedName>
    <definedName name="_______________________________________________________________________________________________________DAT23">#REF!</definedName>
    <definedName name="_______________________________________________________________________________________________________DAT24">#REF!</definedName>
    <definedName name="_______________________________________________________________________________________________________DAT25">#REF!</definedName>
    <definedName name="_______________________________________________________________________________________________________DAT26">#REF!</definedName>
    <definedName name="_______________________________________________________________________________________________________DAT27">#REF!</definedName>
    <definedName name="_______________________________________________________________________________________________________DAT28">#REF!</definedName>
    <definedName name="_______________________________________________________________________________________________________DAT29">#REF!</definedName>
    <definedName name="_______________________________________________________________________________________________________DAT30">#REF!</definedName>
    <definedName name="_______________________________________________________________________________________________________DAT31">#REF!</definedName>
    <definedName name="_______________________________________________________________________________________________________DAT32">#REF!</definedName>
    <definedName name="______________________________________________________________________________________________________DAT15">#REF!</definedName>
    <definedName name="______________________________________________________________________________________________________DAT16">#REF!</definedName>
    <definedName name="______________________________________________________________________________________________________DAT17">#REF!</definedName>
    <definedName name="______________________________________________________________________________________________________DAT18">#REF!</definedName>
    <definedName name="______________________________________________________________________________________________________DAT19">#REF!</definedName>
    <definedName name="______________________________________________________________________________________________________DAT20">#REF!</definedName>
    <definedName name="______________________________________________________________________________________________________DAT21">#REF!</definedName>
    <definedName name="_____________________________________________________________________________________________________DAT22">[1]MAIN!#REF!</definedName>
    <definedName name="_____________________________________________________________________________________________________DAT23">[1]MAIN!#REF!</definedName>
    <definedName name="_____________________________________________________________________________________________________DAT24">[1]MAIN!#REF!</definedName>
    <definedName name="_____________________________________________________________________________________________________DAT25">[1]MAIN!#REF!</definedName>
    <definedName name="_____________________________________________________________________________________________________DAT26">[1]MAIN!#REF!</definedName>
    <definedName name="_____________________________________________________________________________________________________DAT27">[1]MAIN!#REF!</definedName>
    <definedName name="_____________________________________________________________________________________________________DAT28">[1]MAIN!#REF!</definedName>
    <definedName name="_____________________________________________________________________________________________________DAT29">[1]MAIN!#REF!</definedName>
    <definedName name="_____________________________________________________________________________________________________DAT30">[1]MAIN!#REF!</definedName>
    <definedName name="_____________________________________________________________________________________________________DAT31">[1]MAIN!#REF!</definedName>
    <definedName name="_____________________________________________________________________________________________________DAT32">[1]MAIN!#REF!</definedName>
    <definedName name="____________________________________________________________________________________________________DAT12">#REF!</definedName>
    <definedName name="____________________________________________________________________________________________________DAT13">#REF!</definedName>
    <definedName name="____________________________________________________________________________________________________DAT14">#REF!</definedName>
    <definedName name="____________________________________________________________________________________________________DAT15">#REF!</definedName>
    <definedName name="____________________________________________________________________________________________________DAT16">#REF!</definedName>
    <definedName name="____________________________________________________________________________________________________DAT17">#REF!</definedName>
    <definedName name="____________________________________________________________________________________________________DAT18">#REF!</definedName>
    <definedName name="____________________________________________________________________________________________________DAT19">#REF!</definedName>
    <definedName name="____________________________________________________________________________________________________DAT20">#REF!</definedName>
    <definedName name="____________________________________________________________________________________________________DAT21">#REF!</definedName>
    <definedName name="____________________________________________________________________________________________________DAT22">[1]MAIN!#REF!</definedName>
    <definedName name="____________________________________________________________________________________________________DAT23">[1]MAIN!#REF!</definedName>
    <definedName name="____________________________________________________________________________________________________DAT24">[1]MAIN!#REF!</definedName>
    <definedName name="____________________________________________________________________________________________________DAT25">[1]MAIN!#REF!</definedName>
    <definedName name="____________________________________________________________________________________________________DAT26">[1]MAIN!#REF!</definedName>
    <definedName name="____________________________________________________________________________________________________DAT27">[1]MAIN!#REF!</definedName>
    <definedName name="____________________________________________________________________________________________________DAT28">[1]MAIN!#REF!</definedName>
    <definedName name="____________________________________________________________________________________________________DAT29">[1]MAIN!#REF!</definedName>
    <definedName name="____________________________________________________________________________________________________DAT30">[1]MAIN!#REF!</definedName>
    <definedName name="____________________________________________________________________________________________________DAT31">[1]MAIN!#REF!</definedName>
    <definedName name="____________________________________________________________________________________________________DAT32">[1]MAIN!#REF!</definedName>
    <definedName name="___________________________________________________________________________________________________DAT1">#REF!</definedName>
    <definedName name="___________________________________________________________________________________________________DAT12">#REF!</definedName>
    <definedName name="___________________________________________________________________________________________________DAT13">#REF!</definedName>
    <definedName name="___________________________________________________________________________________________________DAT14">#REF!</definedName>
    <definedName name="___________________________________________________________________________________________________DAT15">#REF!</definedName>
    <definedName name="___________________________________________________________________________________________________DAT16">#REF!</definedName>
    <definedName name="___________________________________________________________________________________________________DAT17">#REF!</definedName>
    <definedName name="___________________________________________________________________________________________________DAT18">#REF!</definedName>
    <definedName name="___________________________________________________________________________________________________DAT19">#REF!</definedName>
    <definedName name="___________________________________________________________________________________________________DAT2">'[2]F-2'!#REF!</definedName>
    <definedName name="___________________________________________________________________________________________________DAT20">#REF!</definedName>
    <definedName name="___________________________________________________________________________________________________DAT21">#REF!</definedName>
    <definedName name="___________________________________________________________________________________________________DAT22">[1]MAIN!#REF!</definedName>
    <definedName name="___________________________________________________________________________________________________DAT23">[1]MAIN!#REF!</definedName>
    <definedName name="___________________________________________________________________________________________________DAT24">[1]MAIN!#REF!</definedName>
    <definedName name="___________________________________________________________________________________________________DAT25">[1]MAIN!#REF!</definedName>
    <definedName name="___________________________________________________________________________________________________DAT26">[1]MAIN!#REF!</definedName>
    <definedName name="___________________________________________________________________________________________________DAT27">[1]MAIN!#REF!</definedName>
    <definedName name="___________________________________________________________________________________________________DAT28">[1]MAIN!#REF!</definedName>
    <definedName name="___________________________________________________________________________________________________DAT29">[1]MAIN!#REF!</definedName>
    <definedName name="___________________________________________________________________________________________________DAT3">'[2]F-2'!#REF!</definedName>
    <definedName name="___________________________________________________________________________________________________DAT30">[1]MAIN!#REF!</definedName>
    <definedName name="___________________________________________________________________________________________________DAT31">[1]MAIN!#REF!</definedName>
    <definedName name="___________________________________________________________________________________________________DAT32">[1]MAIN!#REF!</definedName>
    <definedName name="___________________________________________________________________________________________________DAT4">#REF!</definedName>
    <definedName name="___________________________________________________________________________________________________DAT6">#REF!</definedName>
    <definedName name="__________________________________________________________________________________________________DAT1">#REF!</definedName>
    <definedName name="__________________________________________________________________________________________________DAT10">#REF!</definedName>
    <definedName name="__________________________________________________________________________________________________DAT11">#REF!</definedName>
    <definedName name="__________________________________________________________________________________________________DAT12">#REF!</definedName>
    <definedName name="__________________________________________________________________________________________________DAT13">#REF!</definedName>
    <definedName name="__________________________________________________________________________________________________DAT14">#REF!</definedName>
    <definedName name="__________________________________________________________________________________________________DAT15">#REF!</definedName>
    <definedName name="__________________________________________________________________________________________________DAT16">#REF!</definedName>
    <definedName name="__________________________________________________________________________________________________DAT17">#REF!</definedName>
    <definedName name="__________________________________________________________________________________________________DAT18">#REF!</definedName>
    <definedName name="__________________________________________________________________________________________________DAT19">#REF!</definedName>
    <definedName name="__________________________________________________________________________________________________DAT2">'[3]F-2'!#REF!</definedName>
    <definedName name="__________________________________________________________________________________________________DAT20">#REF!</definedName>
    <definedName name="__________________________________________________________________________________________________DAT21">#REF!</definedName>
    <definedName name="__________________________________________________________________________________________________DAT22">[1]MAIN!#REF!</definedName>
    <definedName name="__________________________________________________________________________________________________DAT23">[1]MAIN!#REF!</definedName>
    <definedName name="__________________________________________________________________________________________________DAT24">[1]MAIN!#REF!</definedName>
    <definedName name="__________________________________________________________________________________________________DAT25">[1]MAIN!#REF!</definedName>
    <definedName name="__________________________________________________________________________________________________DAT26">[1]MAIN!#REF!</definedName>
    <definedName name="__________________________________________________________________________________________________DAT27">[1]MAIN!#REF!</definedName>
    <definedName name="__________________________________________________________________________________________________DAT28">[1]MAIN!#REF!</definedName>
    <definedName name="__________________________________________________________________________________________________DAT29">[1]MAIN!#REF!</definedName>
    <definedName name="__________________________________________________________________________________________________DAT3">'[3]F-2'!#REF!</definedName>
    <definedName name="__________________________________________________________________________________________________DAT30">[1]MAIN!#REF!</definedName>
    <definedName name="__________________________________________________________________________________________________DAT31">[1]MAIN!#REF!</definedName>
    <definedName name="__________________________________________________________________________________________________DAT32">[1]MAIN!#REF!</definedName>
    <definedName name="__________________________________________________________________________________________________DAT4">#REF!</definedName>
    <definedName name="__________________________________________________________________________________________________DAT5">#REF!</definedName>
    <definedName name="__________________________________________________________________________________________________DAT6">#REF!</definedName>
    <definedName name="__________________________________________________________________________________________________DAT7">#REF!</definedName>
    <definedName name="__________________________________________________________________________________________________DAT8">#REF!</definedName>
    <definedName name="__________________________________________________________________________________________________DAT9">#REF!</definedName>
    <definedName name="_________________________________________________________________________________________________DAT1">#REF!</definedName>
    <definedName name="_________________________________________________________________________________________________DAT10">#REF!</definedName>
    <definedName name="_________________________________________________________________________________________________DAT11">#REF!</definedName>
    <definedName name="_________________________________________________________________________________________________DAT12">#REF!</definedName>
    <definedName name="_________________________________________________________________________________________________DAT13">#REF!</definedName>
    <definedName name="_________________________________________________________________________________________________DAT14">#REF!</definedName>
    <definedName name="_________________________________________________________________________________________________DAT15">#REF!</definedName>
    <definedName name="_________________________________________________________________________________________________DAT16">#REF!</definedName>
    <definedName name="_________________________________________________________________________________________________DAT17">#REF!</definedName>
    <definedName name="_________________________________________________________________________________________________DAT18">#REF!</definedName>
    <definedName name="_________________________________________________________________________________________________DAT19">#REF!</definedName>
    <definedName name="_________________________________________________________________________________________________DAT2">#REF!</definedName>
    <definedName name="_________________________________________________________________________________________________DAT20">#REF!</definedName>
    <definedName name="_________________________________________________________________________________________________DAT21">#REF!</definedName>
    <definedName name="_________________________________________________________________________________________________DAT3">#REF!</definedName>
    <definedName name="_________________________________________________________________________________________________DAT4">#REF!</definedName>
    <definedName name="_________________________________________________________________________________________________DAT5">#REF!</definedName>
    <definedName name="_________________________________________________________________________________________________DAT6">#REF!</definedName>
    <definedName name="_________________________________________________________________________________________________DAT7">#REF!</definedName>
    <definedName name="_________________________________________________________________________________________________DAT8">#REF!</definedName>
    <definedName name="_________________________________________________________________________________________________DAT9">#REF!</definedName>
    <definedName name="________________________________________________________________________________________________DAT1">#REF!</definedName>
    <definedName name="________________________________________________________________________________________________DAT10">#REF!</definedName>
    <definedName name="________________________________________________________________________________________________DAT11">#REF!</definedName>
    <definedName name="________________________________________________________________________________________________DAT12">#REF!</definedName>
    <definedName name="________________________________________________________________________________________________DAT13">#REF!</definedName>
    <definedName name="________________________________________________________________________________________________DAT14">#REF!</definedName>
    <definedName name="________________________________________________________________________________________________DAT2">#REF!</definedName>
    <definedName name="________________________________________________________________________________________________DAT22">[1]MAIN!#REF!</definedName>
    <definedName name="________________________________________________________________________________________________DAT23">[1]MAIN!#REF!</definedName>
    <definedName name="________________________________________________________________________________________________DAT24">[1]MAIN!#REF!</definedName>
    <definedName name="________________________________________________________________________________________________DAT25">[1]MAIN!#REF!</definedName>
    <definedName name="________________________________________________________________________________________________DAT26">[1]MAIN!#REF!</definedName>
    <definedName name="________________________________________________________________________________________________DAT27">[1]MAIN!#REF!</definedName>
    <definedName name="________________________________________________________________________________________________DAT28">[1]MAIN!#REF!</definedName>
    <definedName name="________________________________________________________________________________________________DAT29">[1]MAIN!#REF!</definedName>
    <definedName name="________________________________________________________________________________________________DAT3">#REF!</definedName>
    <definedName name="________________________________________________________________________________________________DAT30">[1]MAIN!#REF!</definedName>
    <definedName name="________________________________________________________________________________________________DAT31">[1]MAIN!#REF!</definedName>
    <definedName name="________________________________________________________________________________________________DAT32">[1]MAIN!#REF!</definedName>
    <definedName name="________________________________________________________________________________________________DAT4">#REF!</definedName>
    <definedName name="________________________________________________________________________________________________DAT5">#REF!</definedName>
    <definedName name="________________________________________________________________________________________________DAT6">#REF!</definedName>
    <definedName name="________________________________________________________________________________________________DAT7">#REF!</definedName>
    <definedName name="________________________________________________________________________________________________DAT8">#REF!</definedName>
    <definedName name="________________________________________________________________________________________________DAT9">#REF!</definedName>
    <definedName name="________________________________________________________________________________________________ng1">[4]ng!#REF!</definedName>
    <definedName name="_______________________________________________________________________________________________DAT1">#REF!</definedName>
    <definedName name="_______________________________________________________________________________________________DAT10">#REF!</definedName>
    <definedName name="_______________________________________________________________________________________________DAT11">#REF!</definedName>
    <definedName name="_______________________________________________________________________________________________DAT15">#REF!</definedName>
    <definedName name="_______________________________________________________________________________________________DAT16">#REF!</definedName>
    <definedName name="_______________________________________________________________________________________________DAT17">#REF!</definedName>
    <definedName name="_______________________________________________________________________________________________DAT18">#REF!</definedName>
    <definedName name="_______________________________________________________________________________________________DAT19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20">#REF!</definedName>
    <definedName name="_______________________________________________________________________________________________DAT21">#REF!</definedName>
    <definedName name="_______________________________________________________________________________________________DAT22">[1]MAIN!#REF!</definedName>
    <definedName name="_______________________________________________________________________________________________DAT23">[1]MAIN!#REF!</definedName>
    <definedName name="_______________________________________________________________________________________________DAT24">[1]MAIN!#REF!</definedName>
    <definedName name="_______________________________________________________________________________________________DAT25">[1]MAIN!#REF!</definedName>
    <definedName name="_______________________________________________________________________________________________DAT26">[1]MAIN!#REF!</definedName>
    <definedName name="_______________________________________________________________________________________________DAT27">[1]MAIN!#REF!</definedName>
    <definedName name="_______________________________________________________________________________________________DAT28">[1]MAIN!#REF!</definedName>
    <definedName name="_______________________________________________________________________________________________DAT29">[1]MAIN!#REF!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30">[1]MAIN!#REF!</definedName>
    <definedName name="_______________________________________________________________________________________________DAT31">[1]MAIN!#REF!</definedName>
    <definedName name="_______________________________________________________________________________________________DAT32">[1]MAIN!#REF!</definedName>
    <definedName name="_______________________________________________________________________________________________DAT4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6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_DAT9">#REF!</definedName>
    <definedName name="_______________________________________________________________________________________________ng1">[4]ng!#REF!</definedName>
    <definedName name="______________________________________________________________________________________________DAT1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11">#REF!</definedName>
    <definedName name="______________________________________________________________________________________________DAT12">#REF!</definedName>
    <definedName name="______________________________________________________________________________________________DAT13">#REF!</definedName>
    <definedName name="______________________________________________________________________________________________DAT14">#REF!</definedName>
    <definedName name="______________________________________________________________________________________________DAT15">#REF!</definedName>
    <definedName name="______________________________________________________________________________________________DAT16">#REF!</definedName>
    <definedName name="______________________________________________________________________________________________DAT17">#REF!</definedName>
    <definedName name="______________________________________________________________________________________________DAT18">#REF!</definedName>
    <definedName name="______________________________________________________________________________________________DAT19">#REF!</definedName>
    <definedName name="______________________________________________________________________________________________DAT2">#REF!</definedName>
    <definedName name="______________________________________________________________________________________________DAT20">#REF!</definedName>
    <definedName name="______________________________________________________________________________________________DAT21">#REF!</definedName>
    <definedName name="______________________________________________________________________________________________DAT22">[1]MAIN!#REF!</definedName>
    <definedName name="______________________________________________________________________________________________DAT23">[1]MAIN!#REF!</definedName>
    <definedName name="______________________________________________________________________________________________DAT24">[1]MAIN!#REF!</definedName>
    <definedName name="______________________________________________________________________________________________DAT25">[1]MAIN!#REF!</definedName>
    <definedName name="______________________________________________________________________________________________DAT26">[1]MAIN!#REF!</definedName>
    <definedName name="______________________________________________________________________________________________DAT27">[1]MAIN!#REF!</definedName>
    <definedName name="______________________________________________________________________________________________DAT28">[1]MAIN!#REF!</definedName>
    <definedName name="______________________________________________________________________________________________DAT29">[1]MAIN!#REF!</definedName>
    <definedName name="______________________________________________________________________________________________DAT3">#REF!</definedName>
    <definedName name="______________________________________________________________________________________________DAT30">[1]MAIN!#REF!</definedName>
    <definedName name="______________________________________________________________________________________________DAT31">[1]MAIN!#REF!</definedName>
    <definedName name="______________________________________________________________________________________________DAT32">[1]MAIN!#REF!</definedName>
    <definedName name="______________________________________________________________________________________________DAT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6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_ng1">[4]ng!#REF!</definedName>
    <definedName name="_____________________________________________________________________________________________DAT1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11">#REF!</definedName>
    <definedName name="_____________________________________________________________________________________________DAT12">#REF!</definedName>
    <definedName name="_____________________________________________________________________________________________DAT13">#REF!</definedName>
    <definedName name="_____________________________________________________________________________________________DAT14">#REF!</definedName>
    <definedName name="_____________________________________________________________________________________________DAT15">#REF!</definedName>
    <definedName name="_____________________________________________________________________________________________DAT16">#REF!</definedName>
    <definedName name="_____________________________________________________________________________________________DAT17">#REF!</definedName>
    <definedName name="_____________________________________________________________________________________________DAT18">#REF!</definedName>
    <definedName name="_____________________________________________________________________________________________DAT19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20">#REF!</definedName>
    <definedName name="_____________________________________________________________________________________________DAT21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4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6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_ng1">[4]ng!#REF!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2">#REF!</definedName>
    <definedName name="____________________________________________________________________________________________DAT22">[1]MAIN!#REF!</definedName>
    <definedName name="____________________________________________________________________________________________DAT23">[1]MAIN!#REF!</definedName>
    <definedName name="____________________________________________________________________________________________DAT24">[1]MAIN!#REF!</definedName>
    <definedName name="____________________________________________________________________________________________DAT25">[1]MAIN!#REF!</definedName>
    <definedName name="____________________________________________________________________________________________DAT26">[1]MAIN!#REF!</definedName>
    <definedName name="____________________________________________________________________________________________DAT27">[1]MAIN!#REF!</definedName>
    <definedName name="____________________________________________________________________________________________DAT28">[1]MAIN!#REF!</definedName>
    <definedName name="____________________________________________________________________________________________DAT29">[1]MAIN!#REF!</definedName>
    <definedName name="____________________________________________________________________________________________DAT3">#REF!</definedName>
    <definedName name="____________________________________________________________________________________________DAT30">[1]MAIN!#REF!</definedName>
    <definedName name="____________________________________________________________________________________________DAT31">[1]MAIN!#REF!</definedName>
    <definedName name="____________________________________________________________________________________________DAT32">[1]MAIN!#REF!</definedName>
    <definedName name="____________________________________________________________________________________________DAT4">#REF!</definedName>
    <definedName name="____________________________________________________________________________________________DAT5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7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11">#REF!</definedName>
    <definedName name="___________________________________________________________________________________________DAT12">#REF!</definedName>
    <definedName name="___________________________________________________________________________________________DAT13">#REF!</definedName>
    <definedName name="___________________________________________________________________________________________DAT14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">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[1]MAIN!#REF!</definedName>
    <definedName name="___________________________________________________________________________________________DAT23">[1]MAIN!#REF!</definedName>
    <definedName name="___________________________________________________________________________________________DAT24">[1]MAIN!#REF!</definedName>
    <definedName name="___________________________________________________________________________________________DAT25">[1]MAIN!#REF!</definedName>
    <definedName name="___________________________________________________________________________________________DAT26">[1]MAIN!#REF!</definedName>
    <definedName name="___________________________________________________________________________________________DAT27">[1]MAIN!#REF!</definedName>
    <definedName name="___________________________________________________________________________________________DAT28">[1]MAIN!#REF!</definedName>
    <definedName name="___________________________________________________________________________________________DAT29">[1]MAIN!#REF!</definedName>
    <definedName name="___________________________________________________________________________________________DAT3">#REF!</definedName>
    <definedName name="___________________________________________________________________________________________DAT30">[1]MAIN!#REF!</definedName>
    <definedName name="___________________________________________________________________________________________DAT31">[1]MAIN!#REF!</definedName>
    <definedName name="___________________________________________________________________________________________DAT32">[1]MAIN!#REF!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_ng1">[4]ng!#REF!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11">#REF!</definedName>
    <definedName name="__________________________________________________________________________________________DAT12">#REF!</definedName>
    <definedName name="__________________________________________________________________________________________DAT13">#REF!</definedName>
    <definedName name="__________________________________________________________________________________________DAT14">#REF!</definedName>
    <definedName name="__________________________________________________________________________________________DAT15">#REF!</definedName>
    <definedName name="__________________________________________________________________________________________DAT16">#REF!</definedName>
    <definedName name="__________________________________________________________________________________________DAT17">#REF!</definedName>
    <definedName name="__________________________________________________________________________________________DAT18">#REF!</definedName>
    <definedName name="__________________________________________________________________________________________DAT19">#REF!</definedName>
    <definedName name="__________________________________________________________________________________________DAT2">#REF!</definedName>
    <definedName name="__________________________________________________________________________________________DAT20">#REF!</definedName>
    <definedName name="__________________________________________________________________________________________DAT21">#REF!</definedName>
    <definedName name="__________________________________________________________________________________________DAT22">[1]MAIN!#REF!</definedName>
    <definedName name="__________________________________________________________________________________________DAT23">[1]MAIN!#REF!</definedName>
    <definedName name="__________________________________________________________________________________________DAT24">[1]MAIN!#REF!</definedName>
    <definedName name="__________________________________________________________________________________________DAT25">[1]MAIN!#REF!</definedName>
    <definedName name="__________________________________________________________________________________________DAT26">[1]MAIN!#REF!</definedName>
    <definedName name="__________________________________________________________________________________________DAT27">[1]MAIN!#REF!</definedName>
    <definedName name="__________________________________________________________________________________________DAT28">[1]MAIN!#REF!</definedName>
    <definedName name="__________________________________________________________________________________________DAT29">[1]MAIN!#REF!</definedName>
    <definedName name="__________________________________________________________________________________________DAT3">#REF!</definedName>
    <definedName name="__________________________________________________________________________________________DAT30">[1]MAIN!#REF!</definedName>
    <definedName name="__________________________________________________________________________________________DAT31">[1]MAIN!#REF!</definedName>
    <definedName name="__________________________________________________________________________________________DAT32">[1]MAIN!#REF!</definedName>
    <definedName name="__________________________________________________________________________________________DAT4">#REF!</definedName>
    <definedName name="__________________________________________________________________________________________DAT5">#REF!</definedName>
    <definedName name="__________________________________________________________________________________________DAT6">#REF!</definedName>
    <definedName name="__________________________________________________________________________________________DAT7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ng1">[4]ng!#REF!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11">#REF!</definedName>
    <definedName name="_________________________________________________________________________________________DAT12">#REF!</definedName>
    <definedName name="_________________________________________________________________________________________DAT13">#REF!</definedName>
    <definedName name="_________________________________________________________________________________________DAT14">#REF!</definedName>
    <definedName name="_________________________________________________________________________________________DAT15">#REF!</definedName>
    <definedName name="_________________________________________________________________________________________DAT16">#REF!</definedName>
    <definedName name="_________________________________________________________________________________________DAT17">#REF!</definedName>
    <definedName name="_________________________________________________________________________________________DAT18">#REF!</definedName>
    <definedName name="_________________________________________________________________________________________DAT19">#REF!</definedName>
    <definedName name="_________________________________________________________________________________________DAT2">#REF!</definedName>
    <definedName name="_________________________________________________________________________________________DAT20">#REF!</definedName>
    <definedName name="_________________________________________________________________________________________DAT21">#REF!</definedName>
    <definedName name="_________________________________________________________________________________________DAT22">[1]MAIN!#REF!</definedName>
    <definedName name="_________________________________________________________________________________________DAT23">[1]MAIN!#REF!</definedName>
    <definedName name="_________________________________________________________________________________________DAT24">[1]MAIN!#REF!</definedName>
    <definedName name="_________________________________________________________________________________________DAT25">[1]MAIN!#REF!</definedName>
    <definedName name="_________________________________________________________________________________________DAT26">[1]MAIN!#REF!</definedName>
    <definedName name="_________________________________________________________________________________________DAT27">[1]MAIN!#REF!</definedName>
    <definedName name="_________________________________________________________________________________________DAT28">[1]MAIN!#REF!</definedName>
    <definedName name="_________________________________________________________________________________________DAT29">[1]MAIN!#REF!</definedName>
    <definedName name="_________________________________________________________________________________________DAT3">#REF!</definedName>
    <definedName name="_________________________________________________________________________________________DAT30">[1]MAIN!#REF!</definedName>
    <definedName name="_________________________________________________________________________________________DAT31">[1]MAIN!#REF!</definedName>
    <definedName name="_________________________________________________________________________________________DAT32">[1]MAIN!#REF!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ng1">[4]ng!#REF!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12">#REF!</definedName>
    <definedName name="________________________________________________________________________________________DAT13">#REF!</definedName>
    <definedName name="________________________________________________________________________________________DAT14">#REF!</definedName>
    <definedName name="________________________________________________________________________________________DAT15">#REF!</definedName>
    <definedName name="________________________________________________________________________________________DAT16">#REF!</definedName>
    <definedName name="________________________________________________________________________________________DAT17">#REF!</definedName>
    <definedName name="________________________________________________________________________________________DAT18">#REF!</definedName>
    <definedName name="________________________________________________________________________________________DAT19">#REF!</definedName>
    <definedName name="________________________________________________________________________________________DAT2">#REF!</definedName>
    <definedName name="________________________________________________________________________________________DAT20">#REF!</definedName>
    <definedName name="________________________________________________________________________________________DAT21">#REF!</definedName>
    <definedName name="________________________________________________________________________________________DAT22">[1]MAIN!#REF!</definedName>
    <definedName name="________________________________________________________________________________________DAT23">[1]MAIN!#REF!</definedName>
    <definedName name="________________________________________________________________________________________DAT24">[1]MAIN!#REF!</definedName>
    <definedName name="________________________________________________________________________________________DAT25">[1]MAIN!#REF!</definedName>
    <definedName name="________________________________________________________________________________________DAT26">[1]MAIN!#REF!</definedName>
    <definedName name="________________________________________________________________________________________DAT27">[1]MAIN!#REF!</definedName>
    <definedName name="________________________________________________________________________________________DAT28">[1]MAIN!#REF!</definedName>
    <definedName name="________________________________________________________________________________________DAT29">[1]MAIN!#REF!</definedName>
    <definedName name="________________________________________________________________________________________DAT3">#REF!</definedName>
    <definedName name="________________________________________________________________________________________DAT30">[1]MAIN!#REF!</definedName>
    <definedName name="________________________________________________________________________________________DAT31">[1]MAIN!#REF!</definedName>
    <definedName name="________________________________________________________________________________________DAT32">[1]MAIN!#REF!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12">#REF!</definedName>
    <definedName name="_______________________________________________________________________________________DAT13">#REF!</definedName>
    <definedName name="_______________________________________________________________________________________DAT14">#REF!</definedName>
    <definedName name="_______________________________________________________________________________________DAT15">#REF!</definedName>
    <definedName name="_______________________________________________________________________________________DAT16">#REF!</definedName>
    <definedName name="_______________________________________________________________________________________DAT17">#REF!</definedName>
    <definedName name="_______________________________________________________________________________________DAT18">#REF!</definedName>
    <definedName name="_______________________________________________________________________________________DAT19">#REF!</definedName>
    <definedName name="_______________________________________________________________________________________DAT2">#REF!</definedName>
    <definedName name="_______________________________________________________________________________________DAT20">#REF!</definedName>
    <definedName name="_______________________________________________________________________________________DAT21">#REF!</definedName>
    <definedName name="_______________________________________________________________________________________DAT22">#REF!</definedName>
    <definedName name="_______________________________________________________________________________________DAT23">#REF!</definedName>
    <definedName name="_______________________________________________________________________________________DAT24">#REF!</definedName>
    <definedName name="_______________________________________________________________________________________DAT25">#REF!</definedName>
    <definedName name="_______________________________________________________________________________________DAT26">#REF!</definedName>
    <definedName name="_______________________________________________________________________________________DAT27">#REF!</definedName>
    <definedName name="_______________________________________________________________________________________DAT28">#REF!</definedName>
    <definedName name="_______________________________________________________________________________________DAT29">#REF!</definedName>
    <definedName name="_______________________________________________________________________________________DAT3">#REF!</definedName>
    <definedName name="_______________________________________________________________________________________DAT30">#REF!</definedName>
    <definedName name="_______________________________________________________________________________________DAT31">#REF!</definedName>
    <definedName name="_______________________________________________________________________________________DAT32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ng1">[4]ng!#REF!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12">#REF!</definedName>
    <definedName name="______________________________________________________________________________________DAT13">#REF!</definedName>
    <definedName name="______________________________________________________________________________________DAT14">#REF!</definedName>
    <definedName name="______________________________________________________________________________________DAT15">#REF!</definedName>
    <definedName name="______________________________________________________________________________________DAT16">#REF!</definedName>
    <definedName name="______________________________________________________________________________________DAT17">#REF!</definedName>
    <definedName name="______________________________________________________________________________________DAT18">#REF!</definedName>
    <definedName name="______________________________________________________________________________________DAT19">#REF!</definedName>
    <definedName name="______________________________________________________________________________________DAT2">#REF!</definedName>
    <definedName name="______________________________________________________________________________________DAT20">#REF!</definedName>
    <definedName name="______________________________________________________________________________________DAT21">#REF!</definedName>
    <definedName name="______________________________________________________________________________________DAT22">#REF!</definedName>
    <definedName name="______________________________________________________________________________________DAT23">#REF!</definedName>
    <definedName name="______________________________________________________________________________________DAT24">#REF!</definedName>
    <definedName name="______________________________________________________________________________________DAT25">#REF!</definedName>
    <definedName name="______________________________________________________________________________________DAT26">#REF!</definedName>
    <definedName name="______________________________________________________________________________________DAT27">#REF!</definedName>
    <definedName name="______________________________________________________________________________________DAT28">#REF!</definedName>
    <definedName name="______________________________________________________________________________________DAT29">#REF!</definedName>
    <definedName name="______________________________________________________________________________________DAT3">#REF!</definedName>
    <definedName name="______________________________________________________________________________________DAT30">#REF!</definedName>
    <definedName name="______________________________________________________________________________________DAT31">#REF!</definedName>
    <definedName name="______________________________________________________________________________________DAT32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_ng1">[4]ng!#REF!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12">#REF!</definedName>
    <definedName name="_____________________________________________________________________________________DAT13">#REF!</definedName>
    <definedName name="_____________________________________________________________________________________DAT14">#REF!</definedName>
    <definedName name="_____________________________________________________________________________________DAT15">#REF!</definedName>
    <definedName name="_____________________________________________________________________________________DAT16">#REF!</definedName>
    <definedName name="_____________________________________________________________________________________DAT17">#REF!</definedName>
    <definedName name="_____________________________________________________________________________________DAT18">#REF!</definedName>
    <definedName name="_____________________________________________________________________________________DAT19">#REF!</definedName>
    <definedName name="_____________________________________________________________________________________DAT2">#REF!</definedName>
    <definedName name="_____________________________________________________________________________________DAT20">#REF!</definedName>
    <definedName name="_____________________________________________________________________________________DAT21">#REF!</definedName>
    <definedName name="_____________________________________________________________________________________DAT22">#REF!</definedName>
    <definedName name="_____________________________________________________________________________________DAT23">#REF!</definedName>
    <definedName name="_____________________________________________________________________________________DAT24">#REF!</definedName>
    <definedName name="_____________________________________________________________________________________DAT25">#REF!</definedName>
    <definedName name="_____________________________________________________________________________________DAT26">#REF!</definedName>
    <definedName name="_____________________________________________________________________________________DAT27">#REF!</definedName>
    <definedName name="_____________________________________________________________________________________DAT28">#REF!</definedName>
    <definedName name="_____________________________________________________________________________________DAT29">#REF!</definedName>
    <definedName name="_____________________________________________________________________________________DAT3">#REF!</definedName>
    <definedName name="_____________________________________________________________________________________DAT30">#REF!</definedName>
    <definedName name="_____________________________________________________________________________________DAT31">#REF!</definedName>
    <definedName name="_____________________________________________________________________________________DAT32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ng1">[4]ng!#REF!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12">#REF!</definedName>
    <definedName name="____________________________________________________________________________________DAT13">#REF!</definedName>
    <definedName name="____________________________________________________________________________________DAT14">#REF!</definedName>
    <definedName name="____________________________________________________________________________________DAT15">#REF!</definedName>
    <definedName name="____________________________________________________________________________________DAT16">#REF!</definedName>
    <definedName name="____________________________________________________________________________________DAT17">#REF!</definedName>
    <definedName name="____________________________________________________________________________________DAT18">#REF!</definedName>
    <definedName name="____________________________________________________________________________________DAT19">#REF!</definedName>
    <definedName name="____________________________________________________________________________________DAT2">'[3]F-2'!#REF!</definedName>
    <definedName name="____________________________________________________________________________________DAT20">#REF!</definedName>
    <definedName name="____________________________________________________________________________________DAT21">#REF!</definedName>
    <definedName name="____________________________________________________________________________________DAT22">#REF!</definedName>
    <definedName name="____________________________________________________________________________________DAT23">#REF!</definedName>
    <definedName name="____________________________________________________________________________________DAT24">#REF!</definedName>
    <definedName name="____________________________________________________________________________________DAT25">#REF!</definedName>
    <definedName name="____________________________________________________________________________________DAT26">#REF!</definedName>
    <definedName name="____________________________________________________________________________________DAT27">#REF!</definedName>
    <definedName name="____________________________________________________________________________________DAT28">#REF!</definedName>
    <definedName name="____________________________________________________________________________________DAT29">#REF!</definedName>
    <definedName name="____________________________________________________________________________________DAT3">'[3]F-2'!#REF!</definedName>
    <definedName name="____________________________________________________________________________________DAT30">#REF!</definedName>
    <definedName name="____________________________________________________________________________________DAT31">#REF!</definedName>
    <definedName name="____________________________________________________________________________________DAT32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ng1">[4]ng!#REF!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12">#REF!</definedName>
    <definedName name="___________________________________________________________________________________DAT13">#REF!</definedName>
    <definedName name="___________________________________________________________________________________DAT14">#REF!</definedName>
    <definedName name="___________________________________________________________________________________DAT15">#REF!</definedName>
    <definedName name="___________________________________________________________________________________DAT16">#REF!</definedName>
    <definedName name="___________________________________________________________________________________DAT17">#REF!</definedName>
    <definedName name="___________________________________________________________________________________DAT18">#REF!</definedName>
    <definedName name="___________________________________________________________________________________DAT19">#REF!</definedName>
    <definedName name="___________________________________________________________________________________DAT2">'[3]F-2'!#REF!</definedName>
    <definedName name="___________________________________________________________________________________DAT20">#REF!</definedName>
    <definedName name="___________________________________________________________________________________DAT21">#REF!</definedName>
    <definedName name="___________________________________________________________________________________DAT22">[1]MAIN!#REF!</definedName>
    <definedName name="___________________________________________________________________________________DAT23">[1]MAIN!#REF!</definedName>
    <definedName name="___________________________________________________________________________________DAT24">[1]MAIN!#REF!</definedName>
    <definedName name="___________________________________________________________________________________DAT25">[1]MAIN!#REF!</definedName>
    <definedName name="___________________________________________________________________________________DAT26">[1]MAIN!#REF!</definedName>
    <definedName name="___________________________________________________________________________________DAT27">[1]MAIN!#REF!</definedName>
    <definedName name="___________________________________________________________________________________DAT28">[1]MAIN!#REF!</definedName>
    <definedName name="___________________________________________________________________________________DAT29">[1]MAIN!#REF!</definedName>
    <definedName name="___________________________________________________________________________________DAT3">'[3]F-2'!#REF!</definedName>
    <definedName name="___________________________________________________________________________________DAT30">[1]MAIN!#REF!</definedName>
    <definedName name="___________________________________________________________________________________DAT31">[1]MAIN!#REF!</definedName>
    <definedName name="___________________________________________________________________________________DAT32">[1]MAIN!#REF!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ng1">[4]ng!#REF!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14">#REF!</definedName>
    <definedName name="__________________________________________________________________________________DAT15">#REF!</definedName>
    <definedName name="__________________________________________________________________________________DAT16">#REF!</definedName>
    <definedName name="__________________________________________________________________________________DAT17">#REF!</definedName>
    <definedName name="__________________________________________________________________________________DAT18">#REF!</definedName>
    <definedName name="__________________________________________________________________________________DAT19">#REF!</definedName>
    <definedName name="__________________________________________________________________________________DAT2">#REF!</definedName>
    <definedName name="__________________________________________________________________________________DAT20">#REF!</definedName>
    <definedName name="__________________________________________________________________________________DAT21">#REF!</definedName>
    <definedName name="__________________________________________________________________________________DAT22">#REF!</definedName>
    <definedName name="__________________________________________________________________________________DAT23">#REF!</definedName>
    <definedName name="__________________________________________________________________________________DAT24">#REF!</definedName>
    <definedName name="__________________________________________________________________________________DAT25">#REF!</definedName>
    <definedName name="__________________________________________________________________________________DAT26">#REF!</definedName>
    <definedName name="__________________________________________________________________________________DAT27">#REF!</definedName>
    <definedName name="__________________________________________________________________________________DAT28">#REF!</definedName>
    <definedName name="__________________________________________________________________________________DAT29">#REF!</definedName>
    <definedName name="__________________________________________________________________________________DAT3">#REF!</definedName>
    <definedName name="__________________________________________________________________________________DAT30">#REF!</definedName>
    <definedName name="__________________________________________________________________________________DAT31">#REF!</definedName>
    <definedName name="__________________________________________________________________________________DAT32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ng1">[4]ng!#REF!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14">#REF!</definedName>
    <definedName name="_________________________________________________________________________________DAT15">#REF!</definedName>
    <definedName name="_________________________________________________________________________________DAT16">#REF!</definedName>
    <definedName name="_________________________________________________________________________________DAT17">#REF!</definedName>
    <definedName name="_________________________________________________________________________________DAT18">#REF!</definedName>
    <definedName name="_________________________________________________________________________________DAT19">#REF!</definedName>
    <definedName name="_________________________________________________________________________________DAT2">#REF!</definedName>
    <definedName name="_________________________________________________________________________________DAT20">#REF!</definedName>
    <definedName name="_________________________________________________________________________________DAT21">#REF!</definedName>
    <definedName name="_________________________________________________________________________________DAT22">[1]MAIN!#REF!</definedName>
    <definedName name="_________________________________________________________________________________DAT23">[1]MAIN!#REF!</definedName>
    <definedName name="_________________________________________________________________________________DAT24">[1]MAIN!#REF!</definedName>
    <definedName name="_________________________________________________________________________________DAT25">[1]MAIN!#REF!</definedName>
    <definedName name="_________________________________________________________________________________DAT26">[1]MAIN!#REF!</definedName>
    <definedName name="_________________________________________________________________________________DAT27">[1]MAIN!#REF!</definedName>
    <definedName name="_________________________________________________________________________________DAT28">[1]MAIN!#REF!</definedName>
    <definedName name="_________________________________________________________________________________DAT29">[1]MAIN!#REF!</definedName>
    <definedName name="_________________________________________________________________________________DAT3">#REF!</definedName>
    <definedName name="_________________________________________________________________________________DAT30">[1]MAIN!#REF!</definedName>
    <definedName name="_________________________________________________________________________________DAT31">[1]MAIN!#REF!</definedName>
    <definedName name="_________________________________________________________________________________DAT32">[1]MAIN!#REF!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14">#REF!</definedName>
    <definedName name="________________________________________________________________________________DAT15">#REF!</definedName>
    <definedName name="________________________________________________________________________________DAT16">#REF!</definedName>
    <definedName name="________________________________________________________________________________DAT17">#REF!</definedName>
    <definedName name="________________________________________________________________________________DAT18">#REF!</definedName>
    <definedName name="________________________________________________________________________________DAT19">#REF!</definedName>
    <definedName name="________________________________________________________________________________DAT2">#REF!</definedName>
    <definedName name="________________________________________________________________________________DAT20">#REF!</definedName>
    <definedName name="________________________________________________________________________________DAT21">#REF!</definedName>
    <definedName name="________________________________________________________________________________DAT22">[1]MAIN!#REF!</definedName>
    <definedName name="________________________________________________________________________________DAT23">[1]MAIN!#REF!</definedName>
    <definedName name="________________________________________________________________________________DAT24">[1]MAIN!#REF!</definedName>
    <definedName name="________________________________________________________________________________DAT25">[1]MAIN!#REF!</definedName>
    <definedName name="________________________________________________________________________________DAT26">[1]MAIN!#REF!</definedName>
    <definedName name="________________________________________________________________________________DAT27">[1]MAIN!#REF!</definedName>
    <definedName name="________________________________________________________________________________DAT28">[1]MAIN!#REF!</definedName>
    <definedName name="________________________________________________________________________________DAT29">[1]MAIN!#REF!</definedName>
    <definedName name="________________________________________________________________________________DAT3">#REF!</definedName>
    <definedName name="________________________________________________________________________________DAT30">[1]MAIN!#REF!</definedName>
    <definedName name="________________________________________________________________________________DAT31">[1]MAIN!#REF!</definedName>
    <definedName name="________________________________________________________________________________DAT32">[1]MAIN!#REF!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ng1">[4]ng!#REF!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'[3]F-2'!#REF!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[1]MAIN!#REF!</definedName>
    <definedName name="_______________________________________________________________________________DAT23">[1]MAIN!#REF!</definedName>
    <definedName name="_______________________________________________________________________________DAT24">[1]MAIN!#REF!</definedName>
    <definedName name="_______________________________________________________________________________DAT25">[1]MAIN!#REF!</definedName>
    <definedName name="_______________________________________________________________________________DAT26">[1]MAIN!#REF!</definedName>
    <definedName name="_______________________________________________________________________________DAT27">[1]MAIN!#REF!</definedName>
    <definedName name="_______________________________________________________________________________DAT28">[1]MAIN!#REF!</definedName>
    <definedName name="_______________________________________________________________________________DAT29">[1]MAIN!#REF!</definedName>
    <definedName name="_______________________________________________________________________________DAT3">'[3]F-2'!#REF!</definedName>
    <definedName name="_______________________________________________________________________________DAT30">[1]MAIN!#REF!</definedName>
    <definedName name="_______________________________________________________________________________DAT31">[1]MAIN!#REF!</definedName>
    <definedName name="_______________________________________________________________________________DAT32">[1]MAIN!#REF!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ng1">[4]ng!#REF!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'[3]F-2'!#REF!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22">[1]MAIN!#REF!</definedName>
    <definedName name="______________________________________________________________________________DAT23">[1]MAIN!#REF!</definedName>
    <definedName name="______________________________________________________________________________DAT24">[1]MAIN!#REF!</definedName>
    <definedName name="______________________________________________________________________________DAT25">[1]MAIN!#REF!</definedName>
    <definedName name="______________________________________________________________________________DAT26">[1]MAIN!#REF!</definedName>
    <definedName name="______________________________________________________________________________DAT27">[1]MAIN!#REF!</definedName>
    <definedName name="______________________________________________________________________________DAT28">[1]MAIN!#REF!</definedName>
    <definedName name="______________________________________________________________________________DAT29">[1]MAIN!#REF!</definedName>
    <definedName name="______________________________________________________________________________DAT3">'[3]F-2'!#REF!</definedName>
    <definedName name="______________________________________________________________________________DAT30">[1]MAIN!#REF!</definedName>
    <definedName name="______________________________________________________________________________DAT31">[1]MAIN!#REF!</definedName>
    <definedName name="______________________________________________________________________________DAT32">[1]MAIN!#REF!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ng1">[4]ng!#REF!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22">[1]MAIN!#REF!</definedName>
    <definedName name="_____________________________________________________________________________DAT23">[1]MAIN!#REF!</definedName>
    <definedName name="_____________________________________________________________________________DAT24">[1]MAIN!#REF!</definedName>
    <definedName name="_____________________________________________________________________________DAT25">[1]MAIN!#REF!</definedName>
    <definedName name="_____________________________________________________________________________DAT26">[1]MAIN!#REF!</definedName>
    <definedName name="_____________________________________________________________________________DAT27">[1]MAIN!#REF!</definedName>
    <definedName name="_____________________________________________________________________________DAT28">[1]MAIN!#REF!</definedName>
    <definedName name="_____________________________________________________________________________DAT29">[1]MAIN!#REF!</definedName>
    <definedName name="_____________________________________________________________________________DAT3">#REF!</definedName>
    <definedName name="_____________________________________________________________________________DAT30">[1]MAIN!#REF!</definedName>
    <definedName name="_____________________________________________________________________________DAT31">[1]MAIN!#REF!</definedName>
    <definedName name="_____________________________________________________________________________DAT32">[1]MAIN!#REF!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ng1">[4]ng!#REF!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22">#REF!</definedName>
    <definedName name="____________________________________________________________________________DAT23">#REF!</definedName>
    <definedName name="____________________________________________________________________________DAT24">#REF!</definedName>
    <definedName name="____________________________________________________________________________DAT25">#REF!</definedName>
    <definedName name="____________________________________________________________________________DAT26">#REF!</definedName>
    <definedName name="____________________________________________________________________________DAT27">#REF!</definedName>
    <definedName name="____________________________________________________________________________DAT28">#REF!</definedName>
    <definedName name="____________________________________________________________________________DAT29">#REF!</definedName>
    <definedName name="____________________________________________________________________________DAT3">#REF!</definedName>
    <definedName name="____________________________________________________________________________DAT30">#REF!</definedName>
    <definedName name="____________________________________________________________________________DAT31">#REF!</definedName>
    <definedName name="____________________________________________________________________________DAT32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ng1">[4]ng!#REF!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22">[1]MAIN!#REF!</definedName>
    <definedName name="___________________________________________________________________________DAT23">[1]MAIN!#REF!</definedName>
    <definedName name="___________________________________________________________________________DAT24">[1]MAIN!#REF!</definedName>
    <definedName name="___________________________________________________________________________DAT25">[1]MAIN!#REF!</definedName>
    <definedName name="___________________________________________________________________________DAT26">[1]MAIN!#REF!</definedName>
    <definedName name="___________________________________________________________________________DAT27">[1]MAIN!#REF!</definedName>
    <definedName name="___________________________________________________________________________DAT28">[1]MAIN!#REF!</definedName>
    <definedName name="___________________________________________________________________________DAT29">[1]MAIN!#REF!</definedName>
    <definedName name="___________________________________________________________________________DAT3">#REF!</definedName>
    <definedName name="___________________________________________________________________________DAT30">[1]MAIN!#REF!</definedName>
    <definedName name="___________________________________________________________________________DAT31">[1]MAIN!#REF!</definedName>
    <definedName name="___________________________________________________________________________DAT32">[1]MAIN!#REF!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ng1">[4]ng!#REF!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22">[1]MAIN!#REF!</definedName>
    <definedName name="__________________________________________________________________________DAT23">[1]MAIN!#REF!</definedName>
    <definedName name="__________________________________________________________________________DAT24">[1]MAIN!#REF!</definedName>
    <definedName name="__________________________________________________________________________DAT25">[1]MAIN!#REF!</definedName>
    <definedName name="__________________________________________________________________________DAT26">[1]MAIN!#REF!</definedName>
    <definedName name="__________________________________________________________________________DAT27">[1]MAIN!#REF!</definedName>
    <definedName name="__________________________________________________________________________DAT28">[1]MAIN!#REF!</definedName>
    <definedName name="__________________________________________________________________________DAT29">[1]MAIN!#REF!</definedName>
    <definedName name="__________________________________________________________________________DAT3">#REF!</definedName>
    <definedName name="__________________________________________________________________________DAT30">[1]MAIN!#REF!</definedName>
    <definedName name="__________________________________________________________________________DAT31">[1]MAIN!#REF!</definedName>
    <definedName name="__________________________________________________________________________DAT32">[1]MAIN!#REF!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ng1">[4]ng!#REF!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22">[1]MAIN!#REF!</definedName>
    <definedName name="_________________________________________________________________________DAT23">[1]MAIN!#REF!</definedName>
    <definedName name="_________________________________________________________________________DAT24">[1]MAIN!#REF!</definedName>
    <definedName name="_________________________________________________________________________DAT25">[1]MAIN!#REF!</definedName>
    <definedName name="_________________________________________________________________________DAT26">[1]MAIN!#REF!</definedName>
    <definedName name="_________________________________________________________________________DAT27">[1]MAIN!#REF!</definedName>
    <definedName name="_________________________________________________________________________DAT28">[1]MAIN!#REF!</definedName>
    <definedName name="_________________________________________________________________________DAT29">[1]MAIN!#REF!</definedName>
    <definedName name="_________________________________________________________________________DAT3">#REF!</definedName>
    <definedName name="_________________________________________________________________________DAT30">[1]MAIN!#REF!</definedName>
    <definedName name="_________________________________________________________________________DAT31">[1]MAIN!#REF!</definedName>
    <definedName name="_________________________________________________________________________DAT32">[1]MAIN!#REF!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ng1">[4]ng!#REF!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22">[1]MAIN!#REF!</definedName>
    <definedName name="________________________________________________________________________DAT23">[1]MAIN!#REF!</definedName>
    <definedName name="________________________________________________________________________DAT24">[1]MAIN!#REF!</definedName>
    <definedName name="________________________________________________________________________DAT25">[1]MAIN!#REF!</definedName>
    <definedName name="________________________________________________________________________DAT26">[1]MAIN!#REF!</definedName>
    <definedName name="________________________________________________________________________DAT27">[1]MAIN!#REF!</definedName>
    <definedName name="________________________________________________________________________DAT28">[1]MAIN!#REF!</definedName>
    <definedName name="________________________________________________________________________DAT29">[1]MAIN!#REF!</definedName>
    <definedName name="________________________________________________________________________DAT3">#REF!</definedName>
    <definedName name="________________________________________________________________________DAT30">[1]MAIN!#REF!</definedName>
    <definedName name="________________________________________________________________________DAT31">[1]MAIN!#REF!</definedName>
    <definedName name="________________________________________________________________________DAT32">[1]MAIN!#REF!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ng1">[4]ng!#REF!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22">[1]MAIN!#REF!</definedName>
    <definedName name="_______________________________________________________________________DAT23">[1]MAIN!#REF!</definedName>
    <definedName name="_______________________________________________________________________DAT24">[1]MAIN!#REF!</definedName>
    <definedName name="_______________________________________________________________________DAT25">[1]MAIN!#REF!</definedName>
    <definedName name="_______________________________________________________________________DAT26">[1]MAIN!#REF!</definedName>
    <definedName name="_______________________________________________________________________DAT27">[1]MAIN!#REF!</definedName>
    <definedName name="_______________________________________________________________________DAT28">[1]MAIN!#REF!</definedName>
    <definedName name="_______________________________________________________________________DAT29">[1]MAIN!#REF!</definedName>
    <definedName name="_______________________________________________________________________DAT3">#REF!</definedName>
    <definedName name="_______________________________________________________________________DAT30">[1]MAIN!#REF!</definedName>
    <definedName name="_______________________________________________________________________DAT31">[1]MAIN!#REF!</definedName>
    <definedName name="_______________________________________________________________________DAT32">[1]MAIN!#REF!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ng1">[4]ng!#REF!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[1]MAIN!#REF!</definedName>
    <definedName name="______________________________________________________________________DAT23">[1]MAIN!#REF!</definedName>
    <definedName name="______________________________________________________________________DAT24">[1]MAIN!#REF!</definedName>
    <definedName name="______________________________________________________________________DAT25">[1]MAIN!#REF!</definedName>
    <definedName name="______________________________________________________________________DAT26">[1]MAIN!#REF!</definedName>
    <definedName name="______________________________________________________________________DAT27">[1]MAIN!#REF!</definedName>
    <definedName name="______________________________________________________________________DAT28">[1]MAIN!#REF!</definedName>
    <definedName name="______________________________________________________________________DAT29">[1]MAIN!#REF!</definedName>
    <definedName name="______________________________________________________________________DAT3">#REF!</definedName>
    <definedName name="______________________________________________________________________DAT30">[1]MAIN!#REF!</definedName>
    <definedName name="______________________________________________________________________DAT31">[1]MAIN!#REF!</definedName>
    <definedName name="______________________________________________________________________DAT32">[1]MAIN!#REF!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ng1">[4]ng!#REF!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22">[1]MAIN!#REF!</definedName>
    <definedName name="_____________________________________________________________________DAT23">[1]MAIN!#REF!</definedName>
    <definedName name="_____________________________________________________________________DAT24">[1]MAIN!#REF!</definedName>
    <definedName name="_____________________________________________________________________DAT25">[1]MAIN!#REF!</definedName>
    <definedName name="_____________________________________________________________________DAT26">[1]MAIN!#REF!</definedName>
    <definedName name="_____________________________________________________________________DAT27">[1]MAIN!#REF!</definedName>
    <definedName name="_____________________________________________________________________DAT28">[1]MAIN!#REF!</definedName>
    <definedName name="_____________________________________________________________________DAT29">[1]MAIN!#REF!</definedName>
    <definedName name="_____________________________________________________________________DAT3">#REF!</definedName>
    <definedName name="_____________________________________________________________________DAT30">[1]MAIN!#REF!</definedName>
    <definedName name="_____________________________________________________________________DAT31">[1]MAIN!#REF!</definedName>
    <definedName name="_____________________________________________________________________DAT32">[1]MAIN!#REF!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ng1">[4]ng!#REF!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22">[1]MAIN!#REF!</definedName>
    <definedName name="____________________________________________________________________DAT23">[1]MAIN!#REF!</definedName>
    <definedName name="____________________________________________________________________DAT24">[1]MAIN!#REF!</definedName>
    <definedName name="____________________________________________________________________DAT25">[1]MAIN!#REF!</definedName>
    <definedName name="____________________________________________________________________DAT26">[1]MAIN!#REF!</definedName>
    <definedName name="____________________________________________________________________DAT27">[1]MAIN!#REF!</definedName>
    <definedName name="____________________________________________________________________DAT28">[1]MAIN!#REF!</definedName>
    <definedName name="____________________________________________________________________DAT29">[1]MAIN!#REF!</definedName>
    <definedName name="____________________________________________________________________DAT3">#REF!</definedName>
    <definedName name="____________________________________________________________________DAT30">[1]MAIN!#REF!</definedName>
    <definedName name="____________________________________________________________________DAT31">[1]MAIN!#REF!</definedName>
    <definedName name="____________________________________________________________________DAT32">[1]MAIN!#REF!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ng1">[4]ng!#REF!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22">[1]MAIN!#REF!</definedName>
    <definedName name="___________________________________________________________________DAT23">[1]MAIN!#REF!</definedName>
    <definedName name="___________________________________________________________________DAT24">[1]MAIN!#REF!</definedName>
    <definedName name="___________________________________________________________________DAT25">[1]MAIN!#REF!</definedName>
    <definedName name="___________________________________________________________________DAT26">[1]MAIN!#REF!</definedName>
    <definedName name="___________________________________________________________________DAT27">[1]MAIN!#REF!</definedName>
    <definedName name="___________________________________________________________________DAT28">[1]MAIN!#REF!</definedName>
    <definedName name="___________________________________________________________________DAT29">[1]MAIN!#REF!</definedName>
    <definedName name="___________________________________________________________________DAT3">#REF!</definedName>
    <definedName name="___________________________________________________________________DAT30">[1]MAIN!#REF!</definedName>
    <definedName name="___________________________________________________________________DAT31">[1]MAIN!#REF!</definedName>
    <definedName name="___________________________________________________________________DAT32">[1]MAIN!#REF!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ng1">[4]ng!#REF!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22">[1]MAIN!#REF!</definedName>
    <definedName name="__________________________________________________________________DAT23">[1]MAIN!#REF!</definedName>
    <definedName name="__________________________________________________________________DAT24">[1]MAIN!#REF!</definedName>
    <definedName name="__________________________________________________________________DAT25">[1]MAIN!#REF!</definedName>
    <definedName name="__________________________________________________________________DAT26">[1]MAIN!#REF!</definedName>
    <definedName name="__________________________________________________________________DAT27">[1]MAIN!#REF!</definedName>
    <definedName name="__________________________________________________________________DAT28">[1]MAIN!#REF!</definedName>
    <definedName name="__________________________________________________________________DAT29">[1]MAIN!#REF!</definedName>
    <definedName name="__________________________________________________________________DAT3">#REF!</definedName>
    <definedName name="__________________________________________________________________DAT30">[1]MAIN!#REF!</definedName>
    <definedName name="__________________________________________________________________DAT31">[1]MAIN!#REF!</definedName>
    <definedName name="__________________________________________________________________DAT32">[1]MAIN!#REF!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ng1">[4]ng!#REF!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22">[1]MAIN!#REF!</definedName>
    <definedName name="_________________________________________________________________DAT23">[1]MAIN!#REF!</definedName>
    <definedName name="_________________________________________________________________DAT24">[1]MAIN!#REF!</definedName>
    <definedName name="_________________________________________________________________DAT25">[1]MAIN!#REF!</definedName>
    <definedName name="_________________________________________________________________DAT26">[1]MAIN!#REF!</definedName>
    <definedName name="_________________________________________________________________DAT27">[1]MAIN!#REF!</definedName>
    <definedName name="_________________________________________________________________DAT28">[1]MAIN!#REF!</definedName>
    <definedName name="_________________________________________________________________DAT29">[1]MAIN!#REF!</definedName>
    <definedName name="_________________________________________________________________DAT3">#REF!</definedName>
    <definedName name="_________________________________________________________________DAT30">[1]MAIN!#REF!</definedName>
    <definedName name="_________________________________________________________________DAT31">[1]MAIN!#REF!</definedName>
    <definedName name="_________________________________________________________________DAT32">[1]MAIN!#REF!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ng1">[4]ng!#REF!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22">[1]MAIN!#REF!</definedName>
    <definedName name="________________________________________________________________DAT23">[1]MAIN!#REF!</definedName>
    <definedName name="________________________________________________________________DAT24">[1]MAIN!#REF!</definedName>
    <definedName name="________________________________________________________________DAT25">[1]MAIN!#REF!</definedName>
    <definedName name="________________________________________________________________DAT26">[1]MAIN!#REF!</definedName>
    <definedName name="________________________________________________________________DAT27">[1]MAIN!#REF!</definedName>
    <definedName name="________________________________________________________________DAT28">[1]MAIN!#REF!</definedName>
    <definedName name="________________________________________________________________DAT29">[1]MAIN!#REF!</definedName>
    <definedName name="________________________________________________________________DAT3">#REF!</definedName>
    <definedName name="________________________________________________________________DAT30">[1]MAIN!#REF!</definedName>
    <definedName name="________________________________________________________________DAT31">[1]MAIN!#REF!</definedName>
    <definedName name="________________________________________________________________DAT32">[1]MAIN!#REF!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ng1">[4]ng!#REF!</definedName>
    <definedName name="________________________________________________________________PE04" hidden="1">{#N/A,#N/A,FALSE,"V-NOTCH FLOW"}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22">[1]MAIN!#REF!</definedName>
    <definedName name="_______________________________________________________________DAT23">[1]MAIN!#REF!</definedName>
    <definedName name="_______________________________________________________________DAT24">[1]MAIN!#REF!</definedName>
    <definedName name="_______________________________________________________________DAT25">[1]MAIN!#REF!</definedName>
    <definedName name="_______________________________________________________________DAT26">[1]MAIN!#REF!</definedName>
    <definedName name="_______________________________________________________________DAT27">[1]MAIN!#REF!</definedName>
    <definedName name="_______________________________________________________________DAT28">[1]MAIN!#REF!</definedName>
    <definedName name="_______________________________________________________________DAT29">[1]MAIN!#REF!</definedName>
    <definedName name="_______________________________________________________________DAT3">#REF!</definedName>
    <definedName name="_______________________________________________________________DAT30">[1]MAIN!#REF!</definedName>
    <definedName name="_______________________________________________________________DAT31">[1]MAIN!#REF!</definedName>
    <definedName name="_______________________________________________________________DAT32">[1]MAIN!#REF!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ng1">[4]ng!#REF!</definedName>
    <definedName name="_______________________________________________________________PE04" hidden="1">{#N/A,#N/A,FALSE,"V-NOTCH FLOW"}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22">[1]MAIN!#REF!</definedName>
    <definedName name="______________________________________________________________DAT23">[1]MAIN!#REF!</definedName>
    <definedName name="______________________________________________________________DAT24">[1]MAIN!#REF!</definedName>
    <definedName name="______________________________________________________________DAT25">[1]MAIN!#REF!</definedName>
    <definedName name="______________________________________________________________DAT26">[1]MAIN!#REF!</definedName>
    <definedName name="______________________________________________________________DAT27">[1]MAIN!#REF!</definedName>
    <definedName name="______________________________________________________________DAT28">[1]MAIN!#REF!</definedName>
    <definedName name="______________________________________________________________DAT29">[1]MAIN!#REF!</definedName>
    <definedName name="______________________________________________________________DAT3">#REF!</definedName>
    <definedName name="______________________________________________________________DAT30">[1]MAIN!#REF!</definedName>
    <definedName name="______________________________________________________________DAT31">[1]MAIN!#REF!</definedName>
    <definedName name="______________________________________________________________DAT32">[1]MAIN!#REF!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ng1">[4]ng!#REF!</definedName>
    <definedName name="______________________________________________________________PE04" hidden="1">{#N/A,#N/A,FALSE,"V-NOTCH FLOW"}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22">[1]MAIN!#REF!</definedName>
    <definedName name="_____________________________________________________________DAT23">[1]MAIN!#REF!</definedName>
    <definedName name="_____________________________________________________________DAT24">[1]MAIN!#REF!</definedName>
    <definedName name="_____________________________________________________________DAT25">[1]MAIN!#REF!</definedName>
    <definedName name="_____________________________________________________________DAT26">[1]MAIN!#REF!</definedName>
    <definedName name="_____________________________________________________________DAT27">[1]MAIN!#REF!</definedName>
    <definedName name="_____________________________________________________________DAT28">[1]MAIN!#REF!</definedName>
    <definedName name="_____________________________________________________________DAT29">[1]MAIN!#REF!</definedName>
    <definedName name="_____________________________________________________________DAT3">#REF!</definedName>
    <definedName name="_____________________________________________________________DAT30">[1]MAIN!#REF!</definedName>
    <definedName name="_____________________________________________________________DAT31">[1]MAIN!#REF!</definedName>
    <definedName name="_____________________________________________________________DAT32">[1]MAIN!#REF!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ng1">[4]ng!#REF!</definedName>
    <definedName name="_____________________________________________________________PE04" hidden="1">{#N/A,#N/A,FALSE,"V-NOTCH FLOW"}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22">[1]MAIN!#REF!</definedName>
    <definedName name="____________________________________________________________DAT23">[1]MAIN!#REF!</definedName>
    <definedName name="____________________________________________________________DAT24">[1]MAIN!#REF!</definedName>
    <definedName name="____________________________________________________________DAT25">[1]MAIN!#REF!</definedName>
    <definedName name="____________________________________________________________DAT26">[1]MAIN!#REF!</definedName>
    <definedName name="____________________________________________________________DAT27">[1]MAIN!#REF!</definedName>
    <definedName name="____________________________________________________________DAT28">[1]MAIN!#REF!</definedName>
    <definedName name="____________________________________________________________DAT29">[1]MAIN!#REF!</definedName>
    <definedName name="____________________________________________________________DAT3">#REF!</definedName>
    <definedName name="____________________________________________________________DAT30">[1]MAIN!#REF!</definedName>
    <definedName name="____________________________________________________________DAT31">[1]MAIN!#REF!</definedName>
    <definedName name="____________________________________________________________DAT32">[1]MAIN!#REF!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ng1">[4]ng!#REF!</definedName>
    <definedName name="____________________________________________________________PE04" hidden="1">{#N/A,#N/A,FALSE,"V-NOTCH FLOW"}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22">[1]MAIN!#REF!</definedName>
    <definedName name="___________________________________________________________DAT23">[1]MAIN!#REF!</definedName>
    <definedName name="___________________________________________________________DAT24">[1]MAIN!#REF!</definedName>
    <definedName name="___________________________________________________________DAT25">[1]MAIN!#REF!</definedName>
    <definedName name="___________________________________________________________DAT26">[1]MAIN!#REF!</definedName>
    <definedName name="___________________________________________________________DAT27">[1]MAIN!#REF!</definedName>
    <definedName name="___________________________________________________________DAT28">[1]MAIN!#REF!</definedName>
    <definedName name="___________________________________________________________DAT29">[1]MAIN!#REF!</definedName>
    <definedName name="___________________________________________________________DAT3">#REF!</definedName>
    <definedName name="___________________________________________________________DAT30">[1]MAIN!#REF!</definedName>
    <definedName name="___________________________________________________________DAT31">[1]MAIN!#REF!</definedName>
    <definedName name="___________________________________________________________DAT32">[1]MAIN!#REF!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ng1">[4]ng!#REF!</definedName>
    <definedName name="___________________________________________________________PE04" hidden="1">{#N/A,#N/A,FALSE,"V-NOTCH FLOW"}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22">[1]MAIN!#REF!</definedName>
    <definedName name="__________________________________________________________DAT23">[1]MAIN!#REF!</definedName>
    <definedName name="__________________________________________________________DAT24">[1]MAIN!#REF!</definedName>
    <definedName name="__________________________________________________________DAT25">[1]MAIN!#REF!</definedName>
    <definedName name="__________________________________________________________DAT26">[1]MAIN!#REF!</definedName>
    <definedName name="__________________________________________________________DAT27">[1]MAIN!#REF!</definedName>
    <definedName name="__________________________________________________________DAT28">[1]MAIN!#REF!</definedName>
    <definedName name="__________________________________________________________DAT29">[1]MAIN!#REF!</definedName>
    <definedName name="__________________________________________________________DAT3">#REF!</definedName>
    <definedName name="__________________________________________________________DAT30">[1]MAIN!#REF!</definedName>
    <definedName name="__________________________________________________________DAT31">[1]MAIN!#REF!</definedName>
    <definedName name="__________________________________________________________DAT32">[1]MAIN!#REF!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ng1">[4]ng!#REF!</definedName>
    <definedName name="__________________________________________________________PE04" hidden="1">{#N/A,#N/A,FALSE,"V-NOTCH FLOW"}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22">[1]MAIN!#REF!</definedName>
    <definedName name="_________________________________________________________DAT23">[1]MAIN!#REF!</definedName>
    <definedName name="_________________________________________________________DAT24">[1]MAIN!#REF!</definedName>
    <definedName name="_________________________________________________________DAT25">[1]MAIN!#REF!</definedName>
    <definedName name="_________________________________________________________DAT26">[1]MAIN!#REF!</definedName>
    <definedName name="_________________________________________________________DAT27">[1]MAIN!#REF!</definedName>
    <definedName name="_________________________________________________________DAT28">[1]MAIN!#REF!</definedName>
    <definedName name="_________________________________________________________DAT29">[1]MAIN!#REF!</definedName>
    <definedName name="_________________________________________________________DAT3">#REF!</definedName>
    <definedName name="_________________________________________________________DAT30">[1]MAIN!#REF!</definedName>
    <definedName name="_________________________________________________________DAT31">[1]MAIN!#REF!</definedName>
    <definedName name="_________________________________________________________DAT32">[1]MAIN!#REF!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ng1">[4]ng!#REF!</definedName>
    <definedName name="_________________________________________________________PE04" hidden="1">{#N/A,#N/A,FALSE,"V-NOTCH FLOW"}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22">#REF!</definedName>
    <definedName name="________________________________________________________DAT23">#REF!</definedName>
    <definedName name="________________________________________________________DAT24">#REF!</definedName>
    <definedName name="________________________________________________________DAT25">#REF!</definedName>
    <definedName name="________________________________________________________DAT26">#REF!</definedName>
    <definedName name="________________________________________________________DAT27">#REF!</definedName>
    <definedName name="________________________________________________________DAT28">#REF!</definedName>
    <definedName name="________________________________________________________DAT29">#REF!</definedName>
    <definedName name="________________________________________________________DAT3">#REF!</definedName>
    <definedName name="________________________________________________________DAT30">#REF!</definedName>
    <definedName name="________________________________________________________DAT31">#REF!</definedName>
    <definedName name="________________________________________________________DAT32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ng1">[4]ng!#REF!</definedName>
    <definedName name="________________________________________________________PE04" hidden="1">{#N/A,#N/A,FALSE,"V-NOTCH FLOW"}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22">[1]MAIN!#REF!</definedName>
    <definedName name="_______________________________________________________DAT23">[1]MAIN!#REF!</definedName>
    <definedName name="_______________________________________________________DAT24">[1]MAIN!#REF!</definedName>
    <definedName name="_______________________________________________________DAT25">[1]MAIN!#REF!</definedName>
    <definedName name="_______________________________________________________DAT26">[1]MAIN!#REF!</definedName>
    <definedName name="_______________________________________________________DAT27">[1]MAIN!#REF!</definedName>
    <definedName name="_______________________________________________________DAT28">[1]MAIN!#REF!</definedName>
    <definedName name="_______________________________________________________DAT29">[1]MAIN!#REF!</definedName>
    <definedName name="_______________________________________________________DAT3">#REF!</definedName>
    <definedName name="_______________________________________________________DAT30">[1]MAIN!#REF!</definedName>
    <definedName name="_______________________________________________________DAT31">[1]MAIN!#REF!</definedName>
    <definedName name="_______________________________________________________DAT32">[1]MAIN!#REF!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ng1">[4]ng!#REF!</definedName>
    <definedName name="_______________________________________________________PE04" hidden="1">{#N/A,#N/A,FALSE,"V-NOTCH FLOW"}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22">#REF!</definedName>
    <definedName name="______________________________________________________DAT23">#REF!</definedName>
    <definedName name="______________________________________________________DAT24">#REF!</definedName>
    <definedName name="______________________________________________________DAT25">#REF!</definedName>
    <definedName name="______________________________________________________DAT26">#REF!</definedName>
    <definedName name="______________________________________________________DAT27">#REF!</definedName>
    <definedName name="______________________________________________________DAT28">#REF!</definedName>
    <definedName name="______________________________________________________DAT29">#REF!</definedName>
    <definedName name="______________________________________________________DAT3">#REF!</definedName>
    <definedName name="______________________________________________________DAT30">#REF!</definedName>
    <definedName name="______________________________________________________DAT31">#REF!</definedName>
    <definedName name="______________________________________________________DAT32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ng1">[4]ng!#REF!</definedName>
    <definedName name="______________________________________________________PE04" hidden="1">{#N/A,#N/A,FALSE,"V-NOTCH FLOW"}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'[3]F-2'!#REF!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22">#REF!</definedName>
    <definedName name="_____________________________________________________DAT23">#REF!</definedName>
    <definedName name="_____________________________________________________DAT24">#REF!</definedName>
    <definedName name="_____________________________________________________DAT25">#REF!</definedName>
    <definedName name="_____________________________________________________DAT26">#REF!</definedName>
    <definedName name="_____________________________________________________DAT27">#REF!</definedName>
    <definedName name="_____________________________________________________DAT28">#REF!</definedName>
    <definedName name="_____________________________________________________DAT29">#REF!</definedName>
    <definedName name="_____________________________________________________DAT3">'[3]F-2'!#REF!</definedName>
    <definedName name="_____________________________________________________DAT30">#REF!</definedName>
    <definedName name="_____________________________________________________DAT31">#REF!</definedName>
    <definedName name="_____________________________________________________DAT32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ng1">[4]ng!#REF!</definedName>
    <definedName name="_____________________________________________________PE04" hidden="1">{#N/A,#N/A,FALSE,"V-NOTCH FLOW"}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'[3]F-2'!#REF!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22">[1]MAIN!#REF!</definedName>
    <definedName name="____________________________________________________DAT23">[1]MAIN!#REF!</definedName>
    <definedName name="____________________________________________________DAT24">[1]MAIN!#REF!</definedName>
    <definedName name="____________________________________________________DAT25">[1]MAIN!#REF!</definedName>
    <definedName name="____________________________________________________DAT26">[1]MAIN!#REF!</definedName>
    <definedName name="____________________________________________________DAT27">[1]MAIN!#REF!</definedName>
    <definedName name="____________________________________________________DAT28">[1]MAIN!#REF!</definedName>
    <definedName name="____________________________________________________DAT29">[1]MAIN!#REF!</definedName>
    <definedName name="____________________________________________________DAT3">'[3]F-2'!#REF!</definedName>
    <definedName name="____________________________________________________DAT30">[1]MAIN!#REF!</definedName>
    <definedName name="____________________________________________________DAT31">[1]MAIN!#REF!</definedName>
    <definedName name="____________________________________________________DAT32">[1]MAIN!#REF!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ng1">[4]ng!#REF!</definedName>
    <definedName name="____________________________________________________PE04" hidden="1">{#N/A,#N/A,FALSE,"V-NOTCH FLOW"}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'[5]F-2'!#REF!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22">[1]MAIN!#REF!</definedName>
    <definedName name="___________________________________________________DAT23">[1]MAIN!#REF!</definedName>
    <definedName name="___________________________________________________DAT24">[1]MAIN!#REF!</definedName>
    <definedName name="___________________________________________________DAT25">[1]MAIN!#REF!</definedName>
    <definedName name="___________________________________________________DAT26">[1]MAIN!#REF!</definedName>
    <definedName name="___________________________________________________DAT27">[1]MAIN!#REF!</definedName>
    <definedName name="___________________________________________________DAT28">[1]MAIN!#REF!</definedName>
    <definedName name="___________________________________________________DAT29">[1]MAIN!#REF!</definedName>
    <definedName name="___________________________________________________DAT3">'[5]F-2'!#REF!</definedName>
    <definedName name="___________________________________________________DAT30">[1]MAIN!#REF!</definedName>
    <definedName name="___________________________________________________DAT31">[1]MAIN!#REF!</definedName>
    <definedName name="___________________________________________________DAT32">[1]MAIN!#REF!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ng1">[4]ng!#REF!</definedName>
    <definedName name="___________________________________________________PE04" hidden="1">{#N/A,#N/A,FALSE,"V-NOTCH FLOW"}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22">[1]MAIN!#REF!</definedName>
    <definedName name="__________________________________________________DAT23">[1]MAIN!#REF!</definedName>
    <definedName name="__________________________________________________DAT24">[1]MAIN!#REF!</definedName>
    <definedName name="__________________________________________________DAT25">[1]MAIN!#REF!</definedName>
    <definedName name="__________________________________________________DAT26">[1]MAIN!#REF!</definedName>
    <definedName name="__________________________________________________DAT27">[1]MAIN!#REF!</definedName>
    <definedName name="__________________________________________________DAT28">[1]MAIN!#REF!</definedName>
    <definedName name="__________________________________________________DAT29">[1]MAIN!#REF!</definedName>
    <definedName name="__________________________________________________DAT3">#REF!</definedName>
    <definedName name="__________________________________________________DAT30">[1]MAIN!#REF!</definedName>
    <definedName name="__________________________________________________DAT31">[1]MAIN!#REF!</definedName>
    <definedName name="__________________________________________________DAT32">[1]MAIN!#REF!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ng1">[4]ng!#REF!</definedName>
    <definedName name="__________________________________________________PE04" hidden="1">{#N/A,#N/A,FALSE,"V-NOTCH FLOW"}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">'[5]F-2'!#REF!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22">[1]MAIN!#REF!</definedName>
    <definedName name="_________________________________________________DAT23">[1]MAIN!#REF!</definedName>
    <definedName name="_________________________________________________DAT24">[1]MAIN!#REF!</definedName>
    <definedName name="_________________________________________________DAT25">[1]MAIN!#REF!</definedName>
    <definedName name="_________________________________________________DAT26">[1]MAIN!#REF!</definedName>
    <definedName name="_________________________________________________DAT27">[1]MAIN!#REF!</definedName>
    <definedName name="_________________________________________________DAT28">[1]MAIN!#REF!</definedName>
    <definedName name="_________________________________________________DAT29">[1]MAIN!#REF!</definedName>
    <definedName name="_________________________________________________DAT3">'[5]F-2'!#REF!</definedName>
    <definedName name="_________________________________________________DAT30">[1]MAIN!#REF!</definedName>
    <definedName name="_________________________________________________DAT31">[1]MAIN!#REF!</definedName>
    <definedName name="_________________________________________________DAT32">[1]MAIN!#REF!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ng1">[4]ng!#REF!</definedName>
    <definedName name="_________________________________________________PE04" hidden="1">{#N/A,#N/A,FALSE,"V-NOTCH FLOW"}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'[2]F-2'!#REF!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22">[1]MAIN!#REF!</definedName>
    <definedName name="________________________________________________DAT23">[1]MAIN!#REF!</definedName>
    <definedName name="________________________________________________DAT24">[1]MAIN!#REF!</definedName>
    <definedName name="________________________________________________DAT25">[1]MAIN!#REF!</definedName>
    <definedName name="________________________________________________DAT26">[1]MAIN!#REF!</definedName>
    <definedName name="________________________________________________DAT27">[1]MAIN!#REF!</definedName>
    <definedName name="________________________________________________DAT28">[1]MAIN!#REF!</definedName>
    <definedName name="________________________________________________DAT29">[1]MAIN!#REF!</definedName>
    <definedName name="________________________________________________DAT3">'[2]F-2'!#REF!</definedName>
    <definedName name="________________________________________________DAT30">[1]MAIN!#REF!</definedName>
    <definedName name="________________________________________________DAT31">[1]MAIN!#REF!</definedName>
    <definedName name="________________________________________________DAT32">[1]MAIN!#REF!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ng1">[4]ng!#REF!</definedName>
    <definedName name="________________________________________________PE04" hidden="1">{#N/A,#N/A,FALSE,"V-NOTCH FLOW"}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22">[1]MAIN!#REF!</definedName>
    <definedName name="_______________________________________________DAT23">[1]MAIN!#REF!</definedName>
    <definedName name="_______________________________________________DAT24">[1]MAIN!#REF!</definedName>
    <definedName name="_______________________________________________DAT25">[1]MAIN!#REF!</definedName>
    <definedName name="_______________________________________________DAT26">[1]MAIN!#REF!</definedName>
    <definedName name="_______________________________________________DAT27">[1]MAIN!#REF!</definedName>
    <definedName name="_______________________________________________DAT28">[1]MAIN!#REF!</definedName>
    <definedName name="_______________________________________________DAT29">[1]MAIN!#REF!</definedName>
    <definedName name="_______________________________________________DAT3">#REF!</definedName>
    <definedName name="_______________________________________________DAT30">[1]MAIN!#REF!</definedName>
    <definedName name="_______________________________________________DAT31">[1]MAIN!#REF!</definedName>
    <definedName name="_______________________________________________DAT32">[1]MAIN!#REF!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ng1">[4]ng!#REF!</definedName>
    <definedName name="_______________________________________________PE04" hidden="1">{#N/A,#N/A,FALSE,"V-NOTCH FLOW"}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22">[1]MAIN!#REF!</definedName>
    <definedName name="______________________________________________DAT23">[1]MAIN!#REF!</definedName>
    <definedName name="______________________________________________DAT24">[1]MAIN!#REF!</definedName>
    <definedName name="______________________________________________DAT25">[1]MAIN!#REF!</definedName>
    <definedName name="______________________________________________DAT26">[1]MAIN!#REF!</definedName>
    <definedName name="______________________________________________DAT27">[1]MAIN!#REF!</definedName>
    <definedName name="______________________________________________DAT28">[1]MAIN!#REF!</definedName>
    <definedName name="______________________________________________DAT29">[1]MAIN!#REF!</definedName>
    <definedName name="______________________________________________DAT3">#REF!</definedName>
    <definedName name="______________________________________________DAT30">[1]MAIN!#REF!</definedName>
    <definedName name="______________________________________________DAT31">[1]MAIN!#REF!</definedName>
    <definedName name="______________________________________________DAT32">[1]MAIN!#REF!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ng1">[4]ng!#REF!</definedName>
    <definedName name="______________________________________________PE04" hidden="1">{#N/A,#N/A,FALSE,"V-NOTCH FLOW"}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22">[1]MAIN!#REF!</definedName>
    <definedName name="_____________________________________________DAT23">[1]MAIN!#REF!</definedName>
    <definedName name="_____________________________________________DAT24">[1]MAIN!#REF!</definedName>
    <definedName name="_____________________________________________DAT25">[1]MAIN!#REF!</definedName>
    <definedName name="_____________________________________________DAT26">[1]MAIN!#REF!</definedName>
    <definedName name="_____________________________________________DAT27">[1]MAIN!#REF!</definedName>
    <definedName name="_____________________________________________DAT28">[1]MAIN!#REF!</definedName>
    <definedName name="_____________________________________________DAT29">[1]MAIN!#REF!</definedName>
    <definedName name="_____________________________________________DAT3">#REF!</definedName>
    <definedName name="_____________________________________________DAT30">[1]MAIN!#REF!</definedName>
    <definedName name="_____________________________________________DAT31">[1]MAIN!#REF!</definedName>
    <definedName name="_____________________________________________DAT32">[1]MAIN!#REF!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ng1">[4]ng!#REF!</definedName>
    <definedName name="_____________________________________________PE04" hidden="1">{#N/A,#N/A,FALSE,"V-NOTCH FLOW"}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22">[1]MAIN!#REF!</definedName>
    <definedName name="____________________________________________DAT23">[1]MAIN!#REF!</definedName>
    <definedName name="____________________________________________DAT24">[1]MAIN!#REF!</definedName>
    <definedName name="____________________________________________DAT25">[1]MAIN!#REF!</definedName>
    <definedName name="____________________________________________DAT26">[1]MAIN!#REF!</definedName>
    <definedName name="____________________________________________DAT27">[1]MAIN!#REF!</definedName>
    <definedName name="____________________________________________DAT28">[1]MAIN!#REF!</definedName>
    <definedName name="____________________________________________DAT29">[1]MAIN!#REF!</definedName>
    <definedName name="____________________________________________DAT3">#REF!</definedName>
    <definedName name="____________________________________________DAT30">[1]MAIN!#REF!</definedName>
    <definedName name="____________________________________________DAT31">[1]MAIN!#REF!</definedName>
    <definedName name="____________________________________________DAT32">[1]MAIN!#REF!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ng1">[4]ng!#REF!</definedName>
    <definedName name="____________________________________________PE04" hidden="1">{#N/A,#N/A,FALSE,"V-NOTCH FLOW"}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22">[1]MAIN!#REF!</definedName>
    <definedName name="___________________________________________DAT23">[1]MAIN!#REF!</definedName>
    <definedName name="___________________________________________DAT24">[1]MAIN!#REF!</definedName>
    <definedName name="___________________________________________DAT25">[1]MAIN!#REF!</definedName>
    <definedName name="___________________________________________DAT26">[1]MAIN!#REF!</definedName>
    <definedName name="___________________________________________DAT27">[1]MAIN!#REF!</definedName>
    <definedName name="___________________________________________DAT28">[1]MAIN!#REF!</definedName>
    <definedName name="___________________________________________DAT29">[1]MAIN!#REF!</definedName>
    <definedName name="___________________________________________DAT3">#REF!</definedName>
    <definedName name="___________________________________________DAT30">[1]MAIN!#REF!</definedName>
    <definedName name="___________________________________________DAT31">[1]MAIN!#REF!</definedName>
    <definedName name="___________________________________________DAT32">[1]MAIN!#REF!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ng1">[4]ng!#REF!</definedName>
    <definedName name="___________________________________________PE04" hidden="1">{#N/A,#N/A,FALSE,"V-NOTCH FLOW"}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22">[1]MAIN!#REF!</definedName>
    <definedName name="__________________________________________DAT23">[1]MAIN!#REF!</definedName>
    <definedName name="__________________________________________DAT24">[1]MAIN!#REF!</definedName>
    <definedName name="__________________________________________DAT25">[1]MAIN!#REF!</definedName>
    <definedName name="__________________________________________DAT26">[1]MAIN!#REF!</definedName>
    <definedName name="__________________________________________DAT27">[1]MAIN!#REF!</definedName>
    <definedName name="__________________________________________DAT28">[1]MAIN!#REF!</definedName>
    <definedName name="__________________________________________DAT29">[1]MAIN!#REF!</definedName>
    <definedName name="__________________________________________DAT3">#REF!</definedName>
    <definedName name="__________________________________________DAT30">[1]MAIN!#REF!</definedName>
    <definedName name="__________________________________________DAT31">[1]MAIN!#REF!</definedName>
    <definedName name="__________________________________________DAT32">[1]MAIN!#REF!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ng1">[4]ng!#REF!</definedName>
    <definedName name="__________________________________________PE04" hidden="1">{#N/A,#N/A,FALSE,"V-NOTCH FLOW"}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22">[1]MAIN!#REF!</definedName>
    <definedName name="_________________________________________DAT23">[1]MAIN!#REF!</definedName>
    <definedName name="_________________________________________DAT24">[1]MAIN!#REF!</definedName>
    <definedName name="_________________________________________DAT25">[1]MAIN!#REF!</definedName>
    <definedName name="_________________________________________DAT26">[1]MAIN!#REF!</definedName>
    <definedName name="_________________________________________DAT27">[1]MAIN!#REF!</definedName>
    <definedName name="_________________________________________DAT28">[1]MAIN!#REF!</definedName>
    <definedName name="_________________________________________DAT29">[1]MAIN!#REF!</definedName>
    <definedName name="_________________________________________DAT3">#REF!</definedName>
    <definedName name="_________________________________________DAT30">[1]MAIN!#REF!</definedName>
    <definedName name="_________________________________________DAT31">[1]MAIN!#REF!</definedName>
    <definedName name="_________________________________________DAT32">[1]MAIN!#REF!</definedName>
    <definedName name="_________________________________________DAT33">#REF!</definedName>
    <definedName name="_________________________________________DAT34">#REF!</definedName>
    <definedName name="_________________________________________DAT35">#REF!</definedName>
    <definedName name="_________________________________________DAT36">#REF!</definedName>
    <definedName name="_________________________________________DAT37">#REF!</definedName>
    <definedName name="_________________________________________DAT38">#REF!</definedName>
    <definedName name="_________________________________________DAT39">#REF!</definedName>
    <definedName name="_________________________________________DAT4">#REF!</definedName>
    <definedName name="_________________________________________DAT40">#REF!</definedName>
    <definedName name="_________________________________________DAT41">#REF!</definedName>
    <definedName name="_________________________________________DAT42">#REF!</definedName>
    <definedName name="_________________________________________DAT43">#REF!</definedName>
    <definedName name="_________________________________________DAT44">#REF!</definedName>
    <definedName name="_________________________________________DAT45">#REF!</definedName>
    <definedName name="_________________________________________DAT46">#REF!</definedName>
    <definedName name="_________________________________________DAT47">#REF!</definedName>
    <definedName name="_________________________________________DAT48">#REF!</definedName>
    <definedName name="_________________________________________DAT49">#REF!</definedName>
    <definedName name="_________________________________________DAT5">#REF!</definedName>
    <definedName name="_________________________________________DAT50">#REF!</definedName>
    <definedName name="_________________________________________DAT51">#REF!</definedName>
    <definedName name="_________________________________________DAT52">#REF!</definedName>
    <definedName name="_________________________________________DAT53">#REF!</definedName>
    <definedName name="_________________________________________DAT54">#REF!</definedName>
    <definedName name="_________________________________________DAT5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ng1">[4]ng!#REF!</definedName>
    <definedName name="_________________________________________PE04" hidden="1">{#N/A,#N/A,FALSE,"V-NOTCH FLOW"}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22">[1]MAIN!#REF!</definedName>
    <definedName name="________________________________________DAT23">[1]MAIN!#REF!</definedName>
    <definedName name="________________________________________DAT24">[1]MAIN!#REF!</definedName>
    <definedName name="________________________________________DAT25">[1]MAIN!#REF!</definedName>
    <definedName name="________________________________________DAT26">[1]MAIN!#REF!</definedName>
    <definedName name="________________________________________DAT27">[1]MAIN!#REF!</definedName>
    <definedName name="________________________________________DAT28">[1]MAIN!#REF!</definedName>
    <definedName name="________________________________________DAT29">[1]MAIN!#REF!</definedName>
    <definedName name="________________________________________DAT3">#REF!</definedName>
    <definedName name="________________________________________DAT30">[1]MAIN!#REF!</definedName>
    <definedName name="________________________________________DAT31">[1]MAIN!#REF!</definedName>
    <definedName name="________________________________________DAT32">[1]MAIN!#REF!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ng1">[4]ng!#REF!</definedName>
    <definedName name="________________________________________PE04" hidden="1">{#N/A,#N/A,FALSE,"V-NOTCH FLOW"}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22">[1]MAIN!#REF!</definedName>
    <definedName name="_______________________________________DAT23">[1]MAIN!#REF!</definedName>
    <definedName name="_______________________________________DAT24">[1]MAIN!#REF!</definedName>
    <definedName name="_______________________________________DAT25">[1]MAIN!#REF!</definedName>
    <definedName name="_______________________________________DAT26">[1]MAIN!#REF!</definedName>
    <definedName name="_______________________________________DAT27">[1]MAIN!#REF!</definedName>
    <definedName name="_______________________________________DAT28">[1]MAIN!#REF!</definedName>
    <definedName name="_______________________________________DAT29">[1]MAIN!#REF!</definedName>
    <definedName name="_______________________________________DAT3">#REF!</definedName>
    <definedName name="_______________________________________DAT30">[1]MAIN!#REF!</definedName>
    <definedName name="_______________________________________DAT31">[1]MAIN!#REF!</definedName>
    <definedName name="_______________________________________DAT32">[1]MAIN!#REF!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ng1">[4]ng!#REF!</definedName>
    <definedName name="_______________________________________PE04" hidden="1">{#N/A,#N/A,FALSE,"V-NOTCH FLOW"}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22">[1]MAIN!#REF!</definedName>
    <definedName name="______________________________________DAT23">[1]MAIN!#REF!</definedName>
    <definedName name="______________________________________DAT24">[1]MAIN!#REF!</definedName>
    <definedName name="______________________________________DAT25">[1]MAIN!#REF!</definedName>
    <definedName name="______________________________________DAT26">[1]MAIN!#REF!</definedName>
    <definedName name="______________________________________DAT27">[1]MAIN!#REF!</definedName>
    <definedName name="______________________________________DAT28">[1]MAIN!#REF!</definedName>
    <definedName name="______________________________________DAT29">[1]MAIN!#REF!</definedName>
    <definedName name="______________________________________DAT3">#REF!</definedName>
    <definedName name="______________________________________DAT30">[1]MAIN!#REF!</definedName>
    <definedName name="______________________________________DAT31">[1]MAIN!#REF!</definedName>
    <definedName name="______________________________________DAT32">[1]MAIN!#REF!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ng1">[4]ng!#REF!</definedName>
    <definedName name="______________________________________PE04" hidden="1">{#N/A,#N/A,FALSE,"V-NOTCH FLOW"}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22">[1]MAIN!#REF!</definedName>
    <definedName name="_____________________________________DAT23">[1]MAIN!#REF!</definedName>
    <definedName name="_____________________________________DAT24">[1]MAIN!#REF!</definedName>
    <definedName name="_____________________________________DAT25">[1]MAIN!#REF!</definedName>
    <definedName name="_____________________________________DAT26">[1]MAIN!#REF!</definedName>
    <definedName name="_____________________________________DAT27">[1]MAIN!#REF!</definedName>
    <definedName name="_____________________________________DAT28">[1]MAIN!#REF!</definedName>
    <definedName name="_____________________________________DAT29">[1]MAIN!#REF!</definedName>
    <definedName name="_____________________________________DAT3">#REF!</definedName>
    <definedName name="_____________________________________DAT30">[1]MAIN!#REF!</definedName>
    <definedName name="_____________________________________DAT31">[1]MAIN!#REF!</definedName>
    <definedName name="_____________________________________DAT32">[1]MAIN!#REF!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ng1">[4]ng!#REF!</definedName>
    <definedName name="_____________________________________PE04" hidden="1">{#N/A,#N/A,FALSE,"V-NOTCH FLOW"}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'[5]F-2'!#REF!</definedName>
    <definedName name="____________________________________DAT20">#REF!</definedName>
    <definedName name="____________________________________DAT21">#REF!</definedName>
    <definedName name="____________________________________DAT22">[1]MAIN!#REF!</definedName>
    <definedName name="____________________________________DAT23">[1]MAIN!#REF!</definedName>
    <definedName name="____________________________________DAT24">[1]MAIN!#REF!</definedName>
    <definedName name="____________________________________DAT25">[1]MAIN!#REF!</definedName>
    <definedName name="____________________________________DAT26">[1]MAIN!#REF!</definedName>
    <definedName name="____________________________________DAT27">[1]MAIN!#REF!</definedName>
    <definedName name="____________________________________DAT28">[1]MAIN!#REF!</definedName>
    <definedName name="____________________________________DAT29">[1]MAIN!#REF!</definedName>
    <definedName name="____________________________________DAT3">'[5]F-2'!#REF!</definedName>
    <definedName name="____________________________________DAT30">[1]MAIN!#REF!</definedName>
    <definedName name="____________________________________DAT31">[1]MAIN!#REF!</definedName>
    <definedName name="____________________________________DAT32">[1]MAIN!#REF!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ng1">[4]ng!#REF!</definedName>
    <definedName name="____________________________________PE04" hidden="1">{#N/A,#N/A,FALSE,"V-NOTCH FLOW"}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22">[1]MAIN!#REF!</definedName>
    <definedName name="___________________________________DAT23">[1]MAIN!#REF!</definedName>
    <definedName name="___________________________________DAT24">[1]MAIN!#REF!</definedName>
    <definedName name="___________________________________DAT25">[1]MAIN!#REF!</definedName>
    <definedName name="___________________________________DAT26">[1]MAIN!#REF!</definedName>
    <definedName name="___________________________________DAT27">[1]MAIN!#REF!</definedName>
    <definedName name="___________________________________DAT28">[1]MAIN!#REF!</definedName>
    <definedName name="___________________________________DAT29">[1]MAIN!#REF!</definedName>
    <definedName name="___________________________________DAT3">#REF!</definedName>
    <definedName name="___________________________________DAT30">[1]MAIN!#REF!</definedName>
    <definedName name="___________________________________DAT31">[1]MAIN!#REF!</definedName>
    <definedName name="___________________________________DAT32">[1]MAIN!#REF!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ng1">[4]ng!#REF!</definedName>
    <definedName name="___________________________________PE04" hidden="1">{#N/A,#N/A,FALSE,"V-NOTCH FLOW"}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22">[1]MAIN!#REF!</definedName>
    <definedName name="__________________________________DAT23">[1]MAIN!#REF!</definedName>
    <definedName name="__________________________________DAT24">[1]MAIN!#REF!</definedName>
    <definedName name="__________________________________DAT25">[1]MAIN!#REF!</definedName>
    <definedName name="__________________________________DAT26">[1]MAIN!#REF!</definedName>
    <definedName name="__________________________________DAT27">[1]MAIN!#REF!</definedName>
    <definedName name="__________________________________DAT28">[1]MAIN!#REF!</definedName>
    <definedName name="__________________________________DAT29">[1]MAIN!#REF!</definedName>
    <definedName name="__________________________________DAT3">#REF!</definedName>
    <definedName name="__________________________________DAT30">[1]MAIN!#REF!</definedName>
    <definedName name="__________________________________DAT31">[1]MAIN!#REF!</definedName>
    <definedName name="__________________________________DAT32">[1]MAIN!#REF!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ng1">[4]ng!#REF!</definedName>
    <definedName name="__________________________________PE04" hidden="1">{#N/A,#N/A,FALSE,"V-NOTCH FLOW"}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22">[1]MAIN!#REF!</definedName>
    <definedName name="_________________________________DAT23">[1]MAIN!#REF!</definedName>
    <definedName name="_________________________________DAT24">[1]MAIN!#REF!</definedName>
    <definedName name="_________________________________DAT25">[1]MAIN!#REF!</definedName>
    <definedName name="_________________________________DAT26">[1]MAIN!#REF!</definedName>
    <definedName name="_________________________________DAT27">[1]MAIN!#REF!</definedName>
    <definedName name="_________________________________DAT28">[1]MAIN!#REF!</definedName>
    <definedName name="_________________________________DAT29">[1]MAIN!#REF!</definedName>
    <definedName name="_________________________________DAT3">#REF!</definedName>
    <definedName name="_________________________________DAT30">[1]MAIN!#REF!</definedName>
    <definedName name="_________________________________DAT31">[1]MAIN!#REF!</definedName>
    <definedName name="_________________________________DAT32">[1]MAIN!#REF!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ng1">[4]ng!#REF!</definedName>
    <definedName name="_________________________________PE04" hidden="1">{#N/A,#N/A,FALSE,"V-NOTCH FLOW"}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22">[1]MAIN!#REF!</definedName>
    <definedName name="________________________________DAT23">[1]MAIN!#REF!</definedName>
    <definedName name="________________________________DAT24">[1]MAIN!#REF!</definedName>
    <definedName name="________________________________DAT25">[1]MAIN!#REF!</definedName>
    <definedName name="________________________________DAT26">[1]MAIN!#REF!</definedName>
    <definedName name="________________________________DAT27">[1]MAIN!#REF!</definedName>
    <definedName name="________________________________DAT28">[1]MAIN!#REF!</definedName>
    <definedName name="________________________________DAT29">[1]MAIN!#REF!</definedName>
    <definedName name="________________________________DAT3">#REF!</definedName>
    <definedName name="________________________________DAT30">[1]MAIN!#REF!</definedName>
    <definedName name="________________________________DAT31">[1]MAIN!#REF!</definedName>
    <definedName name="________________________________DAT32">[1]MAIN!#REF!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ng1">[4]ng!#REF!</definedName>
    <definedName name="________________________________PE04" hidden="1">{#N/A,#N/A,FALSE,"V-NOTCH FLOW"}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22">[1]MAIN!#REF!</definedName>
    <definedName name="_______________________________DAT23">[1]MAIN!#REF!</definedName>
    <definedName name="_______________________________DAT24">[1]MAIN!#REF!</definedName>
    <definedName name="_______________________________DAT25">[1]MAIN!#REF!</definedName>
    <definedName name="_______________________________DAT26">[1]MAIN!#REF!</definedName>
    <definedName name="_______________________________DAT27">[1]MAIN!#REF!</definedName>
    <definedName name="_______________________________DAT28">[1]MAIN!#REF!</definedName>
    <definedName name="_______________________________DAT29">[1]MAIN!#REF!</definedName>
    <definedName name="_______________________________DAT3">#REF!</definedName>
    <definedName name="_______________________________DAT30">[1]MAIN!#REF!</definedName>
    <definedName name="_______________________________DAT31">[1]MAIN!#REF!</definedName>
    <definedName name="_______________________________DAT32">[1]MAIN!#REF!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ng1">[4]ng!#REF!</definedName>
    <definedName name="_______________________________PE04" hidden="1">{#N/A,#N/A,FALSE,"V-NOTCH FLOW"}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22">[1]MAIN!#REF!</definedName>
    <definedName name="______________________________DAT23">[1]MAIN!#REF!</definedName>
    <definedName name="______________________________DAT24">[1]MAIN!#REF!</definedName>
    <definedName name="______________________________DAT25">[1]MAIN!#REF!</definedName>
    <definedName name="______________________________DAT26">[1]MAIN!#REF!</definedName>
    <definedName name="______________________________DAT27">[1]MAIN!#REF!</definedName>
    <definedName name="______________________________DAT28">[1]MAIN!#REF!</definedName>
    <definedName name="______________________________DAT29">[1]MAIN!#REF!</definedName>
    <definedName name="______________________________DAT3">#REF!</definedName>
    <definedName name="______________________________DAT30">[1]MAIN!#REF!</definedName>
    <definedName name="______________________________DAT31">[1]MAIN!#REF!</definedName>
    <definedName name="______________________________DAT32">[1]MAIN!#REF!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ng1">[4]ng!#REF!</definedName>
    <definedName name="______________________________PE04" hidden="1">{#N/A,#N/A,FALSE,"V-NOTCH FLOW"}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22">[1]MAIN!#REF!</definedName>
    <definedName name="_____________________________DAT23">[1]MAIN!#REF!</definedName>
    <definedName name="_____________________________DAT24">[1]MAIN!#REF!</definedName>
    <definedName name="_____________________________DAT25">[1]MAIN!#REF!</definedName>
    <definedName name="_____________________________DAT26">[1]MAIN!#REF!</definedName>
    <definedName name="_____________________________DAT27">[1]MAIN!#REF!</definedName>
    <definedName name="_____________________________DAT28">[1]MAIN!#REF!</definedName>
    <definedName name="_____________________________DAT29">[1]MAIN!#REF!</definedName>
    <definedName name="_____________________________DAT3">#REF!</definedName>
    <definedName name="_____________________________DAT30">[1]MAIN!#REF!</definedName>
    <definedName name="_____________________________DAT31">[1]MAIN!#REF!</definedName>
    <definedName name="_____________________________DAT32">[1]MAIN!#REF!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ng1">[4]ng!#REF!</definedName>
    <definedName name="_____________________________PE04" hidden="1">{#N/A,#N/A,FALSE,"V-NOTCH FLOW"}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22">[1]MAIN!#REF!</definedName>
    <definedName name="____________________________DAT23">[1]MAIN!#REF!</definedName>
    <definedName name="____________________________DAT24">[1]MAIN!#REF!</definedName>
    <definedName name="____________________________DAT25">[1]MAIN!#REF!</definedName>
    <definedName name="____________________________DAT26">[1]MAIN!#REF!</definedName>
    <definedName name="____________________________DAT27">[1]MAIN!#REF!</definedName>
    <definedName name="____________________________DAT28">[1]MAIN!#REF!</definedName>
    <definedName name="____________________________DAT29">[1]MAIN!#REF!</definedName>
    <definedName name="____________________________DAT3">#REF!</definedName>
    <definedName name="____________________________DAT30">[1]MAIN!#REF!</definedName>
    <definedName name="____________________________DAT31">[1]MAIN!#REF!</definedName>
    <definedName name="____________________________DAT32">[1]MAIN!#REF!</definedName>
    <definedName name="____________________________DAT33">#REF!</definedName>
    <definedName name="____________________________DAT34">#REF!</definedName>
    <definedName name="____________________________DAT35">#REF!</definedName>
    <definedName name="____________________________DAT36">#REF!</definedName>
    <definedName name="____________________________DAT37">#REF!</definedName>
    <definedName name="____________________________DAT38">#REF!</definedName>
    <definedName name="____________________________DAT39">#REF!</definedName>
    <definedName name="____________________________DAT4">#REF!</definedName>
    <definedName name="____________________________DAT40">#REF!</definedName>
    <definedName name="____________________________DAT41">#REF!</definedName>
    <definedName name="____________________________DAT42">#REF!</definedName>
    <definedName name="____________________________DAT43">#REF!</definedName>
    <definedName name="____________________________DAT44">#REF!</definedName>
    <definedName name="____________________________DAT45">#REF!</definedName>
    <definedName name="____________________________DAT46">#REF!</definedName>
    <definedName name="____________________________DAT47">#REF!</definedName>
    <definedName name="____________________________DAT48">#REF!</definedName>
    <definedName name="____________________________DAT49">#REF!</definedName>
    <definedName name="____________________________DAT5">#REF!</definedName>
    <definedName name="____________________________DAT50">#REF!</definedName>
    <definedName name="____________________________DAT51">#REF!</definedName>
    <definedName name="____________________________DAT52">#REF!</definedName>
    <definedName name="____________________________DAT53">#REF!</definedName>
    <definedName name="____________________________DAT54">#REF!</definedName>
    <definedName name="____________________________DAT5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ng1">[4]ng!#REF!</definedName>
    <definedName name="____________________________PE04" hidden="1">{#N/A,#N/A,FALSE,"V-NOTCH FLOW"}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22">[1]MAIN!#REF!</definedName>
    <definedName name="___________________________DAT23">[1]MAIN!#REF!</definedName>
    <definedName name="___________________________DAT24">[1]MAIN!#REF!</definedName>
    <definedName name="___________________________DAT25">[1]MAIN!#REF!</definedName>
    <definedName name="___________________________DAT26">[1]MAIN!#REF!</definedName>
    <definedName name="___________________________DAT27">[1]MAIN!#REF!</definedName>
    <definedName name="___________________________DAT28">[1]MAIN!#REF!</definedName>
    <definedName name="___________________________DAT29">[1]MAIN!#REF!</definedName>
    <definedName name="___________________________DAT3">#REF!</definedName>
    <definedName name="___________________________DAT30">[1]MAIN!#REF!</definedName>
    <definedName name="___________________________DAT31">[1]MAIN!#REF!</definedName>
    <definedName name="___________________________DAT32">[1]MAIN!#REF!</definedName>
    <definedName name="___________________________DAT33">#REF!</definedName>
    <definedName name="___________________________DAT34">#REF!</definedName>
    <definedName name="___________________________DAT35">#REF!</definedName>
    <definedName name="___________________________DAT36">#REF!</definedName>
    <definedName name="___________________________DAT37">#REF!</definedName>
    <definedName name="___________________________DAT38">#REF!</definedName>
    <definedName name="___________________________DAT39">#REF!</definedName>
    <definedName name="___________________________DAT4">#REF!</definedName>
    <definedName name="___________________________DAT40">#REF!</definedName>
    <definedName name="___________________________DAT41">#REF!</definedName>
    <definedName name="___________________________DAT42">#REF!</definedName>
    <definedName name="___________________________DAT43">#REF!</definedName>
    <definedName name="___________________________DAT44">#REF!</definedName>
    <definedName name="___________________________DAT45">#REF!</definedName>
    <definedName name="___________________________DAT46">#REF!</definedName>
    <definedName name="___________________________DAT47">#REF!</definedName>
    <definedName name="___________________________DAT48">#REF!</definedName>
    <definedName name="___________________________DAT49">#REF!</definedName>
    <definedName name="___________________________DAT5">#REF!</definedName>
    <definedName name="___________________________DAT50">#REF!</definedName>
    <definedName name="___________________________DAT51">#REF!</definedName>
    <definedName name="___________________________DAT52">#REF!</definedName>
    <definedName name="___________________________DAT53">#REF!</definedName>
    <definedName name="___________________________DAT54">#REF!</definedName>
    <definedName name="___________________________DAT5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ng1">[4]ng!#REF!</definedName>
    <definedName name="___________________________PE04" hidden="1">{#N/A,#N/A,FALSE,"V-NOTCH FLOW"}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'[3]F-2'!#REF!</definedName>
    <definedName name="__________________________DAT20">#REF!</definedName>
    <definedName name="__________________________DAT21">#REF!</definedName>
    <definedName name="__________________________DAT22">[1]MAIN!#REF!</definedName>
    <definedName name="__________________________DAT23">[1]MAIN!#REF!</definedName>
    <definedName name="__________________________DAT24">[1]MAIN!#REF!</definedName>
    <definedName name="__________________________DAT25">[1]MAIN!#REF!</definedName>
    <definedName name="__________________________DAT26">[1]MAIN!#REF!</definedName>
    <definedName name="__________________________DAT27">[1]MAIN!#REF!</definedName>
    <definedName name="__________________________DAT28">[1]MAIN!#REF!</definedName>
    <definedName name="__________________________DAT29">[1]MAIN!#REF!</definedName>
    <definedName name="__________________________DAT3">'[3]F-2'!#REF!</definedName>
    <definedName name="__________________________DAT30">[1]MAIN!#REF!</definedName>
    <definedName name="__________________________DAT31">[1]MAIN!#REF!</definedName>
    <definedName name="__________________________DAT32">[1]MAIN!#REF!</definedName>
    <definedName name="__________________________DAT33">#REF!</definedName>
    <definedName name="__________________________DAT34">#REF!</definedName>
    <definedName name="__________________________DAT35">#REF!</definedName>
    <definedName name="__________________________DAT36">#REF!</definedName>
    <definedName name="__________________________DAT37">#REF!</definedName>
    <definedName name="__________________________DAT38">#REF!</definedName>
    <definedName name="__________________________DAT39">#REF!</definedName>
    <definedName name="__________________________DAT4">#REF!</definedName>
    <definedName name="__________________________DAT40">#REF!</definedName>
    <definedName name="__________________________DAT41">#REF!</definedName>
    <definedName name="__________________________DAT42">#REF!</definedName>
    <definedName name="__________________________DAT43">#REF!</definedName>
    <definedName name="__________________________DAT44">#REF!</definedName>
    <definedName name="__________________________DAT45">#REF!</definedName>
    <definedName name="__________________________DAT46">#REF!</definedName>
    <definedName name="__________________________DAT47">#REF!</definedName>
    <definedName name="__________________________DAT48">#REF!</definedName>
    <definedName name="__________________________DAT49">#REF!</definedName>
    <definedName name="__________________________DAT5">#REF!</definedName>
    <definedName name="__________________________DAT50">#REF!</definedName>
    <definedName name="__________________________DAT51">#REF!</definedName>
    <definedName name="__________________________DAT52">#REF!</definedName>
    <definedName name="__________________________DAT53">#REF!</definedName>
    <definedName name="__________________________DAT54">#REF!</definedName>
    <definedName name="__________________________DAT5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ng1">[4]ng!#REF!</definedName>
    <definedName name="__________________________PE04" hidden="1">{#N/A,#N/A,FALSE,"V-NOTCH FLOW"}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'[3]F-2'!#REF!</definedName>
    <definedName name="_________________________DAT20">#REF!</definedName>
    <definedName name="_________________________DAT21">#REF!</definedName>
    <definedName name="_________________________DAT22">[1]MAIN!#REF!</definedName>
    <definedName name="_________________________DAT23">[1]MAIN!#REF!</definedName>
    <definedName name="_________________________DAT24">[1]MAIN!#REF!</definedName>
    <definedName name="_________________________DAT25">[1]MAIN!#REF!</definedName>
    <definedName name="_________________________DAT26">[1]MAIN!#REF!</definedName>
    <definedName name="_________________________DAT27">[1]MAIN!#REF!</definedName>
    <definedName name="_________________________DAT28">[1]MAIN!#REF!</definedName>
    <definedName name="_________________________DAT29">[1]MAIN!#REF!</definedName>
    <definedName name="_________________________DAT3">'[3]F-2'!#REF!</definedName>
    <definedName name="_________________________DAT30">[1]MAIN!#REF!</definedName>
    <definedName name="_________________________DAT31">[1]MAIN!#REF!</definedName>
    <definedName name="_________________________DAT32">[1]MAIN!#REF!</definedName>
    <definedName name="_________________________DAT33">#REF!</definedName>
    <definedName name="_________________________DAT34">#REF!</definedName>
    <definedName name="_________________________DAT35">#REF!</definedName>
    <definedName name="_________________________DAT36">#REF!</definedName>
    <definedName name="_________________________DAT37">#REF!</definedName>
    <definedName name="_________________________DAT38">#REF!</definedName>
    <definedName name="_________________________DAT39">#REF!</definedName>
    <definedName name="_________________________DAT4">#REF!</definedName>
    <definedName name="_________________________DAT40">#REF!</definedName>
    <definedName name="_________________________DAT41">#REF!</definedName>
    <definedName name="_________________________DAT42">#REF!</definedName>
    <definedName name="_________________________DAT43">#REF!</definedName>
    <definedName name="_________________________DAT44">#REF!</definedName>
    <definedName name="_________________________DAT45">#REF!</definedName>
    <definedName name="_________________________DAT46">#REF!</definedName>
    <definedName name="_________________________DAT47">#REF!</definedName>
    <definedName name="_________________________DAT48">#REF!</definedName>
    <definedName name="_________________________DAT49">#REF!</definedName>
    <definedName name="_________________________DAT5">#REF!</definedName>
    <definedName name="_________________________DAT50">#REF!</definedName>
    <definedName name="_________________________DAT51">#REF!</definedName>
    <definedName name="_________________________DAT52">#REF!</definedName>
    <definedName name="_________________________DAT53">#REF!</definedName>
    <definedName name="_________________________DAT54">#REF!</definedName>
    <definedName name="_________________________DAT5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ng1">[4]ng!#REF!</definedName>
    <definedName name="_________________________PE04" hidden="1">{#N/A,#N/A,FALSE,"V-NOTCH FLOW"}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22">[1]MAIN!#REF!</definedName>
    <definedName name="________________________DAT23">[1]MAIN!#REF!</definedName>
    <definedName name="________________________DAT24">[1]MAIN!#REF!</definedName>
    <definedName name="________________________DAT25">[1]MAIN!#REF!</definedName>
    <definedName name="________________________DAT26">[1]MAIN!#REF!</definedName>
    <definedName name="________________________DAT27">[1]MAIN!#REF!</definedName>
    <definedName name="________________________DAT28">[1]MAIN!#REF!</definedName>
    <definedName name="________________________DAT29">[1]MAIN!#REF!</definedName>
    <definedName name="________________________DAT3">#REF!</definedName>
    <definedName name="________________________DAT30">[1]MAIN!#REF!</definedName>
    <definedName name="________________________DAT31">[1]MAIN!#REF!</definedName>
    <definedName name="________________________DAT32">[1]MAIN!#REF!</definedName>
    <definedName name="________________________DAT33">#REF!</definedName>
    <definedName name="________________________DAT34">#REF!</definedName>
    <definedName name="________________________DAT35">#REF!</definedName>
    <definedName name="________________________DAT36">#REF!</definedName>
    <definedName name="________________________DAT37">#REF!</definedName>
    <definedName name="________________________DAT38">#REF!</definedName>
    <definedName name="________________________DAT39">#REF!</definedName>
    <definedName name="________________________DAT4">#REF!</definedName>
    <definedName name="________________________DAT40">#REF!</definedName>
    <definedName name="________________________DAT41">#REF!</definedName>
    <definedName name="________________________DAT42">#REF!</definedName>
    <definedName name="________________________DAT43">#REF!</definedName>
    <definedName name="________________________DAT44">#REF!</definedName>
    <definedName name="________________________DAT45">#REF!</definedName>
    <definedName name="________________________DAT46">#REF!</definedName>
    <definedName name="________________________DAT47">#REF!</definedName>
    <definedName name="________________________DAT48">#REF!</definedName>
    <definedName name="________________________DAT49">#REF!</definedName>
    <definedName name="________________________DAT5">#REF!</definedName>
    <definedName name="________________________DAT50">#REF!</definedName>
    <definedName name="________________________DAT51">#REF!</definedName>
    <definedName name="________________________DAT52">#REF!</definedName>
    <definedName name="________________________DAT53">#REF!</definedName>
    <definedName name="________________________DAT54">#REF!</definedName>
    <definedName name="________________________DAT5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ng1">[4]ng!#REF!</definedName>
    <definedName name="________________________PE04" hidden="1">{#N/A,#N/A,FALSE,"V-NOTCH FLOW"}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'[2]F-2'!#REF!</definedName>
    <definedName name="_______________________DAT20">#REF!</definedName>
    <definedName name="_______________________DAT21">#REF!</definedName>
    <definedName name="_______________________DAT22">[1]MAIN!#REF!</definedName>
    <definedName name="_______________________DAT23">[1]MAIN!#REF!</definedName>
    <definedName name="_______________________DAT24">[1]MAIN!#REF!</definedName>
    <definedName name="_______________________DAT25">[1]MAIN!#REF!</definedName>
    <definedName name="_______________________DAT26">[1]MAIN!#REF!</definedName>
    <definedName name="_______________________DAT27">[1]MAIN!#REF!</definedName>
    <definedName name="_______________________DAT28">[1]MAIN!#REF!</definedName>
    <definedName name="_______________________DAT29">[1]MAIN!#REF!</definedName>
    <definedName name="_______________________DAT3">'[2]F-2'!#REF!</definedName>
    <definedName name="_______________________DAT30">[1]MAIN!#REF!</definedName>
    <definedName name="_______________________DAT31">[1]MAIN!#REF!</definedName>
    <definedName name="_______________________DAT32">[1]MAIN!#REF!</definedName>
    <definedName name="_______________________DAT33">#REF!</definedName>
    <definedName name="_______________________DAT34">#REF!</definedName>
    <definedName name="_______________________DAT35">#REF!</definedName>
    <definedName name="_______________________DAT36">#REF!</definedName>
    <definedName name="_______________________DAT37">#REF!</definedName>
    <definedName name="_______________________DAT38">#REF!</definedName>
    <definedName name="_______________________DAT39">#REF!</definedName>
    <definedName name="_______________________DAT4">#REF!</definedName>
    <definedName name="_______________________DAT40">#REF!</definedName>
    <definedName name="_______________________DAT41">#REF!</definedName>
    <definedName name="_______________________DAT42">#REF!</definedName>
    <definedName name="_______________________DAT43">#REF!</definedName>
    <definedName name="_______________________DAT44">#REF!</definedName>
    <definedName name="_______________________DAT45">#REF!</definedName>
    <definedName name="_______________________DAT46">#REF!</definedName>
    <definedName name="_______________________DAT47">#REF!</definedName>
    <definedName name="_______________________DAT48">#REF!</definedName>
    <definedName name="_______________________DAT49">#REF!</definedName>
    <definedName name="_______________________DAT5">#REF!</definedName>
    <definedName name="_______________________DAT50">#REF!</definedName>
    <definedName name="_______________________DAT51">#REF!</definedName>
    <definedName name="_______________________DAT52">#REF!</definedName>
    <definedName name="_______________________DAT53">#REF!</definedName>
    <definedName name="_______________________DAT54">#REF!</definedName>
    <definedName name="_______________________DAT5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ng1">[4]ng!#REF!</definedName>
    <definedName name="_______________________PE04" hidden="1">{#N/A,#N/A,FALSE,"V-NOTCH FLOW"}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'[6]F-2'!#REF!</definedName>
    <definedName name="______________________DAT20">#REF!</definedName>
    <definedName name="______________________DAT21">#REF!</definedName>
    <definedName name="______________________DAT22">[1]MAIN!#REF!</definedName>
    <definedName name="______________________DAT23">[1]MAIN!#REF!</definedName>
    <definedName name="______________________DAT24">[1]MAIN!#REF!</definedName>
    <definedName name="______________________DAT25">[1]MAIN!#REF!</definedName>
    <definedName name="______________________DAT26">[1]MAIN!#REF!</definedName>
    <definedName name="______________________DAT27">[1]MAIN!#REF!</definedName>
    <definedName name="______________________DAT28">[1]MAIN!#REF!</definedName>
    <definedName name="______________________DAT29">[1]MAIN!#REF!</definedName>
    <definedName name="______________________DAT3">'[6]F-2'!#REF!</definedName>
    <definedName name="______________________DAT30">[1]MAIN!#REF!</definedName>
    <definedName name="______________________DAT31">[1]MAIN!#REF!</definedName>
    <definedName name="______________________DAT32">[1]MAIN!#REF!</definedName>
    <definedName name="______________________DAT33">#REF!</definedName>
    <definedName name="______________________DAT34">#REF!</definedName>
    <definedName name="______________________DAT35">#REF!</definedName>
    <definedName name="______________________DAT36">#REF!</definedName>
    <definedName name="______________________DAT37">#REF!</definedName>
    <definedName name="______________________DAT38">#REF!</definedName>
    <definedName name="______________________DAT39">#REF!</definedName>
    <definedName name="______________________DAT4">#REF!</definedName>
    <definedName name="______________________DAT40">#REF!</definedName>
    <definedName name="______________________DAT41">#REF!</definedName>
    <definedName name="______________________DAT42">#REF!</definedName>
    <definedName name="______________________DAT43">#REF!</definedName>
    <definedName name="______________________DAT44">#REF!</definedName>
    <definedName name="______________________DAT45">#REF!</definedName>
    <definedName name="______________________DAT46">#REF!</definedName>
    <definedName name="______________________DAT47">#REF!</definedName>
    <definedName name="______________________DAT48">#REF!</definedName>
    <definedName name="______________________DAT49">#REF!</definedName>
    <definedName name="______________________DAT5">#REF!</definedName>
    <definedName name="______________________DAT50">#REF!</definedName>
    <definedName name="______________________DAT51">#REF!</definedName>
    <definedName name="______________________DAT52">#REF!</definedName>
    <definedName name="______________________DAT53">#REF!</definedName>
    <definedName name="______________________DAT54">#REF!</definedName>
    <definedName name="______________________DAT5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ng1">[4]ng!#REF!</definedName>
    <definedName name="______________________PE04" hidden="1">{#N/A,#N/A,FALSE,"V-NOTCH FLOW"}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'[3]F-2'!#REF!</definedName>
    <definedName name="_____________________DAT20">#REF!</definedName>
    <definedName name="_____________________DAT21">#REF!</definedName>
    <definedName name="_____________________DAT22">[1]MAIN!#REF!</definedName>
    <definedName name="_____________________DAT23">[1]MAIN!#REF!</definedName>
    <definedName name="_____________________DAT24">[1]MAIN!#REF!</definedName>
    <definedName name="_____________________DAT25">[1]MAIN!#REF!</definedName>
    <definedName name="_____________________DAT26">[1]MAIN!#REF!</definedName>
    <definedName name="_____________________DAT27">[1]MAIN!#REF!</definedName>
    <definedName name="_____________________DAT28">[1]MAIN!#REF!</definedName>
    <definedName name="_____________________DAT29">[1]MAIN!#REF!</definedName>
    <definedName name="_____________________DAT3">'[3]F-2'!#REF!</definedName>
    <definedName name="_____________________DAT30">[1]MAIN!#REF!</definedName>
    <definedName name="_____________________DAT31">[1]MAIN!#REF!</definedName>
    <definedName name="_____________________DAT32">[1]MAIN!#REF!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ng1">[4]ng!#REF!</definedName>
    <definedName name="_____________________PE04" hidden="1">{#N/A,#N/A,FALSE,"V-NOTCH FLOW"}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'[2]F-2'!#REF!</definedName>
    <definedName name="____________________DAT20">#REF!</definedName>
    <definedName name="____________________DAT21">#REF!</definedName>
    <definedName name="____________________DAT22">[1]MAIN!#REF!</definedName>
    <definedName name="____________________DAT23">[1]MAIN!#REF!</definedName>
    <definedName name="____________________DAT24">[1]MAIN!#REF!</definedName>
    <definedName name="____________________DAT25">[1]MAIN!#REF!</definedName>
    <definedName name="____________________DAT26">[1]MAIN!#REF!</definedName>
    <definedName name="____________________DAT27">[1]MAIN!#REF!</definedName>
    <definedName name="____________________DAT28">[1]MAIN!#REF!</definedName>
    <definedName name="____________________DAT29">[1]MAIN!#REF!</definedName>
    <definedName name="____________________DAT3">'[2]F-2'!#REF!</definedName>
    <definedName name="____________________DAT30">[1]MAIN!#REF!</definedName>
    <definedName name="____________________DAT31">[1]MAIN!#REF!</definedName>
    <definedName name="____________________DAT32">[1]MAIN!#REF!</definedName>
    <definedName name="____________________DAT33">#REF!</definedName>
    <definedName name="____________________DAT34">#REF!</definedName>
    <definedName name="____________________DAT35">#REF!</definedName>
    <definedName name="____________________DAT36">#REF!</definedName>
    <definedName name="____________________DAT37">#REF!</definedName>
    <definedName name="____________________DAT38">#REF!</definedName>
    <definedName name="____________________DAT39">#REF!</definedName>
    <definedName name="____________________DAT4">#REF!</definedName>
    <definedName name="____________________DAT40">#REF!</definedName>
    <definedName name="____________________DAT41">#REF!</definedName>
    <definedName name="____________________DAT42">#REF!</definedName>
    <definedName name="____________________DAT43">#REF!</definedName>
    <definedName name="____________________DAT44">#REF!</definedName>
    <definedName name="____________________DAT45">#REF!</definedName>
    <definedName name="____________________DAT46">#REF!</definedName>
    <definedName name="____________________DAT47">#REF!</definedName>
    <definedName name="____________________DAT48">#REF!</definedName>
    <definedName name="____________________DAT49">#REF!</definedName>
    <definedName name="____________________DAT5">#REF!</definedName>
    <definedName name="____________________DAT50">#REF!</definedName>
    <definedName name="____________________DAT51">#REF!</definedName>
    <definedName name="____________________DAT52">#REF!</definedName>
    <definedName name="____________________DAT53">#REF!</definedName>
    <definedName name="____________________DAT54">#REF!</definedName>
    <definedName name="____________________DAT5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ng1">[4]ng!#REF!</definedName>
    <definedName name="____________________PE04" hidden="1">{#N/A,#N/A,FALSE,"V-NOTCH FLOW"}</definedName>
    <definedName name="___________________DAT1">#REF!</definedName>
    <definedName name="___________________DAT10">#REF!</definedName>
    <definedName name="___________________DAT11">'[7]98100 toaudit'!#REF!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'[3]F-2'!#REF!</definedName>
    <definedName name="___________________DAT20">#REF!</definedName>
    <definedName name="___________________DAT21">#REF!</definedName>
    <definedName name="___________________DAT22">[1]MAIN!#REF!</definedName>
    <definedName name="___________________DAT23">[1]MAIN!#REF!</definedName>
    <definedName name="___________________DAT24">[1]MAIN!#REF!</definedName>
    <definedName name="___________________DAT25">[1]MAIN!#REF!</definedName>
    <definedName name="___________________DAT26">[1]MAIN!#REF!</definedName>
    <definedName name="___________________DAT27">[1]MAIN!#REF!</definedName>
    <definedName name="___________________DAT28">[1]MAIN!#REF!</definedName>
    <definedName name="___________________DAT29">[1]MAIN!#REF!</definedName>
    <definedName name="___________________DAT3">'[3]F-2'!#REF!</definedName>
    <definedName name="___________________DAT30">[1]MAIN!#REF!</definedName>
    <definedName name="___________________DAT31">[1]MAIN!#REF!</definedName>
    <definedName name="___________________DAT32">[1]MAIN!#REF!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ng1">[4]ng!#REF!</definedName>
    <definedName name="___________________PE04" hidden="1">{#N/A,#N/A,FALSE,"V-NOTCH FLOW"}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'[3]F-2'!#REF!</definedName>
    <definedName name="__________________DAT20">#REF!</definedName>
    <definedName name="__________________DAT21">#REF!</definedName>
    <definedName name="__________________DAT22">[1]MAIN!#REF!</definedName>
    <definedName name="__________________DAT23">[1]MAIN!#REF!</definedName>
    <definedName name="__________________DAT24">[1]MAIN!#REF!</definedName>
    <definedName name="__________________DAT25">[1]MAIN!#REF!</definedName>
    <definedName name="__________________DAT26">[1]MAIN!#REF!</definedName>
    <definedName name="__________________DAT27">[1]MAIN!#REF!</definedName>
    <definedName name="__________________DAT28">[1]MAIN!#REF!</definedName>
    <definedName name="__________________DAT29">[1]MAIN!#REF!</definedName>
    <definedName name="__________________DAT3">'[3]F-2'!#REF!</definedName>
    <definedName name="__________________DAT30">[1]MAIN!#REF!</definedName>
    <definedName name="__________________DAT31">[1]MAIN!#REF!</definedName>
    <definedName name="__________________DAT32">[1]MAIN!#REF!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ng1">[4]ng!#REF!</definedName>
    <definedName name="__________________PE04" hidden="1">{#N/A,#N/A,FALSE,"V-NOTCH FLOW"}</definedName>
    <definedName name="_________________DAT1">#REF!</definedName>
    <definedName name="_________________DAT10">#REF!</definedName>
    <definedName name="_________________DAT11">'[7]98100 toaudit'!#REF!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'[3]F-2'!#REF!</definedName>
    <definedName name="_________________DAT20">#REF!</definedName>
    <definedName name="_________________DAT21">#REF!</definedName>
    <definedName name="_________________DAT22">[1]MAIN!#REF!</definedName>
    <definedName name="_________________DAT23">[1]MAIN!#REF!</definedName>
    <definedName name="_________________DAT24">[1]MAIN!#REF!</definedName>
    <definedName name="_________________DAT25">[1]MAIN!#REF!</definedName>
    <definedName name="_________________DAT26">[1]MAIN!#REF!</definedName>
    <definedName name="_________________DAT27">[1]MAIN!#REF!</definedName>
    <definedName name="_________________DAT28">[1]MAIN!#REF!</definedName>
    <definedName name="_________________DAT29">[1]MAIN!#REF!</definedName>
    <definedName name="_________________DAT3">'[3]F-2'!#REF!</definedName>
    <definedName name="_________________DAT30">[1]MAIN!#REF!</definedName>
    <definedName name="_________________DAT31">[1]MAIN!#REF!</definedName>
    <definedName name="_________________DAT32">[1]MAIN!#REF!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ng1">[4]ng!#REF!</definedName>
    <definedName name="_________________PE04" hidden="1">{#N/A,#N/A,FALSE,"V-NOTCH FLOW"}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'[3]F-2'!#REF!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">'[3]F-2'!#REF!</definedName>
    <definedName name="________________DAT30">#REF!</definedName>
    <definedName name="________________DAT31">#REF!</definedName>
    <definedName name="________________DAT32">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ng1">[4]ng!#REF!</definedName>
    <definedName name="________________PE04" hidden="1">{#N/A,#N/A,FALSE,"V-NOTCH FLOW"}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[1]MAIN!#REF!</definedName>
    <definedName name="_______________DAT23">[1]MAIN!#REF!</definedName>
    <definedName name="_______________DAT24">[1]MAIN!#REF!</definedName>
    <definedName name="_______________DAT25">[1]MAIN!#REF!</definedName>
    <definedName name="_______________DAT26">[1]MAIN!#REF!</definedName>
    <definedName name="_______________DAT27">[1]MAIN!#REF!</definedName>
    <definedName name="_______________DAT28">[1]MAIN!#REF!</definedName>
    <definedName name="_______________DAT29">[1]MAIN!#REF!</definedName>
    <definedName name="_______________DAT3">#REF!</definedName>
    <definedName name="_______________DAT30">[1]MAIN!#REF!</definedName>
    <definedName name="_______________DAT31">[1]MAIN!#REF!</definedName>
    <definedName name="_______________DAT32">[1]MAIN!#REF!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ng1">[4]ng!#REF!</definedName>
    <definedName name="_______________PE04" hidden="1">{#N/A,#N/A,FALSE,"V-NOTCH FLOW"}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[1]MAIN!#REF!</definedName>
    <definedName name="______________DAT23">[1]MAIN!#REF!</definedName>
    <definedName name="______________DAT24">[1]MAIN!#REF!</definedName>
    <definedName name="______________DAT25">[1]MAIN!#REF!</definedName>
    <definedName name="______________DAT26">[1]MAIN!#REF!</definedName>
    <definedName name="______________DAT27">[1]MAIN!#REF!</definedName>
    <definedName name="______________DAT28">[1]MAIN!#REF!</definedName>
    <definedName name="______________DAT29">[1]MAIN!#REF!</definedName>
    <definedName name="______________DAT3">#REF!</definedName>
    <definedName name="______________DAT30">[1]MAIN!#REF!</definedName>
    <definedName name="______________DAT31">[1]MAIN!#REF!</definedName>
    <definedName name="______________DAT32">[1]MAIN!#REF!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ng1">[4]ng!#REF!</definedName>
    <definedName name="______________PE04" hidden="1">{#N/A,#N/A,FALSE,"V-NOTCH FLOW"}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[1]MAIN!#REF!</definedName>
    <definedName name="_____________DAT23">[1]MAIN!#REF!</definedName>
    <definedName name="_____________DAT24">[1]MAIN!#REF!</definedName>
    <definedName name="_____________DAT25">[1]MAIN!#REF!</definedName>
    <definedName name="_____________DAT26">[1]MAIN!#REF!</definedName>
    <definedName name="_____________DAT27">[1]MAIN!#REF!</definedName>
    <definedName name="_____________DAT28">[1]MAIN!#REF!</definedName>
    <definedName name="_____________DAT29">[1]MAIN!#REF!</definedName>
    <definedName name="_____________DAT3">#REF!</definedName>
    <definedName name="_____________DAT30">[1]MAIN!#REF!</definedName>
    <definedName name="_____________DAT31">[1]MAIN!#REF!</definedName>
    <definedName name="_____________DAT32">[1]MAIN!#REF!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ng1">[4]ng!#REF!</definedName>
    <definedName name="_____________PE04" hidden="1">{#N/A,#N/A,FALSE,"V-NOTCH FLOW"}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1">#REF!</definedName>
    <definedName name="____________DAT32">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ng1">[4]ng!#REF!</definedName>
    <definedName name="____________PE04" hidden="1">{#N/A,#N/A,FALSE,"V-NOTCH FLOW"}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[1]MAIN!#REF!</definedName>
    <definedName name="___________DAT23">[1]MAIN!#REF!</definedName>
    <definedName name="___________DAT24">[1]MAIN!#REF!</definedName>
    <definedName name="___________DAT25">[1]MAIN!#REF!</definedName>
    <definedName name="___________DAT26">[1]MAIN!#REF!</definedName>
    <definedName name="___________DAT27">[1]MAIN!#REF!</definedName>
    <definedName name="___________DAT28">[1]MAIN!#REF!</definedName>
    <definedName name="___________DAT29">[1]MAIN!#REF!</definedName>
    <definedName name="___________DAT3">#REF!</definedName>
    <definedName name="___________DAT30">[1]MAIN!#REF!</definedName>
    <definedName name="___________DAT31">[1]MAIN!#REF!</definedName>
    <definedName name="___________DAT32">[1]MAIN!#REF!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ng1">[4]ng!#REF!</definedName>
    <definedName name="___________PE04" hidden="1">{#N/A,#N/A,FALSE,"V-NOTCH FLOW"}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[1]MAIN!#REF!</definedName>
    <definedName name="__________DAT23">[1]MAIN!#REF!</definedName>
    <definedName name="__________DAT24">[1]MAIN!#REF!</definedName>
    <definedName name="__________DAT25">[1]MAIN!#REF!</definedName>
    <definedName name="__________DAT26">[1]MAIN!#REF!</definedName>
    <definedName name="__________DAT27">[1]MAIN!#REF!</definedName>
    <definedName name="__________DAT28">[1]MAIN!#REF!</definedName>
    <definedName name="__________DAT29">[1]MAIN!#REF!</definedName>
    <definedName name="__________DAT3">#REF!</definedName>
    <definedName name="__________DAT30">[1]MAIN!#REF!</definedName>
    <definedName name="__________DAT31">[1]MAIN!#REF!</definedName>
    <definedName name="__________DAT32">[1]MAIN!#REF!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ng1">[4]ng!#REF!</definedName>
    <definedName name="__________PE04" hidden="1">{#N/A,#N/A,FALSE,"V-NOTCH FLOW"}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[1]MAIN!#REF!</definedName>
    <definedName name="_________DAT23">[1]MAIN!#REF!</definedName>
    <definedName name="_________DAT24">[1]MAIN!#REF!</definedName>
    <definedName name="_________DAT25">[1]MAIN!#REF!</definedName>
    <definedName name="_________DAT26">[1]MAIN!#REF!</definedName>
    <definedName name="_________DAT27">[1]MAIN!#REF!</definedName>
    <definedName name="_________DAT28">[1]MAIN!#REF!</definedName>
    <definedName name="_________DAT29">[1]MAIN!#REF!</definedName>
    <definedName name="_________DAT3">#REF!</definedName>
    <definedName name="_________DAT30">[1]MAIN!#REF!</definedName>
    <definedName name="_________DAT31">[1]MAIN!#REF!</definedName>
    <definedName name="_________DAT32">[1]MAIN!#REF!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ng1">[4]ng!#REF!</definedName>
    <definedName name="_________PE04" hidden="1">{#N/A,#N/A,FALSE,"V-NOTCH FLOW"}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[1]MAIN!#REF!</definedName>
    <definedName name="________DAT23">[1]MAIN!#REF!</definedName>
    <definedName name="________DAT24">[1]MAIN!#REF!</definedName>
    <definedName name="________DAT25">[1]MAIN!#REF!</definedName>
    <definedName name="________DAT26">[1]MAIN!#REF!</definedName>
    <definedName name="________DAT27">[1]MAIN!#REF!</definedName>
    <definedName name="________DAT28">[1]MAIN!#REF!</definedName>
    <definedName name="________DAT29">[1]MAIN!#REF!</definedName>
    <definedName name="________DAT3">#REF!</definedName>
    <definedName name="________DAT30">[1]MAIN!#REF!</definedName>
    <definedName name="________DAT31">[1]MAIN!#REF!</definedName>
    <definedName name="________DAT32">[1]MAIN!#REF!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ng1">[4]ng!#REF!</definedName>
    <definedName name="________PE04" hidden="1">{#N/A,#N/A,FALSE,"V-NOTCH FLOW"}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[1]MAIN!#REF!</definedName>
    <definedName name="_______DAT23">[1]MAIN!#REF!</definedName>
    <definedName name="_______DAT24">[1]MAIN!#REF!</definedName>
    <definedName name="_______DAT25">[1]MAIN!#REF!</definedName>
    <definedName name="_______DAT26">[1]MAIN!#REF!</definedName>
    <definedName name="_______DAT27">[1]MAIN!#REF!</definedName>
    <definedName name="_______DAT28">[1]MAIN!#REF!</definedName>
    <definedName name="_______DAT29">[1]MAIN!#REF!</definedName>
    <definedName name="_______DAT3">#REF!</definedName>
    <definedName name="_______DAT30">[1]MAIN!#REF!</definedName>
    <definedName name="_______DAT31">[1]MAIN!#REF!</definedName>
    <definedName name="_______DAT32">[1]MAIN!#REF!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ng1">[4]ng!#REF!</definedName>
    <definedName name="_______PE04" hidden="1">{#N/A,#N/A,FALSE,"V-NOTCH FLOW"}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'[3]F-2'!#REF!</definedName>
    <definedName name="______DAT20">#REF!</definedName>
    <definedName name="______DAT21">#REF!</definedName>
    <definedName name="______DAT22">[1]MAIN!#REF!</definedName>
    <definedName name="______DAT23">[1]MAIN!#REF!</definedName>
    <definedName name="______DAT24">[1]MAIN!#REF!</definedName>
    <definedName name="______DAT25">[1]MAIN!#REF!</definedName>
    <definedName name="______DAT26">[1]MAIN!#REF!</definedName>
    <definedName name="______DAT27">[1]MAIN!#REF!</definedName>
    <definedName name="______DAT28">[1]MAIN!#REF!</definedName>
    <definedName name="______DAT29">[1]MAIN!#REF!</definedName>
    <definedName name="______DAT3">'[3]F-2'!#REF!</definedName>
    <definedName name="______DAT30">#REF!</definedName>
    <definedName name="______DAT31">#REF!</definedName>
    <definedName name="______DAT32">[1]MAIN!#REF!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ng1">[4]ng!#REF!</definedName>
    <definedName name="______PE04" hidden="1">{#N/A,#N/A,FALSE,"V-NOTCH FLOW"}</definedName>
    <definedName name="______PRO01">[8]JAN!$P$5:$P$2200</definedName>
    <definedName name="______PRO02">[8]FEB!$P$5:$P$2400</definedName>
    <definedName name="______PRO03">[8]MAR!$P$5:$P$1701</definedName>
    <definedName name="______PRO04">[8]APR!$P$5:$P$2000</definedName>
    <definedName name="______PRO05">[8]MAY!$P$5:$P$1600</definedName>
    <definedName name="______PRO06">[8]JUN!$P$5:$P$1600</definedName>
    <definedName name="______PRO07">[8]JULY!$P$7:$P$2298</definedName>
    <definedName name="______PRO08">[8]AUG!$P$6:$P$6500</definedName>
    <definedName name="______PRO09">[8]SEP!$Q$6:$Q$1700</definedName>
    <definedName name="______PRO10">[8]OCT!$Q$7:$Q$1800</definedName>
    <definedName name="______PRO11">[8]NOV!$Q$6:$Q$1500</definedName>
    <definedName name="______PRO12">[8]DEC!$Q$6:$Q$1606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'[3]F-2'!#REF!</definedName>
    <definedName name="_____DAT20">#REF!</definedName>
    <definedName name="_____DAT21">#REF!</definedName>
    <definedName name="_____DAT22">[1]MAIN!#REF!</definedName>
    <definedName name="_____DAT23">[1]MAIN!#REF!</definedName>
    <definedName name="_____DAT24">[1]MAIN!#REF!</definedName>
    <definedName name="_____DAT25">[1]MAIN!#REF!</definedName>
    <definedName name="_____DAT26">[1]MAIN!#REF!</definedName>
    <definedName name="_____DAT27">[1]MAIN!#REF!</definedName>
    <definedName name="_____DAT28">[1]MAIN!#REF!</definedName>
    <definedName name="_____DAT29">[1]MAIN!#REF!</definedName>
    <definedName name="_____DAT3">'[3]F-2'!#REF!</definedName>
    <definedName name="_____DAT30">#REF!</definedName>
    <definedName name="_____DAT31">#REF!</definedName>
    <definedName name="_____DAT32">[1]MAIN!#REF!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ng1">[4]ng!#REF!</definedName>
    <definedName name="_____PE04" hidden="1">{#N/A,#N/A,FALSE,"V-NOTCH FLOW"}</definedName>
    <definedName name="_____PRO01">[8]JAN!$P$5:$P$2200</definedName>
    <definedName name="_____PRO02">[8]FEB!$P$5:$P$2400</definedName>
    <definedName name="_____PRO03">[8]MAR!$P$5:$P$1701</definedName>
    <definedName name="_____PRO04">[8]APR!$P$5:$P$2000</definedName>
    <definedName name="_____PRO05">[8]MAY!$P$5:$P$1600</definedName>
    <definedName name="_____PRO06">[8]JUN!$P$5:$P$1600</definedName>
    <definedName name="_____PRO07">[8]JULY!$P$7:$P$2298</definedName>
    <definedName name="_____PRO08">[8]AUG!$P$6:$P$6500</definedName>
    <definedName name="_____PRO09">[8]SEP!$Q$6:$Q$1700</definedName>
    <definedName name="_____PRO10">[8]OCT!$Q$7:$Q$1800</definedName>
    <definedName name="_____PRO11">[8]NOV!$Q$6:$Q$1500</definedName>
    <definedName name="_____PRO12">[8]DEC!$Q$6:$Q$1606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ng1">[4]ng!#REF!</definedName>
    <definedName name="____PE04" hidden="1">{#N/A,#N/A,FALSE,"V-NOTCH FLOW"}</definedName>
    <definedName name="____PRO01">[8]JAN!$P$5:$P$2200</definedName>
    <definedName name="____PRO02">[8]FEB!$P$5:$P$2400</definedName>
    <definedName name="____PRO03">[8]MAR!$P$5:$P$1701</definedName>
    <definedName name="____PRO04">[8]APR!$P$5:$P$2000</definedName>
    <definedName name="____PRO05">[8]MAY!$P$5:$P$1600</definedName>
    <definedName name="____PRO06">[8]JUN!$P$5:$P$1600</definedName>
    <definedName name="____PRO07">[8]JULY!$P$7:$P$2298</definedName>
    <definedName name="____PRO08">[8]AUG!$P$6:$P$6500</definedName>
    <definedName name="____PRO09">[8]SEP!$Q$6:$Q$1700</definedName>
    <definedName name="____PRO10">[8]OCT!$Q$7:$Q$1800</definedName>
    <definedName name="____PRO11">[8]NOV!$Q$6:$Q$1500</definedName>
    <definedName name="____PRO12">[8]DEC!$Q$6:$Q$1606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'[2]F-2'!#REF!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'[2]F-2'!#REF!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>#REF!</definedName>
    <definedName name="___DAT8">#REF!</definedName>
    <definedName name="___DAT9">#REF!</definedName>
    <definedName name="___ng1">[4]ng!#REF!</definedName>
    <definedName name="___PE04" hidden="1">{#N/A,#N/A,FALSE,"V-NOTCH FLOW"}</definedName>
    <definedName name="___PRO01">[8]JAN!$P$5:$P$2200</definedName>
    <definedName name="___PRO02">[8]FEB!$P$5:$P$2400</definedName>
    <definedName name="___PRO03">[8]MAR!$P$5:$P$1701</definedName>
    <definedName name="___PRO04">[8]APR!$P$5:$P$2000</definedName>
    <definedName name="___PRO05">[8]MAY!$P$5:$P$1600</definedName>
    <definedName name="___PRO06">[8]JUN!$P$5:$P$1600</definedName>
    <definedName name="___PRO07">[8]JULY!$P$7:$P$2298</definedName>
    <definedName name="___PRO08">[8]AUG!$P$6:$P$6500</definedName>
    <definedName name="___PRO09">[8]SEP!$Q$6:$Q$1700</definedName>
    <definedName name="___PRO10">[8]OCT!$Q$7:$Q$1800</definedName>
    <definedName name="___PRO11">[8]NOV!$Q$6:$Q$1500</definedName>
    <definedName name="___PRO12">[8]DEC!$Q$6:$Q$1606</definedName>
    <definedName name="__DAT1">#REF!</definedName>
    <definedName name="__DAT10">#REF!</definedName>
    <definedName name="__DAT11" localSheetId="3">'[7]98100 toaudit'!#REF!</definedName>
    <definedName name="__DAT11">'[7]98100 toaudit'!#REF!</definedName>
    <definedName name="__DAT12">#REF!</definedName>
    <definedName name="__DAT13">#REF!</definedName>
    <definedName name="__DAT14">#REF!</definedName>
    <definedName name="__DAT15" localSheetId="3">#REF!</definedName>
    <definedName name="__DAT15">#REF!</definedName>
    <definedName name="__DAT16" localSheetId="3">#REF!</definedName>
    <definedName name="__DAT16">#REF!</definedName>
    <definedName name="__DAT17" localSheetId="3">#REF!</definedName>
    <definedName name="__DAT17">#REF!</definedName>
    <definedName name="__DAT18" localSheetId="3">#REF!</definedName>
    <definedName name="__DAT18">#REF!</definedName>
    <definedName name="__DAT19" localSheetId="3">#REF!</definedName>
    <definedName name="__DAT19">#REF!</definedName>
    <definedName name="__DAT2" localSheetId="3">'[2]F-2'!#REF!</definedName>
    <definedName name="__DAT2">'[3]F-2'!#REF!</definedName>
    <definedName name="__DAT20" localSheetId="3">#REF!</definedName>
    <definedName name="__DAT20">#REF!</definedName>
    <definedName name="__DAT21" localSheetId="3">#REF!</definedName>
    <definedName name="__DAT21">#REF!</definedName>
    <definedName name="__DAT22" localSheetId="3">#REF!</definedName>
    <definedName name="__DAT22">#REF!</definedName>
    <definedName name="__DAT23" localSheetId="3">#REF!</definedName>
    <definedName name="__DAT23">#REF!</definedName>
    <definedName name="__DAT24" localSheetId="3">#REF!</definedName>
    <definedName name="__DAT24">#REF!</definedName>
    <definedName name="__DAT25" localSheetId="3">#REF!</definedName>
    <definedName name="__DAT25">#REF!</definedName>
    <definedName name="__DAT26" localSheetId="3">#REF!</definedName>
    <definedName name="__DAT26">#REF!</definedName>
    <definedName name="__DAT27" localSheetId="3">#REF!</definedName>
    <definedName name="__DAT27">#REF!</definedName>
    <definedName name="__DAT28" localSheetId="3">#REF!</definedName>
    <definedName name="__DAT28">#REF!</definedName>
    <definedName name="__DAT29" localSheetId="3">#REF!</definedName>
    <definedName name="__DAT29">#REF!</definedName>
    <definedName name="__DAT3" localSheetId="3">'[2]F-2'!#REF!</definedName>
    <definedName name="__DAT3">'[3]F-2'!#REF!</definedName>
    <definedName name="__DAT30" localSheetId="3">#REF!</definedName>
    <definedName name="__DAT30">#REF!</definedName>
    <definedName name="__DAT31" localSheetId="3">#REF!</definedName>
    <definedName name="__DAT31">#REF!</definedName>
    <definedName name="__DAT32" localSheetId="3">#REF!</definedName>
    <definedName name="__DAT32">#REF!</definedName>
    <definedName name="__DAT33" localSheetId="3">#REF!</definedName>
    <definedName name="__DAT33">#REF!</definedName>
    <definedName name="__DAT34" localSheetId="3">#REF!</definedName>
    <definedName name="__DAT34">#REF!</definedName>
    <definedName name="__DAT35" localSheetId="3">#REF!</definedName>
    <definedName name="__DAT35">#REF!</definedName>
    <definedName name="__DAT36" localSheetId="3">#REF!</definedName>
    <definedName name="__DAT36">#REF!</definedName>
    <definedName name="__DAT37" localSheetId="3">#REF!</definedName>
    <definedName name="__DAT37">#REF!</definedName>
    <definedName name="__DAT38" localSheetId="3">#REF!</definedName>
    <definedName name="__DAT38">#REF!</definedName>
    <definedName name="__DAT39" localSheetId="3">#REF!</definedName>
    <definedName name="__DAT39">#REF!</definedName>
    <definedName name="__DAT4">#REF!</definedName>
    <definedName name="__DAT40" localSheetId="3">#REF!</definedName>
    <definedName name="__DAT40">#REF!</definedName>
    <definedName name="__DAT41" localSheetId="3">#REF!</definedName>
    <definedName name="__DAT41">#REF!</definedName>
    <definedName name="__DAT42" localSheetId="3">#REF!</definedName>
    <definedName name="__DAT42">#REF!</definedName>
    <definedName name="__DAT43" localSheetId="3">#REF!</definedName>
    <definedName name="__DAT43">#REF!</definedName>
    <definedName name="__DAT44" localSheetId="3">#REF!</definedName>
    <definedName name="__DAT44">#REF!</definedName>
    <definedName name="__DAT45" localSheetId="3">#REF!</definedName>
    <definedName name="__DAT45">#REF!</definedName>
    <definedName name="__DAT46" localSheetId="3">#REF!</definedName>
    <definedName name="__DAT46">#REF!</definedName>
    <definedName name="__DAT47" localSheetId="3">#REF!</definedName>
    <definedName name="__DAT47">#REF!</definedName>
    <definedName name="__DAT48" localSheetId="3">#REF!</definedName>
    <definedName name="__DAT48">#REF!</definedName>
    <definedName name="__DAT49" localSheetId="3">#REF!</definedName>
    <definedName name="__DAT49">#REF!</definedName>
    <definedName name="__DAT5" localSheetId="3">#REF!</definedName>
    <definedName name="__DAT5">#REF!</definedName>
    <definedName name="__DAT50" localSheetId="3">#REF!</definedName>
    <definedName name="__DAT50">#REF!</definedName>
    <definedName name="__DAT51" localSheetId="3">#REF!</definedName>
    <definedName name="__DAT51">#REF!</definedName>
    <definedName name="__DAT52" localSheetId="3">#REF!</definedName>
    <definedName name="__DAT52">#REF!</definedName>
    <definedName name="__DAT53" localSheetId="3">#REF!</definedName>
    <definedName name="__DAT53">#REF!</definedName>
    <definedName name="__DAT54" localSheetId="3">#REF!</definedName>
    <definedName name="__DAT54">#REF!</definedName>
    <definedName name="__DAT55" localSheetId="3">#REF!</definedName>
    <definedName name="__DAT55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>#REF!</definedName>
    <definedName name="__ng1">[4]ng!#REF!</definedName>
    <definedName name="__PE04" hidden="1">{#N/A,#N/A,FALSE,"V-NOTCH FLOW"}</definedName>
    <definedName name="__PRO01">[8]JAN!$P$5:$P$2200</definedName>
    <definedName name="__PRO02">[8]FEB!$P$5:$P$2400</definedName>
    <definedName name="__PRO03">[8]MAR!$P$5:$P$1701</definedName>
    <definedName name="__PRO04">[8]APR!$P$5:$P$2000</definedName>
    <definedName name="__PRO05">[8]MAY!$P$5:$P$1600</definedName>
    <definedName name="__PRO06">[8]JUN!$P$5:$P$1600</definedName>
    <definedName name="__PRO07">[8]JULY!$P$7:$P$2298</definedName>
    <definedName name="__PRO08">[8]AUG!$P$6:$P$6500</definedName>
    <definedName name="__PRO09">[8]SEP!$Q$6:$Q$1700</definedName>
    <definedName name="__PRO10">[8]OCT!$Q$7:$Q$1800</definedName>
    <definedName name="__PRO11">[8]NOV!$Q$6:$Q$1500</definedName>
    <definedName name="__PRO12">[8]DEC!$Q$6:$Q$1606</definedName>
    <definedName name="__SEK1">#REF!</definedName>
    <definedName name="_aaa">'[9]Sheet1 (2)'!#REF!</definedName>
    <definedName name="_agc">[10]Sheet1!#REF!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15" localSheetId="3">#REF!</definedName>
    <definedName name="_DAT15">#REF!</definedName>
    <definedName name="_DAT16" localSheetId="3">#REF!</definedName>
    <definedName name="_DAT16">#REF!</definedName>
    <definedName name="_DAT17" localSheetId="3">#REF!</definedName>
    <definedName name="_DAT17">#REF!</definedName>
    <definedName name="_DAT18" localSheetId="3">#REF!</definedName>
    <definedName name="_DAT18">#REF!</definedName>
    <definedName name="_DAT19" localSheetId="3">#REF!</definedName>
    <definedName name="_DAT19">#REF!</definedName>
    <definedName name="_DAT2" localSheetId="3">#REF!</definedName>
    <definedName name="_DAT2">#REF!</definedName>
    <definedName name="_DAT20" localSheetId="3">#REF!</definedName>
    <definedName name="_DAT20">#REF!</definedName>
    <definedName name="_DAT21" localSheetId="3">#REF!</definedName>
    <definedName name="_DAT21">#REF!</definedName>
    <definedName name="_DAT22" localSheetId="3">#REF!</definedName>
    <definedName name="_DAT22">#REF!</definedName>
    <definedName name="_DAT23" localSheetId="3">#REF!</definedName>
    <definedName name="_DAT23">#REF!</definedName>
    <definedName name="_DAT24" localSheetId="3">#REF!</definedName>
    <definedName name="_DAT24">#REF!</definedName>
    <definedName name="_DAT25" localSheetId="3">#REF!</definedName>
    <definedName name="_DAT25">#REF!</definedName>
    <definedName name="_DAT26" localSheetId="3">#REF!</definedName>
    <definedName name="_DAT26">#REF!</definedName>
    <definedName name="_DAT27" localSheetId="3">#REF!</definedName>
    <definedName name="_DAT27">#REF!</definedName>
    <definedName name="_DAT28" localSheetId="3">#REF!</definedName>
    <definedName name="_DAT28">#REF!</definedName>
    <definedName name="_DAT29" localSheetId="3">#REF!</definedName>
    <definedName name="_DAT29">#REF!</definedName>
    <definedName name="_DAT3" localSheetId="3">#REF!</definedName>
    <definedName name="_DAT3">#REF!</definedName>
    <definedName name="_DAT30" localSheetId="3">#REF!</definedName>
    <definedName name="_DAT30">#REF!</definedName>
    <definedName name="_DAT31" localSheetId="3">#REF!</definedName>
    <definedName name="_DAT31">#REF!</definedName>
    <definedName name="_DAT32" localSheetId="3">#REF!</definedName>
    <definedName name="_DAT32">#REF!</definedName>
    <definedName name="_DAT33" localSheetId="3">#REF!</definedName>
    <definedName name="_DAT33">#REF!</definedName>
    <definedName name="_DAT34" localSheetId="3">#REF!</definedName>
    <definedName name="_DAT34">#REF!</definedName>
    <definedName name="_DAT35" localSheetId="3">#REF!</definedName>
    <definedName name="_DAT35">#REF!</definedName>
    <definedName name="_DAT36" localSheetId="3">#REF!</definedName>
    <definedName name="_DAT36">#REF!</definedName>
    <definedName name="_DAT37" localSheetId="3">#REF!</definedName>
    <definedName name="_DAT37">#REF!</definedName>
    <definedName name="_DAT38" localSheetId="3">#REF!</definedName>
    <definedName name="_DAT38">#REF!</definedName>
    <definedName name="_DAT39" localSheetId="3">#REF!</definedName>
    <definedName name="_DAT39">#REF!</definedName>
    <definedName name="_DAT4" localSheetId="3">#REF!</definedName>
    <definedName name="_DAT4">#REF!</definedName>
    <definedName name="_DAT40" localSheetId="3">#REF!</definedName>
    <definedName name="_DAT40">#REF!</definedName>
    <definedName name="_DAT41" localSheetId="3">#REF!</definedName>
    <definedName name="_DAT41">#REF!</definedName>
    <definedName name="_DAT42" localSheetId="3">#REF!</definedName>
    <definedName name="_DAT42">#REF!</definedName>
    <definedName name="_DAT43" localSheetId="3">#REF!</definedName>
    <definedName name="_DAT43">#REF!</definedName>
    <definedName name="_DAT44" localSheetId="3">#REF!</definedName>
    <definedName name="_DAT44">#REF!</definedName>
    <definedName name="_DAT45" localSheetId="3">#REF!</definedName>
    <definedName name="_DAT45">#REF!</definedName>
    <definedName name="_DAT46" localSheetId="3">#REF!</definedName>
    <definedName name="_DAT46">#REF!</definedName>
    <definedName name="_DAT47" localSheetId="3">#REF!</definedName>
    <definedName name="_DAT47">#REF!</definedName>
    <definedName name="_DAT48" localSheetId="3">#REF!</definedName>
    <definedName name="_DAT48">#REF!</definedName>
    <definedName name="_DAT49" localSheetId="3">#REF!</definedName>
    <definedName name="_DAT49">#REF!</definedName>
    <definedName name="_DAT5" localSheetId="3">#REF!</definedName>
    <definedName name="_DAT5">#REF!</definedName>
    <definedName name="_DAT50" localSheetId="3">#REF!</definedName>
    <definedName name="_DAT50">#REF!</definedName>
    <definedName name="_DAT500">#REF!</definedName>
    <definedName name="_DAT51" localSheetId="3">#REF!</definedName>
    <definedName name="_DAT51">#REF!</definedName>
    <definedName name="_DAT52" localSheetId="3">#REF!</definedName>
    <definedName name="_DAT52">#REF!</definedName>
    <definedName name="_DAT53" localSheetId="3">#REF!</definedName>
    <definedName name="_DAT53">#REF!</definedName>
    <definedName name="_DAT54" localSheetId="3">#REF!</definedName>
    <definedName name="_DAT54">#REF!</definedName>
    <definedName name="_DAT55" localSheetId="3">#REF!</definedName>
    <definedName name="_DAT5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oc" hidden="1">#REF!</definedName>
    <definedName name="_Fill" hidden="1">#REF!</definedName>
    <definedName name="_Key1" hidden="1">#REF!</definedName>
    <definedName name="_Key2" hidden="1">#REF!</definedName>
    <definedName name="_ng1">[4]ng!#REF!</definedName>
    <definedName name="_Order1" hidden="1">255</definedName>
    <definedName name="_Order2" hidden="1">255</definedName>
    <definedName name="_PE04" hidden="1">{#N/A,#N/A,FALSE,"V-NOTCH FLOW"}</definedName>
    <definedName name="_PRO01">[11]JAN!$P$5:$P$2200</definedName>
    <definedName name="_PRO02">[11]FEB!$P$5:$P$2400</definedName>
    <definedName name="_PRO03">[11]MAR!$P$5:$P$1701</definedName>
    <definedName name="_PRO04">[11]APR!$P$5:$P$2000</definedName>
    <definedName name="_PRO05">[11]MAY!$P$5:$P$1600</definedName>
    <definedName name="_PRO06">[11]JUN!$P$5:$P$1600</definedName>
    <definedName name="_PRO07">[11]JULY!$P$7:$P$2298</definedName>
    <definedName name="_PRO08">[11]AUG!$P$6:$P$6500</definedName>
    <definedName name="_PRO09">[11]SEP!$Q$6:$Q$1700</definedName>
    <definedName name="_PRO10">[11]OCT!$Q$7:$Q$1800</definedName>
    <definedName name="_PRO11">[11]NOV!$Q$6:$Q$1500</definedName>
    <definedName name="_PRO12">[11]DEC!$Q$6:$Q$1606</definedName>
    <definedName name="_SEK1">#REF!</definedName>
    <definedName name="_trial">[12]MAIN!#REF!</definedName>
    <definedName name="_trial1">[12]MAIN!#REF!</definedName>
    <definedName name="A">#REF!</definedName>
    <definedName name="aa">#REF!</definedName>
    <definedName name="aa_data">#REF!</definedName>
    <definedName name="aa_index">#REF!</definedName>
    <definedName name="AAA">#REF!</definedName>
    <definedName name="aaaaa">#REF!</definedName>
    <definedName name="AAS">#REF!</definedName>
    <definedName name="abb">'[9]Sheet1 (2)'!#REF!</definedName>
    <definedName name="abc" localSheetId="3">#REF!</definedName>
    <definedName name="abc">#REF!</definedName>
    <definedName name="abcd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rea1">'[13]KPI 2003'!$Z$94:$AL$137</definedName>
    <definedName name="asd">#REF!</definedName>
    <definedName name="Auditor">'[14]set date'!$B$5:$G$29</definedName>
    <definedName name="AURABOOKMARK2972">#REF!</definedName>
    <definedName name="AuraStyleDefaultsReset" hidden="1">#N/A</definedName>
    <definedName name="b">[10]Sheet1!#REF!</definedName>
    <definedName name="bal" localSheetId="3">#REF!</definedName>
    <definedName name="bal">#REF!</definedName>
    <definedName name="BB">#REF!</definedName>
    <definedName name="Book1_Sheet1_List" localSheetId="3">[15]Sheet1!#REF!</definedName>
    <definedName name="Book1_Sheet1_List">[15]Sheet1!#REF!</definedName>
    <definedName name="CalcAgencyPrice">#REF!</definedName>
    <definedName name="cap_data">#REF!</definedName>
    <definedName name="cap_index">#REF!</definedName>
    <definedName name="carbon_compare_cost">#REF!</definedName>
    <definedName name="CODE">#REF!</definedName>
    <definedName name="CODE01">[11]JAN!$A$5:$A$1400</definedName>
    <definedName name="CODE02">[11]FEB!$A$5:$A$1500</definedName>
    <definedName name="CODE03">[11]MAR!$A$5:$A$1501</definedName>
    <definedName name="CODE04">[11]APR!$A$5:$A$1500</definedName>
    <definedName name="CODE05">[11]MAY!$A$5:$A$1700</definedName>
    <definedName name="CODE06">[11]JUN!$A$5:$A$1600</definedName>
    <definedName name="CODE07">[11]JULY!$A$7:$A$1798</definedName>
    <definedName name="CODE08">[11]AUG!$A$6:$A$6500</definedName>
    <definedName name="CODE09">[11]SEP!$A$6:$A$1600</definedName>
    <definedName name="CODE10">[11]OCT!$A$7:$A$1900</definedName>
    <definedName name="CODE11">[11]NOV!$A$6:$A$1100</definedName>
    <definedName name="CODE12">[11]DEC!$A$6:$A$1806</definedName>
    <definedName name="Commission">#REF!</definedName>
    <definedName name="cost">#REF!</definedName>
    <definedName name="d" localSheetId="3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17">[16]MAIN!#REF!</definedName>
    <definedName name="data8" localSheetId="3">#REF!</definedName>
    <definedName name="data8">#REF!</definedName>
    <definedName name="_xlnm.Database" localSheetId="3">#REF!</definedName>
    <definedName name="_xlnm.Database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tail" localSheetId="3">#REF!</definedName>
    <definedName name="detail">#REF!</definedName>
    <definedName name="dfjdl">#REF!</definedName>
    <definedName name="dflt1">'[17]Customize Your Invoice'!$E$22</definedName>
    <definedName name="dflt2">'[17]Customize Your Invoice'!$E$23</definedName>
    <definedName name="dflt3">'[17]Customize Your Invoice'!$D$24</definedName>
    <definedName name="dflt4">'[17]Customize Your Invoice'!$E$26</definedName>
    <definedName name="dflt5">'[17]Customize Your Invoice'!$E$27</definedName>
    <definedName name="dflt6">'[17]Customize Your Invoice'!$D$28</definedName>
    <definedName name="dflt7">'[17]Customize Your Invoice'!$G$27</definedName>
    <definedName name="dsds">#REF!</definedName>
    <definedName name="duen">#REF!</definedName>
    <definedName name="dumppr">#REF!</definedName>
    <definedName name="ee">#REF!</definedName>
    <definedName name="FLOAT1">#REF!</definedName>
    <definedName name="gc">#REF!</definedName>
    <definedName name="gfgfgf">[16]MAIN!#REF!</definedName>
    <definedName name="Graph" localSheetId="3">#REF!</definedName>
    <definedName name="Graph">#REF!</definedName>
    <definedName name="GREJ">#N/A</definedName>
    <definedName name="GrphActSales">#REF!</definedName>
    <definedName name="GrphActStk">#REF!</definedName>
    <definedName name="GrphPlanSales">#REF!</definedName>
    <definedName name="GrphTgtStk">#REF!</definedName>
    <definedName name="gt">#REF!</definedName>
    <definedName name="gungun">#REF!</definedName>
    <definedName name="GWAS">#N/A</definedName>
    <definedName name="ha">#REF!</definedName>
    <definedName name="IELWSALES">#REF!</definedName>
    <definedName name="IELYSALES">#REF!</definedName>
    <definedName name="IEPLANSALES">#REF!</definedName>
    <definedName name="IESP">#REF!</definedName>
    <definedName name="index">#REF!</definedName>
    <definedName name="IntFreeCred">#REF!</definedName>
    <definedName name="irc">#REF!</definedName>
    <definedName name="jittra">#REF!</definedName>
    <definedName name="kae">[18]Cn!$J$2:$J$11</definedName>
    <definedName name="kaen">[18]Cn!$S$2:$S$11</definedName>
    <definedName name="List_LevelAssurance">'[19]Drop Down'!$B$2:$B$5</definedName>
    <definedName name="List_TypeProcedure">'[19]Drop Down'!$A$2:$A$7</definedName>
    <definedName name="lkklkl">#REF!</definedName>
    <definedName name="loss">#REF!</definedName>
    <definedName name="LS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LAN">#REF!</definedName>
    <definedName name="MARGINPROJ">#REF!</definedName>
    <definedName name="MC_DATA">#REF!</definedName>
    <definedName name="MC_NO_INDEX">#REF!</definedName>
    <definedName name="MC_NO_index2">#REF!</definedName>
    <definedName name="MC_NO_index3">#REF!</definedName>
    <definedName name="mmmmmmmmmmmmmmmmmmmmmmmm">#REF!</definedName>
    <definedName name="mp">#REF!</definedName>
    <definedName name="na">#REF!</definedName>
    <definedName name="Name1a">'[20]Library Procedures'!$K$7</definedName>
    <definedName name="Name1b">'[20]Library Procedures'!$K$8</definedName>
    <definedName name="Name1c">'[20]Library Procedures'!$K$12</definedName>
    <definedName name="Name1d">'[20]Library Procedures'!$K$13</definedName>
    <definedName name="Name2a">'[20]Library Procedures'!$K$24</definedName>
    <definedName name="Name2b">'[20]Library Procedures'!$K$25</definedName>
    <definedName name="Name2c">'[20]Library Procedures'!$K$29</definedName>
    <definedName name="Name2d">'[20]Library Procedures'!$K$30</definedName>
    <definedName name="neww2">'[9]Sheet1 (2)'!#REF!</definedName>
    <definedName name="ng">[4]ng!#REF!</definedName>
    <definedName name="NSProjectionMethodIndex">'[21]Non-Statistical Sampling Master'!$C$63</definedName>
    <definedName name="NSRequiredLevelOfEvidenceItems">'[21]Non-Statistical Sampling Master'!$C$50:$C$53</definedName>
    <definedName name="NSTargetedTestingItems">'[22]Two Step Revenue Testing Master'!$E$47</definedName>
    <definedName name="oooooooooooooooooooooooooooooooooo" hidden="1">{#N/A,#N/A,FALSE,"V-NOTCH FLOW"}</definedName>
    <definedName name="p">#REF!</definedName>
    <definedName name="P.">#REF!</definedName>
    <definedName name="PIE">'[22]Two Step Revenue Testing Master'!$C$87</definedName>
    <definedName name="planning15">#REF!</definedName>
    <definedName name="pm">'[23]RS 2 '!$A:$IV</definedName>
    <definedName name="pp">#REF!</definedName>
    <definedName name="pppppppppppppppppppppppppp">#REF!</definedName>
    <definedName name="PRDump">#REF!</definedName>
    <definedName name="PRINT">#REF!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od">#REF!</definedName>
    <definedName name="prod.data">#REF!</definedName>
    <definedName name="prod.index">#REF!</definedName>
    <definedName name="q">[24]MAIN!#REF!</definedName>
    <definedName name="qq">#REF!</definedName>
    <definedName name="qqqq">#REF!</definedName>
    <definedName name="RawAgencyPrice">#REF!</definedName>
    <definedName name="RBData">#REF!</definedName>
    <definedName name="Reselects">#REF!</definedName>
    <definedName name="rfthd">#N/A</definedName>
    <definedName name="rw">#REF!</definedName>
    <definedName name="s">#REF!</definedName>
    <definedName name="SALESPLAN">#REF!</definedName>
    <definedName name="sdafs">#REF!</definedName>
    <definedName name="sdf">#N/A</definedName>
    <definedName name="SEK">#REF!</definedName>
    <definedName name="stock">#REF!</definedName>
    <definedName name="T">#REF!</definedName>
    <definedName name="Table1">#REF!</definedName>
    <definedName name="target">#N/A</definedName>
    <definedName name="targets">#N/A</definedName>
    <definedName name="Template_Analytic">#REF!</definedName>
    <definedName name="TEST0">#REF!</definedName>
    <definedName name="TEST1" localSheetId="3">#REF!</definedName>
    <definedName name="TEST1">#REF!</definedName>
    <definedName name="TEST10">#REF!</definedName>
    <definedName name="TEST11" localSheetId="3">#REF!</definedName>
    <definedName name="TEST11">#REF!</definedName>
    <definedName name="TEST12" localSheetId="3">#REF!</definedName>
    <definedName name="TEST12">#REF!</definedName>
    <definedName name="TEST13" localSheetId="3">#REF!</definedName>
    <definedName name="TEST13">#REF!</definedName>
    <definedName name="TEST14" localSheetId="3">#REF!</definedName>
    <definedName name="TEST14">#REF!</definedName>
    <definedName name="TEST15" localSheetId="3">#REF!</definedName>
    <definedName name="TEST15">#REF!</definedName>
    <definedName name="TEST16" localSheetId="3">#REF!</definedName>
    <definedName name="TEST16">#REF!</definedName>
    <definedName name="TEST17" localSheetId="3">#REF!</definedName>
    <definedName name="TEST17">#REF!</definedName>
    <definedName name="TEST18" localSheetId="3">#REF!</definedName>
    <definedName name="TEST18">#REF!</definedName>
    <definedName name="TEST19" localSheetId="3">#REF!</definedName>
    <definedName name="TEST19">#REF!</definedName>
    <definedName name="TEST2" localSheetId="3">#REF!</definedName>
    <definedName name="TEST2">#REF!</definedName>
    <definedName name="TEST20" localSheetId="3">#REF!</definedName>
    <definedName name="TEST20">#REF!</definedName>
    <definedName name="TEST21" localSheetId="3">#REF!</definedName>
    <definedName name="TEST21">#REF!</definedName>
    <definedName name="TEST22" localSheetId="3">#REF!</definedName>
    <definedName name="TEST22">#REF!</definedName>
    <definedName name="TEST23" localSheetId="3">#REF!</definedName>
    <definedName name="TEST23">#REF!</definedName>
    <definedName name="TEST24" localSheetId="3">#REF!</definedName>
    <definedName name="TEST24">#REF!</definedName>
    <definedName name="TEST25" localSheetId="3">#REF!</definedName>
    <definedName name="TEST25">#REF!</definedName>
    <definedName name="TEST26" localSheetId="3">#REF!</definedName>
    <definedName name="TEST26">#REF!</definedName>
    <definedName name="TEST27" localSheetId="3">#REF!</definedName>
    <definedName name="TEST27">#REF!</definedName>
    <definedName name="TEST28" localSheetId="3">#REF!</definedName>
    <definedName name="TEST28">#REF!</definedName>
    <definedName name="TEST29" localSheetId="3">#REF!</definedName>
    <definedName name="TEST29">#REF!</definedName>
    <definedName name="TEST3">#REF!</definedName>
    <definedName name="TEST30" localSheetId="3">#REF!</definedName>
    <definedName name="TEST30">#REF!</definedName>
    <definedName name="TEST31" localSheetId="3">#REF!</definedName>
    <definedName name="TEST31">#REF!</definedName>
    <definedName name="TEST32" localSheetId="3">#REF!</definedName>
    <definedName name="TEST32">#REF!</definedName>
    <definedName name="TEST33" localSheetId="3">#REF!</definedName>
    <definedName name="TEST33">#REF!</definedName>
    <definedName name="TEST34" localSheetId="3">#REF!</definedName>
    <definedName name="TEST34">#REF!</definedName>
    <definedName name="TEST35" localSheetId="3">#REF!</definedName>
    <definedName name="TEST35">#REF!</definedName>
    <definedName name="TEST36" localSheetId="3">#REF!</definedName>
    <definedName name="TEST36">#REF!</definedName>
    <definedName name="TEST37" localSheetId="3">#REF!</definedName>
    <definedName name="TEST37">#REF!</definedName>
    <definedName name="TEST38" localSheetId="3">#REF!</definedName>
    <definedName name="TEST38">#REF!</definedName>
    <definedName name="TEST39" localSheetId="3">#REF!</definedName>
    <definedName name="TEST39">#REF!</definedName>
    <definedName name="TEST4">#REF!</definedName>
    <definedName name="TEST40" localSheetId="3">#REF!</definedName>
    <definedName name="TEST40">#REF!</definedName>
    <definedName name="TEST41" localSheetId="3">#REF!</definedName>
    <definedName name="TEST41">#REF!</definedName>
    <definedName name="TEST42" localSheetId="3">#REF!</definedName>
    <definedName name="TEST42">#REF!</definedName>
    <definedName name="TEST43" localSheetId="3">#REF!</definedName>
    <definedName name="TEST43">#REF!</definedName>
    <definedName name="TEST44" localSheetId="3">#REF!</definedName>
    <definedName name="TEST4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TDesiredLevelOfEvidenceItems">'[22]Global Data'!$B$92:$B$95</definedName>
    <definedName name="TwoStepMisstatementIdentified">'[22]Two Step Revenue Testing Master'!$C$85</definedName>
    <definedName name="TwoStepTolerableEstMisstmtCalc">'[22]Two Step Revenue Testing Master'!$T$45</definedName>
    <definedName name="USL">#REF!</definedName>
    <definedName name="v">[24]MAIN!#REF!</definedName>
    <definedName name="VI">#REF!</definedName>
    <definedName name="vital5">'[17]Customize Your Invoice'!$E$15</definedName>
    <definedName name="wrn.BATCH." hidden="1">{#N/A,#N/A,FALSE,"V-NOTCH FLOW"}</definedName>
    <definedName name="wrn.CONT." hidden="1">{#N/A,#N/A,FALSE,"V-NOTCH FLOW"}</definedName>
    <definedName name="X">#REF!</definedName>
    <definedName name="yyy" hidden="1">#REF!</definedName>
    <definedName name="กฟะ19" localSheetId="3">#REF!</definedName>
    <definedName name="กฟะ19">#REF!</definedName>
    <definedName name="พเพเ">[16]MAIN!#REF!</definedName>
    <definedName name="พิมพา">#REF!</definedName>
    <definedName name="ฟห" localSheetId="3">#REF!</definedName>
    <definedName name="ฟห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1" i="5" l="1"/>
  <c r="K34" i="5"/>
  <c r="I51" i="5"/>
  <c r="I34" i="5"/>
  <c r="G51" i="5"/>
  <c r="G34" i="5"/>
  <c r="E51" i="5"/>
  <c r="E34" i="5"/>
  <c r="U15" i="4" l="1"/>
  <c r="I59" i="5" l="1"/>
  <c r="I65" i="5"/>
  <c r="K65" i="5"/>
  <c r="G65" i="5"/>
  <c r="E65" i="5"/>
  <c r="O14" i="4" l="1"/>
  <c r="U22" i="4"/>
  <c r="W22" i="4" s="1"/>
  <c r="O20" i="4"/>
  <c r="K17" i="4"/>
  <c r="K19" i="4" s="1"/>
  <c r="K24" i="4" s="1"/>
  <c r="Y23" i="3" l="1"/>
  <c r="AC23" i="3" s="1"/>
  <c r="Y22" i="3"/>
  <c r="W22" i="3"/>
  <c r="Q21" i="3"/>
  <c r="M18" i="3"/>
  <c r="M20" i="3" s="1"/>
  <c r="M25" i="3" s="1"/>
  <c r="AA21" i="3"/>
  <c r="AA18" i="3"/>
  <c r="AA20" i="3" s="1"/>
  <c r="Y16" i="3"/>
  <c r="AC16" i="3" s="1"/>
  <c r="W16" i="3"/>
  <c r="W15" i="3"/>
  <c r="S18" i="3"/>
  <c r="S20" i="3" s="1"/>
  <c r="U18" i="3"/>
  <c r="U20" i="3" s="1"/>
  <c r="Q15" i="3"/>
  <c r="Y15" i="3" s="1"/>
  <c r="K67" i="1"/>
  <c r="I67" i="1"/>
  <c r="G67" i="1"/>
  <c r="E67" i="1"/>
  <c r="AC15" i="3" l="1"/>
  <c r="A3" i="3" l="1"/>
  <c r="A3" i="4" s="1"/>
  <c r="A3" i="5" s="1"/>
  <c r="G59" i="5"/>
  <c r="K59" i="5"/>
  <c r="W15" i="4"/>
  <c r="U13" i="4"/>
  <c r="W13" i="4" s="1"/>
  <c r="U21" i="4"/>
  <c r="W21" i="4" s="1"/>
  <c r="AC22" i="3"/>
  <c r="Y14" i="3"/>
  <c r="W14" i="3"/>
  <c r="W18" i="3" s="1"/>
  <c r="W20" i="3" s="1"/>
  <c r="G70" i="2"/>
  <c r="I70" i="2"/>
  <c r="K70" i="2"/>
  <c r="G76" i="2"/>
  <c r="I76" i="2"/>
  <c r="K76" i="2"/>
  <c r="G14" i="2"/>
  <c r="I14" i="2"/>
  <c r="K14" i="2"/>
  <c r="G23" i="2"/>
  <c r="I23" i="2"/>
  <c r="K23" i="2"/>
  <c r="G41" i="2"/>
  <c r="I41" i="2"/>
  <c r="S20" i="4" s="1"/>
  <c r="K41" i="2"/>
  <c r="G50" i="2"/>
  <c r="I50" i="2"/>
  <c r="Q20" i="4" s="1"/>
  <c r="K50" i="2"/>
  <c r="Q14" i="4" s="1"/>
  <c r="G114" i="1"/>
  <c r="G117" i="1" s="1"/>
  <c r="I114" i="1"/>
  <c r="I117" i="1" s="1"/>
  <c r="K114" i="1"/>
  <c r="K117" i="1" s="1"/>
  <c r="G60" i="1"/>
  <c r="I60" i="1"/>
  <c r="K60" i="1"/>
  <c r="G20" i="1"/>
  <c r="I20" i="1"/>
  <c r="K20" i="1"/>
  <c r="G33" i="1"/>
  <c r="I33" i="1"/>
  <c r="K33" i="1"/>
  <c r="K25" i="2" l="1"/>
  <c r="K28" i="2" s="1"/>
  <c r="K31" i="2" s="1"/>
  <c r="K80" i="2" s="1"/>
  <c r="U20" i="4"/>
  <c r="W20" i="4" s="1"/>
  <c r="G35" i="1"/>
  <c r="G25" i="2"/>
  <c r="G28" i="2" s="1"/>
  <c r="G31" i="2" s="1"/>
  <c r="G80" i="2" s="1"/>
  <c r="G52" i="2"/>
  <c r="K52" i="2"/>
  <c r="S14" i="4"/>
  <c r="AC14" i="3"/>
  <c r="AC18" i="3" s="1"/>
  <c r="Y18" i="3"/>
  <c r="G69" i="1"/>
  <c r="G119" i="1" s="1"/>
  <c r="K69" i="1"/>
  <c r="K119" i="1" s="1"/>
  <c r="K35" i="1"/>
  <c r="I52" i="2"/>
  <c r="I25" i="2"/>
  <c r="I28" i="2" s="1"/>
  <c r="I69" i="1"/>
  <c r="I119" i="1" s="1"/>
  <c r="I35" i="1"/>
  <c r="G54" i="2" l="1"/>
  <c r="G10" i="5"/>
  <c r="G33" i="5" s="1"/>
  <c r="G38" i="5" s="1"/>
  <c r="G68" i="5" s="1"/>
  <c r="G71" i="5" s="1"/>
  <c r="K10" i="5"/>
  <c r="K33" i="5" s="1"/>
  <c r="K38" i="5" s="1"/>
  <c r="K68" i="5" s="1"/>
  <c r="K71" i="5" s="1"/>
  <c r="K54" i="2"/>
  <c r="U14" i="4"/>
  <c r="W14" i="4" s="1"/>
  <c r="I31" i="2"/>
  <c r="I54" i="2" s="1"/>
  <c r="I10" i="5"/>
  <c r="I33" i="5" s="1"/>
  <c r="I38" i="5" s="1"/>
  <c r="I68" i="5" s="1"/>
  <c r="I71" i="5" s="1"/>
  <c r="E50" i="2" l="1"/>
  <c r="S21" i="3" s="1"/>
  <c r="E41" i="2"/>
  <c r="Q18" i="3"/>
  <c r="Q20" i="3" s="1"/>
  <c r="O18" i="3"/>
  <c r="O20" i="3" s="1"/>
  <c r="O25" i="3" s="1"/>
  <c r="K18" i="3"/>
  <c r="K20" i="3" s="1"/>
  <c r="K25" i="3" s="1"/>
  <c r="I18" i="3"/>
  <c r="I20" i="3" s="1"/>
  <c r="I25" i="3" s="1"/>
  <c r="E14" i="2"/>
  <c r="E60" i="1"/>
  <c r="E20" i="1"/>
  <c r="E33" i="1"/>
  <c r="Y20" i="3" l="1"/>
  <c r="AC20" i="3" s="1"/>
  <c r="Y21" i="3"/>
  <c r="AC21" i="3" s="1"/>
  <c r="W21" i="3"/>
  <c r="E52" i="2"/>
  <c r="E69" i="1"/>
  <c r="E35" i="1"/>
  <c r="E59" i="5" l="1"/>
  <c r="S17" i="4"/>
  <c r="S19" i="4" s="1"/>
  <c r="Q17" i="4"/>
  <c r="Q19" i="4" s="1"/>
  <c r="O17" i="4"/>
  <c r="O19" i="4" s="1"/>
  <c r="M17" i="4"/>
  <c r="M19" i="4" s="1"/>
  <c r="I17" i="4"/>
  <c r="I19" i="4" s="1"/>
  <c r="G17" i="4"/>
  <c r="G19" i="4" s="1"/>
  <c r="AA25" i="3"/>
  <c r="S25" i="3"/>
  <c r="Q25" i="3"/>
  <c r="E76" i="2"/>
  <c r="E70" i="2"/>
  <c r="E23" i="2"/>
  <c r="E25" i="2" s="1"/>
  <c r="E28" i="2" s="1"/>
  <c r="E31" i="2" s="1"/>
  <c r="E54" i="2" s="1"/>
  <c r="A89" i="1"/>
  <c r="A46" i="1"/>
  <c r="U19" i="4" l="1"/>
  <c r="W19" i="4" s="1"/>
  <c r="W24" i="4" s="1"/>
  <c r="W17" i="4"/>
  <c r="U25" i="3"/>
  <c r="U17" i="4"/>
  <c r="G24" i="4"/>
  <c r="AC25" i="3" l="1"/>
  <c r="W25" i="3"/>
  <c r="E114" i="1" s="1"/>
  <c r="E117" i="1" s="1"/>
  <c r="E119" i="1" s="1"/>
  <c r="S24" i="4"/>
  <c r="M24" i="4"/>
  <c r="E10" i="5"/>
  <c r="E33" i="5" s="1"/>
  <c r="Q24" i="4"/>
  <c r="I24" i="4"/>
  <c r="E38" i="5" l="1"/>
  <c r="E68" i="5" s="1"/>
  <c r="E71" i="5" s="1"/>
  <c r="Y25" i="3"/>
  <c r="U24" i="4"/>
  <c r="O24" i="4"/>
</calcChain>
</file>

<file path=xl/sharedStrings.xml><?xml version="1.0" encoding="utf-8"?>
<sst xmlns="http://schemas.openxmlformats.org/spreadsheetml/2006/main" count="367" uniqueCount="187">
  <si>
    <t>บริษัท อีโนเว รับเบอร์ (ประเทศไทย)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</si>
  <si>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</si>
  <si>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</si>
  <si>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</si>
  <si>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</si>
  <si>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</si>
  <si>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</si>
  <si>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</si>
  <si>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</si>
  <si>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</si>
  <si>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</si>
  <si>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</si>
  <si>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</si>
  <si>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</si>
  <si>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</si>
  <si>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</si>
  <si>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</si>
  <si>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</si>
  <si>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 - สุทธิ</t>
  </si>
  <si>
    <t>ที่ดิน อาคารและอุปกรณ์ - สุทธิ</t>
  </si>
  <si>
    <t>โปรแกรมคอมพิวเตอร์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</si>
  <si>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</si>
  <si>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</si>
  <si>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</si>
  <si>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</si>
  <si>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   กรรมการ____________________________________</t>
  </si>
  <si>
    <t>หมายเหตุประกอบงบการเงินเป็นส่วนหนึ่งของงบการเงินรวมและงบการเงินเฉพาะกิจการนี้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</si>
  <si>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</si>
  <si>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</si>
  <si>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</si>
  <si>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</si>
  <si>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</si>
  <si>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</si>
  <si>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</si>
  <si>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</si>
  <si>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</si>
  <si>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</si>
  <si>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</si>
  <si>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</si>
  <si>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</si>
  <si>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</si>
  <si>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หุ้นสามัญจำนวน 200 ล้านหุ้น </t>
  </si>
  <si>
    <t xml:space="preserve">        มูลค่าที่ตราไว้หุ้นละ 1 บาท</t>
  </si>
  <si>
    <t xml:space="preserve">   ทุนที่ออกและชำระเต็มมูลค่าแล้ว</t>
  </si>
  <si>
    <t xml:space="preserve">     หุ้นสามัญจำนวน 200 ล้านหุ้น</t>
  </si>
  <si>
    <t xml:space="preserve">        จ่ายชำระแล้วหุ้นละ 1 บาท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</si>
  <si>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</si>
  <si>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</si>
  <si>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</si>
  <si>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</si>
  <si>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</si>
  <si>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</si>
  <si>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</si>
  <si>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</si>
  <si>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</si>
  <si>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</si>
  <si>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</si>
  <si>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</si>
  <si>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</si>
  <si>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</si>
  <si>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</si>
  <si>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</si>
  <si>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</si>
  <si>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</si>
  <si>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</si>
  <si>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</si>
  <si>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</si>
  <si>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</si>
  <si>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</si>
  <si>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</si>
  <si>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</si>
  <si>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กำไรสุทธิสำหรับปี</t>
  </si>
  <si>
    <t>กำไร (ขาดทุน) เบ็ดเสร็จอื่น</t>
  </si>
  <si>
    <t xml:space="preserve">   </t>
  </si>
  <si>
    <t xml:space="preserve">   การวัดมูลค่าใหม่ของภาระผูกพันผลประโยชน์พนักงาน</t>
  </si>
  <si>
    <t xml:space="preserve">  </t>
  </si>
  <si>
    <t xml:space="preserve">   การเปลี่ยนแปลงในมูลค่าของเงินลงทุนเผื่อขาย</t>
  </si>
  <si>
    <t xml:space="preserve">   ภาษีเงินได้ของการเปลี่ยนแปลงในมูลค่าของ</t>
  </si>
  <si>
    <t xml:space="preserve">      เงินลงทุนเผื่อขาย</t>
  </si>
  <si>
    <t>ขาดทุนเบ็ดเสร็จอื่นสำหรับปี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</si>
  <si>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</si>
  <si>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</si>
  <si>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</si>
  <si>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</si>
  <si>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</si>
  <si>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</si>
  <si>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</si>
  <si>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</si>
  <si>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</si>
  <si>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ส่วนของ</t>
  </si>
  <si>
    <t>จัดสรรแล้ว</t>
  </si>
  <si>
    <t>การเปลี่ยนแปลง</t>
  </si>
  <si>
    <t>การวัดมูลค่าใหม่</t>
  </si>
  <si>
    <t>รวมส่วนของ</t>
  </si>
  <si>
    <t>ส่วนได้เสีย</t>
  </si>
  <si>
    <t>ทุนที่ออกและ</t>
  </si>
  <si>
    <t>ส่วนเกิน</t>
  </si>
  <si>
    <t>- ทุนสำรอง</t>
  </si>
  <si>
    <t>ในมูลค่าของ</t>
  </si>
  <si>
    <t>ภาระผูกพัน</t>
  </si>
  <si>
    <t>รวมองค์ประกอบอื่น</t>
  </si>
  <si>
    <t>ผู้เป็นเจ้าของ</t>
  </si>
  <si>
    <t>ที่ไม่มีอำนาจ</t>
  </si>
  <si>
    <t>ชำระเต็มมูลค่าแล้ว</t>
  </si>
  <si>
    <t>มูลค่าหุ้น</t>
  </si>
  <si>
    <t>ตามกฎหมาย</t>
  </si>
  <si>
    <t>ยังไม่ได้จัดสรร</t>
  </si>
  <si>
    <t>ผลประโยชน์พนักงาน</t>
  </si>
  <si>
    <t>ของส่วนของเจ้าของ</t>
  </si>
  <si>
    <t>ของบริษัทใหญ่</t>
  </si>
  <si>
    <t>ควบคุม</t>
  </si>
  <si>
    <t>เจ้าของ</t>
  </si>
  <si>
    <t>กำไร (ขาดทุน) เบ็ดเสร็จรวมสำหรับปี</t>
  </si>
  <si>
    <t>เงินปันผลจ่าย</t>
  </si>
  <si>
    <t>ยอดคงเหลือ ณ วันที่ 1 ตุลาคม พ.ศ. 2561</t>
  </si>
  <si>
    <t>ยอดคงเหลือ ณ วันที่ 30 กันยายน พ.ศ. 2562</t>
  </si>
  <si>
    <t>รวม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</si>
  <si>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</si>
  <si>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</si>
  <si>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</si>
  <si>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</si>
  <si>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</si>
  <si>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ขาดทุนจากการตัดจำหน่ายโปรแกรมคอมพิวเตอร์</t>
  </si>
  <si>
    <t>รายได้ดอกเบี้ยรับ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</si>
  <si>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</si>
  <si>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</si>
  <si>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</si>
  <si>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จ่ายชำระหนี้สินผลประโยชน์พนักงาน</t>
  </si>
  <si>
    <t>เงินสดได้มาจากกิจกรรมดำเนินงาน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</si>
  <si>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</si>
  <si>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</si>
  <si>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</si>
  <si>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</si>
  <si>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เงินสดรับจากการจำหน่ายเงินลงทุนเผื่อขาย</t>
  </si>
  <si>
    <t>ซื้อที่ดิน อาคารและอุปกรณ์</t>
  </si>
  <si>
    <t>ซื้อโปรแกรมคอมพิวเตอร์</t>
  </si>
  <si>
    <t>เงินสดรับจากการจำหน่ายโปรแกรมคอมพิวเตอร์</t>
  </si>
  <si>
    <t>รับเงินปันผล</t>
  </si>
  <si>
    <t>เงินสดสุทธิใช้ไปในกิจกรรมลงทุน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</si>
  <si>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</si>
  <si>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</si>
  <si>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</si>
  <si>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</si>
  <si>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</si>
  <si>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</si>
  <si>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เจ้าหนี้จากการซื้อที่ดิน อาคารและอุปกรณ์</t>
  </si>
  <si>
    <t>ซื้อเงินลงทุนเผื่อขาย</t>
  </si>
  <si>
    <t>รายการที่จะไม่จัดประเภทรายการใหม่ไปยัง</t>
  </si>
  <si>
    <t>กำไรหรือขาดทุนในภายหลัง :</t>
  </si>
  <si>
    <t>กำไรหรือขาดทุนในภายหลัง</t>
  </si>
  <si>
    <t>รายการที่จะจัดประเภทรายการใหม่ไปยัง</t>
  </si>
  <si>
    <t>รวมรายการที่จะไม่จัดประเภทรายการใหม่ไปยัง</t>
  </si>
  <si>
    <t>รวมรายการที่จะจัดประเภทรายการใหม่ไปยัง</t>
  </si>
  <si>
    <t xml:space="preserve">   ภาษีเงินได้ของการวัดมูลค่าใหม่ของภาระผูกพัน</t>
  </si>
  <si>
    <t xml:space="preserve">      ผลประโยชน์พนักงาน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</si>
  <si>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</si>
  <si>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</si>
  <si>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</si>
  <si>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</si>
  <si>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</si>
  <si>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ณ วันที่ 30 กันยายน พ.ศ. 2563</t>
  </si>
  <si>
    <t>พ.ศ. 2563</t>
  </si>
  <si>
    <t>สำหรับปีสิ้นสุดวันที่ 30 กันยายน พ.ศ. 2563</t>
  </si>
  <si>
    <t>ยอดคงเหลือ ณ วันที่ 1 ตุลาคม พ.ศ. 2562</t>
  </si>
  <si>
    <t>ยอดคงเหลือ ณ วันที่ 30 กันยายน พ.ศ. 2563</t>
  </si>
  <si>
    <t>เงินลงทุนที่จะถือไว้จนครบกำหนด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</si>
  <si>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หุ้นทุนซื้อคืน</t>
    </r>
  </si>
  <si>
    <t>หุ้นทุนซื้อคืน</t>
  </si>
  <si>
    <t>ส่วนของทุน</t>
  </si>
  <si>
    <t>หุ้นทุน</t>
  </si>
  <si>
    <t>ซื้อคืน</t>
  </si>
  <si>
    <t xml:space="preserve">14, 15, 23 </t>
  </si>
  <si>
    <t>16, 23</t>
  </si>
  <si>
    <t>กำไรจากการจำหน่ายเงินลงทุนเผื่อขาย</t>
  </si>
  <si>
    <t>ขาดทุนจากค่าเผื่อสินค้าเสื่อมคุณภาพ</t>
  </si>
  <si>
    <t>ขาดทุนจากการตัดจำหน่ายและ</t>
  </si>
  <si>
    <t xml:space="preserve">   การจำหน่ายที่ดิน อาคารและอุปกรณ์</t>
  </si>
  <si>
    <t>(กำไร) ขาดทุนจากอัตราแลกเปลี่ยน</t>
  </si>
  <si>
    <t xml:space="preserve">   ที่ยังไม่เกิดขึ้นจริง</t>
  </si>
  <si>
    <t>รับคืนภาษีเงินได้</t>
  </si>
  <si>
    <t>เงินสดรับจากเงินลงทุนที่ถือจนครบกำหนด</t>
  </si>
  <si>
    <t>เงินสดรับจากการจำหน่ายที่ดิน อาคารและอุปกรณ์</t>
  </si>
  <si>
    <t>ซื้อคืนหุ้นสามัญ</t>
  </si>
  <si>
    <t xml:space="preserve">เงินสดและรายการเทียบเท่าเงินสดเพิ่มขึ้น </t>
  </si>
  <si>
    <t>(ลดลง) สุทธิ</t>
  </si>
  <si>
    <t>รายการที่ไม่ใช่เงินสดที่สำคัญสำหรับปีสิ้นสุดวันที่ 30 กันยายน พ.ศ. 2563 และ พ.ศ. 2562 ประกอบด้วย</t>
  </si>
  <si>
    <t>12, 13, 26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</si>
</sst>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_(* #,##0_);_(* \(#,##0\);_(* &quot;-&quot;_);_(@_)"/>
    <numFmt numFmtId="167" formatCode="#,##0.00;\(#,##0.00\);&quot;-&quot;;@"/>
    <numFmt numFmtId="168" formatCode="#,##0.00000000;\(#,##0.00000000\);&quot;-&quot;;@"/>
    <numFmt numFmtId="169" formatCode="#,##0.00000;\(#,##0.00000\);&quot;-&quot;;@"/>
    <numFmt numFmtId="170" formatCode="_(* #,##0_);_(* \(#,##0\);_(* &quot;-&quot;??_);_(@_)"/>
  </numFmts>
  <fonts count="18"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i/>
      <sz val="12"/>
      <name val="Browallia New"/>
      <family val="2"/>
    </font>
    <font>
      <i/>
      <sz val="13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</cellStyleXfs>
  <cellXfs count="197">
    <xf numFmtId="0" fontId="0" fillId="0" borderId="0" xfId="0"/>
    <xf numFmtId="164" fontId="6" fillId="0" borderId="0" xfId="1" applyNumberFormat="1" applyFont="1" applyFill="1" applyAlignment="1">
      <alignment horizontal="left" vertical="center"/>
    </xf>
    <xf numFmtId="164" fontId="6" fillId="0" borderId="0" xfId="1" applyNumberFormat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/>
    </xf>
    <xf numFmtId="0" fontId="6" fillId="0" borderId="1" xfId="1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horizontal="left" vertical="center"/>
    </xf>
    <xf numFmtId="0" fontId="7" fillId="0" borderId="0" xfId="1" applyFont="1" applyFill="1" applyAlignment="1">
      <alignment vertical="center"/>
    </xf>
    <xf numFmtId="0" fontId="7" fillId="0" borderId="0" xfId="1" applyFont="1" applyFill="1" applyAlignment="1">
      <alignment horizontal="centerContinuous" vertical="center"/>
    </xf>
    <xf numFmtId="164" fontId="7" fillId="0" borderId="0" xfId="1" applyNumberFormat="1" applyFont="1" applyFill="1" applyBorder="1" applyAlignment="1">
      <alignment horizontal="centerContinuous" vertical="center"/>
    </xf>
    <xf numFmtId="0" fontId="6" fillId="0" borderId="0" xfId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0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7" fillId="0" borderId="0" xfId="3" applyNumberFormat="1" applyFont="1" applyFill="1" applyAlignment="1">
      <alignment vertical="center"/>
    </xf>
    <xf numFmtId="164" fontId="7" fillId="0" borderId="0" xfId="3" applyNumberFormat="1" applyFont="1" applyFill="1" applyAlignment="1">
      <alignment horizontal="center" vertical="center"/>
    </xf>
    <xf numFmtId="1" fontId="7" fillId="0" borderId="0" xfId="1" applyNumberFormat="1" applyFont="1" applyFill="1" applyAlignment="1">
      <alignment horizontal="center" vertical="center"/>
    </xf>
    <xf numFmtId="164" fontId="7" fillId="0" borderId="1" xfId="3" applyNumberFormat="1" applyFont="1" applyFill="1" applyBorder="1" applyAlignment="1">
      <alignment vertical="center"/>
    </xf>
    <xf numFmtId="164" fontId="7" fillId="0" borderId="0" xfId="3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2" xfId="1" applyNumberFormat="1" applyFont="1" applyFill="1" applyBorder="1" applyAlignment="1">
      <alignment vertical="center"/>
    </xf>
    <xf numFmtId="0" fontId="7" fillId="0" borderId="1" xfId="1" applyFont="1" applyFill="1" applyBorder="1" applyAlignment="1">
      <alignment vertical="center"/>
    </xf>
    <xf numFmtId="0" fontId="9" fillId="0" borderId="0" xfId="1" applyFont="1" applyFill="1" applyAlignment="1">
      <alignment horizontal="center" vertical="center"/>
    </xf>
    <xf numFmtId="164" fontId="7" fillId="0" borderId="0" xfId="3" applyNumberFormat="1" applyFont="1" applyFill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1" xfId="4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0" xfId="4" applyNumberFormat="1" applyFont="1" applyFill="1" applyBorder="1" applyAlignment="1">
      <alignment vertical="center"/>
    </xf>
    <xf numFmtId="164" fontId="7" fillId="0" borderId="2" xfId="4" applyNumberFormat="1" applyFont="1" applyFill="1" applyBorder="1" applyAlignment="1">
      <alignment horizontal="right" vertical="center"/>
    </xf>
    <xf numFmtId="164" fontId="7" fillId="0" borderId="0" xfId="4" applyNumberFormat="1" applyFont="1" applyFill="1" applyBorder="1" applyAlignment="1">
      <alignment horizontal="right" vertical="center"/>
    </xf>
    <xf numFmtId="165" fontId="7" fillId="0" borderId="0" xfId="4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center" vertical="center"/>
    </xf>
    <xf numFmtId="164" fontId="7" fillId="0" borderId="1" xfId="4" applyNumberFormat="1" applyFont="1" applyFill="1" applyBorder="1" applyAlignment="1">
      <alignment horizontal="right" vertical="center"/>
    </xf>
    <xf numFmtId="165" fontId="6" fillId="0" borderId="1" xfId="4" applyFont="1" applyFill="1" applyBorder="1" applyAlignment="1">
      <alignment horizontal="left" vertical="center"/>
    </xf>
    <xf numFmtId="0" fontId="10" fillId="0" borderId="0" xfId="1" applyFont="1" applyFill="1" applyAlignment="1">
      <alignment vertical="center"/>
    </xf>
    <xf numFmtId="164" fontId="11" fillId="0" borderId="0" xfId="1" applyNumberFormat="1" applyFont="1" applyFill="1" applyAlignment="1">
      <alignment horizontal="center" vertical="center"/>
    </xf>
    <xf numFmtId="164" fontId="11" fillId="0" borderId="0" xfId="1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38" fontId="11" fillId="0" borderId="0" xfId="1" applyNumberFormat="1" applyFont="1" applyFill="1" applyAlignment="1">
      <alignment horizontal="center" vertical="center"/>
    </xf>
    <xf numFmtId="164" fontId="11" fillId="0" borderId="0" xfId="1" applyNumberFormat="1" applyFont="1" applyFill="1" applyBorder="1" applyAlignment="1">
      <alignment horizontal="right" vertical="center"/>
    </xf>
    <xf numFmtId="164" fontId="12" fillId="0" borderId="0" xfId="1" applyNumberFormat="1" applyFont="1" applyFill="1" applyBorder="1" applyAlignment="1">
      <alignment horizontal="right" vertical="center"/>
    </xf>
    <xf numFmtId="0" fontId="11" fillId="0" borderId="1" xfId="1" applyNumberFormat="1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right" vertical="center"/>
    </xf>
    <xf numFmtId="0" fontId="11" fillId="0" borderId="0" xfId="1" applyFont="1" applyFill="1" applyAlignment="1">
      <alignment vertical="center"/>
    </xf>
    <xf numFmtId="0" fontId="13" fillId="0" borderId="0" xfId="1" applyFont="1" applyFill="1" applyAlignment="1">
      <alignment horizontal="center" vertical="center"/>
    </xf>
    <xf numFmtId="164" fontId="10" fillId="0" borderId="0" xfId="1" applyNumberFormat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1" fontId="10" fillId="0" borderId="0" xfId="1" applyNumberFormat="1" applyFont="1" applyFill="1" applyAlignment="1">
      <alignment horizontal="center" vertical="center"/>
    </xf>
    <xf numFmtId="164" fontId="10" fillId="0" borderId="0" xfId="3" applyNumberFormat="1" applyFont="1" applyFill="1" applyAlignment="1">
      <alignment vertical="center"/>
    </xf>
    <xf numFmtId="1" fontId="10" fillId="0" borderId="0" xfId="1" quotePrefix="1" applyNumberFormat="1" applyFont="1" applyFill="1" applyAlignment="1">
      <alignment horizontal="center" vertical="center"/>
    </xf>
    <xf numFmtId="164" fontId="10" fillId="0" borderId="1" xfId="3" applyNumberFormat="1" applyFont="1" applyFill="1" applyBorder="1" applyAlignment="1">
      <alignment vertical="center"/>
    </xf>
    <xf numFmtId="164" fontId="10" fillId="0" borderId="0" xfId="3" applyNumberFormat="1" applyFont="1" applyFill="1" applyBorder="1" applyAlignment="1">
      <alignment vertical="center"/>
    </xf>
    <xf numFmtId="164" fontId="10" fillId="0" borderId="1" xfId="1" applyNumberFormat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166" fontId="10" fillId="0" borderId="0" xfId="3" applyNumberFormat="1" applyFont="1" applyFill="1" applyBorder="1" applyAlignment="1">
      <alignment vertical="center"/>
    </xf>
    <xf numFmtId="166" fontId="10" fillId="0" borderId="0" xfId="3" applyNumberFormat="1" applyFont="1" applyFill="1" applyAlignment="1">
      <alignment vertical="center"/>
    </xf>
    <xf numFmtId="164" fontId="10" fillId="0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10" fillId="0" borderId="0" xfId="3" applyNumberFormat="1" applyFont="1" applyFill="1" applyBorder="1" applyAlignment="1">
      <alignment horizontal="right" vertical="center"/>
    </xf>
    <xf numFmtId="164" fontId="10" fillId="0" borderId="1" xfId="1" applyNumberFormat="1" applyFont="1" applyFill="1" applyBorder="1" applyAlignment="1">
      <alignment horizontal="right" vertical="center"/>
    </xf>
    <xf numFmtId="164" fontId="10" fillId="0" borderId="2" xfId="1" applyNumberFormat="1" applyFont="1" applyFill="1" applyBorder="1" applyAlignment="1">
      <alignment vertical="center"/>
    </xf>
    <xf numFmtId="0" fontId="14" fillId="0" borderId="1" xfId="1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vertical="center"/>
    </xf>
    <xf numFmtId="0" fontId="7" fillId="0" borderId="0" xfId="1" applyFont="1" applyFill="1"/>
    <xf numFmtId="0" fontId="7" fillId="0" borderId="1" xfId="1" applyFont="1" applyFill="1" applyBorder="1"/>
    <xf numFmtId="164" fontId="7" fillId="0" borderId="0" xfId="1" applyNumberFormat="1" applyFont="1" applyFill="1"/>
    <xf numFmtId="0" fontId="10" fillId="0" borderId="0" xfId="1" applyFont="1" applyFill="1"/>
    <xf numFmtId="165" fontId="10" fillId="0" borderId="0" xfId="4" applyFont="1" applyFill="1" applyBorder="1" applyAlignment="1">
      <alignment vertical="center"/>
    </xf>
    <xf numFmtId="2" fontId="13" fillId="0" borderId="0" xfId="1" applyNumberFormat="1" applyFont="1" applyFill="1" applyAlignment="1">
      <alignment horizontal="center" vertical="center"/>
    </xf>
    <xf numFmtId="167" fontId="10" fillId="0" borderId="0" xfId="1" applyNumberFormat="1" applyFont="1" applyFill="1" applyBorder="1" applyAlignment="1">
      <alignment vertical="center"/>
    </xf>
    <xf numFmtId="167" fontId="7" fillId="0" borderId="0" xfId="1" applyNumberFormat="1" applyFont="1" applyFill="1"/>
    <xf numFmtId="168" fontId="7" fillId="0" borderId="0" xfId="1" applyNumberFormat="1" applyFont="1" applyFill="1"/>
    <xf numFmtId="165" fontId="7" fillId="0" borderId="0" xfId="4" applyNumberFormat="1" applyFont="1" applyFill="1"/>
    <xf numFmtId="165" fontId="7" fillId="0" borderId="0" xfId="4" applyFont="1" applyFill="1"/>
    <xf numFmtId="164" fontId="7" fillId="0" borderId="1" xfId="1" applyNumberFormat="1" applyFont="1" applyFill="1" applyBorder="1"/>
    <xf numFmtId="0" fontId="11" fillId="0" borderId="0" xfId="1" applyFont="1" applyFill="1" applyAlignment="1">
      <alignment horizontal="left" vertical="center"/>
    </xf>
    <xf numFmtId="0" fontId="11" fillId="0" borderId="1" xfId="1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Continuous"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11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0" fontId="10" fillId="0" borderId="0" xfId="1" applyFont="1" applyFill="1" applyBorder="1" applyAlignment="1">
      <alignment horizontal="center" vertical="center"/>
    </xf>
    <xf numFmtId="164" fontId="11" fillId="0" borderId="0" xfId="1" quotePrefix="1" applyNumberFormat="1" applyFont="1" applyFill="1" applyBorder="1" applyAlignment="1">
      <alignment horizontal="right" vertical="center"/>
    </xf>
    <xf numFmtId="164" fontId="15" fillId="0" borderId="0" xfId="1" applyNumberFormat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164" fontId="10" fillId="0" borderId="0" xfId="4" applyNumberFormat="1" applyFont="1" applyFill="1" applyBorder="1" applyAlignment="1">
      <alignment horizontal="right" vertical="center"/>
    </xf>
    <xf numFmtId="0" fontId="16" fillId="0" borderId="0" xfId="1" applyFont="1" applyFill="1" applyBorder="1" applyAlignment="1">
      <alignment vertical="center"/>
    </xf>
    <xf numFmtId="164" fontId="10" fillId="0" borderId="0" xfId="4" quotePrefix="1" applyNumberFormat="1" applyFont="1" applyFill="1" applyBorder="1" applyAlignment="1">
      <alignment horizontal="center" vertical="center"/>
    </xf>
    <xf numFmtId="164" fontId="10" fillId="0" borderId="1" xfId="4" applyNumberFormat="1" applyFont="1" applyFill="1" applyBorder="1" applyAlignment="1">
      <alignment horizontal="right" vertical="center"/>
    </xf>
    <xf numFmtId="164" fontId="10" fillId="0" borderId="2" xfId="4" applyNumberFormat="1" applyFont="1" applyFill="1" applyBorder="1" applyAlignment="1">
      <alignment horizontal="right" vertical="center"/>
    </xf>
    <xf numFmtId="0" fontId="10" fillId="0" borderId="1" xfId="1" applyFont="1" applyFill="1" applyBorder="1" applyAlignment="1">
      <alignment vertical="center"/>
    </xf>
    <xf numFmtId="0" fontId="10" fillId="0" borderId="1" xfId="1" applyFont="1" applyFill="1" applyBorder="1" applyAlignment="1">
      <alignment horizontal="center" vertical="center"/>
    </xf>
    <xf numFmtId="164" fontId="10" fillId="0" borderId="1" xfId="4" applyNumberFormat="1" applyFont="1" applyFill="1" applyBorder="1" applyAlignment="1">
      <alignment horizontal="center" vertical="center"/>
    </xf>
    <xf numFmtId="164" fontId="10" fillId="0" borderId="0" xfId="1" applyNumberFormat="1" applyFont="1" applyFill="1" applyAlignment="1">
      <alignment horizontal="center" vertical="center"/>
    </xf>
    <xf numFmtId="164" fontId="10" fillId="0" borderId="0" xfId="4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Continuous" vertical="center"/>
    </xf>
    <xf numFmtId="165" fontId="10" fillId="0" borderId="0" xfId="4" applyFont="1" applyFill="1" applyBorder="1" applyAlignment="1">
      <alignment horizontal="right" vertical="center"/>
    </xf>
    <xf numFmtId="169" fontId="10" fillId="0" borderId="0" xfId="4" applyNumberFormat="1" applyFont="1" applyFill="1" applyBorder="1" applyAlignment="1">
      <alignment horizontal="right" vertical="center"/>
    </xf>
    <xf numFmtId="164" fontId="10" fillId="0" borderId="1" xfId="1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horizontal="left" vertical="center"/>
    </xf>
    <xf numFmtId="164" fontId="11" fillId="0" borderId="0" xfId="2" applyNumberFormat="1" applyFont="1" applyFill="1" applyAlignment="1">
      <alignment horizontal="left" vertical="center"/>
    </xf>
    <xf numFmtId="164" fontId="11" fillId="0" borderId="0" xfId="2" applyNumberFormat="1" applyFont="1" applyFill="1" applyBorder="1" applyAlignment="1">
      <alignment horizontal="left" vertical="center"/>
    </xf>
    <xf numFmtId="0" fontId="11" fillId="0" borderId="1" xfId="2" applyFont="1" applyFill="1" applyBorder="1" applyAlignment="1">
      <alignment horizontal="left" vertical="center"/>
    </xf>
    <xf numFmtId="164" fontId="11" fillId="0" borderId="1" xfId="2" applyNumberFormat="1" applyFont="1" applyFill="1" applyBorder="1" applyAlignment="1">
      <alignment horizontal="left"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Alignment="1">
      <alignment horizontal="centerContinuous" vertical="center"/>
    </xf>
    <xf numFmtId="164" fontId="10" fillId="0" borderId="0" xfId="2" applyNumberFormat="1" applyFont="1" applyFill="1" applyBorder="1" applyAlignment="1">
      <alignment horizontal="centerContinuous" vertical="center"/>
    </xf>
    <xf numFmtId="0" fontId="10" fillId="0" borderId="0" xfId="2" applyFont="1" applyFill="1" applyBorder="1" applyAlignment="1">
      <alignment horizontal="centerContinuous" vertical="center"/>
    </xf>
    <xf numFmtId="164" fontId="11" fillId="0" borderId="0" xfId="2" applyNumberFormat="1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11" fillId="0" borderId="1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vertical="center"/>
    </xf>
    <xf numFmtId="164" fontId="10" fillId="0" borderId="0" xfId="2" applyNumberFormat="1" applyFont="1" applyFill="1" applyAlignment="1">
      <alignment vertical="center"/>
    </xf>
    <xf numFmtId="164" fontId="10" fillId="0" borderId="0" xfId="2" applyNumberFormat="1" applyFont="1" applyFill="1" applyBorder="1" applyAlignment="1">
      <alignment vertical="center"/>
    </xf>
    <xf numFmtId="0" fontId="10" fillId="0" borderId="0" xfId="2" applyFont="1" applyFill="1" applyBorder="1" applyAlignment="1">
      <alignment vertical="center"/>
    </xf>
    <xf numFmtId="0" fontId="13" fillId="0" borderId="0" xfId="2" applyFont="1" applyFill="1" applyBorder="1" applyAlignment="1">
      <alignment horizontal="centerContinuous" vertical="center"/>
    </xf>
    <xf numFmtId="0" fontId="10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centerContinuous" vertical="center"/>
    </xf>
    <xf numFmtId="164" fontId="10" fillId="0" borderId="0" xfId="2" applyNumberFormat="1" applyFont="1" applyFill="1" applyBorder="1" applyAlignment="1">
      <alignment horizontal="right" vertical="center"/>
    </xf>
    <xf numFmtId="0" fontId="13" fillId="0" borderId="0" xfId="2" applyFont="1" applyFill="1" applyAlignment="1">
      <alignment horizontal="center" vertical="center"/>
    </xf>
    <xf numFmtId="164" fontId="10" fillId="0" borderId="1" xfId="2" applyNumberFormat="1" applyFont="1" applyFill="1" applyBorder="1" applyAlignment="1">
      <alignment horizontal="right" vertical="center"/>
    </xf>
    <xf numFmtId="164" fontId="10" fillId="0" borderId="1" xfId="2" applyNumberFormat="1" applyFont="1" applyFill="1" applyBorder="1" applyAlignment="1">
      <alignment vertical="center"/>
    </xf>
    <xf numFmtId="0" fontId="10" fillId="0" borderId="1" xfId="2" applyFont="1" applyFill="1" applyBorder="1" applyAlignment="1">
      <alignment vertical="center"/>
    </xf>
    <xf numFmtId="0" fontId="13" fillId="0" borderId="1" xfId="2" applyFont="1" applyFill="1" applyBorder="1" applyAlignment="1">
      <alignment horizontal="center" vertical="center"/>
    </xf>
    <xf numFmtId="0" fontId="10" fillId="0" borderId="0" xfId="2" quotePrefix="1" applyFont="1" applyFill="1" applyAlignment="1">
      <alignment horizontal="center" vertical="center"/>
    </xf>
    <xf numFmtId="164" fontId="10" fillId="0" borderId="1" xfId="5" applyNumberFormat="1" applyFont="1" applyFill="1" applyBorder="1" applyAlignment="1">
      <alignment vertical="center"/>
    </xf>
    <xf numFmtId="164" fontId="10" fillId="0" borderId="0" xfId="5" applyNumberFormat="1" applyFont="1" applyFill="1" applyBorder="1" applyAlignment="1">
      <alignment vertical="center"/>
    </xf>
    <xf numFmtId="164" fontId="10" fillId="0" borderId="2" xfId="2" applyNumberFormat="1" applyFont="1" applyFill="1" applyBorder="1" applyAlignment="1">
      <alignment horizontal="right" vertical="center"/>
    </xf>
    <xf numFmtId="0" fontId="10" fillId="0" borderId="0" xfId="2" applyFont="1" applyFill="1" applyBorder="1" applyAlignment="1">
      <alignment horizontal="left" vertical="center"/>
    </xf>
    <xf numFmtId="0" fontId="10" fillId="0" borderId="0" xfId="2" quotePrefix="1" applyFont="1" applyFill="1" applyAlignment="1">
      <alignment vertical="center"/>
    </xf>
    <xf numFmtId="170" fontId="10" fillId="0" borderId="0" xfId="4" applyNumberFormat="1" applyFont="1" applyFill="1" applyAlignment="1">
      <alignment vertical="center"/>
    </xf>
    <xf numFmtId="0" fontId="10" fillId="0" borderId="0" xfId="2" applyFont="1" applyFill="1"/>
    <xf numFmtId="164" fontId="10" fillId="0" borderId="0" xfId="2" applyNumberFormat="1" applyFont="1" applyFill="1"/>
    <xf numFmtId="38" fontId="7" fillId="0" borderId="1" xfId="1" applyNumberFormat="1" applyFont="1" applyFill="1" applyBorder="1" applyAlignment="1">
      <alignment vertical="center"/>
    </xf>
    <xf numFmtId="0" fontId="6" fillId="0" borderId="1" xfId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38" fontId="7" fillId="0" borderId="1" xfId="2" applyNumberFormat="1" applyFont="1" applyFill="1" applyBorder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left" vertical="center"/>
    </xf>
    <xf numFmtId="164" fontId="10" fillId="2" borderId="0" xfId="1" applyNumberFormat="1" applyFont="1" applyFill="1" applyAlignment="1">
      <alignment vertical="center"/>
    </xf>
    <xf numFmtId="164" fontId="10" fillId="2" borderId="0" xfId="3" applyNumberFormat="1" applyFont="1" applyFill="1" applyAlignment="1">
      <alignment vertical="center"/>
    </xf>
    <xf numFmtId="164" fontId="10" fillId="2" borderId="1" xfId="3" applyNumberFormat="1" applyFont="1" applyFill="1" applyBorder="1" applyAlignment="1">
      <alignment vertical="center"/>
    </xf>
    <xf numFmtId="164" fontId="10" fillId="2" borderId="1" xfId="1" applyNumberFormat="1" applyFont="1" applyFill="1" applyBorder="1" applyAlignment="1">
      <alignment vertical="center"/>
    </xf>
    <xf numFmtId="164" fontId="10" fillId="2" borderId="0" xfId="1" applyNumberFormat="1" applyFont="1" applyFill="1" applyBorder="1" applyAlignment="1">
      <alignment vertical="center"/>
    </xf>
    <xf numFmtId="164" fontId="10" fillId="2" borderId="0" xfId="3" applyNumberFormat="1" applyFont="1" applyFill="1" applyBorder="1" applyAlignment="1">
      <alignment vertical="center"/>
    </xf>
    <xf numFmtId="164" fontId="10" fillId="2" borderId="0" xfId="1" applyNumberFormat="1" applyFont="1" applyFill="1" applyBorder="1" applyAlignment="1">
      <alignment horizontal="right" vertical="center"/>
    </xf>
    <xf numFmtId="164" fontId="10" fillId="2" borderId="1" xfId="1" applyNumberFormat="1" applyFont="1" applyFill="1" applyBorder="1" applyAlignment="1">
      <alignment horizontal="right" vertical="center"/>
    </xf>
    <xf numFmtId="164" fontId="10" fillId="2" borderId="2" xfId="1" applyNumberFormat="1" applyFont="1" applyFill="1" applyBorder="1" applyAlignment="1">
      <alignment vertical="center"/>
    </xf>
    <xf numFmtId="165" fontId="10" fillId="2" borderId="0" xfId="4" applyFont="1" applyFill="1" applyBorder="1" applyAlignment="1">
      <alignment vertical="center"/>
    </xf>
    <xf numFmtId="167" fontId="10" fillId="2" borderId="0" xfId="1" applyNumberFormat="1" applyFont="1" applyFill="1" applyBorder="1" applyAlignment="1">
      <alignment vertical="center"/>
    </xf>
    <xf numFmtId="164" fontId="7" fillId="2" borderId="0" xfId="1" applyNumberFormat="1" applyFont="1" applyFill="1" applyAlignment="1">
      <alignment vertical="center"/>
    </xf>
    <xf numFmtId="164" fontId="7" fillId="2" borderId="0" xfId="3" applyNumberFormat="1" applyFont="1" applyFill="1" applyAlignment="1">
      <alignment vertical="center"/>
    </xf>
    <xf numFmtId="164" fontId="7" fillId="2" borderId="1" xfId="3" applyNumberFormat="1" applyFont="1" applyFill="1" applyBorder="1" applyAlignment="1">
      <alignment vertical="center"/>
    </xf>
    <xf numFmtId="164" fontId="7" fillId="2" borderId="1" xfId="1" applyNumberFormat="1" applyFont="1" applyFill="1" applyBorder="1" applyAlignment="1">
      <alignment vertical="center"/>
    </xf>
    <xf numFmtId="164" fontId="7" fillId="2" borderId="0" xfId="1" applyNumberFormat="1" applyFont="1" applyFill="1" applyBorder="1" applyAlignment="1">
      <alignment vertical="center"/>
    </xf>
    <xf numFmtId="164" fontId="7" fillId="2" borderId="0" xfId="3" applyNumberFormat="1" applyFont="1" applyFill="1" applyBorder="1" applyAlignment="1">
      <alignment vertical="center"/>
    </xf>
    <xf numFmtId="164" fontId="7" fillId="2" borderId="2" xfId="1" applyNumberFormat="1" applyFont="1" applyFill="1" applyBorder="1" applyAlignment="1">
      <alignment vertical="center"/>
    </xf>
    <xf numFmtId="164" fontId="7" fillId="2" borderId="0" xfId="3" applyNumberFormat="1" applyFont="1" applyFill="1" applyAlignment="1">
      <alignment horizontal="right" vertical="center"/>
    </xf>
    <xf numFmtId="0" fontId="7" fillId="2" borderId="0" xfId="1" applyFont="1" applyFill="1" applyAlignment="1">
      <alignment vertical="center"/>
    </xf>
    <xf numFmtId="164" fontId="7" fillId="2" borderId="0" xfId="1" applyNumberFormat="1" applyFont="1" applyFill="1" applyBorder="1" applyAlignment="1">
      <alignment horizontal="right" vertical="center"/>
    </xf>
    <xf numFmtId="164" fontId="7" fillId="2" borderId="1" xfId="4" applyNumberFormat="1" applyFont="1" applyFill="1" applyBorder="1" applyAlignment="1">
      <alignment vertical="center"/>
    </xf>
    <xf numFmtId="164" fontId="7" fillId="2" borderId="2" xfId="4" applyNumberFormat="1" applyFont="1" applyFill="1" applyBorder="1" applyAlignment="1">
      <alignment horizontal="right" vertical="center"/>
    </xf>
    <xf numFmtId="164" fontId="10" fillId="2" borderId="0" xfId="4" applyNumberFormat="1" applyFont="1" applyFill="1" applyBorder="1" applyAlignment="1">
      <alignment horizontal="right" vertical="center"/>
    </xf>
    <xf numFmtId="164" fontId="10" fillId="2" borderId="1" xfId="4" applyNumberFormat="1" applyFont="1" applyFill="1" applyBorder="1" applyAlignment="1">
      <alignment horizontal="right" vertical="center"/>
    </xf>
    <xf numFmtId="164" fontId="11" fillId="2" borderId="0" xfId="1" applyNumberFormat="1" applyFont="1" applyFill="1" applyBorder="1" applyAlignment="1">
      <alignment horizontal="right" vertical="center"/>
    </xf>
    <xf numFmtId="164" fontId="10" fillId="2" borderId="2" xfId="4" applyNumberFormat="1" applyFont="1" applyFill="1" applyBorder="1" applyAlignment="1">
      <alignment horizontal="right" vertical="center"/>
    </xf>
    <xf numFmtId="164" fontId="10" fillId="2" borderId="0" xfId="2" applyNumberFormat="1" applyFont="1" applyFill="1" applyAlignment="1">
      <alignment vertical="center"/>
    </xf>
    <xf numFmtId="164" fontId="10" fillId="2" borderId="0" xfId="2" applyNumberFormat="1" applyFont="1" applyFill="1" applyBorder="1" applyAlignment="1">
      <alignment vertical="center"/>
    </xf>
    <xf numFmtId="164" fontId="10" fillId="2" borderId="0" xfId="2" applyNumberFormat="1" applyFont="1" applyFill="1" applyBorder="1" applyAlignment="1">
      <alignment horizontal="right" vertical="center"/>
    </xf>
    <xf numFmtId="0" fontId="10" fillId="2" borderId="0" xfId="2" applyFont="1" applyFill="1" applyAlignment="1">
      <alignment vertical="center"/>
    </xf>
    <xf numFmtId="164" fontId="10" fillId="2" borderId="1" xfId="2" applyNumberFormat="1" applyFont="1" applyFill="1" applyBorder="1" applyAlignment="1">
      <alignment horizontal="right" vertical="center"/>
    </xf>
    <xf numFmtId="0" fontId="10" fillId="2" borderId="0" xfId="2" applyFont="1" applyFill="1" applyBorder="1" applyAlignment="1">
      <alignment vertical="center"/>
    </xf>
    <xf numFmtId="164" fontId="10" fillId="2" borderId="1" xfId="2" applyNumberFormat="1" applyFont="1" applyFill="1" applyBorder="1" applyAlignment="1">
      <alignment vertical="center"/>
    </xf>
    <xf numFmtId="164" fontId="10" fillId="2" borderId="1" xfId="5" applyNumberFormat="1" applyFont="1" applyFill="1" applyBorder="1" applyAlignment="1">
      <alignment vertical="center"/>
    </xf>
    <xf numFmtId="164" fontId="10" fillId="2" borderId="0" xfId="5" applyNumberFormat="1" applyFont="1" applyFill="1" applyBorder="1" applyAlignment="1">
      <alignment vertical="center"/>
    </xf>
    <xf numFmtId="164" fontId="10" fillId="2" borderId="2" xfId="2" applyNumberFormat="1" applyFont="1" applyFill="1" applyBorder="1" applyAlignment="1">
      <alignment horizontal="right" vertical="center"/>
    </xf>
    <xf numFmtId="0" fontId="7" fillId="0" borderId="0" xfId="1" applyFont="1" applyFill="1" applyAlignment="1">
      <alignment horizontal="center" vertical="center"/>
    </xf>
    <xf numFmtId="0" fontId="7" fillId="0" borderId="0" xfId="12" applyFont="1" applyAlignment="1">
      <alignment vertical="center"/>
    </xf>
    <xf numFmtId="0" fontId="6" fillId="0" borderId="0" xfId="1" applyFont="1" applyFill="1" applyAlignment="1">
      <alignment horizontal="left" vertical="center"/>
    </xf>
    <xf numFmtId="164" fontId="6" fillId="0" borderId="1" xfId="1" applyNumberFormat="1" applyFont="1" applyFill="1" applyBorder="1" applyAlignment="1">
      <alignment horizontal="center" wrapText="1"/>
    </xf>
    <xf numFmtId="0" fontId="7" fillId="0" borderId="0" xfId="1" applyFont="1" applyFill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left" vertical="center"/>
    </xf>
    <xf numFmtId="164" fontId="11" fillId="0" borderId="1" xfId="1" applyNumberFormat="1" applyFont="1" applyFill="1" applyBorder="1" applyAlignment="1">
      <alignment horizontal="center" vertical="center"/>
    </xf>
    <xf numFmtId="164" fontId="11" fillId="0" borderId="3" xfId="1" applyNumberFormat="1" applyFont="1" applyFill="1" applyBorder="1" applyAlignment="1">
      <alignment horizontal="center" vertical="center"/>
    </xf>
    <xf numFmtId="164" fontId="11" fillId="0" borderId="1" xfId="12" applyNumberFormat="1" applyFont="1" applyBorder="1" applyAlignment="1">
      <alignment horizontal="center" vertical="center"/>
    </xf>
    <xf numFmtId="164" fontId="11" fillId="0" borderId="1" xfId="2" applyNumberFormat="1" applyFont="1" applyFill="1" applyBorder="1" applyAlignment="1">
      <alignment horizontal="center" vertical="center"/>
    </xf>
  </cellXfs>
  <cellStyles count="13">
    <cellStyle name="Comma 18" xfId="9" xr:uid="{00000000-0005-0000-0000-000000000000}"/>
    <cellStyle name="Comma 2" xfId="4" xr:uid="{00000000-0005-0000-0000-000001000000}"/>
    <cellStyle name="Comma 2 2" xfId="10" xr:uid="{00000000-0005-0000-0000-000002000000}"/>
    <cellStyle name="Comma_กระแสเงินสด (T)" xfId="5" xr:uid="{00000000-0005-0000-0000-000004000000}"/>
    <cellStyle name="Normal" xfId="0" builtinId="0"/>
    <cellStyle name="Normal 11 2" xfId="12" xr:uid="{F67522B4-552C-4E28-AC5F-D5D3EFFF4D02}"/>
    <cellStyle name="Normal 17" xfId="6" xr:uid="{00000000-0005-0000-0000-000006000000}"/>
    <cellStyle name="Normal 2" xfId="1" xr:uid="{00000000-0005-0000-0000-000007000000}"/>
    <cellStyle name="Normal 2 2" xfId="2" xr:uid="{00000000-0005-0000-0000-000008000000}"/>
    <cellStyle name="Normal 2 2 2" xfId="11" xr:uid="{00000000-0005-0000-0000-000009000000}"/>
    <cellStyle name="Normal 3 4" xfId="7" xr:uid="{00000000-0005-0000-0000-00000A000000}"/>
    <cellStyle name="Normal 69" xfId="3" xr:uid="{00000000-0005-0000-0000-00000B000000}"/>
    <cellStyle name="Percent 6" xfId="8" xr:uid="{00000000-0005-0000-0000-00000E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CV\Pimpa\QCC%20pim\@@&#3614;&#3636;&#3617;&#3614;&#3634;\list%20part%20cv_SAP1&amp;STD%20TU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llawee.Mingkwansuk\Desktop\IRC%20Q3'06\F\Detail%20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notesD7D283\Documents%20and%20Settings\kullawee.Mingkwansuk\Desktop\IRC%20Q3'06\F\Detail%20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RD_Mixing\R&amp;D\Reject\NG%20CPD\2010\ng%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ullawee.Mingkwansuk\Desktop\IRC%20Q3'06\F\Detail%20F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supatsorn%20vajanopath\AppData\Local\Aura\5.0\Files\12\AF\33164452-b348-426c-97e1-6099ca793ec0000000000000000000061054\Users\kathin_s\AppData\Local\Temp\notesD7D283\Documents%20and%20Settings\kullawee.Mingkwansuk\Desktop\IRC%20Q3'06\F\Detail%20F.xls?B01D45C4" TargetMode="External"/><Relationship Id="rId1" Type="http://schemas.openxmlformats.org/officeDocument/2006/relationships/externalLinkPath" Target="file:///\\B01D45C4\Detail%20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suthinee\malasee\SUBLEDGER\subledger-06\04-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N-SRV014\Users$\Mixing\@Pool\&#3626;&#3619;&#3640;&#3611;&#3619;&#3634;&#3618;&#3648;&#3604;&#3639;&#3629;&#3609;&#3649;&#3612;&#3609;&#3585;&#3612;&#3626;&#3617;&#3618;&#3634;&#3591;\production\production%202008\Mixing\@Pool\&#3626;&#3619;&#3640;&#3611;&#3619;&#3634;&#3618;&#3648;&#3604;&#3639;&#3629;&#3609;&#3649;&#3612;&#3609;&#3585;&#3612;&#3626;&#3617;&#3618;&#3634;&#3591;\waste\waste%202008\waste%202008-2-fe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xing\@Pool\&#3626;&#3619;&#3640;&#3611;&#3619;&#3634;&#3618;&#3648;&#3604;&#3639;&#3629;&#3609;&#3649;&#3612;&#3609;&#3585;&#3612;&#3626;&#3617;&#3618;&#3634;&#3591;%20year%202011\production\production%202009-1-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QCC%20pim\@@&#3614;&#3636;&#3617;&#3614;&#3634;\list%20part%20cv_SAP1&amp;STD%20TU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@%20Pool\1%20Plan%20for%202005-2007\1%20KPI%20of%20Prod\KPI%20of%20%20ALL%20Prod\KPI%20of%20PRODUCTION%2020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qm01\c\ISO-9000\Office%20of%20Quality%20Management\IQA\IQA4t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O\Private\orn-uma\MANAGEMENT%20REVIEW\&#3586;&#3657;&#3629;&#3617;&#3641;&#3621;Management%20review%202547_1\qa%20claim%20summary%20oct'03-jan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@@&#3614;&#3636;&#3617;&#3614;&#3634;\list%20part%20cv_SAP1&amp;STD%20TU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RAEWP~1\LOCALS~1\Temp\notesE1EF34\Foc&amp;c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akwannaw001\Documents\Inoue%20Rubber\FY19\FS\NTFS%20cash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umpolphat%20chonsirip\Local%20Settings\Application%20Data\Aura\3.0SEA_PRO1\Files\1\AF\df6fb3d1-61e0-4472-adb9-8edeafe1148f053173000211016162206008\df6fb3d161e04472adb98edeafe1148f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\ampornpan_r\0920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d\AppData\Local\Temp\notes1ABA62\@IED-Monthly%20Report\IED%20MONTHLY\weekly%20report\Production\CV\Pimpa\QCC%20pim\@@&#3614;&#3636;&#3617;&#3614;&#3634;\list%20part%20cv_SAP1&amp;STD%20TU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1200"/>
      <sheetName val="98100 toaudit"/>
      <sheetName val="92000_6"/>
      <sheetName val="92000"/>
      <sheetName val="93000"/>
      <sheetName val="94000"/>
      <sheetName val="95000"/>
      <sheetName val="96000"/>
      <sheetName val="97000 OK"/>
      <sheetName val="98500ยัง"/>
      <sheetName val="98600ยัง"/>
      <sheetName val="99000"/>
      <sheetName val="46000"/>
      <sheetName val="46200finished"/>
      <sheetName val="46300"/>
      <sheetName val="47000"/>
      <sheetName val="154100"/>
      <sheetName val="155100"/>
      <sheetName val="155500"/>
      <sheetName val="155900"/>
      <sheetName val="(Cos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21491</v>
          </cell>
        </row>
        <row r="14">
          <cell r="P14">
            <v>10392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126929.53</v>
          </cell>
        </row>
        <row r="19">
          <cell r="P19">
            <v>109299.58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11775.71</v>
          </cell>
        </row>
        <row r="26">
          <cell r="P26">
            <v>0</v>
          </cell>
        </row>
        <row r="27">
          <cell r="P27">
            <v>1987.22</v>
          </cell>
        </row>
        <row r="28">
          <cell r="P28">
            <v>0</v>
          </cell>
        </row>
        <row r="29">
          <cell r="P29">
            <v>1022.39</v>
          </cell>
        </row>
        <row r="30">
          <cell r="P30">
            <v>0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5">
          <cell r="P45">
            <v>695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49">
          <cell r="P49">
            <v>511233.76999999996</v>
          </cell>
        </row>
        <row r="50">
          <cell r="P50">
            <v>506699.82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419969</v>
          </cell>
        </row>
        <row r="54">
          <cell r="P54">
            <v>120790.14</v>
          </cell>
        </row>
        <row r="55">
          <cell r="P55">
            <v>179536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59">
          <cell r="P59">
            <v>13307.24</v>
          </cell>
        </row>
        <row r="60">
          <cell r="P60">
            <v>101296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19800</v>
          </cell>
        </row>
        <row r="67">
          <cell r="P67">
            <v>12000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1" refreshError="1">
        <row r="6">
          <cell r="A6">
            <v>700100</v>
          </cell>
        </row>
        <row r="7"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6">
          <cell r="A6">
            <v>700100</v>
          </cell>
        </row>
        <row r="7"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ste"/>
      <sheetName val="Sheet1"/>
      <sheetName val="Sheet1 (2)"/>
    </sheetNames>
    <sheetDataSet>
      <sheetData sheetId="0" refreshError="1"/>
      <sheetData sheetId="1"/>
      <sheetData sheetId="2">
        <row r="2">
          <cell r="B2">
            <v>-45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"/>
      <sheetName val="m ittc"/>
      <sheetName val="m cv"/>
      <sheetName val="m inj"/>
      <sheetName val="m p+s"/>
      <sheetName val="m vn"/>
      <sheetName val="data m"/>
      <sheetName val="Sheet1 (2)"/>
      <sheetName val="s ittc"/>
      <sheetName val="s cv"/>
      <sheetName val="s press"/>
      <sheetName val="s sub"/>
      <sheetName val="data 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Objective"/>
      <sheetName val="CV KPI"/>
      <sheetName val="PRESS KPI"/>
      <sheetName val="SUB KPI"/>
      <sheetName val="PI KPI"/>
      <sheetName val="KPI 2003"/>
      <sheetName val="CV Graph"/>
      <sheetName val="KPI 2003 Non Float"/>
      <sheetName val="Float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D2" t="str">
            <v xml:space="preserve"> KPI : KEY  PERFORMANCE INDEX   2004</v>
          </cell>
        </row>
        <row r="95">
          <cell r="AF95" t="str">
            <v>CV.  DEPARTMENT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Cal"/>
      <sheetName val="Sheet1"/>
      <sheetName val="List"/>
      <sheetName val="Auditor matrix"/>
      <sheetName val="Schedule"/>
      <sheetName val="IQA#4"/>
      <sheetName val="set date"/>
      <sheetName val="F-Z0-XX-0013"/>
      <sheetName val="Follow Up"/>
      <sheetName val="F-Z0-XX-0010"/>
      <sheetName val="CAR"/>
      <sheetName val="All-CAR"/>
      <sheetName val="summary"/>
      <sheetName val="note"/>
      <sheetName val="graph"/>
      <sheetName val="XGPROD"/>
      <sheetName val="条件表"/>
      <sheetName val="0409"/>
      <sheetName val="CIPA"/>
      <sheetName val="性能.機能向上 (3)"/>
      <sheetName val="Auditor_matrix"/>
      <sheetName val="set_date"/>
      <sheetName val="Follow_Up"/>
      <sheetName val="VQS⑦-⑭"/>
      <sheetName val="VQS⑮"/>
      <sheetName val="APEAL詳細項目"/>
      <sheetName val="TOC"/>
      <sheetName val="iqs_data"/>
      <sheetName val="iqs_index"/>
      <sheetName val="data"/>
      <sheetName val="新中部位"/>
      <sheetName val="01"/>
      <sheetName val="EQﾏ､HQﾏ-GA18DE"/>
      <sheetName val=""/>
      <sheetName val="S-A1-XX-100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#REF"/>
      <sheetName val="Trial Balance"/>
      <sheetName val="ESM ver2"/>
      <sheetName val="1999_Base-std"/>
      <sheetName val="Trial_Balance"/>
      <sheetName val="APL (2)"/>
      <sheetName val="Auditor_matrix1"/>
      <sheetName val="set_date1"/>
      <sheetName val="Follow_Up1"/>
      <sheetName val="1999_Base-std1"/>
      <sheetName val="Trial_Balance1"/>
      <sheetName val="ESM_ver2"/>
      <sheetName val="APL_(2)"/>
      <sheetName val="Table"/>
      <sheetName val="Premise"/>
      <sheetName val="IQA4th"/>
      <sheetName val="Ex-Rates"/>
      <sheetName val="効率UP目論見"/>
      <sheetName val="05年"/>
      <sheetName val="REQUEST_TABLE"/>
      <sheetName val="15-Linearity"/>
      <sheetName val="ValueList"/>
      <sheetName val="為替"/>
      <sheetName val="08 BSS"/>
      <sheetName val="10 PLS"/>
      <sheetName val="01 BSJ"/>
      <sheetName val="APR"/>
      <sheetName val="市販品"/>
      <sheetName val="特注品"/>
      <sheetName val="ings\arsa.c\My Documents_x0000_=D:=D:"/>
      <sheetName val="物件明細表"/>
      <sheetName val="Settings"/>
      <sheetName val="Language"/>
      <sheetName val="Scales"/>
      <sheetName val="Auditor_matrix2"/>
      <sheetName val="set_date2"/>
      <sheetName val="Follow_Up2"/>
      <sheetName val="1999_Base-std2"/>
      <sheetName val="Trial_Balance2"/>
      <sheetName val="ESM_ver21"/>
      <sheetName val="APL_(2)1"/>
      <sheetName val="性能_機能向上_(3)"/>
      <sheetName val="Database"/>
      <sheetName val="Auditor_matrix3"/>
      <sheetName val="set_date3"/>
      <sheetName val="Follow_Up3"/>
      <sheetName val="1999_Base-std3"/>
      <sheetName val="Trial_Balance3"/>
      <sheetName val="ESM_ver22"/>
      <sheetName val="APL_(2)2"/>
      <sheetName val="性能_機能向上_(3)1"/>
      <sheetName val="全体ﾃﾞｰﾀ"/>
      <sheetName val="[IQA4th.xls]ings\arsa.c\My Docu"/>
      <sheetName val="????"/>
      <sheetName val="ings\arsa.c\My Documents?=D:=D:"/>
      <sheetName val="USDXAU Before"/>
      <sheetName val="[IQA4th.xls][IQA4th.xls]ings\a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>
        <row r="5">
          <cell r="B5" t="str">
            <v>OQM</v>
          </cell>
        </row>
      </sheetData>
      <sheetData sheetId="7">
        <row r="5">
          <cell r="B5" t="str">
            <v>OQM</v>
          </cell>
        </row>
      </sheetData>
      <sheetData sheetId="8" refreshError="1">
        <row r="5">
          <cell r="B5" t="str">
            <v>OQM</v>
          </cell>
          <cell r="C5" t="str">
            <v>Songsak</v>
          </cell>
          <cell r="D5" t="str">
            <v>QA</v>
          </cell>
          <cell r="E5" t="str">
            <v>Supawat</v>
          </cell>
          <cell r="F5" t="str">
            <v>PE</v>
          </cell>
          <cell r="G5">
            <v>36642</v>
          </cell>
        </row>
        <row r="6">
          <cell r="B6" t="str">
            <v>HR</v>
          </cell>
          <cell r="C6" t="str">
            <v>Supawat</v>
          </cell>
          <cell r="D6" t="str">
            <v>PE</v>
          </cell>
          <cell r="E6" t="str">
            <v>Songsak</v>
          </cell>
          <cell r="F6" t="str">
            <v>QA</v>
          </cell>
          <cell r="G6">
            <v>36641</v>
          </cell>
        </row>
        <row r="7">
          <cell r="B7" t="str">
            <v>PE</v>
          </cell>
          <cell r="C7" t="str">
            <v>Kasemsook</v>
          </cell>
          <cell r="D7" t="str">
            <v>VQC</v>
          </cell>
          <cell r="E7" t="str">
            <v>Somyod</v>
          </cell>
          <cell r="F7" t="str">
            <v>PDS</v>
          </cell>
          <cell r="G7">
            <v>36637</v>
          </cell>
        </row>
        <row r="8">
          <cell r="B8" t="str">
            <v>VE</v>
          </cell>
          <cell r="C8" t="str">
            <v>Somyod</v>
          </cell>
          <cell r="D8" t="str">
            <v>PDS</v>
          </cell>
          <cell r="E8" t="str">
            <v>Kasemsook</v>
          </cell>
          <cell r="F8" t="str">
            <v>VQC</v>
          </cell>
          <cell r="G8">
            <v>36636</v>
          </cell>
        </row>
        <row r="9">
          <cell r="B9" t="str">
            <v>OPE</v>
          </cell>
          <cell r="C9" t="str">
            <v>Paisarn</v>
          </cell>
          <cell r="D9" t="str">
            <v>QA</v>
          </cell>
          <cell r="E9" t="str">
            <v>Chote</v>
          </cell>
          <cell r="F9" t="str">
            <v>Plastic</v>
          </cell>
          <cell r="G9">
            <v>36637</v>
          </cell>
        </row>
        <row r="10">
          <cell r="B10" t="str">
            <v>Pur</v>
          </cell>
          <cell r="C10" t="str">
            <v>Chote</v>
          </cell>
          <cell r="D10" t="str">
            <v>Plastic</v>
          </cell>
          <cell r="E10" t="str">
            <v>Paisarn</v>
          </cell>
          <cell r="F10" t="str">
            <v>QA</v>
          </cell>
          <cell r="G10">
            <v>36645</v>
          </cell>
        </row>
        <row r="11">
          <cell r="B11" t="str">
            <v>BM</v>
          </cell>
          <cell r="C11" t="str">
            <v>Anun</v>
          </cell>
          <cell r="D11" t="str">
            <v>Paint1</v>
          </cell>
          <cell r="E11" t="str">
            <v>Dusit</v>
          </cell>
          <cell r="F11" t="str">
            <v>OPE</v>
          </cell>
          <cell r="G11">
            <v>36642</v>
          </cell>
        </row>
        <row r="12">
          <cell r="B12" t="str">
            <v>PP</v>
          </cell>
          <cell r="C12" t="str">
            <v>Dusit</v>
          </cell>
          <cell r="D12" t="str">
            <v>OPE</v>
          </cell>
          <cell r="E12" t="str">
            <v>Anun</v>
          </cell>
          <cell r="F12" t="str">
            <v>Paint1</v>
          </cell>
          <cell r="G12">
            <v>36643</v>
          </cell>
        </row>
        <row r="13">
          <cell r="B13" t="str">
            <v>PC</v>
          </cell>
          <cell r="C13" t="str">
            <v>Kitti</v>
          </cell>
          <cell r="D13" t="str">
            <v>Paint2</v>
          </cell>
          <cell r="E13" t="str">
            <v>Boonsri</v>
          </cell>
          <cell r="F13" t="str">
            <v>PQC</v>
          </cell>
          <cell r="G13">
            <v>36644</v>
          </cell>
        </row>
        <row r="14">
          <cell r="B14" t="str">
            <v>Paint2</v>
          </cell>
          <cell r="C14" t="str">
            <v>Phaisarn</v>
          </cell>
          <cell r="D14" t="str">
            <v>PC</v>
          </cell>
          <cell r="E14" t="str">
            <v>Boonsri</v>
          </cell>
          <cell r="F14" t="str">
            <v>PQC</v>
          </cell>
          <cell r="G14">
            <v>36640</v>
          </cell>
        </row>
        <row r="15">
          <cell r="B15" t="str">
            <v>Assy2</v>
          </cell>
          <cell r="C15" t="str">
            <v>Mongkol</v>
          </cell>
          <cell r="D15" t="str">
            <v>Body2</v>
          </cell>
          <cell r="E15" t="str">
            <v>Thanate</v>
          </cell>
          <cell r="F15" t="str">
            <v>PQC</v>
          </cell>
          <cell r="G15">
            <v>36637</v>
          </cell>
        </row>
        <row r="16">
          <cell r="B16" t="str">
            <v>Body1</v>
          </cell>
          <cell r="C16" t="str">
            <v>Suthin</v>
          </cell>
          <cell r="D16" t="str">
            <v>PC</v>
          </cell>
          <cell r="E16" t="str">
            <v>Paradee</v>
          </cell>
          <cell r="F16" t="str">
            <v>Pur</v>
          </cell>
          <cell r="G16">
            <v>36641</v>
          </cell>
        </row>
        <row r="17">
          <cell r="B17" t="str">
            <v>Body2</v>
          </cell>
          <cell r="C17" t="str">
            <v>Paradee</v>
          </cell>
          <cell r="D17" t="str">
            <v>Pur</v>
          </cell>
          <cell r="E17" t="str">
            <v>Suthin</v>
          </cell>
          <cell r="F17" t="str">
            <v>PC</v>
          </cell>
          <cell r="G17">
            <v>36637</v>
          </cell>
        </row>
        <row r="18">
          <cell r="B18" t="str">
            <v>Plastic</v>
          </cell>
          <cell r="C18" t="str">
            <v>Pongsak</v>
          </cell>
          <cell r="D18" t="str">
            <v>MIS</v>
          </cell>
          <cell r="E18" t="str">
            <v>Tanawat</v>
          </cell>
          <cell r="F18" t="str">
            <v>MEC</v>
          </cell>
          <cell r="G18">
            <v>36634</v>
          </cell>
        </row>
        <row r="19">
          <cell r="B19" t="str">
            <v>Paint1</v>
          </cell>
          <cell r="C19" t="str">
            <v>Tanawat</v>
          </cell>
          <cell r="D19" t="str">
            <v>MEC</v>
          </cell>
          <cell r="E19" t="str">
            <v>Pongsak</v>
          </cell>
          <cell r="F19" t="str">
            <v>MIS</v>
          </cell>
          <cell r="G19">
            <v>36647</v>
          </cell>
        </row>
        <row r="20">
          <cell r="B20" t="str">
            <v>Assy1</v>
          </cell>
          <cell r="C20" t="str">
            <v>Rattaya</v>
          </cell>
          <cell r="D20" t="str">
            <v>Paint1</v>
          </cell>
          <cell r="E20" t="str">
            <v>Chaiwat</v>
          </cell>
          <cell r="F20" t="str">
            <v>OQM</v>
          </cell>
          <cell r="G20">
            <v>36637</v>
          </cell>
        </row>
        <row r="21">
          <cell r="B21" t="str">
            <v>MEC</v>
          </cell>
          <cell r="C21" t="str">
            <v>Chaiwat</v>
          </cell>
          <cell r="D21" t="str">
            <v>OQM</v>
          </cell>
          <cell r="E21" t="str">
            <v>Rattaya</v>
          </cell>
          <cell r="F21" t="str">
            <v>Paint1</v>
          </cell>
          <cell r="G21">
            <v>36642</v>
          </cell>
        </row>
        <row r="22">
          <cell r="B22" t="str">
            <v>KD</v>
          </cell>
          <cell r="C22" t="str">
            <v>Phantira</v>
          </cell>
          <cell r="D22" t="str">
            <v>PQC</v>
          </cell>
          <cell r="E22" t="str">
            <v>Sakchai</v>
          </cell>
          <cell r="F22" t="str">
            <v>Assy2</v>
          </cell>
          <cell r="G22">
            <v>36637</v>
          </cell>
        </row>
        <row r="23">
          <cell r="B23" t="str">
            <v>PDS</v>
          </cell>
          <cell r="C23" t="str">
            <v>Sakchai</v>
          </cell>
          <cell r="D23" t="str">
            <v>Assy2</v>
          </cell>
          <cell r="E23" t="str">
            <v>Phantira</v>
          </cell>
          <cell r="F23" t="str">
            <v>PQC</v>
          </cell>
          <cell r="G23">
            <v>36645</v>
          </cell>
        </row>
        <row r="24">
          <cell r="B24" t="str">
            <v>MIS</v>
          </cell>
          <cell r="C24" t="str">
            <v>Apinun</v>
          </cell>
          <cell r="D24" t="str">
            <v>PE</v>
          </cell>
          <cell r="E24" t="str">
            <v>Suriya</v>
          </cell>
          <cell r="F24" t="str">
            <v>Body2</v>
          </cell>
          <cell r="G24">
            <v>36642</v>
          </cell>
        </row>
        <row r="25">
          <cell r="B25" t="str">
            <v>FC</v>
          </cell>
          <cell r="C25" t="str">
            <v>Suriya</v>
          </cell>
          <cell r="D25" t="str">
            <v>Body2</v>
          </cell>
          <cell r="E25" t="str">
            <v>Apinun</v>
          </cell>
          <cell r="F25" t="str">
            <v>PE</v>
          </cell>
          <cell r="G25">
            <v>36643</v>
          </cell>
        </row>
        <row r="26">
          <cell r="B26" t="str">
            <v>QA</v>
          </cell>
          <cell r="C26" t="str">
            <v>Prawat</v>
          </cell>
          <cell r="D26" t="str">
            <v>KD</v>
          </cell>
          <cell r="E26" t="str">
            <v>Rush</v>
          </cell>
          <cell r="F26" t="str">
            <v>Body1</v>
          </cell>
          <cell r="G26">
            <v>36634</v>
          </cell>
        </row>
        <row r="27">
          <cell r="B27" t="str">
            <v>MT</v>
          </cell>
          <cell r="C27" t="str">
            <v>Rush</v>
          </cell>
          <cell r="D27" t="str">
            <v>Body1</v>
          </cell>
          <cell r="E27" t="str">
            <v>Prawat</v>
          </cell>
          <cell r="F27" t="str">
            <v>KD</v>
          </cell>
          <cell r="G27">
            <v>36645</v>
          </cell>
        </row>
        <row r="28">
          <cell r="B28" t="str">
            <v>PQC</v>
          </cell>
          <cell r="C28" t="str">
            <v>Thammajak</v>
          </cell>
          <cell r="D28" t="str">
            <v>MT</v>
          </cell>
          <cell r="E28" t="str">
            <v>Yootana</v>
          </cell>
          <cell r="F28" t="str">
            <v>Assy1</v>
          </cell>
          <cell r="G28">
            <v>36633</v>
          </cell>
        </row>
        <row r="29">
          <cell r="B29" t="str">
            <v>VQC</v>
          </cell>
          <cell r="C29" t="str">
            <v>Yootana</v>
          </cell>
          <cell r="D29" t="str">
            <v>Assy1</v>
          </cell>
          <cell r="E29" t="str">
            <v>Thammajak</v>
          </cell>
          <cell r="F29" t="str">
            <v>MT</v>
          </cell>
          <cell r="G29">
            <v>36642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>
        <row r="5">
          <cell r="B5" t="str">
            <v>OQM</v>
          </cell>
        </row>
      </sheetData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>
        <row r="5">
          <cell r="B5" t="str">
            <v>OQM</v>
          </cell>
        </row>
      </sheetData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forecast_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INVOICE1"/>
      <sheetName val="Daily Handover"/>
      <sheetName val="DFL"/>
      <sheetName val="Tables"/>
      <sheetName val="Sheet1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MAIN"/>
      <sheetName val="set date"/>
      <sheetName val="Sales May16"/>
      <sheetName val="forecast_2014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  <sheetName val="Customize Your Invoice"/>
      <sheetName val="set dat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34100000"/>
      <sheetName val="SUD 30.09.09"/>
      <sheetName val="GL"/>
      <sheetName val="div"/>
      <sheetName val="FKT_PJK"/>
      <sheetName val="Table"/>
      <sheetName val="Asset3years"/>
      <sheetName val="Actual FY'12"/>
      <sheetName val="MA"/>
      <sheetName val="Unrealize"/>
      <sheetName val="1.cashflow"/>
      <sheetName val="DropDown"/>
      <sheetName val="Basic_Information"/>
      <sheetName val="Payroll Overall 2012"/>
      <sheetName val="Customize Your Invoice"/>
      <sheetName val="Cn"/>
    </sheetNames>
    <sheetDataSet>
      <sheetData sheetId="0">
        <row r="2">
          <cell r="A2" t="str">
            <v>Type of analytic…</v>
          </cell>
        </row>
      </sheetData>
      <sheetData sheetId="1">
        <row r="2">
          <cell r="A2" t="str">
            <v>Type of analytic…</v>
          </cell>
        </row>
      </sheetData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NTFS_Cash"/>
      <sheetName val="Scoping IRC"/>
      <sheetName val="Scoping IAR"/>
      <sheetName val="Scoping KINNO"/>
    </sheetNames>
    <sheetDataSet>
      <sheetData sheetId="0" refreshError="1"/>
      <sheetData sheetId="1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3">
          <cell r="K13" t="b">
            <v>0</v>
          </cell>
        </row>
        <row r="24">
          <cell r="K24" t="b">
            <v>1</v>
          </cell>
        </row>
        <row r="25">
          <cell r="K25" t="b">
            <v>0</v>
          </cell>
        </row>
        <row r="29">
          <cell r="K29" t="b">
            <v>0</v>
          </cell>
        </row>
        <row r="30">
          <cell r="K30" t="b">
            <v>0</v>
          </cell>
        </row>
      </sheetData>
      <sheetData sheetId="2" refreshError="1"/>
      <sheetData sheetId="3">
        <row r="1">
          <cell r="G1" t="str">
            <v>Adj. Current Period FY2019
01/10/2018 - 30/09/2019
(฿)</v>
          </cell>
        </row>
      </sheetData>
      <sheetData sheetId="4">
        <row r="1">
          <cell r="H1" t="str">
            <v>Adj. Current Period FY2019
01/10/2018 - 30/09/2019
(฿)</v>
          </cell>
        </row>
      </sheetData>
      <sheetData sheetId="5">
        <row r="1">
          <cell r="H1" t="str">
            <v>Adj. Current Period FY2019
01/10/2018 - 30/09/2019
(฿)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Long-term loan"/>
      <sheetName val="Library Procedures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Permanent info"/>
      <sheetName val="FE-1771$.P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 1"/>
      <sheetName val="RS 2 "/>
      <sheetName val="Cn"/>
      <sheetName val="Two Step Revenue Testing Master"/>
      <sheetName val="Global Data"/>
    </sheetNames>
    <sheetDataSet>
      <sheetData sheetId="0" refreshError="1"/>
      <sheetData sheetId="1">
        <row r="1">
          <cell r="A1" t="str">
            <v>MANPOWER REPORT (RANGSIT PLANT)</v>
          </cell>
        </row>
        <row r="2">
          <cell r="A2" t="str">
            <v>INOUE RUBBER (THAILAND) PUBLIC COMPANY LIMITED</v>
          </cell>
        </row>
        <row r="3">
          <cell r="BU3">
            <v>41153</v>
          </cell>
        </row>
        <row r="4">
          <cell r="A4" t="str">
            <v>DEPARTMENT</v>
          </cell>
          <cell r="C4" t="str">
            <v>WORKER</v>
          </cell>
          <cell r="E4" t="str">
            <v>TOTAL</v>
          </cell>
          <cell r="F4" t="str">
            <v>GC</v>
          </cell>
          <cell r="G4" t="str">
            <v>SK1</v>
          </cell>
          <cell r="I4" t="str">
            <v>SK2</v>
          </cell>
          <cell r="K4" t="str">
            <v>SK3</v>
          </cell>
          <cell r="M4" t="str">
            <v>SK4</v>
          </cell>
          <cell r="O4" t="str">
            <v>SK5</v>
          </cell>
          <cell r="Q4" t="str">
            <v>TOTAL</v>
          </cell>
          <cell r="R4" t="str">
            <v>F1</v>
          </cell>
          <cell r="T4" t="str">
            <v>F2</v>
          </cell>
          <cell r="V4" t="str">
            <v>F3</v>
          </cell>
          <cell r="X4" t="str">
            <v>F4</v>
          </cell>
          <cell r="Z4" t="str">
            <v>F5</v>
          </cell>
          <cell r="AB4" t="str">
            <v>TOTAL</v>
          </cell>
          <cell r="AC4" t="str">
            <v>S1</v>
          </cell>
          <cell r="AE4" t="str">
            <v>S2</v>
          </cell>
          <cell r="AG4" t="str">
            <v>S3</v>
          </cell>
          <cell r="AI4" t="str">
            <v>S4</v>
          </cell>
          <cell r="AK4" t="str">
            <v>S5</v>
          </cell>
          <cell r="AM4" t="str">
            <v>TOTAL</v>
          </cell>
          <cell r="AN4" t="str">
            <v>C1</v>
          </cell>
          <cell r="AP4" t="str">
            <v>C2</v>
          </cell>
          <cell r="AR4" t="str">
            <v>C3</v>
          </cell>
          <cell r="AT4" t="str">
            <v>C4</v>
          </cell>
          <cell r="AV4" t="str">
            <v>TOTAL</v>
          </cell>
          <cell r="AW4" t="str">
            <v>M1</v>
          </cell>
          <cell r="AY4" t="str">
            <v>M2</v>
          </cell>
          <cell r="BA4" t="str">
            <v>M3</v>
          </cell>
          <cell r="BC4" t="str">
            <v>M4</v>
          </cell>
          <cell r="BE4" t="str">
            <v>TOTAL</v>
          </cell>
          <cell r="BF4" t="str">
            <v>DM1</v>
          </cell>
          <cell r="BH4" t="str">
            <v>DM2</v>
          </cell>
          <cell r="BJ4" t="str">
            <v>TOTAL</v>
          </cell>
          <cell r="BK4" t="str">
            <v>DEP. ED.</v>
          </cell>
          <cell r="BM4" t="str">
            <v>E.D</v>
          </cell>
          <cell r="BO4" t="str">
            <v>TOTAL</v>
          </cell>
          <cell r="BP4" t="str">
            <v>JAPANESE</v>
          </cell>
          <cell r="BR4" t="str">
            <v>TOTAL</v>
          </cell>
          <cell r="BS4" t="str">
            <v>TOP MGT</v>
          </cell>
          <cell r="BU4" t="str">
            <v>G.TOTAL</v>
          </cell>
          <cell r="BW4" t="str">
            <v>G.TOTAL</v>
          </cell>
          <cell r="BX4" t="str">
            <v>SUB</v>
          </cell>
          <cell r="BZ4" t="str">
            <v>S.TOTAL</v>
          </cell>
        </row>
        <row r="5">
          <cell r="C5" t="str">
            <v>M</v>
          </cell>
          <cell r="D5" t="str">
            <v>F</v>
          </cell>
          <cell r="F5" t="str">
            <v>M</v>
          </cell>
          <cell r="G5" t="str">
            <v>M</v>
          </cell>
          <cell r="H5" t="str">
            <v>F</v>
          </cell>
          <cell r="I5" t="str">
            <v>M</v>
          </cell>
          <cell r="J5" t="str">
            <v>F</v>
          </cell>
          <cell r="K5" t="str">
            <v>M</v>
          </cell>
          <cell r="L5" t="str">
            <v>F</v>
          </cell>
          <cell r="M5" t="str">
            <v>M</v>
          </cell>
          <cell r="N5" t="str">
            <v>F</v>
          </cell>
          <cell r="O5" t="str">
            <v>M</v>
          </cell>
          <cell r="P5" t="str">
            <v>F</v>
          </cell>
          <cell r="R5" t="str">
            <v>M</v>
          </cell>
          <cell r="S5" t="str">
            <v>F</v>
          </cell>
          <cell r="T5" t="str">
            <v>M</v>
          </cell>
          <cell r="U5" t="str">
            <v>F</v>
          </cell>
          <cell r="V5" t="str">
            <v>M</v>
          </cell>
          <cell r="W5" t="str">
            <v>F</v>
          </cell>
          <cell r="X5" t="str">
            <v>M</v>
          </cell>
          <cell r="Y5" t="str">
            <v>F</v>
          </cell>
          <cell r="Z5" t="str">
            <v>M</v>
          </cell>
          <cell r="AA5" t="str">
            <v>F</v>
          </cell>
          <cell r="AC5" t="str">
            <v>M</v>
          </cell>
          <cell r="AD5" t="str">
            <v>F</v>
          </cell>
          <cell r="AE5" t="str">
            <v>M</v>
          </cell>
          <cell r="AF5" t="str">
            <v>F</v>
          </cell>
          <cell r="AG5" t="str">
            <v>M</v>
          </cell>
          <cell r="AH5" t="str">
            <v>F</v>
          </cell>
          <cell r="AI5" t="str">
            <v>M</v>
          </cell>
          <cell r="AJ5" t="str">
            <v>F</v>
          </cell>
          <cell r="AK5" t="str">
            <v>M</v>
          </cell>
          <cell r="AL5" t="str">
            <v>F</v>
          </cell>
          <cell r="AN5" t="str">
            <v>M</v>
          </cell>
          <cell r="AO5" t="str">
            <v>F</v>
          </cell>
          <cell r="AP5" t="str">
            <v>M</v>
          </cell>
          <cell r="AQ5" t="str">
            <v>F</v>
          </cell>
          <cell r="AR5" t="str">
            <v>M</v>
          </cell>
          <cell r="AS5" t="str">
            <v>F</v>
          </cell>
          <cell r="AT5" t="str">
            <v>M</v>
          </cell>
          <cell r="AU5" t="str">
            <v>F</v>
          </cell>
          <cell r="AW5" t="str">
            <v>M</v>
          </cell>
          <cell r="AX5" t="str">
            <v>F</v>
          </cell>
          <cell r="AY5" t="str">
            <v>M</v>
          </cell>
          <cell r="AZ5" t="str">
            <v>F</v>
          </cell>
          <cell r="BA5" t="str">
            <v>M</v>
          </cell>
          <cell r="BB5" t="str">
            <v>F</v>
          </cell>
          <cell r="BC5" t="str">
            <v>M</v>
          </cell>
          <cell r="BD5" t="str">
            <v>F</v>
          </cell>
          <cell r="BF5" t="str">
            <v>M</v>
          </cell>
          <cell r="BG5" t="str">
            <v>F</v>
          </cell>
          <cell r="BH5" t="str">
            <v>M</v>
          </cell>
          <cell r="BI5" t="str">
            <v>F</v>
          </cell>
          <cell r="BK5" t="str">
            <v>M</v>
          </cell>
          <cell r="BL5" t="str">
            <v>F</v>
          </cell>
          <cell r="BM5" t="str">
            <v>M</v>
          </cell>
          <cell r="BN5" t="str">
            <v>F</v>
          </cell>
          <cell r="BP5" t="str">
            <v>M</v>
          </cell>
          <cell r="BQ5" t="str">
            <v>F</v>
          </cell>
          <cell r="BS5" t="str">
            <v>M</v>
          </cell>
          <cell r="BT5" t="str">
            <v>F</v>
          </cell>
          <cell r="BU5" t="str">
            <v>M</v>
          </cell>
          <cell r="BV5" t="str">
            <v>F</v>
          </cell>
          <cell r="BX5" t="str">
            <v>M</v>
          </cell>
          <cell r="BY5" t="str">
            <v>F</v>
          </cell>
        </row>
        <row r="6">
          <cell r="A6" t="str">
            <v>TOP MANAGEMENT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1</v>
          </cell>
          <cell r="BQ6">
            <v>0</v>
          </cell>
          <cell r="BR6">
            <v>1</v>
          </cell>
          <cell r="BS6">
            <v>0</v>
          </cell>
          <cell r="BT6">
            <v>1</v>
          </cell>
          <cell r="BU6">
            <v>1</v>
          </cell>
          <cell r="BV6">
            <v>1</v>
          </cell>
          <cell r="BW6">
            <v>2</v>
          </cell>
          <cell r="BX6">
            <v>0</v>
          </cell>
          <cell r="BY6">
            <v>0</v>
          </cell>
          <cell r="BZ6">
            <v>0</v>
          </cell>
        </row>
        <row r="7">
          <cell r="A7" t="str">
            <v>OFFICE OF PRESIDENT</v>
          </cell>
          <cell r="E7">
            <v>0</v>
          </cell>
          <cell r="Q7">
            <v>0</v>
          </cell>
          <cell r="AB7">
            <v>0</v>
          </cell>
          <cell r="AM7">
            <v>0</v>
          </cell>
          <cell r="AV7">
            <v>0</v>
          </cell>
          <cell r="BE7">
            <v>0</v>
          </cell>
          <cell r="BJ7">
            <v>0</v>
          </cell>
          <cell r="BO7">
            <v>0</v>
          </cell>
          <cell r="BR7">
            <v>0</v>
          </cell>
          <cell r="BU7">
            <v>0</v>
          </cell>
          <cell r="BV7">
            <v>0</v>
          </cell>
        </row>
        <row r="8">
          <cell r="A8" t="str">
            <v>SECRETARY &amp; GOV.</v>
          </cell>
          <cell r="C8" t="str">
            <v>-</v>
          </cell>
          <cell r="D8" t="str">
            <v>-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2</v>
          </cell>
          <cell r="AP8" t="str">
            <v>-</v>
          </cell>
          <cell r="AQ8">
            <v>1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 t="str">
            <v>-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3</v>
          </cell>
          <cell r="BW8">
            <v>3</v>
          </cell>
          <cell r="BX8">
            <v>0</v>
          </cell>
          <cell r="BY8">
            <v>0</v>
          </cell>
          <cell r="BZ8">
            <v>0</v>
          </cell>
        </row>
        <row r="9">
          <cell r="A9" t="str">
            <v>TOTAL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2</v>
          </cell>
          <cell r="AP9">
            <v>0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3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3</v>
          </cell>
          <cell r="BW9">
            <v>3</v>
          </cell>
          <cell r="BX9">
            <v>0</v>
          </cell>
          <cell r="BY9">
            <v>0</v>
          </cell>
          <cell r="BZ9">
            <v>0</v>
          </cell>
        </row>
        <row r="10">
          <cell r="A10" t="str">
            <v>PURCHASING</v>
          </cell>
          <cell r="C10" t="str">
            <v>-</v>
          </cell>
          <cell r="D10" t="str">
            <v>-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</v>
          </cell>
          <cell r="AG10">
            <v>0</v>
          </cell>
          <cell r="AH10" t="str">
            <v>-</v>
          </cell>
          <cell r="AI10">
            <v>0</v>
          </cell>
          <cell r="AJ10">
            <v>1</v>
          </cell>
          <cell r="AK10">
            <v>0</v>
          </cell>
          <cell r="AL10">
            <v>0</v>
          </cell>
          <cell r="AM10">
            <v>2</v>
          </cell>
          <cell r="AN10">
            <v>0</v>
          </cell>
          <cell r="AO10" t="str">
            <v>-</v>
          </cell>
          <cell r="AP10">
            <v>0</v>
          </cell>
          <cell r="AQ10">
            <v>2</v>
          </cell>
          <cell r="AR10">
            <v>0</v>
          </cell>
          <cell r="AS10">
            <v>1</v>
          </cell>
          <cell r="AT10">
            <v>0</v>
          </cell>
          <cell r="AU10">
            <v>2</v>
          </cell>
          <cell r="AV10">
            <v>5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1</v>
          </cell>
          <cell r="BM10">
            <v>0</v>
          </cell>
          <cell r="BN10">
            <v>0</v>
          </cell>
          <cell r="BO10">
            <v>1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8</v>
          </cell>
          <cell r="BW10">
            <v>8</v>
          </cell>
          <cell r="BX10">
            <v>0</v>
          </cell>
          <cell r="BY10">
            <v>0</v>
          </cell>
          <cell r="BZ10">
            <v>0</v>
          </cell>
        </row>
        <row r="11">
          <cell r="A11" t="str">
            <v>TOTAL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1</v>
          </cell>
          <cell r="AG11">
            <v>0</v>
          </cell>
          <cell r="AH11">
            <v>0</v>
          </cell>
          <cell r="AI11">
            <v>0</v>
          </cell>
          <cell r="AJ11">
            <v>1</v>
          </cell>
          <cell r="AK11">
            <v>0</v>
          </cell>
          <cell r="AL11">
            <v>0</v>
          </cell>
          <cell r="AM11">
            <v>2</v>
          </cell>
          <cell r="AN11">
            <v>0</v>
          </cell>
          <cell r="AO11">
            <v>0</v>
          </cell>
          <cell r="AP11">
            <v>0</v>
          </cell>
          <cell r="AQ11">
            <v>2</v>
          </cell>
          <cell r="AR11">
            <v>0</v>
          </cell>
          <cell r="AS11">
            <v>1</v>
          </cell>
          <cell r="AT11">
            <v>0</v>
          </cell>
          <cell r="AU11">
            <v>2</v>
          </cell>
          <cell r="AV11">
            <v>5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>
            <v>0</v>
          </cell>
          <cell r="BO11">
            <v>1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8</v>
          </cell>
          <cell r="BW11">
            <v>8</v>
          </cell>
          <cell r="BX11">
            <v>0</v>
          </cell>
          <cell r="BY11">
            <v>0</v>
          </cell>
          <cell r="BZ11">
            <v>0</v>
          </cell>
        </row>
        <row r="12">
          <cell r="A12" t="str">
            <v>FINANCE</v>
          </cell>
          <cell r="C12" t="str">
            <v>-</v>
          </cell>
          <cell r="D12" t="str">
            <v>-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-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 t="str">
            <v>-</v>
          </cell>
          <cell r="AE12">
            <v>1</v>
          </cell>
          <cell r="AG12">
            <v>1</v>
          </cell>
          <cell r="AH12">
            <v>2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4</v>
          </cell>
          <cell r="AN12">
            <v>0</v>
          </cell>
          <cell r="AO12">
            <v>4</v>
          </cell>
          <cell r="AP12">
            <v>1</v>
          </cell>
          <cell r="AQ12" t="str">
            <v>-</v>
          </cell>
          <cell r="AR12" t="str">
            <v>-</v>
          </cell>
          <cell r="AS12">
            <v>1</v>
          </cell>
          <cell r="AT12" t="str">
            <v>-</v>
          </cell>
          <cell r="AU12">
            <v>0</v>
          </cell>
          <cell r="AV12">
            <v>6</v>
          </cell>
          <cell r="AW12" t="str">
            <v>-</v>
          </cell>
          <cell r="AX12">
            <v>1</v>
          </cell>
          <cell r="AY12" t="str">
            <v>-</v>
          </cell>
          <cell r="AZ12" t="str">
            <v>-</v>
          </cell>
          <cell r="BA12" t="str">
            <v>-</v>
          </cell>
          <cell r="BB12" t="str">
            <v>-</v>
          </cell>
          <cell r="BC12" t="str">
            <v>-</v>
          </cell>
          <cell r="BD12" t="str">
            <v>-</v>
          </cell>
          <cell r="BE12">
            <v>1</v>
          </cell>
          <cell r="BF12" t="str">
            <v>-</v>
          </cell>
          <cell r="BG12" t="str">
            <v>-</v>
          </cell>
          <cell r="BH12" t="str">
            <v>-</v>
          </cell>
          <cell r="BI12" t="str">
            <v>-</v>
          </cell>
          <cell r="BJ12">
            <v>0</v>
          </cell>
          <cell r="BK12" t="str">
            <v>-</v>
          </cell>
          <cell r="BL12" t="str">
            <v>-</v>
          </cell>
          <cell r="BM12" t="str">
            <v>-</v>
          </cell>
          <cell r="BN12" t="str">
            <v>-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 t="str">
            <v>-</v>
          </cell>
          <cell r="BT12" t="str">
            <v>-</v>
          </cell>
          <cell r="BU12">
            <v>3</v>
          </cell>
          <cell r="BV12">
            <v>8</v>
          </cell>
          <cell r="BW12">
            <v>11</v>
          </cell>
          <cell r="BX12">
            <v>0</v>
          </cell>
          <cell r="BY12">
            <v>0</v>
          </cell>
          <cell r="BZ12">
            <v>0</v>
          </cell>
        </row>
        <row r="13">
          <cell r="A13" t="str">
            <v>TOTAL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1</v>
          </cell>
          <cell r="AF13">
            <v>0</v>
          </cell>
          <cell r="AG13">
            <v>1</v>
          </cell>
          <cell r="AH13">
            <v>2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4</v>
          </cell>
          <cell r="AN13">
            <v>0</v>
          </cell>
          <cell r="AO13">
            <v>4</v>
          </cell>
          <cell r="AP13">
            <v>1</v>
          </cell>
          <cell r="AQ13">
            <v>0</v>
          </cell>
          <cell r="AR13">
            <v>0</v>
          </cell>
          <cell r="AS13">
            <v>1</v>
          </cell>
          <cell r="AT13">
            <v>0</v>
          </cell>
          <cell r="AU13">
            <v>0</v>
          </cell>
          <cell r="AV13">
            <v>6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3</v>
          </cell>
          <cell r="BV13">
            <v>8</v>
          </cell>
          <cell r="BW13">
            <v>11</v>
          </cell>
          <cell r="BX13">
            <v>0</v>
          </cell>
          <cell r="BY13">
            <v>0</v>
          </cell>
          <cell r="BZ13">
            <v>0</v>
          </cell>
        </row>
        <row r="14">
          <cell r="A14" t="str">
            <v>ACCOUNT</v>
          </cell>
          <cell r="C14" t="str">
            <v>-</v>
          </cell>
          <cell r="D14" t="str">
            <v>-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-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>-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>
            <v>0</v>
          </cell>
          <cell r="AW14" t="str">
            <v>-</v>
          </cell>
          <cell r="AX14" t="str">
            <v>-</v>
          </cell>
          <cell r="AY14" t="str">
            <v>-</v>
          </cell>
          <cell r="AZ14">
            <v>1</v>
          </cell>
          <cell r="BA14" t="str">
            <v>-</v>
          </cell>
          <cell r="BB14">
            <v>1</v>
          </cell>
          <cell r="BC14" t="str">
            <v>-</v>
          </cell>
          <cell r="BD14" t="str">
            <v>-</v>
          </cell>
          <cell r="BE14">
            <v>2</v>
          </cell>
          <cell r="BF14">
            <v>0</v>
          </cell>
          <cell r="BG14">
            <v>0</v>
          </cell>
          <cell r="BH14" t="str">
            <v>-</v>
          </cell>
          <cell r="BI14" t="str">
            <v>-</v>
          </cell>
          <cell r="BJ14">
            <v>0</v>
          </cell>
          <cell r="BK14" t="str">
            <v>-</v>
          </cell>
          <cell r="BL14" t="str">
            <v>-</v>
          </cell>
          <cell r="BM14" t="str">
            <v>-</v>
          </cell>
          <cell r="BN14" t="str">
            <v>-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 t="str">
            <v>-</v>
          </cell>
          <cell r="BT14" t="str">
            <v>-</v>
          </cell>
          <cell r="BU14">
            <v>0</v>
          </cell>
          <cell r="BV14">
            <v>2</v>
          </cell>
          <cell r="BW14">
            <v>2</v>
          </cell>
          <cell r="BX14">
            <v>0</v>
          </cell>
          <cell r="BY14">
            <v>0</v>
          </cell>
          <cell r="BZ14">
            <v>0</v>
          </cell>
        </row>
        <row r="15">
          <cell r="A15" t="str">
            <v>GEN. ACCOUNTING</v>
          </cell>
          <cell r="C15" t="str">
            <v>-</v>
          </cell>
          <cell r="D15" t="str">
            <v>-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 t="str">
            <v>-</v>
          </cell>
          <cell r="AE15" t="str">
            <v>-</v>
          </cell>
          <cell r="AF15">
            <v>0</v>
          </cell>
          <cell r="AG15">
            <v>0</v>
          </cell>
          <cell r="AI15">
            <v>0</v>
          </cell>
          <cell r="AJ15" t="str">
            <v>-</v>
          </cell>
          <cell r="AK15">
            <v>0</v>
          </cell>
          <cell r="AL15">
            <v>2</v>
          </cell>
          <cell r="AM15">
            <v>2</v>
          </cell>
          <cell r="AN15" t="str">
            <v>-</v>
          </cell>
          <cell r="AO15">
            <v>7</v>
          </cell>
          <cell r="AP15" t="str">
            <v>-</v>
          </cell>
          <cell r="AQ15">
            <v>2</v>
          </cell>
          <cell r="AR15" t="str">
            <v>-</v>
          </cell>
          <cell r="AS15">
            <v>1</v>
          </cell>
          <cell r="AT15" t="str">
            <v>-</v>
          </cell>
          <cell r="AU15">
            <v>1</v>
          </cell>
          <cell r="AV15">
            <v>11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0</v>
          </cell>
          <cell r="BF15" t="str">
            <v>-</v>
          </cell>
          <cell r="BG15" t="str">
            <v>-</v>
          </cell>
          <cell r="BH15" t="str">
            <v>-</v>
          </cell>
          <cell r="BI15" t="str">
            <v>-</v>
          </cell>
          <cell r="BJ15">
            <v>0</v>
          </cell>
          <cell r="BK15" t="str">
            <v>-</v>
          </cell>
          <cell r="BL15" t="str">
            <v>-</v>
          </cell>
          <cell r="BM15" t="str">
            <v>-</v>
          </cell>
          <cell r="BN15" t="str">
            <v>-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 t="str">
            <v>-</v>
          </cell>
          <cell r="BT15" t="str">
            <v>-</v>
          </cell>
          <cell r="BU15">
            <v>0</v>
          </cell>
          <cell r="BV15">
            <v>13</v>
          </cell>
          <cell r="BW15">
            <v>13</v>
          </cell>
          <cell r="BX15">
            <v>0</v>
          </cell>
          <cell r="BY15">
            <v>0</v>
          </cell>
          <cell r="BZ15">
            <v>0</v>
          </cell>
        </row>
        <row r="16">
          <cell r="A16" t="str">
            <v>COST  ACCOUNTING</v>
          </cell>
          <cell r="C16" t="str">
            <v>-</v>
          </cell>
          <cell r="D16" t="str">
            <v>-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 t="str">
            <v>-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>-</v>
          </cell>
          <cell r="AO16">
            <v>1</v>
          </cell>
          <cell r="AP16" t="str">
            <v>-</v>
          </cell>
          <cell r="AQ16">
            <v>0</v>
          </cell>
          <cell r="AR16">
            <v>0</v>
          </cell>
          <cell r="AS16">
            <v>0</v>
          </cell>
          <cell r="AT16" t="str">
            <v>-</v>
          </cell>
          <cell r="AU16" t="str">
            <v>-</v>
          </cell>
          <cell r="AV16">
            <v>1</v>
          </cell>
          <cell r="AW16">
            <v>0</v>
          </cell>
          <cell r="AX16" t="str">
            <v>-</v>
          </cell>
          <cell r="AY16" t="str">
            <v>-</v>
          </cell>
          <cell r="AZ16" t="str">
            <v>-</v>
          </cell>
          <cell r="BA16" t="str">
            <v>-</v>
          </cell>
          <cell r="BB16" t="str">
            <v>-</v>
          </cell>
          <cell r="BC16" t="str">
            <v>-</v>
          </cell>
          <cell r="BD16" t="str">
            <v>-</v>
          </cell>
          <cell r="BE16">
            <v>0</v>
          </cell>
          <cell r="BF16" t="str">
            <v>-</v>
          </cell>
          <cell r="BG16" t="str">
            <v>-</v>
          </cell>
          <cell r="BH16" t="str">
            <v>-</v>
          </cell>
          <cell r="BI16" t="str">
            <v>-</v>
          </cell>
          <cell r="BJ16">
            <v>0</v>
          </cell>
          <cell r="BK16" t="str">
            <v>-</v>
          </cell>
          <cell r="BL16" t="str">
            <v>-</v>
          </cell>
          <cell r="BM16" t="str">
            <v>-</v>
          </cell>
          <cell r="BN16" t="str">
            <v>-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 t="str">
            <v>-</v>
          </cell>
          <cell r="BT16" t="str">
            <v>-</v>
          </cell>
          <cell r="BU16">
            <v>0</v>
          </cell>
          <cell r="BV16">
            <v>1</v>
          </cell>
          <cell r="BW16">
            <v>1</v>
          </cell>
          <cell r="BX16">
            <v>0</v>
          </cell>
          <cell r="BY16">
            <v>0</v>
          </cell>
          <cell r="BZ16">
            <v>0</v>
          </cell>
        </row>
        <row r="17">
          <cell r="A17" t="str">
            <v>BUDGETING</v>
          </cell>
          <cell r="C17" t="str">
            <v>-</v>
          </cell>
          <cell r="D17" t="str">
            <v>-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>-</v>
          </cell>
          <cell r="AO17">
            <v>1</v>
          </cell>
          <cell r="AP17" t="str">
            <v>-</v>
          </cell>
          <cell r="AQ17">
            <v>1</v>
          </cell>
          <cell r="AR17" t="str">
            <v>-</v>
          </cell>
          <cell r="AS17">
            <v>0</v>
          </cell>
          <cell r="AT17" t="str">
            <v>-</v>
          </cell>
          <cell r="AU17" t="str">
            <v>-</v>
          </cell>
          <cell r="AV17">
            <v>2</v>
          </cell>
          <cell r="AW17" t="str">
            <v>-</v>
          </cell>
          <cell r="AX17" t="str">
            <v>-</v>
          </cell>
          <cell r="AY17" t="str">
            <v>-</v>
          </cell>
          <cell r="AZ17" t="str">
            <v>-</v>
          </cell>
          <cell r="BA17" t="str">
            <v>-</v>
          </cell>
          <cell r="BB17" t="str">
            <v>-</v>
          </cell>
          <cell r="BC17" t="str">
            <v>-</v>
          </cell>
          <cell r="BD17" t="str">
            <v>-</v>
          </cell>
          <cell r="BE17">
            <v>0</v>
          </cell>
          <cell r="BF17" t="str">
            <v>-</v>
          </cell>
          <cell r="BG17" t="str">
            <v>-</v>
          </cell>
          <cell r="BH17" t="str">
            <v>-</v>
          </cell>
          <cell r="BI17" t="str">
            <v>-</v>
          </cell>
          <cell r="BJ17">
            <v>0</v>
          </cell>
          <cell r="BK17" t="str">
            <v>-</v>
          </cell>
          <cell r="BL17" t="str">
            <v>-</v>
          </cell>
          <cell r="BM17" t="str">
            <v>-</v>
          </cell>
          <cell r="BN17" t="str">
            <v>-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 t="str">
            <v>-</v>
          </cell>
          <cell r="BT17" t="str">
            <v>-</v>
          </cell>
          <cell r="BU17">
            <v>0</v>
          </cell>
          <cell r="BV17">
            <v>2</v>
          </cell>
          <cell r="BW17">
            <v>2</v>
          </cell>
          <cell r="BX17">
            <v>0</v>
          </cell>
          <cell r="BY17">
            <v>0</v>
          </cell>
          <cell r="BZ17">
            <v>0</v>
          </cell>
        </row>
        <row r="18">
          <cell r="A18" t="str">
            <v>ACCOUNT TOTAL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2</v>
          </cell>
          <cell r="AM18">
            <v>2</v>
          </cell>
          <cell r="AN18">
            <v>0</v>
          </cell>
          <cell r="AO18">
            <v>9</v>
          </cell>
          <cell r="AP18">
            <v>0</v>
          </cell>
          <cell r="AQ18">
            <v>3</v>
          </cell>
          <cell r="AR18">
            <v>0</v>
          </cell>
          <cell r="AS18">
            <v>1</v>
          </cell>
          <cell r="AT18">
            <v>0</v>
          </cell>
          <cell r="AU18">
            <v>1</v>
          </cell>
          <cell r="AV18">
            <v>14</v>
          </cell>
          <cell r="AW18">
            <v>0</v>
          </cell>
          <cell r="AX18">
            <v>0</v>
          </cell>
          <cell r="AY18">
            <v>0</v>
          </cell>
          <cell r="AZ18">
            <v>1</v>
          </cell>
          <cell r="BA18">
            <v>0</v>
          </cell>
          <cell r="BB18">
            <v>1</v>
          </cell>
          <cell r="BC18">
            <v>0</v>
          </cell>
          <cell r="BD18">
            <v>0</v>
          </cell>
          <cell r="BE18">
            <v>2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18</v>
          </cell>
          <cell r="BW18">
            <v>18</v>
          </cell>
          <cell r="BX18">
            <v>0</v>
          </cell>
          <cell r="BY18">
            <v>0</v>
          </cell>
          <cell r="BZ18">
            <v>0</v>
          </cell>
        </row>
        <row r="19">
          <cell r="A19" t="str">
            <v>MIS</v>
          </cell>
          <cell r="C19" t="str">
            <v>-</v>
          </cell>
          <cell r="D19" t="str">
            <v>-</v>
          </cell>
          <cell r="E19">
            <v>0</v>
          </cell>
          <cell r="F19">
            <v>0</v>
          </cell>
          <cell r="G19" t="str">
            <v>-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 t="str">
            <v>-</v>
          </cell>
          <cell r="AE19" t="str">
            <v>-</v>
          </cell>
          <cell r="AG19">
            <v>1</v>
          </cell>
          <cell r="AH19">
            <v>1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2</v>
          </cell>
          <cell r="AN19">
            <v>1</v>
          </cell>
          <cell r="AO19">
            <v>1</v>
          </cell>
          <cell r="AP19" t="str">
            <v>-</v>
          </cell>
          <cell r="AQ19" t="str">
            <v>-</v>
          </cell>
          <cell r="AR19">
            <v>1</v>
          </cell>
          <cell r="AS19" t="str">
            <v>-</v>
          </cell>
          <cell r="AT19">
            <v>1</v>
          </cell>
          <cell r="AU19" t="str">
            <v>-</v>
          </cell>
          <cell r="AV19">
            <v>4</v>
          </cell>
          <cell r="AW19">
            <v>0</v>
          </cell>
          <cell r="AX19">
            <v>0</v>
          </cell>
          <cell r="AY19" t="str">
            <v>-</v>
          </cell>
          <cell r="AZ19">
            <v>0</v>
          </cell>
          <cell r="BA19" t="str">
            <v>-</v>
          </cell>
          <cell r="BB19">
            <v>0</v>
          </cell>
          <cell r="BC19" t="str">
            <v>-</v>
          </cell>
          <cell r="BD19">
            <v>0</v>
          </cell>
          <cell r="BE19">
            <v>0</v>
          </cell>
          <cell r="BF19" t="str">
            <v>-</v>
          </cell>
          <cell r="BG19" t="str">
            <v>-</v>
          </cell>
          <cell r="BH19" t="str">
            <v>-</v>
          </cell>
          <cell r="BI19" t="str">
            <v>-</v>
          </cell>
          <cell r="BJ19">
            <v>0</v>
          </cell>
          <cell r="BK19" t="str">
            <v>-</v>
          </cell>
          <cell r="BL19" t="str">
            <v>-</v>
          </cell>
          <cell r="BM19" t="str">
            <v>-</v>
          </cell>
          <cell r="BN19" t="str">
            <v>-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 t="str">
            <v>-</v>
          </cell>
          <cell r="BT19" t="str">
            <v>-</v>
          </cell>
          <cell r="BU19">
            <v>4</v>
          </cell>
          <cell r="BV19">
            <v>2</v>
          </cell>
          <cell r="BW19">
            <v>6</v>
          </cell>
          <cell r="BX19">
            <v>0</v>
          </cell>
          <cell r="BY19">
            <v>0</v>
          </cell>
          <cell r="BZ19">
            <v>0</v>
          </cell>
        </row>
        <row r="20">
          <cell r="A20" t="str">
            <v>TOTAL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F20">
            <v>0</v>
          </cell>
          <cell r="AG20">
            <v>1</v>
          </cell>
          <cell r="AH20">
            <v>1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2</v>
          </cell>
          <cell r="AN20">
            <v>1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0</v>
          </cell>
          <cell r="AT20">
            <v>1</v>
          </cell>
          <cell r="AU20">
            <v>0</v>
          </cell>
          <cell r="AV20">
            <v>4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4</v>
          </cell>
          <cell r="BV20">
            <v>2</v>
          </cell>
          <cell r="BW20">
            <v>6</v>
          </cell>
          <cell r="BX20">
            <v>0</v>
          </cell>
          <cell r="BY20">
            <v>0</v>
          </cell>
          <cell r="BZ20">
            <v>0</v>
          </cell>
        </row>
        <row r="21">
          <cell r="A21" t="str">
            <v>PERSONNEL</v>
          </cell>
          <cell r="C21">
            <v>1</v>
          </cell>
          <cell r="D21">
            <v>0</v>
          </cell>
          <cell r="E21">
            <v>1</v>
          </cell>
          <cell r="F21">
            <v>0</v>
          </cell>
          <cell r="G21">
            <v>4</v>
          </cell>
          <cell r="H21" t="str">
            <v>-</v>
          </cell>
          <cell r="I21">
            <v>1</v>
          </cell>
          <cell r="J21">
            <v>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6</v>
          </cell>
          <cell r="R21">
            <v>0</v>
          </cell>
          <cell r="S21">
            <v>1</v>
          </cell>
          <cell r="T21">
            <v>1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AB21">
            <v>2</v>
          </cell>
          <cell r="AC21">
            <v>0</v>
          </cell>
          <cell r="AD21">
            <v>0</v>
          </cell>
          <cell r="AE21" t="str">
            <v>-</v>
          </cell>
          <cell r="AF21">
            <v>2</v>
          </cell>
          <cell r="AG21">
            <v>3</v>
          </cell>
          <cell r="AI21">
            <v>0</v>
          </cell>
          <cell r="AJ21">
            <v>1</v>
          </cell>
          <cell r="AK21">
            <v>0</v>
          </cell>
          <cell r="AL21">
            <v>1</v>
          </cell>
          <cell r="AM21">
            <v>7</v>
          </cell>
          <cell r="AN21" t="str">
            <v>-</v>
          </cell>
          <cell r="AO21">
            <v>0</v>
          </cell>
          <cell r="AP21">
            <v>1</v>
          </cell>
          <cell r="AQ21">
            <v>1</v>
          </cell>
          <cell r="AR21">
            <v>1</v>
          </cell>
          <cell r="AS21">
            <v>1</v>
          </cell>
          <cell r="AT21">
            <v>0</v>
          </cell>
          <cell r="AU21">
            <v>0</v>
          </cell>
          <cell r="AV21">
            <v>4</v>
          </cell>
          <cell r="AW21" t="str">
            <v>-</v>
          </cell>
          <cell r="AX21">
            <v>0</v>
          </cell>
          <cell r="AY21">
            <v>1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1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13</v>
          </cell>
          <cell r="BV21">
            <v>8</v>
          </cell>
          <cell r="BW21">
            <v>21</v>
          </cell>
          <cell r="BX21">
            <v>0</v>
          </cell>
          <cell r="BY21">
            <v>0</v>
          </cell>
          <cell r="BZ21">
            <v>0</v>
          </cell>
        </row>
        <row r="22">
          <cell r="A22" t="str">
            <v>TOTAL</v>
          </cell>
          <cell r="C22">
            <v>1</v>
          </cell>
          <cell r="D22">
            <v>0</v>
          </cell>
          <cell r="E22">
            <v>1</v>
          </cell>
          <cell r="F22">
            <v>0</v>
          </cell>
          <cell r="G22">
            <v>4</v>
          </cell>
          <cell r="H22">
            <v>0</v>
          </cell>
          <cell r="I22">
            <v>1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6</v>
          </cell>
          <cell r="R22">
            <v>0</v>
          </cell>
          <cell r="S22">
            <v>1</v>
          </cell>
          <cell r="T22">
            <v>1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B22">
            <v>2</v>
          </cell>
          <cell r="AC22">
            <v>0</v>
          </cell>
          <cell r="AD22">
            <v>0</v>
          </cell>
          <cell r="AE22">
            <v>0</v>
          </cell>
          <cell r="AF22">
            <v>2</v>
          </cell>
          <cell r="AG22">
            <v>3</v>
          </cell>
          <cell r="AH22">
            <v>0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1</v>
          </cell>
          <cell r="AQ22">
            <v>1</v>
          </cell>
          <cell r="AR22">
            <v>1</v>
          </cell>
          <cell r="AS22">
            <v>1</v>
          </cell>
          <cell r="AT22">
            <v>0</v>
          </cell>
          <cell r="AU22">
            <v>0</v>
          </cell>
          <cell r="AV22">
            <v>4</v>
          </cell>
          <cell r="AW22">
            <v>0</v>
          </cell>
          <cell r="AX22">
            <v>0</v>
          </cell>
          <cell r="AY22">
            <v>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1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13</v>
          </cell>
          <cell r="BV22">
            <v>8</v>
          </cell>
          <cell r="BW22">
            <v>21</v>
          </cell>
          <cell r="BX22">
            <v>0</v>
          </cell>
          <cell r="BY22">
            <v>0</v>
          </cell>
          <cell r="BZ22">
            <v>0</v>
          </cell>
        </row>
        <row r="23">
          <cell r="A23" t="str">
            <v>GENERAL AFFAIR</v>
          </cell>
          <cell r="C23">
            <v>4</v>
          </cell>
          <cell r="D23">
            <v>5</v>
          </cell>
          <cell r="E23">
            <v>9</v>
          </cell>
          <cell r="F23">
            <v>0</v>
          </cell>
          <cell r="G23">
            <v>1</v>
          </cell>
          <cell r="H23">
            <v>1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</v>
          </cell>
          <cell r="R23">
            <v>0</v>
          </cell>
          <cell r="S23">
            <v>0</v>
          </cell>
          <cell r="T23">
            <v>1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</v>
          </cell>
          <cell r="AC23">
            <v>0</v>
          </cell>
          <cell r="AD23" t="str">
            <v>-</v>
          </cell>
          <cell r="AE23">
            <v>0</v>
          </cell>
          <cell r="AF23">
            <v>1</v>
          </cell>
          <cell r="AG23">
            <v>0</v>
          </cell>
          <cell r="AH23">
            <v>0</v>
          </cell>
          <cell r="AI23">
            <v>0</v>
          </cell>
          <cell r="AJ23" t="str">
            <v>-</v>
          </cell>
          <cell r="AK23">
            <v>0</v>
          </cell>
          <cell r="AL23">
            <v>1</v>
          </cell>
          <cell r="AM23">
            <v>2</v>
          </cell>
          <cell r="AN23">
            <v>0</v>
          </cell>
          <cell r="AO23">
            <v>1</v>
          </cell>
          <cell r="AP23" t="str">
            <v>-</v>
          </cell>
          <cell r="AQ23">
            <v>0</v>
          </cell>
          <cell r="AR23">
            <v>0</v>
          </cell>
          <cell r="AS23" t="str">
            <v>-</v>
          </cell>
          <cell r="AT23">
            <v>0</v>
          </cell>
          <cell r="AU23">
            <v>1</v>
          </cell>
          <cell r="AV23">
            <v>2</v>
          </cell>
          <cell r="AW23" t="str">
            <v>-</v>
          </cell>
          <cell r="AX23">
            <v>0</v>
          </cell>
          <cell r="AY23" t="str">
            <v>-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6</v>
          </cell>
          <cell r="BV23">
            <v>10</v>
          </cell>
          <cell r="BW23">
            <v>16</v>
          </cell>
          <cell r="BX23">
            <v>3</v>
          </cell>
          <cell r="BY23">
            <v>6</v>
          </cell>
          <cell r="BZ23">
            <v>9</v>
          </cell>
        </row>
        <row r="24">
          <cell r="B24" t="str">
            <v xml:space="preserve"> - DRIVER</v>
          </cell>
          <cell r="C24">
            <v>8</v>
          </cell>
          <cell r="D24">
            <v>0</v>
          </cell>
          <cell r="E24">
            <v>8</v>
          </cell>
          <cell r="F24">
            <v>0</v>
          </cell>
          <cell r="G24" t="str">
            <v>-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10</v>
          </cell>
          <cell r="BV24">
            <v>0</v>
          </cell>
          <cell r="BW24">
            <v>10</v>
          </cell>
          <cell r="BX24">
            <v>0</v>
          </cell>
          <cell r="BY24">
            <v>0</v>
          </cell>
          <cell r="BZ24">
            <v>0</v>
          </cell>
        </row>
        <row r="25">
          <cell r="A25" t="str">
            <v>G/A Total</v>
          </cell>
          <cell r="C25">
            <v>12</v>
          </cell>
          <cell r="D25">
            <v>5</v>
          </cell>
          <cell r="E25">
            <v>17</v>
          </cell>
          <cell r="F25">
            <v>0</v>
          </cell>
          <cell r="G25">
            <v>1</v>
          </cell>
          <cell r="H25">
            <v>1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2</v>
          </cell>
          <cell r="R25">
            <v>0</v>
          </cell>
          <cell r="S25">
            <v>0</v>
          </cell>
          <cell r="T25">
            <v>1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1</v>
          </cell>
          <cell r="AC25">
            <v>0</v>
          </cell>
          <cell r="AD25">
            <v>0</v>
          </cell>
          <cell r="AE25">
            <v>0</v>
          </cell>
          <cell r="AF25">
            <v>1</v>
          </cell>
          <cell r="AG25">
            <v>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1</v>
          </cell>
          <cell r="AM25">
            <v>4</v>
          </cell>
          <cell r="AN25">
            <v>0</v>
          </cell>
          <cell r="AO25">
            <v>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1</v>
          </cell>
          <cell r="AV25">
            <v>2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16</v>
          </cell>
          <cell r="BV25">
            <v>10</v>
          </cell>
          <cell r="BW25">
            <v>26</v>
          </cell>
          <cell r="BX25">
            <v>3</v>
          </cell>
          <cell r="BY25">
            <v>6</v>
          </cell>
          <cell r="BZ25">
            <v>9</v>
          </cell>
        </row>
        <row r="26">
          <cell r="A26" t="str">
            <v>GRAND TOTAL OFFICE OF PRESIDENT</v>
          </cell>
          <cell r="C26">
            <v>13</v>
          </cell>
          <cell r="D26">
            <v>5</v>
          </cell>
          <cell r="E26">
            <v>18</v>
          </cell>
          <cell r="F26">
            <v>0</v>
          </cell>
          <cell r="G26">
            <v>5</v>
          </cell>
          <cell r="H26">
            <v>1</v>
          </cell>
          <cell r="I26">
            <v>1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8</v>
          </cell>
          <cell r="R26">
            <v>0</v>
          </cell>
          <cell r="S26">
            <v>1</v>
          </cell>
          <cell r="T26">
            <v>2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3</v>
          </cell>
          <cell r="AC26">
            <v>0</v>
          </cell>
          <cell r="AD26">
            <v>0</v>
          </cell>
          <cell r="AE26">
            <v>1</v>
          </cell>
          <cell r="AF26">
            <v>4</v>
          </cell>
          <cell r="AG26">
            <v>7</v>
          </cell>
          <cell r="AH26">
            <v>3</v>
          </cell>
          <cell r="AI26">
            <v>0</v>
          </cell>
          <cell r="AJ26">
            <v>2</v>
          </cell>
          <cell r="AK26">
            <v>0</v>
          </cell>
          <cell r="AL26">
            <v>4</v>
          </cell>
          <cell r="AM26">
            <v>21</v>
          </cell>
          <cell r="AN26">
            <v>1</v>
          </cell>
          <cell r="AO26">
            <v>17</v>
          </cell>
          <cell r="AP26">
            <v>2</v>
          </cell>
          <cell r="AQ26">
            <v>7</v>
          </cell>
          <cell r="AR26">
            <v>2</v>
          </cell>
          <cell r="AS26">
            <v>4</v>
          </cell>
          <cell r="AT26">
            <v>1</v>
          </cell>
          <cell r="AU26">
            <v>4</v>
          </cell>
          <cell r="AV26">
            <v>38</v>
          </cell>
          <cell r="AW26">
            <v>0</v>
          </cell>
          <cell r="AX26">
            <v>1</v>
          </cell>
          <cell r="AY26">
            <v>1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0</v>
          </cell>
          <cell r="BE26">
            <v>4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1</v>
          </cell>
          <cell r="BM26">
            <v>0</v>
          </cell>
          <cell r="BN26">
            <v>0</v>
          </cell>
          <cell r="BO26">
            <v>1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36</v>
          </cell>
          <cell r="BV26">
            <v>57</v>
          </cell>
          <cell r="BW26">
            <v>93</v>
          </cell>
          <cell r="BX26">
            <v>3</v>
          </cell>
          <cell r="BY26">
            <v>6</v>
          </cell>
          <cell r="BZ26">
            <v>9</v>
          </cell>
        </row>
        <row r="27">
          <cell r="A27" t="str">
            <v>PRODUCTION (Tire &amp; Tube)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 t="str">
            <v>-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</row>
        <row r="28">
          <cell r="A28" t="str">
            <v>PRODUCTION  1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1</v>
          </cell>
          <cell r="BI28">
            <v>0</v>
          </cell>
          <cell r="BJ28">
            <v>1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1</v>
          </cell>
          <cell r="BQ28">
            <v>0</v>
          </cell>
          <cell r="BR28">
            <v>1</v>
          </cell>
          <cell r="BS28">
            <v>0</v>
          </cell>
          <cell r="BT28">
            <v>0</v>
          </cell>
          <cell r="BU28">
            <v>2</v>
          </cell>
          <cell r="BV28">
            <v>0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</row>
        <row r="29">
          <cell r="A29" t="str">
            <v xml:space="preserve">TIRE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>-</v>
          </cell>
          <cell r="H29" t="str">
            <v>-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 t="str">
            <v>-</v>
          </cell>
          <cell r="AY29" t="str">
            <v>-</v>
          </cell>
          <cell r="AZ29" t="str">
            <v>-</v>
          </cell>
          <cell r="BA29">
            <v>1</v>
          </cell>
          <cell r="BB29" t="str">
            <v>-</v>
          </cell>
          <cell r="BC29" t="str">
            <v>-</v>
          </cell>
          <cell r="BD29" t="str">
            <v>-</v>
          </cell>
          <cell r="BE29">
            <v>1</v>
          </cell>
          <cell r="BF29" t="str">
            <v>-</v>
          </cell>
          <cell r="BG29" t="str">
            <v>-</v>
          </cell>
          <cell r="BH29">
            <v>0</v>
          </cell>
          <cell r="BI29" t="str">
            <v>-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1</v>
          </cell>
          <cell r="BV29">
            <v>0</v>
          </cell>
          <cell r="BW29">
            <v>1</v>
          </cell>
          <cell r="BX29">
            <v>0</v>
          </cell>
          <cell r="BY29">
            <v>0</v>
          </cell>
          <cell r="BZ29">
            <v>0</v>
          </cell>
        </row>
        <row r="30">
          <cell r="A30" t="str">
            <v>- 4 Roll</v>
          </cell>
          <cell r="C30">
            <v>4</v>
          </cell>
          <cell r="D30" t="str">
            <v>-</v>
          </cell>
          <cell r="E30">
            <v>4</v>
          </cell>
          <cell r="F30">
            <v>0</v>
          </cell>
          <cell r="G30" t="str">
            <v>-</v>
          </cell>
          <cell r="H30" t="str">
            <v>-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 t="str">
            <v>-</v>
          </cell>
          <cell r="AY30" t="str">
            <v>-</v>
          </cell>
          <cell r="AZ30" t="str">
            <v>-</v>
          </cell>
          <cell r="BA30" t="str">
            <v>-</v>
          </cell>
          <cell r="BB30" t="str">
            <v>-</v>
          </cell>
          <cell r="BC30" t="str">
            <v>-</v>
          </cell>
          <cell r="BD30" t="str">
            <v>-</v>
          </cell>
          <cell r="BE30">
            <v>0</v>
          </cell>
          <cell r="BF30" t="str">
            <v>-</v>
          </cell>
          <cell r="BG30" t="str">
            <v>-</v>
          </cell>
          <cell r="BH30" t="str">
            <v>-</v>
          </cell>
          <cell r="BI30" t="str">
            <v>-</v>
          </cell>
          <cell r="BJ30">
            <v>0</v>
          </cell>
          <cell r="BK30" t="str">
            <v>-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4</v>
          </cell>
          <cell r="BV30">
            <v>0</v>
          </cell>
          <cell r="BW30">
            <v>4</v>
          </cell>
          <cell r="BX30" t="str">
            <v>-</v>
          </cell>
          <cell r="BY30">
            <v>0</v>
          </cell>
          <cell r="BZ30">
            <v>0</v>
          </cell>
        </row>
        <row r="31">
          <cell r="A31" t="str">
            <v>- Bias</v>
          </cell>
          <cell r="C31">
            <v>22</v>
          </cell>
          <cell r="D31">
            <v>6</v>
          </cell>
          <cell r="E31">
            <v>28</v>
          </cell>
          <cell r="F31">
            <v>0</v>
          </cell>
          <cell r="G31" t="str">
            <v>-</v>
          </cell>
          <cell r="H31" t="str">
            <v>-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3</v>
          </cell>
          <cell r="S31">
            <v>0</v>
          </cell>
          <cell r="T31">
            <v>1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4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 t="str">
            <v>-</v>
          </cell>
          <cell r="AY31" t="str">
            <v>-</v>
          </cell>
          <cell r="AZ31" t="str">
            <v>-</v>
          </cell>
          <cell r="BA31" t="str">
            <v>-</v>
          </cell>
          <cell r="BB31" t="str">
            <v>-</v>
          </cell>
          <cell r="BC31" t="str">
            <v>-</v>
          </cell>
          <cell r="BD31" t="str">
            <v>-</v>
          </cell>
          <cell r="BE31">
            <v>0</v>
          </cell>
          <cell r="BF31" t="str">
            <v>-</v>
          </cell>
          <cell r="BG31" t="str">
            <v>-</v>
          </cell>
          <cell r="BH31" t="str">
            <v>-</v>
          </cell>
          <cell r="BI31" t="str">
            <v>-</v>
          </cell>
          <cell r="BJ31">
            <v>0</v>
          </cell>
          <cell r="BK31" t="str">
            <v>-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26</v>
          </cell>
          <cell r="BV31">
            <v>6</v>
          </cell>
          <cell r="BW31">
            <v>32</v>
          </cell>
          <cell r="BX31">
            <v>0</v>
          </cell>
          <cell r="BY31">
            <v>0</v>
          </cell>
          <cell r="BZ31">
            <v>0</v>
          </cell>
        </row>
        <row r="32">
          <cell r="A32" t="str">
            <v>- Extuder</v>
          </cell>
          <cell r="C32">
            <v>32</v>
          </cell>
          <cell r="D32" t="str">
            <v>-</v>
          </cell>
          <cell r="E32">
            <v>32</v>
          </cell>
          <cell r="F32">
            <v>2</v>
          </cell>
          <cell r="G32" t="str">
            <v>-</v>
          </cell>
          <cell r="H32" t="str">
            <v>-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4</v>
          </cell>
          <cell r="S32">
            <v>0</v>
          </cell>
          <cell r="T32" t="str">
            <v>-</v>
          </cell>
          <cell r="U32">
            <v>0</v>
          </cell>
          <cell r="V32" t="str">
            <v>-</v>
          </cell>
          <cell r="W32">
            <v>0</v>
          </cell>
          <cell r="X32">
            <v>1</v>
          </cell>
          <cell r="Y32">
            <v>0</v>
          </cell>
          <cell r="Z32">
            <v>0</v>
          </cell>
          <cell r="AA32">
            <v>0</v>
          </cell>
          <cell r="AB32">
            <v>5</v>
          </cell>
          <cell r="AC32" t="str">
            <v>-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  <cell r="AM32">
            <v>0</v>
          </cell>
          <cell r="AN32">
            <v>0</v>
          </cell>
          <cell r="AO32">
            <v>0</v>
          </cell>
          <cell r="AP32" t="str">
            <v>-</v>
          </cell>
          <cell r="AQ32">
            <v>0</v>
          </cell>
          <cell r="AR32">
            <v>1</v>
          </cell>
          <cell r="AS32">
            <v>0</v>
          </cell>
          <cell r="AT32" t="str">
            <v>-</v>
          </cell>
          <cell r="AU32">
            <v>0</v>
          </cell>
          <cell r="AV32">
            <v>1</v>
          </cell>
          <cell r="AW32">
            <v>0</v>
          </cell>
          <cell r="AX32" t="str">
            <v>-</v>
          </cell>
          <cell r="AY32" t="str">
            <v>-</v>
          </cell>
          <cell r="AZ32" t="str">
            <v>-</v>
          </cell>
          <cell r="BA32" t="str">
            <v>-</v>
          </cell>
          <cell r="BB32" t="str">
            <v>-</v>
          </cell>
          <cell r="BC32" t="str">
            <v>-</v>
          </cell>
          <cell r="BD32" t="str">
            <v>-</v>
          </cell>
          <cell r="BE32">
            <v>0</v>
          </cell>
          <cell r="BF32" t="str">
            <v>-</v>
          </cell>
          <cell r="BG32" t="str">
            <v>-</v>
          </cell>
          <cell r="BH32" t="str">
            <v>-</v>
          </cell>
          <cell r="BI32" t="str">
            <v>-</v>
          </cell>
          <cell r="BJ32">
            <v>0</v>
          </cell>
          <cell r="BK32" t="str">
            <v>-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38</v>
          </cell>
          <cell r="BV32">
            <v>0</v>
          </cell>
          <cell r="BW32">
            <v>38</v>
          </cell>
          <cell r="BX32">
            <v>15</v>
          </cell>
          <cell r="BY32">
            <v>0</v>
          </cell>
          <cell r="BZ32">
            <v>15</v>
          </cell>
        </row>
        <row r="33">
          <cell r="A33" t="str">
            <v>- Formimg</v>
          </cell>
          <cell r="C33">
            <v>76</v>
          </cell>
          <cell r="D33">
            <v>125</v>
          </cell>
          <cell r="E33">
            <v>201</v>
          </cell>
          <cell r="F33">
            <v>23</v>
          </cell>
          <cell r="G33">
            <v>8</v>
          </cell>
          <cell r="H33" t="str">
            <v>-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8</v>
          </cell>
          <cell r="R33">
            <v>1</v>
          </cell>
          <cell r="S33">
            <v>0</v>
          </cell>
          <cell r="T33" t="str">
            <v>-</v>
          </cell>
          <cell r="U33">
            <v>0</v>
          </cell>
          <cell r="V33">
            <v>2</v>
          </cell>
          <cell r="W33">
            <v>0</v>
          </cell>
          <cell r="X33">
            <v>1</v>
          </cell>
          <cell r="Y33">
            <v>0</v>
          </cell>
          <cell r="Z33">
            <v>0</v>
          </cell>
          <cell r="AA33">
            <v>0</v>
          </cell>
          <cell r="AB33">
            <v>4</v>
          </cell>
          <cell r="AC33" t="str">
            <v>-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  <cell r="AM33">
            <v>0</v>
          </cell>
          <cell r="AN33">
            <v>0</v>
          </cell>
          <cell r="AO33">
            <v>0</v>
          </cell>
          <cell r="AP33" t="str">
            <v>-</v>
          </cell>
          <cell r="AQ33">
            <v>0</v>
          </cell>
          <cell r="AR33" t="str">
            <v>-</v>
          </cell>
          <cell r="AS33">
            <v>0</v>
          </cell>
          <cell r="AT33">
            <v>2</v>
          </cell>
          <cell r="AU33">
            <v>0</v>
          </cell>
          <cell r="AV33">
            <v>2</v>
          </cell>
          <cell r="AW33">
            <v>0</v>
          </cell>
          <cell r="AX33" t="str">
            <v>-</v>
          </cell>
          <cell r="AY33" t="str">
            <v>-</v>
          </cell>
          <cell r="AZ33" t="str">
            <v>-</v>
          </cell>
          <cell r="BA33" t="str">
            <v>-</v>
          </cell>
          <cell r="BB33" t="str">
            <v>-</v>
          </cell>
          <cell r="BC33" t="str">
            <v>-</v>
          </cell>
          <cell r="BD33" t="str">
            <v>-</v>
          </cell>
          <cell r="BE33">
            <v>0</v>
          </cell>
          <cell r="BF33" t="str">
            <v>-</v>
          </cell>
          <cell r="BG33" t="str">
            <v>-</v>
          </cell>
          <cell r="BH33" t="str">
            <v>-</v>
          </cell>
          <cell r="BI33" t="str">
            <v>-</v>
          </cell>
          <cell r="BJ33">
            <v>0</v>
          </cell>
          <cell r="BK33" t="str">
            <v>-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90</v>
          </cell>
          <cell r="BV33">
            <v>125</v>
          </cell>
          <cell r="BW33">
            <v>215</v>
          </cell>
          <cell r="BX33">
            <v>6</v>
          </cell>
          <cell r="BY33">
            <v>14</v>
          </cell>
          <cell r="BZ33">
            <v>20</v>
          </cell>
        </row>
        <row r="34">
          <cell r="A34" t="str">
            <v>- Tire Curing</v>
          </cell>
          <cell r="C34">
            <v>67</v>
          </cell>
          <cell r="D34" t="str">
            <v>-</v>
          </cell>
          <cell r="E34">
            <v>67</v>
          </cell>
          <cell r="F34">
            <v>10</v>
          </cell>
          <cell r="G34">
            <v>3</v>
          </cell>
          <cell r="H34" t="str">
            <v>-</v>
          </cell>
          <cell r="I34">
            <v>2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5</v>
          </cell>
          <cell r="R34">
            <v>2</v>
          </cell>
          <cell r="S34">
            <v>0</v>
          </cell>
          <cell r="T34">
            <v>3</v>
          </cell>
          <cell r="U34">
            <v>0</v>
          </cell>
          <cell r="V34">
            <v>1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6</v>
          </cell>
          <cell r="AC34">
            <v>0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 t="str">
            <v>-</v>
          </cell>
          <cell r="AS34" t="str">
            <v>-</v>
          </cell>
          <cell r="AT34">
            <v>1</v>
          </cell>
          <cell r="AU34">
            <v>0</v>
          </cell>
          <cell r="AV34">
            <v>1</v>
          </cell>
          <cell r="AW34">
            <v>0</v>
          </cell>
          <cell r="AX34" t="str">
            <v>-</v>
          </cell>
          <cell r="AY34" t="str">
            <v>-</v>
          </cell>
          <cell r="AZ34" t="str">
            <v>-</v>
          </cell>
          <cell r="BA34" t="str">
            <v>-</v>
          </cell>
          <cell r="BB34" t="str">
            <v>-</v>
          </cell>
          <cell r="BC34" t="str">
            <v>-</v>
          </cell>
          <cell r="BD34" t="str">
            <v>-</v>
          </cell>
          <cell r="BE34">
            <v>0</v>
          </cell>
          <cell r="BF34" t="str">
            <v>-</v>
          </cell>
          <cell r="BG34" t="str">
            <v>-</v>
          </cell>
          <cell r="BH34" t="str">
            <v>-</v>
          </cell>
          <cell r="BI34" t="str">
            <v>-</v>
          </cell>
          <cell r="BJ34">
            <v>0</v>
          </cell>
          <cell r="BK34" t="str">
            <v>-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79</v>
          </cell>
          <cell r="BV34">
            <v>0</v>
          </cell>
          <cell r="BW34">
            <v>79</v>
          </cell>
          <cell r="BX34">
            <v>0</v>
          </cell>
          <cell r="BY34">
            <v>0</v>
          </cell>
          <cell r="BZ34">
            <v>0</v>
          </cell>
        </row>
        <row r="35">
          <cell r="A35" t="str">
            <v>- Tire Rework+Bladder</v>
          </cell>
          <cell r="C35">
            <v>33</v>
          </cell>
          <cell r="D35">
            <v>4</v>
          </cell>
          <cell r="E35">
            <v>37</v>
          </cell>
          <cell r="F35">
            <v>0</v>
          </cell>
          <cell r="G35" t="str">
            <v>-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-</v>
          </cell>
          <cell r="U35">
            <v>0</v>
          </cell>
          <cell r="V35">
            <v>1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1</v>
          </cell>
          <cell r="AO35">
            <v>0</v>
          </cell>
          <cell r="AP35">
            <v>0</v>
          </cell>
          <cell r="AQ35">
            <v>0</v>
          </cell>
          <cell r="AR35" t="str">
            <v>-</v>
          </cell>
          <cell r="AS35">
            <v>0</v>
          </cell>
          <cell r="AT35">
            <v>0</v>
          </cell>
          <cell r="AU35">
            <v>0</v>
          </cell>
          <cell r="AV35">
            <v>1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35</v>
          </cell>
          <cell r="BV35">
            <v>4</v>
          </cell>
          <cell r="BW35">
            <v>39</v>
          </cell>
          <cell r="BX35">
            <v>28</v>
          </cell>
          <cell r="BY35">
            <v>2</v>
          </cell>
          <cell r="BZ35">
            <v>30</v>
          </cell>
        </row>
        <row r="36">
          <cell r="A36" t="str">
            <v>TOTAL</v>
          </cell>
          <cell r="C36">
            <v>234</v>
          </cell>
          <cell r="D36">
            <v>135</v>
          </cell>
          <cell r="E36">
            <v>369</v>
          </cell>
          <cell r="F36">
            <v>35</v>
          </cell>
          <cell r="G36">
            <v>11</v>
          </cell>
          <cell r="H36">
            <v>0</v>
          </cell>
          <cell r="I36">
            <v>2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13</v>
          </cell>
          <cell r="R36">
            <v>10</v>
          </cell>
          <cell r="S36">
            <v>0</v>
          </cell>
          <cell r="T36">
            <v>4</v>
          </cell>
          <cell r="U36">
            <v>0</v>
          </cell>
          <cell r="V36">
            <v>4</v>
          </cell>
          <cell r="W36">
            <v>0</v>
          </cell>
          <cell r="X36">
            <v>2</v>
          </cell>
          <cell r="Y36">
            <v>0</v>
          </cell>
          <cell r="Z36">
            <v>0</v>
          </cell>
          <cell r="AA36">
            <v>0</v>
          </cell>
          <cell r="AB36">
            <v>20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1</v>
          </cell>
          <cell r="AO36">
            <v>0</v>
          </cell>
          <cell r="AP36">
            <v>0</v>
          </cell>
          <cell r="AQ36">
            <v>0</v>
          </cell>
          <cell r="AR36">
            <v>1</v>
          </cell>
          <cell r="AS36">
            <v>0</v>
          </cell>
          <cell r="AT36">
            <v>3</v>
          </cell>
          <cell r="AU36">
            <v>0</v>
          </cell>
          <cell r="AV36">
            <v>5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1</v>
          </cell>
          <cell r="BB36">
            <v>0</v>
          </cell>
          <cell r="BC36">
            <v>0</v>
          </cell>
          <cell r="BD36">
            <v>0</v>
          </cell>
          <cell r="BE36">
            <v>1</v>
          </cell>
          <cell r="BF36">
            <v>0</v>
          </cell>
          <cell r="BG36">
            <v>0</v>
          </cell>
          <cell r="BH36">
            <v>1</v>
          </cell>
          <cell r="BI36">
            <v>0</v>
          </cell>
          <cell r="BJ36">
            <v>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1</v>
          </cell>
          <cell r="BQ36">
            <v>0</v>
          </cell>
          <cell r="BR36">
            <v>1</v>
          </cell>
          <cell r="BS36">
            <v>0</v>
          </cell>
          <cell r="BT36">
            <v>0</v>
          </cell>
          <cell r="BU36">
            <v>275</v>
          </cell>
          <cell r="BV36">
            <v>135</v>
          </cell>
          <cell r="BW36">
            <v>410</v>
          </cell>
          <cell r="BX36">
            <v>49</v>
          </cell>
          <cell r="BY36">
            <v>16</v>
          </cell>
          <cell r="BZ36">
            <v>65</v>
          </cell>
        </row>
        <row r="37">
          <cell r="A37" t="str">
            <v>TUBE</v>
          </cell>
          <cell r="C37" t="str">
            <v>-</v>
          </cell>
          <cell r="D37" t="str">
            <v>-</v>
          </cell>
          <cell r="E37">
            <v>0</v>
          </cell>
          <cell r="F37">
            <v>0</v>
          </cell>
          <cell r="G37">
            <v>0</v>
          </cell>
          <cell r="H37" t="str">
            <v>-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-</v>
          </cell>
          <cell r="S37">
            <v>0</v>
          </cell>
          <cell r="T37" t="str">
            <v>-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 t="str">
            <v>-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 t="str">
            <v>-</v>
          </cell>
          <cell r="AP37" t="str">
            <v>-</v>
          </cell>
          <cell r="AQ37" t="str">
            <v>-</v>
          </cell>
          <cell r="AR37" t="str">
            <v>-</v>
          </cell>
          <cell r="AS37" t="str">
            <v>-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 t="str">
            <v>-</v>
          </cell>
          <cell r="AY37">
            <v>0</v>
          </cell>
          <cell r="AZ37" t="str">
            <v>-</v>
          </cell>
          <cell r="BA37">
            <v>1</v>
          </cell>
          <cell r="BB37" t="str">
            <v>-</v>
          </cell>
          <cell r="BC37" t="str">
            <v>-</v>
          </cell>
          <cell r="BD37" t="str">
            <v>-</v>
          </cell>
          <cell r="BE37">
            <v>1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 t="str">
            <v>-</v>
          </cell>
          <cell r="BT37" t="str">
            <v>-</v>
          </cell>
          <cell r="BU37">
            <v>1</v>
          </cell>
          <cell r="BV37">
            <v>0</v>
          </cell>
          <cell r="BW37">
            <v>1</v>
          </cell>
          <cell r="BX37">
            <v>0</v>
          </cell>
          <cell r="BY37">
            <v>0</v>
          </cell>
          <cell r="BZ37">
            <v>0</v>
          </cell>
        </row>
        <row r="38">
          <cell r="A38" t="str">
            <v>- COMPONENT</v>
          </cell>
          <cell r="C38">
            <v>52</v>
          </cell>
          <cell r="D38">
            <v>42</v>
          </cell>
          <cell r="E38">
            <v>94</v>
          </cell>
          <cell r="F38">
            <v>15</v>
          </cell>
          <cell r="G38">
            <v>6</v>
          </cell>
          <cell r="H38">
            <v>1</v>
          </cell>
          <cell r="I38">
            <v>2</v>
          </cell>
          <cell r="J38">
            <v>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10</v>
          </cell>
          <cell r="S38">
            <v>0</v>
          </cell>
          <cell r="T38">
            <v>2</v>
          </cell>
          <cell r="U38">
            <v>0</v>
          </cell>
          <cell r="V38">
            <v>1</v>
          </cell>
          <cell r="W38">
            <v>0</v>
          </cell>
          <cell r="X38">
            <v>2</v>
          </cell>
          <cell r="Y38">
            <v>0</v>
          </cell>
          <cell r="Z38">
            <v>0</v>
          </cell>
          <cell r="AA38">
            <v>0</v>
          </cell>
          <cell r="AB38">
            <v>5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 t="str">
            <v>-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 t="str">
            <v>-</v>
          </cell>
          <cell r="AP38" t="str">
            <v>-</v>
          </cell>
          <cell r="AQ38" t="str">
            <v>-</v>
          </cell>
          <cell r="AR38">
            <v>2</v>
          </cell>
          <cell r="AS38" t="str">
            <v>-</v>
          </cell>
          <cell r="AT38" t="str">
            <v>-</v>
          </cell>
          <cell r="AU38">
            <v>0</v>
          </cell>
          <cell r="AV38">
            <v>3</v>
          </cell>
          <cell r="AW38">
            <v>0</v>
          </cell>
          <cell r="AX38" t="str">
            <v>-</v>
          </cell>
          <cell r="AY38">
            <v>0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 t="str">
            <v>-</v>
          </cell>
          <cell r="BT38" t="str">
            <v>-</v>
          </cell>
          <cell r="BU38">
            <v>68</v>
          </cell>
          <cell r="BV38">
            <v>44</v>
          </cell>
          <cell r="BW38">
            <v>112</v>
          </cell>
          <cell r="BX38">
            <v>7</v>
          </cell>
          <cell r="BY38">
            <v>0</v>
          </cell>
          <cell r="BZ38">
            <v>7</v>
          </cell>
        </row>
        <row r="39">
          <cell r="A39" t="str">
            <v>- CURING/REWORK</v>
          </cell>
          <cell r="C39">
            <v>35</v>
          </cell>
          <cell r="D39" t="str">
            <v>-</v>
          </cell>
          <cell r="E39">
            <v>35</v>
          </cell>
          <cell r="F39">
            <v>0</v>
          </cell>
          <cell r="G39">
            <v>2</v>
          </cell>
          <cell r="H39" t="str">
            <v>-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2</v>
          </cell>
          <cell r="R39">
            <v>1</v>
          </cell>
          <cell r="S39">
            <v>0</v>
          </cell>
          <cell r="T39">
            <v>2</v>
          </cell>
          <cell r="U39">
            <v>0</v>
          </cell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4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 t="str">
            <v>-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0</v>
          </cell>
          <cell r="AS39" t="str">
            <v>-</v>
          </cell>
          <cell r="AT39">
            <v>1</v>
          </cell>
          <cell r="AU39">
            <v>0</v>
          </cell>
          <cell r="AV39">
            <v>1</v>
          </cell>
          <cell r="AW39">
            <v>0</v>
          </cell>
          <cell r="AX39" t="str">
            <v>-</v>
          </cell>
          <cell r="AY39">
            <v>0</v>
          </cell>
          <cell r="AZ39" t="str">
            <v>-</v>
          </cell>
          <cell r="BA39" t="str">
            <v>-</v>
          </cell>
          <cell r="BB39" t="str">
            <v>-</v>
          </cell>
          <cell r="BC39" t="str">
            <v>-</v>
          </cell>
          <cell r="BD39" t="str">
            <v>-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 t="str">
            <v>-</v>
          </cell>
          <cell r="BT39" t="str">
            <v>-</v>
          </cell>
          <cell r="BU39">
            <v>42</v>
          </cell>
          <cell r="BV39">
            <v>0</v>
          </cell>
          <cell r="BW39">
            <v>42</v>
          </cell>
          <cell r="BX39" t="str">
            <v>-</v>
          </cell>
          <cell r="BY39">
            <v>0</v>
          </cell>
          <cell r="BZ39">
            <v>0</v>
          </cell>
        </row>
        <row r="40">
          <cell r="A40" t="str">
            <v>TOTAL</v>
          </cell>
          <cell r="C40">
            <v>87</v>
          </cell>
          <cell r="D40">
            <v>42</v>
          </cell>
          <cell r="E40">
            <v>129</v>
          </cell>
          <cell r="F40">
            <v>15</v>
          </cell>
          <cell r="G40">
            <v>8</v>
          </cell>
          <cell r="H40">
            <v>1</v>
          </cell>
          <cell r="I40">
            <v>2</v>
          </cell>
          <cell r="J40">
            <v>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12</v>
          </cell>
          <cell r="R40">
            <v>1</v>
          </cell>
          <cell r="S40">
            <v>0</v>
          </cell>
          <cell r="T40">
            <v>4</v>
          </cell>
          <cell r="U40">
            <v>0</v>
          </cell>
          <cell r="V40">
            <v>2</v>
          </cell>
          <cell r="W40">
            <v>0</v>
          </cell>
          <cell r="X40">
            <v>2</v>
          </cell>
          <cell r="Y40">
            <v>0</v>
          </cell>
          <cell r="Z40">
            <v>0</v>
          </cell>
          <cell r="AA40">
            <v>0</v>
          </cell>
          <cell r="AB40">
            <v>9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1</v>
          </cell>
          <cell r="AO40">
            <v>0</v>
          </cell>
          <cell r="AP40">
            <v>0</v>
          </cell>
          <cell r="AQ40">
            <v>0</v>
          </cell>
          <cell r="AR40">
            <v>2</v>
          </cell>
          <cell r="AS40">
            <v>0</v>
          </cell>
          <cell r="AT40">
            <v>1</v>
          </cell>
          <cell r="AU40">
            <v>0</v>
          </cell>
          <cell r="AV40">
            <v>4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</v>
          </cell>
          <cell r="BB40">
            <v>0</v>
          </cell>
          <cell r="BC40">
            <v>0</v>
          </cell>
          <cell r="BD40">
            <v>0</v>
          </cell>
          <cell r="BE40">
            <v>1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111</v>
          </cell>
          <cell r="BV40">
            <v>44</v>
          </cell>
          <cell r="BW40">
            <v>155</v>
          </cell>
          <cell r="BX40">
            <v>7</v>
          </cell>
          <cell r="BY40">
            <v>0</v>
          </cell>
          <cell r="BZ40">
            <v>7</v>
          </cell>
        </row>
        <row r="41">
          <cell r="A41" t="str">
            <v>PLANNING/SAP</v>
          </cell>
          <cell r="C41" t="str">
            <v>-</v>
          </cell>
          <cell r="D41">
            <v>0</v>
          </cell>
          <cell r="E41">
            <v>0</v>
          </cell>
          <cell r="F41">
            <v>0</v>
          </cell>
          <cell r="G41">
            <v>3</v>
          </cell>
          <cell r="H41">
            <v>1</v>
          </cell>
          <cell r="I41" t="str">
            <v>-</v>
          </cell>
          <cell r="J41">
            <v>3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7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I41" t="str">
            <v>-</v>
          </cell>
          <cell r="AJ41">
            <v>1</v>
          </cell>
          <cell r="AK41" t="str">
            <v>-</v>
          </cell>
          <cell r="AL41" t="str">
            <v>-</v>
          </cell>
          <cell r="AM41">
            <v>1</v>
          </cell>
          <cell r="AN41">
            <v>1</v>
          </cell>
          <cell r="AO41" t="str">
            <v>-</v>
          </cell>
          <cell r="AP41">
            <v>1</v>
          </cell>
          <cell r="AQ41" t="str">
            <v>-</v>
          </cell>
          <cell r="AR41">
            <v>1</v>
          </cell>
          <cell r="AS41">
            <v>0</v>
          </cell>
          <cell r="AT41">
            <v>1</v>
          </cell>
          <cell r="AU41" t="str">
            <v>-</v>
          </cell>
          <cell r="AV41">
            <v>4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7</v>
          </cell>
          <cell r="BV41">
            <v>5</v>
          </cell>
          <cell r="BW41">
            <v>12</v>
          </cell>
          <cell r="BX41" t="str">
            <v>-</v>
          </cell>
          <cell r="BY41">
            <v>0</v>
          </cell>
          <cell r="BZ41">
            <v>0</v>
          </cell>
        </row>
        <row r="42">
          <cell r="A42" t="str">
            <v>- STORE RAW /SUPPLY</v>
          </cell>
          <cell r="C42">
            <v>5</v>
          </cell>
          <cell r="D42">
            <v>3</v>
          </cell>
          <cell r="E42">
            <v>8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 t="str">
            <v>-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5</v>
          </cell>
          <cell r="BV42">
            <v>3</v>
          </cell>
          <cell r="BW42">
            <v>8</v>
          </cell>
          <cell r="BX42">
            <v>2</v>
          </cell>
          <cell r="BY42">
            <v>0</v>
          </cell>
          <cell r="BZ42">
            <v>2</v>
          </cell>
        </row>
        <row r="43">
          <cell r="A43" t="str">
            <v>TOTAL</v>
          </cell>
          <cell r="C43">
            <v>5</v>
          </cell>
          <cell r="D43">
            <v>3</v>
          </cell>
          <cell r="E43">
            <v>8</v>
          </cell>
          <cell r="F43">
            <v>2</v>
          </cell>
          <cell r="G43">
            <v>3</v>
          </cell>
          <cell r="H43">
            <v>1</v>
          </cell>
          <cell r="I43">
            <v>0</v>
          </cell>
          <cell r="J43">
            <v>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7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</v>
          </cell>
          <cell r="AK43">
            <v>0</v>
          </cell>
          <cell r="AL43">
            <v>0</v>
          </cell>
          <cell r="AM43">
            <v>1</v>
          </cell>
          <cell r="AN43">
            <v>1</v>
          </cell>
          <cell r="AO43">
            <v>0</v>
          </cell>
          <cell r="AP43">
            <v>1</v>
          </cell>
          <cell r="AQ43">
            <v>0</v>
          </cell>
          <cell r="AR43">
            <v>1</v>
          </cell>
          <cell r="AS43">
            <v>0</v>
          </cell>
          <cell r="AT43">
            <v>1</v>
          </cell>
          <cell r="AU43">
            <v>0</v>
          </cell>
          <cell r="AV43">
            <v>4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12</v>
          </cell>
          <cell r="BV43">
            <v>8</v>
          </cell>
          <cell r="BW43">
            <v>20</v>
          </cell>
          <cell r="BX43">
            <v>2</v>
          </cell>
          <cell r="BY43">
            <v>0</v>
          </cell>
          <cell r="BZ43">
            <v>2</v>
          </cell>
        </row>
        <row r="44">
          <cell r="A44" t="str">
            <v>F/G STORE TIRE&amp;DELIVERY</v>
          </cell>
          <cell r="C44">
            <v>6</v>
          </cell>
          <cell r="D44">
            <v>3</v>
          </cell>
          <cell r="E44">
            <v>9</v>
          </cell>
          <cell r="F44">
            <v>0</v>
          </cell>
          <cell r="G44">
            <v>0</v>
          </cell>
          <cell r="H44">
            <v>0</v>
          </cell>
          <cell r="I44">
            <v>1</v>
          </cell>
          <cell r="J44">
            <v>1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2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</v>
          </cell>
          <cell r="AC44">
            <v>0</v>
          </cell>
          <cell r="AD44">
            <v>0</v>
          </cell>
          <cell r="AE44">
            <v>0</v>
          </cell>
          <cell r="AF44" t="str">
            <v>-</v>
          </cell>
          <cell r="AG44">
            <v>0</v>
          </cell>
          <cell r="AH44">
            <v>1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1</v>
          </cell>
          <cell r="AN44" t="str">
            <v>-</v>
          </cell>
          <cell r="AO44">
            <v>0</v>
          </cell>
          <cell r="AP44">
            <v>1</v>
          </cell>
          <cell r="AQ44">
            <v>0</v>
          </cell>
          <cell r="AR44" t="str">
            <v>-</v>
          </cell>
          <cell r="AS44">
            <v>0</v>
          </cell>
          <cell r="AT44">
            <v>1</v>
          </cell>
          <cell r="AU44">
            <v>0</v>
          </cell>
          <cell r="AV44">
            <v>2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 t="str">
            <v>-</v>
          </cell>
          <cell r="BB44">
            <v>0</v>
          </cell>
          <cell r="BC44" t="str">
            <v>-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10</v>
          </cell>
          <cell r="BV44">
            <v>5</v>
          </cell>
          <cell r="BW44">
            <v>15</v>
          </cell>
          <cell r="BX44">
            <v>0</v>
          </cell>
          <cell r="BY44" t="str">
            <v>-</v>
          </cell>
          <cell r="BZ44">
            <v>0</v>
          </cell>
        </row>
        <row r="45">
          <cell r="A45" t="str">
            <v>STORE TIRE</v>
          </cell>
          <cell r="C45">
            <v>17</v>
          </cell>
          <cell r="D45">
            <v>16</v>
          </cell>
          <cell r="E45">
            <v>33</v>
          </cell>
          <cell r="F45">
            <v>4</v>
          </cell>
          <cell r="G45">
            <v>2</v>
          </cell>
          <cell r="H45" t="str">
            <v>-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2</v>
          </cell>
          <cell r="R45">
            <v>3</v>
          </cell>
          <cell r="S45">
            <v>0</v>
          </cell>
          <cell r="T45">
            <v>0</v>
          </cell>
          <cell r="U45">
            <v>0</v>
          </cell>
          <cell r="V45" t="str">
            <v>-</v>
          </cell>
          <cell r="W45" t="str">
            <v>-</v>
          </cell>
          <cell r="X45">
            <v>1</v>
          </cell>
          <cell r="Y45">
            <v>0</v>
          </cell>
          <cell r="Z45">
            <v>0</v>
          </cell>
          <cell r="AA45">
            <v>0</v>
          </cell>
          <cell r="AB45">
            <v>4</v>
          </cell>
          <cell r="AC45" t="str">
            <v>-</v>
          </cell>
          <cell r="AD45">
            <v>0</v>
          </cell>
          <cell r="AE45" t="str">
            <v>-</v>
          </cell>
          <cell r="AF45" t="str">
            <v>-</v>
          </cell>
          <cell r="AG45">
            <v>0</v>
          </cell>
          <cell r="AH45" t="str">
            <v>-</v>
          </cell>
          <cell r="AI45" t="str">
            <v>-</v>
          </cell>
          <cell r="AJ45">
            <v>0</v>
          </cell>
          <cell r="AK45" t="str">
            <v>-</v>
          </cell>
          <cell r="AL45" t="str">
            <v>-</v>
          </cell>
          <cell r="AM45">
            <v>0</v>
          </cell>
          <cell r="AN45" t="str">
            <v>-</v>
          </cell>
          <cell r="AO45" t="str">
            <v>-</v>
          </cell>
          <cell r="AP45" t="str">
            <v>-</v>
          </cell>
          <cell r="AQ45" t="str">
            <v>-</v>
          </cell>
          <cell r="AR45">
            <v>0</v>
          </cell>
          <cell r="AS45" t="str">
            <v>-</v>
          </cell>
          <cell r="AT45" t="str">
            <v>-</v>
          </cell>
          <cell r="AU45" t="str">
            <v>-</v>
          </cell>
          <cell r="AV45">
            <v>0</v>
          </cell>
          <cell r="AW45" t="str">
            <v>-</v>
          </cell>
          <cell r="AX45" t="str">
            <v>-</v>
          </cell>
          <cell r="AY45" t="str">
            <v>-</v>
          </cell>
          <cell r="AZ45" t="str">
            <v>-</v>
          </cell>
          <cell r="BA45" t="str">
            <v>-</v>
          </cell>
          <cell r="BB45" t="str">
            <v>-</v>
          </cell>
          <cell r="BC45" t="str">
            <v>-</v>
          </cell>
          <cell r="BD45" t="str">
            <v>-</v>
          </cell>
          <cell r="BE45">
            <v>0</v>
          </cell>
          <cell r="BF45" t="str">
            <v>-</v>
          </cell>
          <cell r="BG45" t="str">
            <v>-</v>
          </cell>
          <cell r="BH45" t="str">
            <v>-</v>
          </cell>
          <cell r="BI45" t="str">
            <v>-</v>
          </cell>
          <cell r="BJ45">
            <v>0</v>
          </cell>
          <cell r="BK45" t="str">
            <v>-</v>
          </cell>
          <cell r="BL45" t="str">
            <v>-</v>
          </cell>
          <cell r="BM45" t="str">
            <v>-</v>
          </cell>
          <cell r="BN45" t="str">
            <v>-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 t="str">
            <v>-</v>
          </cell>
          <cell r="BT45" t="str">
            <v>-</v>
          </cell>
          <cell r="BU45">
            <v>23</v>
          </cell>
          <cell r="BV45">
            <v>16</v>
          </cell>
          <cell r="BW45">
            <v>39</v>
          </cell>
          <cell r="BX45">
            <v>9</v>
          </cell>
          <cell r="BY45" t="str">
            <v>-</v>
          </cell>
          <cell r="BZ45">
            <v>9</v>
          </cell>
        </row>
        <row r="46">
          <cell r="A46" t="str">
            <v>STORE TUBE</v>
          </cell>
          <cell r="C46">
            <v>10</v>
          </cell>
          <cell r="D46">
            <v>12</v>
          </cell>
          <cell r="E46">
            <v>22</v>
          </cell>
          <cell r="F46">
            <v>4</v>
          </cell>
          <cell r="G46">
            <v>0</v>
          </cell>
          <cell r="H46" t="str">
            <v>-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1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>
            <v>0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S46" t="str">
            <v>-</v>
          </cell>
          <cell r="AT46">
            <v>0</v>
          </cell>
          <cell r="AU46" t="str">
            <v>-</v>
          </cell>
          <cell r="AV46">
            <v>0</v>
          </cell>
          <cell r="AW46" t="str">
            <v>-</v>
          </cell>
          <cell r="AX46" t="str">
            <v>-</v>
          </cell>
          <cell r="AY46" t="str">
            <v>-</v>
          </cell>
          <cell r="AZ46" t="str">
            <v>-</v>
          </cell>
          <cell r="BA46" t="str">
            <v>-</v>
          </cell>
          <cell r="BB46" t="str">
            <v>-</v>
          </cell>
          <cell r="BC46" t="str">
            <v>-</v>
          </cell>
          <cell r="BD46" t="str">
            <v>-</v>
          </cell>
          <cell r="BE46">
            <v>0</v>
          </cell>
          <cell r="BF46" t="str">
            <v>-</v>
          </cell>
          <cell r="BG46" t="str">
            <v>-</v>
          </cell>
          <cell r="BH46" t="str">
            <v>-</v>
          </cell>
          <cell r="BI46" t="str">
            <v>-</v>
          </cell>
          <cell r="BJ46">
            <v>0</v>
          </cell>
          <cell r="BK46" t="str">
            <v>-</v>
          </cell>
          <cell r="BL46" t="str">
            <v>-</v>
          </cell>
          <cell r="BM46" t="str">
            <v>-</v>
          </cell>
          <cell r="BN46" t="str">
            <v>-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 t="str">
            <v>-</v>
          </cell>
          <cell r="BT46" t="str">
            <v>-</v>
          </cell>
          <cell r="BU46">
            <v>11</v>
          </cell>
          <cell r="BV46">
            <v>12</v>
          </cell>
          <cell r="BW46">
            <v>23</v>
          </cell>
          <cell r="BX46">
            <v>1</v>
          </cell>
          <cell r="BY46">
            <v>1</v>
          </cell>
          <cell r="BZ46">
            <v>2</v>
          </cell>
        </row>
        <row r="47">
          <cell r="B47" t="str">
            <v>TOTAL</v>
          </cell>
          <cell r="C47">
            <v>33</v>
          </cell>
          <cell r="D47">
            <v>31</v>
          </cell>
          <cell r="E47">
            <v>64</v>
          </cell>
          <cell r="F47">
            <v>8</v>
          </cell>
          <cell r="G47">
            <v>2</v>
          </cell>
          <cell r="H47">
            <v>0</v>
          </cell>
          <cell r="I47">
            <v>1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4</v>
          </cell>
          <cell r="R47">
            <v>4</v>
          </cell>
          <cell r="S47">
            <v>0</v>
          </cell>
          <cell r="T47">
            <v>0</v>
          </cell>
          <cell r="U47">
            <v>0</v>
          </cell>
          <cell r="V47">
            <v>1</v>
          </cell>
          <cell r="W47">
            <v>0</v>
          </cell>
          <cell r="X47">
            <v>1</v>
          </cell>
          <cell r="Y47">
            <v>0</v>
          </cell>
          <cell r="Z47">
            <v>0</v>
          </cell>
          <cell r="AA47">
            <v>0</v>
          </cell>
          <cell r="AB47">
            <v>6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1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1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>
            <v>0</v>
          </cell>
          <cell r="AS47">
            <v>0</v>
          </cell>
          <cell r="AT47">
            <v>1</v>
          </cell>
          <cell r="AU47">
            <v>0</v>
          </cell>
          <cell r="AV47">
            <v>2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44</v>
          </cell>
          <cell r="BV47">
            <v>33</v>
          </cell>
          <cell r="BW47">
            <v>77</v>
          </cell>
          <cell r="BX47">
            <v>10</v>
          </cell>
          <cell r="BY47">
            <v>1</v>
          </cell>
          <cell r="BZ47">
            <v>11</v>
          </cell>
        </row>
        <row r="48">
          <cell r="A48" t="str">
            <v xml:space="preserve">PRODUCTION  1   TOTAL </v>
          </cell>
          <cell r="C48">
            <v>359</v>
          </cell>
          <cell r="D48">
            <v>211</v>
          </cell>
          <cell r="E48">
            <v>570</v>
          </cell>
          <cell r="F48">
            <v>60</v>
          </cell>
          <cell r="G48">
            <v>24</v>
          </cell>
          <cell r="H48">
            <v>2</v>
          </cell>
          <cell r="I48">
            <v>5</v>
          </cell>
          <cell r="J48">
            <v>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36</v>
          </cell>
          <cell r="R48">
            <v>15</v>
          </cell>
          <cell r="S48">
            <v>0</v>
          </cell>
          <cell r="T48">
            <v>8</v>
          </cell>
          <cell r="U48">
            <v>0</v>
          </cell>
          <cell r="V48">
            <v>7</v>
          </cell>
          <cell r="W48">
            <v>0</v>
          </cell>
          <cell r="X48">
            <v>5</v>
          </cell>
          <cell r="Y48">
            <v>0</v>
          </cell>
          <cell r="Z48">
            <v>0</v>
          </cell>
          <cell r="AA48">
            <v>0</v>
          </cell>
          <cell r="AB48">
            <v>35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1</v>
          </cell>
          <cell r="AI48">
            <v>0</v>
          </cell>
          <cell r="AJ48">
            <v>1</v>
          </cell>
          <cell r="AK48">
            <v>0</v>
          </cell>
          <cell r="AL48">
            <v>0</v>
          </cell>
          <cell r="AM48">
            <v>2</v>
          </cell>
          <cell r="AN48">
            <v>3</v>
          </cell>
          <cell r="AO48">
            <v>0</v>
          </cell>
          <cell r="AP48">
            <v>2</v>
          </cell>
          <cell r="AQ48">
            <v>0</v>
          </cell>
          <cell r="AR48">
            <v>4</v>
          </cell>
          <cell r="AS48">
            <v>0</v>
          </cell>
          <cell r="AT48">
            <v>6</v>
          </cell>
          <cell r="AU48">
            <v>0</v>
          </cell>
          <cell r="AV48">
            <v>15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2</v>
          </cell>
          <cell r="BB48">
            <v>0</v>
          </cell>
          <cell r="BC48">
            <v>0</v>
          </cell>
          <cell r="BD48">
            <v>0</v>
          </cell>
          <cell r="BE48">
            <v>2</v>
          </cell>
          <cell r="BF48">
            <v>0</v>
          </cell>
          <cell r="BG48">
            <v>0</v>
          </cell>
          <cell r="BH48">
            <v>1</v>
          </cell>
          <cell r="BI48">
            <v>0</v>
          </cell>
          <cell r="BJ48">
            <v>1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1</v>
          </cell>
          <cell r="BQ48">
            <v>0</v>
          </cell>
          <cell r="BR48">
            <v>1</v>
          </cell>
          <cell r="BS48">
            <v>0</v>
          </cell>
          <cell r="BT48">
            <v>0</v>
          </cell>
          <cell r="BU48">
            <v>442</v>
          </cell>
          <cell r="BV48">
            <v>220</v>
          </cell>
          <cell r="BW48">
            <v>662</v>
          </cell>
          <cell r="BX48">
            <v>68</v>
          </cell>
          <cell r="BY48">
            <v>17</v>
          </cell>
          <cell r="BZ48">
            <v>85</v>
          </cell>
        </row>
        <row r="49">
          <cell r="A49" t="str">
            <v>PRODUCTION  2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>
            <v>0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>
            <v>1</v>
          </cell>
          <cell r="AU49" t="str">
            <v>-</v>
          </cell>
          <cell r="AV49">
            <v>1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>
            <v>0</v>
          </cell>
          <cell r="BF49">
            <v>1</v>
          </cell>
          <cell r="BG49" t="str">
            <v>-</v>
          </cell>
          <cell r="BH49" t="str">
            <v>-</v>
          </cell>
          <cell r="BI49" t="str">
            <v>-</v>
          </cell>
          <cell r="BJ49">
            <v>1</v>
          </cell>
          <cell r="BK49" t="str">
            <v>-</v>
          </cell>
          <cell r="BL49" t="str">
            <v>-</v>
          </cell>
          <cell r="BM49" t="str">
            <v>-</v>
          </cell>
          <cell r="BN49" t="str">
            <v>-</v>
          </cell>
          <cell r="BO49">
            <v>0</v>
          </cell>
          <cell r="BP49" t="str">
            <v>-</v>
          </cell>
          <cell r="BQ49" t="str">
            <v>-</v>
          </cell>
          <cell r="BR49">
            <v>0</v>
          </cell>
          <cell r="BS49" t="str">
            <v>-</v>
          </cell>
          <cell r="BT49" t="str">
            <v>-</v>
          </cell>
          <cell r="BU49">
            <v>2</v>
          </cell>
          <cell r="BV49">
            <v>0</v>
          </cell>
          <cell r="BW49">
            <v>2</v>
          </cell>
          <cell r="BZ49">
            <v>0</v>
          </cell>
        </row>
        <row r="50">
          <cell r="A50" t="str">
            <v>- G/M TAPE</v>
          </cell>
          <cell r="C50">
            <v>11</v>
          </cell>
          <cell r="D50" t="str">
            <v>-</v>
          </cell>
          <cell r="E50">
            <v>11</v>
          </cell>
          <cell r="F50">
            <v>0</v>
          </cell>
          <cell r="H50" t="str">
            <v>-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</v>
          </cell>
          <cell r="S50">
            <v>0</v>
          </cell>
          <cell r="T50" t="str">
            <v>-</v>
          </cell>
          <cell r="U50">
            <v>0</v>
          </cell>
          <cell r="V50">
            <v>1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</v>
          </cell>
          <cell r="AC50" t="str">
            <v>-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S50">
            <v>0</v>
          </cell>
          <cell r="AT50" t="str">
            <v>-</v>
          </cell>
          <cell r="AU50">
            <v>0</v>
          </cell>
          <cell r="AV50">
            <v>0</v>
          </cell>
          <cell r="AW50">
            <v>0</v>
          </cell>
          <cell r="AX50" t="str">
            <v>-</v>
          </cell>
          <cell r="AY50">
            <v>0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>
            <v>0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>
            <v>0</v>
          </cell>
          <cell r="BK50" t="str">
            <v>-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13</v>
          </cell>
          <cell r="BV50">
            <v>0</v>
          </cell>
          <cell r="BW50">
            <v>13</v>
          </cell>
          <cell r="BX50" t="str">
            <v>-</v>
          </cell>
          <cell r="BY50">
            <v>0</v>
          </cell>
          <cell r="BZ50">
            <v>0</v>
          </cell>
        </row>
        <row r="51">
          <cell r="A51" t="str">
            <v>- TOPPING CALENDER</v>
          </cell>
          <cell r="C51">
            <v>5</v>
          </cell>
          <cell r="D51">
            <v>0</v>
          </cell>
          <cell r="E51">
            <v>5</v>
          </cell>
          <cell r="F51">
            <v>0</v>
          </cell>
          <cell r="G51" t="str">
            <v>-</v>
          </cell>
          <cell r="H51" t="str">
            <v>-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 t="str">
            <v>-</v>
          </cell>
          <cell r="S51">
            <v>0</v>
          </cell>
          <cell r="T51">
            <v>2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2</v>
          </cell>
          <cell r="AC51" t="str">
            <v>-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  <cell r="AM51">
            <v>0</v>
          </cell>
          <cell r="AN51">
            <v>0</v>
          </cell>
          <cell r="AO51">
            <v>0</v>
          </cell>
          <cell r="AP51" t="str">
            <v>-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 t="str">
            <v>-</v>
          </cell>
          <cell r="AY51" t="str">
            <v>-</v>
          </cell>
          <cell r="AZ51" t="str">
            <v>-</v>
          </cell>
          <cell r="BA51" t="str">
            <v>-</v>
          </cell>
          <cell r="BB51" t="str">
            <v>-</v>
          </cell>
          <cell r="BC51" t="str">
            <v>-</v>
          </cell>
          <cell r="BD51" t="str">
            <v>-</v>
          </cell>
          <cell r="BE51">
            <v>0</v>
          </cell>
          <cell r="BF51" t="str">
            <v>-</v>
          </cell>
          <cell r="BG51" t="str">
            <v>-</v>
          </cell>
          <cell r="BH51" t="str">
            <v>-</v>
          </cell>
          <cell r="BI51" t="str">
            <v>-</v>
          </cell>
          <cell r="BJ51">
            <v>0</v>
          </cell>
          <cell r="BK51" t="str">
            <v>-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7</v>
          </cell>
          <cell r="BV51">
            <v>0</v>
          </cell>
          <cell r="BW51">
            <v>7</v>
          </cell>
          <cell r="BX51" t="str">
            <v>-</v>
          </cell>
          <cell r="BY51">
            <v>0</v>
          </cell>
          <cell r="BZ51">
            <v>0</v>
          </cell>
        </row>
        <row r="52">
          <cell r="A52" t="str">
            <v>TOTAL</v>
          </cell>
          <cell r="C52">
            <v>16</v>
          </cell>
          <cell r="D52">
            <v>0</v>
          </cell>
          <cell r="E52">
            <v>16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</v>
          </cell>
          <cell r="S52">
            <v>0</v>
          </cell>
          <cell r="T52">
            <v>2</v>
          </cell>
          <cell r="U52">
            <v>0</v>
          </cell>
          <cell r="V52">
            <v>1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1</v>
          </cell>
          <cell r="AU52">
            <v>0</v>
          </cell>
          <cell r="AV52">
            <v>1</v>
          </cell>
          <cell r="AW52">
            <v>0</v>
          </cell>
          <cell r="AY52">
            <v>0</v>
          </cell>
          <cell r="BE52">
            <v>0</v>
          </cell>
          <cell r="BF52">
            <v>1</v>
          </cell>
          <cell r="BJ52">
            <v>1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22</v>
          </cell>
          <cell r="BV52">
            <v>0</v>
          </cell>
          <cell r="BW52">
            <v>22</v>
          </cell>
          <cell r="BX52">
            <v>0</v>
          </cell>
          <cell r="BY52">
            <v>0</v>
          </cell>
          <cell r="BZ52">
            <v>0</v>
          </cell>
        </row>
        <row r="53">
          <cell r="A53" t="str">
            <v>MIXING</v>
          </cell>
          <cell r="C53">
            <v>28</v>
          </cell>
          <cell r="D53" t="str">
            <v>-</v>
          </cell>
          <cell r="E53">
            <v>28</v>
          </cell>
          <cell r="F53">
            <v>0</v>
          </cell>
          <cell r="G53">
            <v>2</v>
          </cell>
          <cell r="H53" t="str">
            <v>-</v>
          </cell>
          <cell r="I53">
            <v>0</v>
          </cell>
          <cell r="J53">
            <v>1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</v>
          </cell>
          <cell r="R53" t="str">
            <v>-</v>
          </cell>
          <cell r="S53">
            <v>0</v>
          </cell>
          <cell r="T53">
            <v>1</v>
          </cell>
          <cell r="U53">
            <v>0</v>
          </cell>
          <cell r="V53">
            <v>1</v>
          </cell>
          <cell r="W53">
            <v>0</v>
          </cell>
          <cell r="X53">
            <v>1</v>
          </cell>
          <cell r="Y53" t="str">
            <v>-</v>
          </cell>
          <cell r="Z53">
            <v>1</v>
          </cell>
          <cell r="AA53" t="str">
            <v>-</v>
          </cell>
          <cell r="AB53">
            <v>4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0</v>
          </cell>
          <cell r="AP53">
            <v>1</v>
          </cell>
          <cell r="AQ53">
            <v>0</v>
          </cell>
          <cell r="AS53">
            <v>0</v>
          </cell>
          <cell r="AT53">
            <v>1</v>
          </cell>
          <cell r="AU53">
            <v>0</v>
          </cell>
          <cell r="AV53">
            <v>3</v>
          </cell>
          <cell r="AW53">
            <v>1</v>
          </cell>
          <cell r="AX53" t="str">
            <v>-</v>
          </cell>
          <cell r="AY53" t="str">
            <v>-</v>
          </cell>
          <cell r="AZ53" t="str">
            <v>-</v>
          </cell>
          <cell r="BA53" t="str">
            <v>-</v>
          </cell>
          <cell r="BB53" t="str">
            <v>-</v>
          </cell>
          <cell r="BC53">
            <v>0</v>
          </cell>
          <cell r="BD53" t="str">
            <v>-</v>
          </cell>
          <cell r="BE53">
            <v>1</v>
          </cell>
          <cell r="BF53" t="str">
            <v>-</v>
          </cell>
          <cell r="BG53" t="str">
            <v>-</v>
          </cell>
          <cell r="BH53" t="str">
            <v>-</v>
          </cell>
          <cell r="BI53" t="str">
            <v>-</v>
          </cell>
          <cell r="BJ53">
            <v>0</v>
          </cell>
          <cell r="BK53" t="str">
            <v>-</v>
          </cell>
          <cell r="BL53" t="str">
            <v>-</v>
          </cell>
          <cell r="BM53" t="str">
            <v>-</v>
          </cell>
          <cell r="BN53" t="str">
            <v>-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 t="str">
            <v>-</v>
          </cell>
          <cell r="BT53" t="str">
            <v>-</v>
          </cell>
          <cell r="BU53">
            <v>38</v>
          </cell>
          <cell r="BV53">
            <v>1</v>
          </cell>
          <cell r="BW53">
            <v>39</v>
          </cell>
          <cell r="BX53">
            <v>0</v>
          </cell>
          <cell r="BY53">
            <v>0</v>
          </cell>
          <cell r="BZ53">
            <v>0</v>
          </cell>
        </row>
        <row r="54">
          <cell r="A54" t="str">
            <v>TOTAL</v>
          </cell>
          <cell r="C54">
            <v>28</v>
          </cell>
          <cell r="D54">
            <v>0</v>
          </cell>
          <cell r="E54">
            <v>28</v>
          </cell>
          <cell r="F54">
            <v>0</v>
          </cell>
          <cell r="G54">
            <v>2</v>
          </cell>
          <cell r="H54">
            <v>0</v>
          </cell>
          <cell r="I54">
            <v>0</v>
          </cell>
          <cell r="J54">
            <v>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3</v>
          </cell>
          <cell r="R54">
            <v>0</v>
          </cell>
          <cell r="S54">
            <v>0</v>
          </cell>
          <cell r="T54">
            <v>1</v>
          </cell>
          <cell r="U54">
            <v>0</v>
          </cell>
          <cell r="V54">
            <v>1</v>
          </cell>
          <cell r="W54">
            <v>0</v>
          </cell>
          <cell r="X54">
            <v>1</v>
          </cell>
          <cell r="Y54">
            <v>0</v>
          </cell>
          <cell r="Z54">
            <v>1</v>
          </cell>
          <cell r="AA54">
            <v>0</v>
          </cell>
          <cell r="AB54">
            <v>4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1</v>
          </cell>
          <cell r="AO54">
            <v>0</v>
          </cell>
          <cell r="AP54">
            <v>1</v>
          </cell>
          <cell r="AQ54">
            <v>0</v>
          </cell>
          <cell r="AR54">
            <v>0</v>
          </cell>
          <cell r="AS54">
            <v>0</v>
          </cell>
          <cell r="AT54">
            <v>1</v>
          </cell>
          <cell r="AU54">
            <v>0</v>
          </cell>
          <cell r="AV54">
            <v>3</v>
          </cell>
          <cell r="AW54">
            <v>1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1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38</v>
          </cell>
          <cell r="BV54">
            <v>1</v>
          </cell>
          <cell r="BW54">
            <v>39</v>
          </cell>
          <cell r="BX54" t="str">
            <v>-</v>
          </cell>
          <cell r="BY54">
            <v>0</v>
          </cell>
          <cell r="BZ54">
            <v>0</v>
          </cell>
        </row>
        <row r="55">
          <cell r="A55" t="str">
            <v xml:space="preserve"> PRODUCTION  2  TOTAL</v>
          </cell>
          <cell r="C55">
            <v>44</v>
          </cell>
          <cell r="D55">
            <v>0</v>
          </cell>
          <cell r="E55">
            <v>44</v>
          </cell>
          <cell r="F55">
            <v>0</v>
          </cell>
          <cell r="G55">
            <v>2</v>
          </cell>
          <cell r="H55">
            <v>0</v>
          </cell>
          <cell r="I55">
            <v>0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</v>
          </cell>
          <cell r="R55">
            <v>1</v>
          </cell>
          <cell r="S55">
            <v>0</v>
          </cell>
          <cell r="T55">
            <v>3</v>
          </cell>
          <cell r="U55">
            <v>0</v>
          </cell>
          <cell r="V55">
            <v>2</v>
          </cell>
          <cell r="W55">
            <v>0</v>
          </cell>
          <cell r="X55">
            <v>1</v>
          </cell>
          <cell r="Y55">
            <v>0</v>
          </cell>
          <cell r="Z55">
            <v>1</v>
          </cell>
          <cell r="AA55">
            <v>0</v>
          </cell>
          <cell r="AB55">
            <v>8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0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>
            <v>2</v>
          </cell>
          <cell r="AU55">
            <v>0</v>
          </cell>
          <cell r="AV55">
            <v>4</v>
          </cell>
          <cell r="AW55">
            <v>1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1</v>
          </cell>
          <cell r="BF55">
            <v>1</v>
          </cell>
          <cell r="BG55">
            <v>0</v>
          </cell>
          <cell r="BH55">
            <v>0</v>
          </cell>
          <cell r="BI55">
            <v>0</v>
          </cell>
          <cell r="BJ55">
            <v>1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60</v>
          </cell>
          <cell r="BV55">
            <v>1</v>
          </cell>
          <cell r="BW55">
            <v>61</v>
          </cell>
          <cell r="BX55">
            <v>0</v>
          </cell>
          <cell r="BY55">
            <v>0</v>
          </cell>
          <cell r="BZ55">
            <v>0</v>
          </cell>
        </row>
        <row r="56">
          <cell r="A56" t="str">
            <v>PROCESS TECHNIQUE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8</v>
          </cell>
          <cell r="H56" t="str">
            <v>-</v>
          </cell>
          <cell r="I56">
            <v>1</v>
          </cell>
          <cell r="J56" t="str">
            <v>-</v>
          </cell>
          <cell r="Q56">
            <v>9</v>
          </cell>
          <cell r="R56">
            <v>0</v>
          </cell>
          <cell r="T56" t="str">
            <v>-</v>
          </cell>
          <cell r="U56" t="str">
            <v>-</v>
          </cell>
          <cell r="V56">
            <v>2</v>
          </cell>
          <cell r="W56">
            <v>0</v>
          </cell>
          <cell r="X56">
            <v>2</v>
          </cell>
          <cell r="Y56">
            <v>0</v>
          </cell>
          <cell r="Z56">
            <v>0</v>
          </cell>
          <cell r="AA56">
            <v>0</v>
          </cell>
          <cell r="AB56">
            <v>4</v>
          </cell>
          <cell r="AC56" t="str">
            <v>-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1</v>
          </cell>
          <cell r="AO56" t="str">
            <v>-</v>
          </cell>
          <cell r="AP56">
            <v>0</v>
          </cell>
          <cell r="AQ56" t="str">
            <v>-</v>
          </cell>
          <cell r="AR56" t="str">
            <v>-</v>
          </cell>
          <cell r="AS56" t="str">
            <v>-</v>
          </cell>
          <cell r="AT56">
            <v>2</v>
          </cell>
          <cell r="AU56" t="str">
            <v>-</v>
          </cell>
          <cell r="AV56">
            <v>3</v>
          </cell>
          <cell r="AW56" t="str">
            <v>-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16</v>
          </cell>
          <cell r="BV56">
            <v>0</v>
          </cell>
          <cell r="BW56">
            <v>16</v>
          </cell>
          <cell r="BX56" t="str">
            <v>-</v>
          </cell>
          <cell r="BY56">
            <v>0</v>
          </cell>
          <cell r="BZ56">
            <v>0</v>
          </cell>
        </row>
        <row r="57">
          <cell r="A57" t="str">
            <v>TOTAL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8</v>
          </cell>
          <cell r="H57" t="str">
            <v>-</v>
          </cell>
          <cell r="I57">
            <v>1</v>
          </cell>
          <cell r="J57" t="str">
            <v>-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9</v>
          </cell>
          <cell r="R57">
            <v>0</v>
          </cell>
          <cell r="S57">
            <v>0</v>
          </cell>
          <cell r="T57" t="str">
            <v>-</v>
          </cell>
          <cell r="U57" t="str">
            <v>-</v>
          </cell>
          <cell r="V57">
            <v>2</v>
          </cell>
          <cell r="W57">
            <v>0</v>
          </cell>
          <cell r="X57">
            <v>2</v>
          </cell>
          <cell r="Y57">
            <v>0</v>
          </cell>
          <cell r="Z57">
            <v>0</v>
          </cell>
          <cell r="AA57">
            <v>0</v>
          </cell>
          <cell r="AB57">
            <v>4</v>
          </cell>
          <cell r="AC57" t="str">
            <v>-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 t="str">
            <v>-</v>
          </cell>
          <cell r="AP57">
            <v>0</v>
          </cell>
          <cell r="AQ57" t="str">
            <v>-</v>
          </cell>
          <cell r="AR57" t="str">
            <v>-</v>
          </cell>
          <cell r="AS57" t="str">
            <v>-</v>
          </cell>
          <cell r="AT57">
            <v>2</v>
          </cell>
          <cell r="AU57" t="str">
            <v>-</v>
          </cell>
          <cell r="AV57">
            <v>3</v>
          </cell>
          <cell r="AW57" t="str">
            <v>-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16</v>
          </cell>
          <cell r="BV57">
            <v>0</v>
          </cell>
          <cell r="BW57">
            <v>16</v>
          </cell>
          <cell r="BX57" t="str">
            <v>-</v>
          </cell>
          <cell r="BY57">
            <v>0</v>
          </cell>
          <cell r="BZ57">
            <v>0</v>
          </cell>
        </row>
        <row r="58">
          <cell r="A58" t="str">
            <v>QA TIRE</v>
          </cell>
          <cell r="C58">
            <v>43</v>
          </cell>
          <cell r="D58">
            <v>72</v>
          </cell>
          <cell r="E58">
            <v>115</v>
          </cell>
          <cell r="F58">
            <v>0</v>
          </cell>
          <cell r="G58">
            <v>4</v>
          </cell>
          <cell r="H58">
            <v>3</v>
          </cell>
          <cell r="I58">
            <v>1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8</v>
          </cell>
          <cell r="R58">
            <v>2</v>
          </cell>
          <cell r="S58" t="str">
            <v>-</v>
          </cell>
          <cell r="T58">
            <v>3</v>
          </cell>
          <cell r="U58">
            <v>3</v>
          </cell>
          <cell r="V58" t="str">
            <v>-</v>
          </cell>
          <cell r="W58">
            <v>0</v>
          </cell>
          <cell r="X58">
            <v>1</v>
          </cell>
          <cell r="Y58">
            <v>0</v>
          </cell>
          <cell r="Z58">
            <v>0</v>
          </cell>
          <cell r="AA58">
            <v>0</v>
          </cell>
          <cell r="AB58">
            <v>9</v>
          </cell>
          <cell r="AC58" t="str">
            <v>-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  <cell r="AM58">
            <v>0</v>
          </cell>
          <cell r="AN58">
            <v>1</v>
          </cell>
          <cell r="AO58">
            <v>0</v>
          </cell>
          <cell r="AP58" t="str">
            <v>-</v>
          </cell>
          <cell r="AQ58">
            <v>1</v>
          </cell>
          <cell r="AR58">
            <v>0</v>
          </cell>
          <cell r="AS58">
            <v>0</v>
          </cell>
          <cell r="AT58">
            <v>1</v>
          </cell>
          <cell r="AU58" t="str">
            <v>-</v>
          </cell>
          <cell r="AV58">
            <v>3</v>
          </cell>
          <cell r="AW58">
            <v>0</v>
          </cell>
          <cell r="AX58" t="str">
            <v>-</v>
          </cell>
          <cell r="AY58">
            <v>1</v>
          </cell>
          <cell r="AZ58" t="str">
            <v>-</v>
          </cell>
          <cell r="BA58" t="str">
            <v>-</v>
          </cell>
          <cell r="BB58" t="str">
            <v>-</v>
          </cell>
          <cell r="BC58" t="str">
            <v>-</v>
          </cell>
          <cell r="BD58" t="str">
            <v>-</v>
          </cell>
          <cell r="BE58">
            <v>1</v>
          </cell>
          <cell r="BF58" t="str">
            <v>-</v>
          </cell>
          <cell r="BG58" t="str">
            <v>-</v>
          </cell>
          <cell r="BH58" t="str">
            <v>-</v>
          </cell>
          <cell r="BI58" t="str">
            <v>-</v>
          </cell>
          <cell r="BJ58">
            <v>0</v>
          </cell>
          <cell r="BK58" t="str">
            <v>-</v>
          </cell>
          <cell r="BL58" t="str">
            <v>-</v>
          </cell>
          <cell r="BM58" t="str">
            <v>-</v>
          </cell>
          <cell r="BN58" t="str">
            <v>-</v>
          </cell>
          <cell r="BO58">
            <v>0</v>
          </cell>
          <cell r="BP58">
            <v>1</v>
          </cell>
          <cell r="BQ58">
            <v>0</v>
          </cell>
          <cell r="BR58">
            <v>1</v>
          </cell>
          <cell r="BS58" t="str">
            <v>-</v>
          </cell>
          <cell r="BT58" t="str">
            <v>-</v>
          </cell>
          <cell r="BU58">
            <v>58</v>
          </cell>
          <cell r="BV58">
            <v>79</v>
          </cell>
          <cell r="BW58">
            <v>137</v>
          </cell>
          <cell r="BX58">
            <v>16</v>
          </cell>
          <cell r="BY58">
            <v>43</v>
          </cell>
          <cell r="BZ58">
            <v>59</v>
          </cell>
        </row>
        <row r="59">
          <cell r="A59" t="str">
            <v>- CUSTOMER</v>
          </cell>
          <cell r="C59">
            <v>3</v>
          </cell>
          <cell r="D59" t="str">
            <v>-</v>
          </cell>
          <cell r="E59">
            <v>3</v>
          </cell>
          <cell r="F59">
            <v>0</v>
          </cell>
          <cell r="G59">
            <v>1</v>
          </cell>
          <cell r="H59">
            <v>0</v>
          </cell>
          <cell r="I59">
            <v>1</v>
          </cell>
          <cell r="J59" t="str">
            <v>-</v>
          </cell>
          <cell r="K59" t="str">
            <v>-</v>
          </cell>
          <cell r="L59" t="str">
            <v>-</v>
          </cell>
          <cell r="M59">
            <v>0</v>
          </cell>
          <cell r="N59">
            <v>1</v>
          </cell>
          <cell r="O59">
            <v>0</v>
          </cell>
          <cell r="P59">
            <v>0</v>
          </cell>
          <cell r="Q59">
            <v>3</v>
          </cell>
          <cell r="S59" t="str">
            <v>-</v>
          </cell>
          <cell r="T59">
            <v>1</v>
          </cell>
          <cell r="U59">
            <v>0</v>
          </cell>
          <cell r="V59" t="str">
            <v>-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  <cell r="AM59">
            <v>0</v>
          </cell>
          <cell r="AN59">
            <v>1</v>
          </cell>
          <cell r="AO59">
            <v>0</v>
          </cell>
          <cell r="AP59" t="str">
            <v>-</v>
          </cell>
          <cell r="AQ59">
            <v>0</v>
          </cell>
          <cell r="AR59" t="str">
            <v>-</v>
          </cell>
          <cell r="AS59">
            <v>0</v>
          </cell>
          <cell r="AT59">
            <v>1</v>
          </cell>
          <cell r="AU59" t="str">
            <v>-</v>
          </cell>
          <cell r="AV59">
            <v>2</v>
          </cell>
          <cell r="AW59">
            <v>0</v>
          </cell>
          <cell r="AX59" t="str">
            <v>-</v>
          </cell>
          <cell r="AY59" t="str">
            <v>-</v>
          </cell>
          <cell r="AZ59" t="str">
            <v>-</v>
          </cell>
          <cell r="BA59" t="str">
            <v>-</v>
          </cell>
          <cell r="BB59" t="str">
            <v>-</v>
          </cell>
          <cell r="BC59">
            <v>0</v>
          </cell>
          <cell r="BD59" t="str">
            <v>-</v>
          </cell>
          <cell r="BE59">
            <v>0</v>
          </cell>
          <cell r="BF59" t="str">
            <v>-</v>
          </cell>
          <cell r="BG59" t="str">
            <v>-</v>
          </cell>
          <cell r="BH59" t="str">
            <v>-</v>
          </cell>
          <cell r="BI59" t="str">
            <v>-</v>
          </cell>
          <cell r="BJ59">
            <v>0</v>
          </cell>
          <cell r="BK59" t="str">
            <v>-</v>
          </cell>
          <cell r="BL59" t="str">
            <v>-</v>
          </cell>
          <cell r="BM59" t="str">
            <v>-</v>
          </cell>
          <cell r="BN59" t="str">
            <v>-</v>
          </cell>
          <cell r="BO59">
            <v>0</v>
          </cell>
          <cell r="BP59" t="str">
            <v>-</v>
          </cell>
          <cell r="BQ59">
            <v>0</v>
          </cell>
          <cell r="BR59">
            <v>0</v>
          </cell>
          <cell r="BS59" t="str">
            <v>-</v>
          </cell>
          <cell r="BT59" t="str">
            <v>-</v>
          </cell>
          <cell r="BU59">
            <v>8</v>
          </cell>
          <cell r="BV59">
            <v>1</v>
          </cell>
          <cell r="BW59">
            <v>9</v>
          </cell>
          <cell r="BX59">
            <v>1</v>
          </cell>
          <cell r="BY59">
            <v>0</v>
          </cell>
          <cell r="BZ59">
            <v>1</v>
          </cell>
        </row>
        <row r="60">
          <cell r="A60" t="str">
            <v>- INPROCESS</v>
          </cell>
          <cell r="C60">
            <v>6</v>
          </cell>
          <cell r="D60">
            <v>1</v>
          </cell>
          <cell r="E60">
            <v>7</v>
          </cell>
          <cell r="F60">
            <v>0</v>
          </cell>
          <cell r="G60" t="str">
            <v>-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 t="str">
            <v>-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 t="str">
            <v>-</v>
          </cell>
          <cell r="W60">
            <v>0</v>
          </cell>
          <cell r="X60">
            <v>1</v>
          </cell>
          <cell r="Y60">
            <v>0</v>
          </cell>
          <cell r="Z60">
            <v>0</v>
          </cell>
          <cell r="AA60">
            <v>0</v>
          </cell>
          <cell r="AB60">
            <v>2</v>
          </cell>
          <cell r="AC60" t="str">
            <v>-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-</v>
          </cell>
          <cell r="AJ60" t="str">
            <v>-</v>
          </cell>
          <cell r="AK60" t="str">
            <v>-</v>
          </cell>
          <cell r="AL60" t="str">
            <v>-</v>
          </cell>
          <cell r="AM60">
            <v>0</v>
          </cell>
          <cell r="AN60">
            <v>0</v>
          </cell>
          <cell r="AO60">
            <v>0</v>
          </cell>
          <cell r="AP60" t="str">
            <v>-</v>
          </cell>
          <cell r="AQ60">
            <v>0</v>
          </cell>
          <cell r="AR60">
            <v>1</v>
          </cell>
          <cell r="AS60">
            <v>0</v>
          </cell>
          <cell r="AT60" t="str">
            <v>-</v>
          </cell>
          <cell r="AU60" t="str">
            <v>-</v>
          </cell>
          <cell r="AV60">
            <v>1</v>
          </cell>
          <cell r="AW60" t="str">
            <v>-</v>
          </cell>
          <cell r="AX60" t="str">
            <v>-</v>
          </cell>
          <cell r="AY60" t="str">
            <v>-</v>
          </cell>
          <cell r="AZ60" t="str">
            <v>-</v>
          </cell>
          <cell r="BA60" t="str">
            <v>-</v>
          </cell>
          <cell r="BB60" t="str">
            <v>-</v>
          </cell>
          <cell r="BC60" t="str">
            <v>-</v>
          </cell>
          <cell r="BD60" t="str">
            <v>-</v>
          </cell>
          <cell r="BE60">
            <v>0</v>
          </cell>
          <cell r="BF60" t="str">
            <v>-</v>
          </cell>
          <cell r="BG60" t="str">
            <v>-</v>
          </cell>
          <cell r="BH60" t="str">
            <v>-</v>
          </cell>
          <cell r="BI60" t="str">
            <v>-</v>
          </cell>
          <cell r="BJ60">
            <v>0</v>
          </cell>
          <cell r="BK60" t="str">
            <v>-</v>
          </cell>
          <cell r="BL60" t="str">
            <v>-</v>
          </cell>
          <cell r="BM60" t="str">
            <v>-</v>
          </cell>
          <cell r="BN60" t="str">
            <v>-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 t="str">
            <v>-</v>
          </cell>
          <cell r="BT60" t="str">
            <v>-</v>
          </cell>
          <cell r="BU60">
            <v>9</v>
          </cell>
          <cell r="BV60">
            <v>1</v>
          </cell>
          <cell r="BW60">
            <v>10</v>
          </cell>
          <cell r="BX60">
            <v>3</v>
          </cell>
          <cell r="BY60" t="str">
            <v>-</v>
          </cell>
          <cell r="BZ60">
            <v>3</v>
          </cell>
        </row>
        <row r="61">
          <cell r="A61" t="str">
            <v>- INCOMING</v>
          </cell>
          <cell r="C61">
            <v>1</v>
          </cell>
          <cell r="D61" t="str">
            <v>-</v>
          </cell>
          <cell r="E61">
            <v>1</v>
          </cell>
          <cell r="F61">
            <v>0</v>
          </cell>
          <cell r="G61" t="str">
            <v>-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 t="str">
            <v>-</v>
          </cell>
          <cell r="S61">
            <v>0</v>
          </cell>
          <cell r="T61">
            <v>1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1</v>
          </cell>
          <cell r="AC61" t="str">
            <v>-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>-</v>
          </cell>
          <cell r="AI61" t="str">
            <v>-</v>
          </cell>
          <cell r="AJ61" t="str">
            <v>-</v>
          </cell>
          <cell r="AK61" t="str">
            <v>-</v>
          </cell>
          <cell r="AL61" t="str">
            <v>-</v>
          </cell>
          <cell r="AM61">
            <v>0</v>
          </cell>
          <cell r="AN61" t="str">
            <v>-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 t="str">
            <v>-</v>
          </cell>
          <cell r="AU61" t="str">
            <v>-</v>
          </cell>
          <cell r="AV61">
            <v>0</v>
          </cell>
          <cell r="AW61" t="str">
            <v>-</v>
          </cell>
          <cell r="AX61" t="str">
            <v>-</v>
          </cell>
          <cell r="AY61" t="str">
            <v>-</v>
          </cell>
          <cell r="AZ61" t="str">
            <v>-</v>
          </cell>
          <cell r="BA61" t="str">
            <v>-</v>
          </cell>
          <cell r="BB61" t="str">
            <v>-</v>
          </cell>
          <cell r="BC61" t="str">
            <v>-</v>
          </cell>
          <cell r="BD61" t="str">
            <v>-</v>
          </cell>
          <cell r="BE61">
            <v>0</v>
          </cell>
          <cell r="BF61" t="str">
            <v>-</v>
          </cell>
          <cell r="BG61" t="str">
            <v>-</v>
          </cell>
          <cell r="BH61" t="str">
            <v>-</v>
          </cell>
          <cell r="BI61" t="str">
            <v>-</v>
          </cell>
          <cell r="BJ61">
            <v>0</v>
          </cell>
          <cell r="BK61" t="str">
            <v>-</v>
          </cell>
          <cell r="BL61" t="str">
            <v>-</v>
          </cell>
          <cell r="BM61" t="str">
            <v>-</v>
          </cell>
          <cell r="BN61" t="str">
            <v>-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 t="str">
            <v>-</v>
          </cell>
          <cell r="BT61" t="str">
            <v>-</v>
          </cell>
          <cell r="BU61">
            <v>2</v>
          </cell>
          <cell r="BV61">
            <v>0</v>
          </cell>
          <cell r="BW61">
            <v>2</v>
          </cell>
          <cell r="BX61">
            <v>0</v>
          </cell>
          <cell r="BY61">
            <v>0</v>
          </cell>
          <cell r="BZ61">
            <v>0</v>
          </cell>
        </row>
        <row r="62">
          <cell r="A62" t="str">
            <v>- ISO</v>
          </cell>
          <cell r="C62" t="str">
            <v>-</v>
          </cell>
          <cell r="D62" t="str">
            <v>-</v>
          </cell>
          <cell r="E62">
            <v>0</v>
          </cell>
          <cell r="F62">
            <v>0</v>
          </cell>
          <cell r="G62" t="str">
            <v>-</v>
          </cell>
          <cell r="H62">
            <v>1</v>
          </cell>
          <cell r="I62">
            <v>0</v>
          </cell>
          <cell r="J62" t="str">
            <v>-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2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-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K62" t="str">
            <v>-</v>
          </cell>
          <cell r="AL62" t="str">
            <v>-</v>
          </cell>
          <cell r="AM62">
            <v>0</v>
          </cell>
          <cell r="AN62" t="str">
            <v>-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 t="str">
            <v>-</v>
          </cell>
          <cell r="AT62">
            <v>0</v>
          </cell>
          <cell r="AU62">
            <v>1</v>
          </cell>
          <cell r="AV62">
            <v>1</v>
          </cell>
          <cell r="AW62" t="str">
            <v>-</v>
          </cell>
          <cell r="AX62" t="str">
            <v>-</v>
          </cell>
          <cell r="AY62" t="str">
            <v>-</v>
          </cell>
          <cell r="AZ62" t="str">
            <v>-</v>
          </cell>
          <cell r="BA62" t="str">
            <v>-</v>
          </cell>
          <cell r="BB62" t="str">
            <v>-</v>
          </cell>
          <cell r="BC62" t="str">
            <v>-</v>
          </cell>
          <cell r="BD62" t="str">
            <v>-</v>
          </cell>
          <cell r="BE62">
            <v>0</v>
          </cell>
          <cell r="BF62" t="str">
            <v>-</v>
          </cell>
          <cell r="BG62" t="str">
            <v>-</v>
          </cell>
          <cell r="BH62" t="str">
            <v>-</v>
          </cell>
          <cell r="BI62" t="str">
            <v>-</v>
          </cell>
          <cell r="BJ62">
            <v>0</v>
          </cell>
          <cell r="BK62" t="str">
            <v>-</v>
          </cell>
          <cell r="BL62" t="str">
            <v>-</v>
          </cell>
          <cell r="BM62" t="str">
            <v>-</v>
          </cell>
          <cell r="BN62" t="str">
            <v>-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 t="str">
            <v>-</v>
          </cell>
          <cell r="BT62" t="str">
            <v>-</v>
          </cell>
          <cell r="BU62">
            <v>0</v>
          </cell>
          <cell r="BV62">
            <v>3</v>
          </cell>
          <cell r="BW62">
            <v>3</v>
          </cell>
          <cell r="BX62" t="str">
            <v>-</v>
          </cell>
          <cell r="BY62">
            <v>0</v>
          </cell>
          <cell r="BZ62">
            <v>0</v>
          </cell>
        </row>
        <row r="63">
          <cell r="A63" t="str">
            <v>TOTAL</v>
          </cell>
          <cell r="C63">
            <v>53</v>
          </cell>
          <cell r="D63">
            <v>73</v>
          </cell>
          <cell r="E63">
            <v>126</v>
          </cell>
          <cell r="F63">
            <v>0</v>
          </cell>
          <cell r="G63">
            <v>5</v>
          </cell>
          <cell r="H63">
            <v>4</v>
          </cell>
          <cell r="I63">
            <v>2</v>
          </cell>
          <cell r="J63">
            <v>0</v>
          </cell>
          <cell r="K63">
            <v>0</v>
          </cell>
          <cell r="L63">
            <v>1</v>
          </cell>
          <cell r="M63">
            <v>0</v>
          </cell>
          <cell r="N63">
            <v>1</v>
          </cell>
          <cell r="O63">
            <v>0</v>
          </cell>
          <cell r="P63">
            <v>0</v>
          </cell>
          <cell r="Q63">
            <v>13</v>
          </cell>
          <cell r="R63">
            <v>3</v>
          </cell>
          <cell r="S63">
            <v>0</v>
          </cell>
          <cell r="T63">
            <v>5</v>
          </cell>
          <cell r="U63">
            <v>3</v>
          </cell>
          <cell r="V63">
            <v>0</v>
          </cell>
          <cell r="W63">
            <v>0</v>
          </cell>
          <cell r="X63">
            <v>2</v>
          </cell>
          <cell r="Y63">
            <v>0</v>
          </cell>
          <cell r="Z63">
            <v>0</v>
          </cell>
          <cell r="AA63">
            <v>0</v>
          </cell>
          <cell r="AB63">
            <v>13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2</v>
          </cell>
          <cell r="AO63">
            <v>0</v>
          </cell>
          <cell r="AP63">
            <v>0</v>
          </cell>
          <cell r="AQ63">
            <v>1</v>
          </cell>
          <cell r="AR63">
            <v>1</v>
          </cell>
          <cell r="AS63">
            <v>0</v>
          </cell>
          <cell r="AT63">
            <v>2</v>
          </cell>
          <cell r="AU63">
            <v>1</v>
          </cell>
          <cell r="AV63">
            <v>7</v>
          </cell>
          <cell r="AW63">
            <v>0</v>
          </cell>
          <cell r="AX63">
            <v>0</v>
          </cell>
          <cell r="AY63">
            <v>1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1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1</v>
          </cell>
          <cell r="BQ63">
            <v>0</v>
          </cell>
          <cell r="BR63">
            <v>1</v>
          </cell>
          <cell r="BS63">
            <v>0</v>
          </cell>
          <cell r="BT63">
            <v>0</v>
          </cell>
          <cell r="BU63">
            <v>77</v>
          </cell>
          <cell r="BV63">
            <v>84</v>
          </cell>
          <cell r="BW63">
            <v>161</v>
          </cell>
          <cell r="BX63">
            <v>20</v>
          </cell>
          <cell r="BY63">
            <v>43</v>
          </cell>
          <cell r="BZ63">
            <v>63</v>
          </cell>
        </row>
        <row r="64">
          <cell r="A64" t="str">
            <v>QC TUBE</v>
          </cell>
          <cell r="C64">
            <v>36</v>
          </cell>
          <cell r="D64">
            <v>72</v>
          </cell>
          <cell r="E64">
            <v>108</v>
          </cell>
          <cell r="F64">
            <v>0</v>
          </cell>
          <cell r="G64">
            <v>2</v>
          </cell>
          <cell r="H64">
            <v>2</v>
          </cell>
          <cell r="I64">
            <v>1</v>
          </cell>
          <cell r="J64">
            <v>1</v>
          </cell>
          <cell r="K64">
            <v>0</v>
          </cell>
          <cell r="L64">
            <v>1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7</v>
          </cell>
          <cell r="R64">
            <v>3</v>
          </cell>
          <cell r="S64" t="str">
            <v>-</v>
          </cell>
          <cell r="T64">
            <v>1</v>
          </cell>
          <cell r="U64">
            <v>2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6</v>
          </cell>
          <cell r="AC64" t="str">
            <v>-</v>
          </cell>
          <cell r="AD64" t="str">
            <v>-</v>
          </cell>
          <cell r="AE64" t="str">
            <v>-</v>
          </cell>
          <cell r="AF64" t="str">
            <v>-</v>
          </cell>
          <cell r="AG64" t="str">
            <v>-</v>
          </cell>
          <cell r="AH64" t="str">
            <v>-</v>
          </cell>
          <cell r="AI64" t="str">
            <v>-</v>
          </cell>
          <cell r="AJ64" t="str">
            <v>-</v>
          </cell>
          <cell r="AK64" t="str">
            <v>-</v>
          </cell>
          <cell r="AL64" t="str">
            <v>-</v>
          </cell>
          <cell r="AM64">
            <v>0</v>
          </cell>
          <cell r="AN64">
            <v>1</v>
          </cell>
          <cell r="AO64" t="str">
            <v>-</v>
          </cell>
          <cell r="AP64">
            <v>0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>
            <v>1</v>
          </cell>
          <cell r="AW64">
            <v>0</v>
          </cell>
          <cell r="AX64" t="str">
            <v>-</v>
          </cell>
          <cell r="AY64" t="str">
            <v>-</v>
          </cell>
          <cell r="AZ64" t="str">
            <v>-</v>
          </cell>
          <cell r="BA64">
            <v>0</v>
          </cell>
          <cell r="BB64" t="str">
            <v>-</v>
          </cell>
          <cell r="BC64" t="str">
            <v>-</v>
          </cell>
          <cell r="BD64" t="str">
            <v>-</v>
          </cell>
          <cell r="BE64">
            <v>0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>
            <v>0</v>
          </cell>
          <cell r="BK64" t="str">
            <v>-</v>
          </cell>
          <cell r="BL64" t="str">
            <v>-</v>
          </cell>
          <cell r="BM64" t="str">
            <v>-</v>
          </cell>
          <cell r="BN64" t="str">
            <v>-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44</v>
          </cell>
          <cell r="BV64">
            <v>78</v>
          </cell>
          <cell r="BW64">
            <v>122</v>
          </cell>
          <cell r="BX64">
            <v>28</v>
          </cell>
          <cell r="BY64">
            <v>32</v>
          </cell>
          <cell r="BZ64">
            <v>60</v>
          </cell>
        </row>
        <row r="65">
          <cell r="A65" t="str">
            <v>TOTAL</v>
          </cell>
          <cell r="C65">
            <v>36</v>
          </cell>
          <cell r="D65">
            <v>72</v>
          </cell>
          <cell r="E65">
            <v>108</v>
          </cell>
          <cell r="F65">
            <v>0</v>
          </cell>
          <cell r="G65">
            <v>2</v>
          </cell>
          <cell r="H65">
            <v>2</v>
          </cell>
          <cell r="I65">
            <v>1</v>
          </cell>
          <cell r="J65">
            <v>1</v>
          </cell>
          <cell r="K65">
            <v>0</v>
          </cell>
          <cell r="L65">
            <v>1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7</v>
          </cell>
          <cell r="R65">
            <v>3</v>
          </cell>
          <cell r="S65">
            <v>0</v>
          </cell>
          <cell r="T65">
            <v>1</v>
          </cell>
          <cell r="U65">
            <v>2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6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1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1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44</v>
          </cell>
          <cell r="BV65">
            <v>78</v>
          </cell>
          <cell r="BW65">
            <v>122</v>
          </cell>
          <cell r="BX65">
            <v>28</v>
          </cell>
          <cell r="BY65">
            <v>32</v>
          </cell>
          <cell r="BZ65">
            <v>60</v>
          </cell>
        </row>
        <row r="66">
          <cell r="A66" t="str">
            <v>MARKETING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>-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>
            <v>1</v>
          </cell>
          <cell r="AI66" t="str">
            <v>-</v>
          </cell>
          <cell r="AJ66">
            <v>1</v>
          </cell>
          <cell r="AK66" t="str">
            <v>-</v>
          </cell>
          <cell r="AL66">
            <v>1</v>
          </cell>
          <cell r="AM66">
            <v>3</v>
          </cell>
          <cell r="AN66">
            <v>1</v>
          </cell>
          <cell r="AO66">
            <v>0</v>
          </cell>
          <cell r="AP66" t="str">
            <v>-</v>
          </cell>
          <cell r="AS66">
            <v>1</v>
          </cell>
          <cell r="AT66">
            <v>1</v>
          </cell>
          <cell r="AU66">
            <v>0</v>
          </cell>
          <cell r="AV66">
            <v>3</v>
          </cell>
          <cell r="AW66">
            <v>1</v>
          </cell>
          <cell r="AX66" t="str">
            <v>-</v>
          </cell>
          <cell r="AY66" t="str">
            <v>-</v>
          </cell>
          <cell r="AZ66" t="str">
            <v>-</v>
          </cell>
          <cell r="BA66" t="str">
            <v>-</v>
          </cell>
          <cell r="BB66" t="str">
            <v>-</v>
          </cell>
          <cell r="BC66">
            <v>0</v>
          </cell>
          <cell r="BD66" t="str">
            <v>-</v>
          </cell>
          <cell r="BE66">
            <v>1</v>
          </cell>
          <cell r="BF66" t="str">
            <v>-</v>
          </cell>
          <cell r="BG66" t="str">
            <v>-</v>
          </cell>
          <cell r="BH66" t="str">
            <v>-</v>
          </cell>
          <cell r="BI66" t="str">
            <v>-</v>
          </cell>
          <cell r="BJ66">
            <v>0</v>
          </cell>
          <cell r="BK66" t="str">
            <v>-</v>
          </cell>
          <cell r="BL66" t="str">
            <v>-</v>
          </cell>
          <cell r="BM66" t="str">
            <v>-</v>
          </cell>
          <cell r="BN66" t="str">
            <v>-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 t="str">
            <v>-</v>
          </cell>
          <cell r="BT66" t="str">
            <v>-</v>
          </cell>
          <cell r="BU66">
            <v>3</v>
          </cell>
          <cell r="BV66">
            <v>4</v>
          </cell>
          <cell r="BW66">
            <v>7</v>
          </cell>
          <cell r="BX66">
            <v>0</v>
          </cell>
          <cell r="BY66">
            <v>0</v>
          </cell>
          <cell r="BZ66">
            <v>0</v>
          </cell>
        </row>
        <row r="67">
          <cell r="A67" t="str">
            <v>TOTAL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1</v>
          </cell>
          <cell r="AI67">
            <v>0</v>
          </cell>
          <cell r="AJ67">
            <v>1</v>
          </cell>
          <cell r="AK67">
            <v>0</v>
          </cell>
          <cell r="AL67">
            <v>1</v>
          </cell>
          <cell r="AM67">
            <v>3</v>
          </cell>
          <cell r="AN67">
            <v>1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1</v>
          </cell>
          <cell r="AT67">
            <v>1</v>
          </cell>
          <cell r="AU67">
            <v>0</v>
          </cell>
          <cell r="AV67">
            <v>3</v>
          </cell>
          <cell r="AW67">
            <v>1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1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3</v>
          </cell>
          <cell r="BV67">
            <v>4</v>
          </cell>
          <cell r="BW67">
            <v>7</v>
          </cell>
          <cell r="BX67">
            <v>0</v>
          </cell>
          <cell r="BY67">
            <v>0</v>
          </cell>
          <cell r="BZ67">
            <v>0</v>
          </cell>
        </row>
        <row r="68">
          <cell r="A68" t="str">
            <v>PRODUCTION ENGINEERING</v>
          </cell>
          <cell r="C68" t="str">
            <v>-</v>
          </cell>
          <cell r="D68" t="str">
            <v>-</v>
          </cell>
          <cell r="E68">
            <v>0</v>
          </cell>
          <cell r="F68">
            <v>0</v>
          </cell>
          <cell r="G68">
            <v>5</v>
          </cell>
          <cell r="H68">
            <v>0</v>
          </cell>
          <cell r="I68">
            <v>1</v>
          </cell>
          <cell r="J68">
            <v>0</v>
          </cell>
          <cell r="K68">
            <v>2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8</v>
          </cell>
          <cell r="R68" t="str">
            <v>-</v>
          </cell>
          <cell r="S68">
            <v>0</v>
          </cell>
          <cell r="T68">
            <v>1</v>
          </cell>
          <cell r="U68">
            <v>0</v>
          </cell>
          <cell r="V68" t="str">
            <v>-</v>
          </cell>
          <cell r="W68">
            <v>0</v>
          </cell>
          <cell r="X68">
            <v>2</v>
          </cell>
          <cell r="Y68">
            <v>0</v>
          </cell>
          <cell r="Z68">
            <v>0</v>
          </cell>
          <cell r="AA68">
            <v>0</v>
          </cell>
          <cell r="AB68">
            <v>3</v>
          </cell>
          <cell r="AC68" t="str">
            <v>-</v>
          </cell>
          <cell r="AD68" t="str">
            <v>-</v>
          </cell>
          <cell r="AE68" t="str">
            <v>-</v>
          </cell>
          <cell r="AF68" t="str">
            <v>-</v>
          </cell>
          <cell r="AG68" t="str">
            <v>-</v>
          </cell>
          <cell r="AH68" t="str">
            <v>-</v>
          </cell>
          <cell r="AI68" t="str">
            <v>-</v>
          </cell>
          <cell r="AJ68" t="str">
            <v>-</v>
          </cell>
          <cell r="AK68" t="str">
            <v>-</v>
          </cell>
          <cell r="AL68" t="str">
            <v>-</v>
          </cell>
          <cell r="AM68">
            <v>0</v>
          </cell>
          <cell r="AN68">
            <v>1</v>
          </cell>
          <cell r="AO68" t="str">
            <v>-</v>
          </cell>
          <cell r="AP68">
            <v>2</v>
          </cell>
          <cell r="AQ68" t="str">
            <v>-</v>
          </cell>
          <cell r="AR68" t="str">
            <v>-</v>
          </cell>
          <cell r="AS68" t="str">
            <v>-</v>
          </cell>
          <cell r="AT68">
            <v>2</v>
          </cell>
          <cell r="AU68" t="str">
            <v>-</v>
          </cell>
          <cell r="AV68">
            <v>5</v>
          </cell>
          <cell r="AW68" t="str">
            <v>-</v>
          </cell>
          <cell r="AX68" t="str">
            <v>-</v>
          </cell>
          <cell r="AY68">
            <v>0</v>
          </cell>
          <cell r="AZ68">
            <v>0</v>
          </cell>
          <cell r="BA68">
            <v>1</v>
          </cell>
          <cell r="BB68" t="str">
            <v>-</v>
          </cell>
          <cell r="BC68" t="str">
            <v>-</v>
          </cell>
          <cell r="BD68" t="str">
            <v>-</v>
          </cell>
          <cell r="BE68">
            <v>1</v>
          </cell>
          <cell r="BF68" t="str">
            <v>-</v>
          </cell>
          <cell r="BG68" t="str">
            <v>-</v>
          </cell>
          <cell r="BH68">
            <v>0</v>
          </cell>
          <cell r="BI68" t="str">
            <v>-</v>
          </cell>
          <cell r="BJ68">
            <v>0</v>
          </cell>
          <cell r="BK68" t="str">
            <v>-</v>
          </cell>
          <cell r="BL68" t="str">
            <v>-</v>
          </cell>
          <cell r="BM68" t="str">
            <v>-</v>
          </cell>
          <cell r="BN68" t="str">
            <v>-</v>
          </cell>
          <cell r="BO68">
            <v>0</v>
          </cell>
          <cell r="BP68" t="str">
            <v>-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17</v>
          </cell>
          <cell r="BV68">
            <v>0</v>
          </cell>
          <cell r="BW68">
            <v>17</v>
          </cell>
          <cell r="BX68">
            <v>0</v>
          </cell>
          <cell r="BY68">
            <v>0</v>
          </cell>
          <cell r="BZ68">
            <v>0</v>
          </cell>
        </row>
        <row r="69">
          <cell r="A69" t="str">
            <v>TOTAL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5</v>
          </cell>
          <cell r="H69">
            <v>0</v>
          </cell>
          <cell r="I69">
            <v>1</v>
          </cell>
          <cell r="J69">
            <v>0</v>
          </cell>
          <cell r="K69">
            <v>2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8</v>
          </cell>
          <cell r="R69">
            <v>0</v>
          </cell>
          <cell r="S69">
            <v>0</v>
          </cell>
          <cell r="T69">
            <v>1</v>
          </cell>
          <cell r="U69">
            <v>0</v>
          </cell>
          <cell r="V69">
            <v>0</v>
          </cell>
          <cell r="W69">
            <v>0</v>
          </cell>
          <cell r="X69">
            <v>2</v>
          </cell>
          <cell r="Y69">
            <v>0</v>
          </cell>
          <cell r="Z69">
            <v>0</v>
          </cell>
          <cell r="AA69">
            <v>0</v>
          </cell>
          <cell r="AB69">
            <v>3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0</v>
          </cell>
          <cell r="AP69">
            <v>2</v>
          </cell>
          <cell r="AQ69">
            <v>0</v>
          </cell>
          <cell r="AR69">
            <v>0</v>
          </cell>
          <cell r="AS69">
            <v>0</v>
          </cell>
          <cell r="AT69">
            <v>2</v>
          </cell>
          <cell r="AU69">
            <v>0</v>
          </cell>
          <cell r="AV69">
            <v>5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1</v>
          </cell>
          <cell r="BB69">
            <v>0</v>
          </cell>
          <cell r="BC69">
            <v>0</v>
          </cell>
          <cell r="BD69">
            <v>0</v>
          </cell>
          <cell r="BE69">
            <v>1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17</v>
          </cell>
          <cell r="BV69">
            <v>0</v>
          </cell>
          <cell r="BW69">
            <v>17</v>
          </cell>
          <cell r="BX69">
            <v>0</v>
          </cell>
          <cell r="BY69">
            <v>0</v>
          </cell>
          <cell r="BZ69">
            <v>0</v>
          </cell>
        </row>
        <row r="70">
          <cell r="A70" t="str">
            <v>ENGINEERING</v>
          </cell>
          <cell r="C70" t="str">
            <v>-</v>
          </cell>
          <cell r="D70" t="str">
            <v>-</v>
          </cell>
          <cell r="E70">
            <v>0</v>
          </cell>
          <cell r="F70">
            <v>0</v>
          </cell>
          <cell r="G70" t="str">
            <v>-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 t="str">
            <v>-</v>
          </cell>
          <cell r="AD70" t="str">
            <v>-</v>
          </cell>
          <cell r="AE70" t="str">
            <v>-</v>
          </cell>
          <cell r="AF70" t="str">
            <v>-</v>
          </cell>
          <cell r="AG70">
            <v>0</v>
          </cell>
          <cell r="AH70" t="str">
            <v>-</v>
          </cell>
          <cell r="AI70" t="str">
            <v>-</v>
          </cell>
          <cell r="AJ70" t="str">
            <v>-</v>
          </cell>
          <cell r="AK70" t="str">
            <v>-</v>
          </cell>
          <cell r="AL70" t="str">
            <v>-</v>
          </cell>
          <cell r="AM70">
            <v>0</v>
          </cell>
          <cell r="AN70">
            <v>0</v>
          </cell>
          <cell r="AO70" t="str">
            <v>-</v>
          </cell>
          <cell r="AP70">
            <v>0</v>
          </cell>
          <cell r="AQ70" t="str">
            <v>-</v>
          </cell>
          <cell r="AR70">
            <v>0</v>
          </cell>
          <cell r="AS70" t="str">
            <v>-</v>
          </cell>
          <cell r="AT70" t="str">
            <v>-</v>
          </cell>
          <cell r="AU70" t="str">
            <v>-</v>
          </cell>
          <cell r="AV70">
            <v>0</v>
          </cell>
          <cell r="AW70" t="str">
            <v>-</v>
          </cell>
          <cell r="AX70" t="str">
            <v>-</v>
          </cell>
          <cell r="AY70">
            <v>0</v>
          </cell>
          <cell r="AZ70" t="str">
            <v>-</v>
          </cell>
          <cell r="BA70">
            <v>1</v>
          </cell>
          <cell r="BB70" t="str">
            <v>-</v>
          </cell>
          <cell r="BC70" t="str">
            <v>-</v>
          </cell>
          <cell r="BD70">
            <v>0</v>
          </cell>
          <cell r="BE70">
            <v>1</v>
          </cell>
          <cell r="BF70" t="str">
            <v>-</v>
          </cell>
          <cell r="BG70" t="str">
            <v>-</v>
          </cell>
          <cell r="BH70" t="str">
            <v>-</v>
          </cell>
          <cell r="BI70" t="str">
            <v>-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1</v>
          </cell>
          <cell r="BV70">
            <v>0</v>
          </cell>
          <cell r="BW70">
            <v>1</v>
          </cell>
          <cell r="BX70">
            <v>0</v>
          </cell>
          <cell r="BY70">
            <v>0</v>
          </cell>
          <cell r="BZ70">
            <v>0</v>
          </cell>
        </row>
        <row r="71">
          <cell r="A71" t="str">
            <v>- REPAIR &amp; MAINT.</v>
          </cell>
          <cell r="C71" t="str">
            <v>-</v>
          </cell>
          <cell r="D71" t="str">
            <v>-</v>
          </cell>
          <cell r="E71">
            <v>0</v>
          </cell>
          <cell r="F71">
            <v>0</v>
          </cell>
          <cell r="G71">
            <v>13</v>
          </cell>
          <cell r="H71" t="str">
            <v>-</v>
          </cell>
          <cell r="I71">
            <v>10</v>
          </cell>
          <cell r="J71">
            <v>1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24</v>
          </cell>
          <cell r="R71">
            <v>0</v>
          </cell>
          <cell r="S71">
            <v>0</v>
          </cell>
          <cell r="T71" t="str">
            <v>-</v>
          </cell>
          <cell r="U71">
            <v>0</v>
          </cell>
          <cell r="V71">
            <v>1</v>
          </cell>
          <cell r="W71" t="str">
            <v>-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1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>
            <v>0</v>
          </cell>
          <cell r="AN71">
            <v>1</v>
          </cell>
          <cell r="AO71" t="str">
            <v>-</v>
          </cell>
          <cell r="AP71">
            <v>1</v>
          </cell>
          <cell r="AQ71" t="str">
            <v>-</v>
          </cell>
          <cell r="AR71">
            <v>2</v>
          </cell>
          <cell r="AS71" t="str">
            <v>-</v>
          </cell>
          <cell r="AT71">
            <v>1</v>
          </cell>
          <cell r="AU71" t="str">
            <v>-</v>
          </cell>
          <cell r="AV71">
            <v>5</v>
          </cell>
          <cell r="AW71" t="str">
            <v>-</v>
          </cell>
          <cell r="AX71" t="str">
            <v>-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29</v>
          </cell>
          <cell r="BV71">
            <v>1</v>
          </cell>
          <cell r="BW71">
            <v>30</v>
          </cell>
          <cell r="BX71">
            <v>0</v>
          </cell>
          <cell r="BY71">
            <v>0</v>
          </cell>
          <cell r="BZ71">
            <v>0</v>
          </cell>
        </row>
        <row r="72">
          <cell r="A72" t="str">
            <v>- MAINT. PLAN</v>
          </cell>
          <cell r="C72" t="str">
            <v>-</v>
          </cell>
          <cell r="D72" t="str">
            <v>-</v>
          </cell>
          <cell r="E72">
            <v>0</v>
          </cell>
          <cell r="F72">
            <v>0</v>
          </cell>
          <cell r="G72">
            <v>7</v>
          </cell>
          <cell r="H72" t="str">
            <v>-</v>
          </cell>
          <cell r="I72">
            <v>3</v>
          </cell>
          <cell r="J72">
            <v>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11</v>
          </cell>
          <cell r="R72" t="str">
            <v>-</v>
          </cell>
          <cell r="S72">
            <v>0</v>
          </cell>
          <cell r="T72" t="str">
            <v>-</v>
          </cell>
          <cell r="U72">
            <v>0</v>
          </cell>
          <cell r="V72">
            <v>1</v>
          </cell>
          <cell r="W72" t="str">
            <v>-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</v>
          </cell>
          <cell r="AC72" t="str">
            <v>-</v>
          </cell>
          <cell r="AD72" t="str">
            <v>-</v>
          </cell>
          <cell r="AE72" t="str">
            <v>-</v>
          </cell>
          <cell r="AF72" t="str">
            <v>-</v>
          </cell>
          <cell r="AG72" t="str">
            <v>-</v>
          </cell>
          <cell r="AH72">
            <v>0</v>
          </cell>
          <cell r="AI72" t="str">
            <v>-</v>
          </cell>
          <cell r="AJ72" t="str">
            <v>-</v>
          </cell>
          <cell r="AK72" t="str">
            <v>-</v>
          </cell>
          <cell r="AL72" t="str">
            <v>-</v>
          </cell>
          <cell r="AM72">
            <v>0</v>
          </cell>
          <cell r="AN72" t="str">
            <v>-</v>
          </cell>
          <cell r="AO72" t="str">
            <v>-</v>
          </cell>
          <cell r="AP72" t="str">
            <v>-</v>
          </cell>
          <cell r="AQ72" t="str">
            <v>-</v>
          </cell>
          <cell r="AR72">
            <v>1</v>
          </cell>
          <cell r="AS72" t="str">
            <v>-</v>
          </cell>
          <cell r="AT72" t="str">
            <v>-</v>
          </cell>
          <cell r="AU72" t="str">
            <v>-</v>
          </cell>
          <cell r="AV72">
            <v>1</v>
          </cell>
          <cell r="AW72" t="str">
            <v>-</v>
          </cell>
          <cell r="AX72" t="str">
            <v>-</v>
          </cell>
          <cell r="AY72" t="str">
            <v>-</v>
          </cell>
          <cell r="AZ72" t="str">
            <v>-</v>
          </cell>
          <cell r="BA72" t="str">
            <v>-</v>
          </cell>
          <cell r="BB72" t="str">
            <v>-</v>
          </cell>
          <cell r="BC72" t="str">
            <v>-</v>
          </cell>
          <cell r="BD72" t="str">
            <v>-</v>
          </cell>
          <cell r="BE72">
            <v>0</v>
          </cell>
          <cell r="BF72" t="str">
            <v>-</v>
          </cell>
          <cell r="BG72" t="str">
            <v>-</v>
          </cell>
          <cell r="BH72" t="str">
            <v>-</v>
          </cell>
          <cell r="BI72" t="str">
            <v>-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12</v>
          </cell>
          <cell r="BV72">
            <v>1</v>
          </cell>
          <cell r="BW72">
            <v>13</v>
          </cell>
          <cell r="BX72">
            <v>0</v>
          </cell>
          <cell r="BY72">
            <v>0</v>
          </cell>
          <cell r="BZ72">
            <v>0</v>
          </cell>
        </row>
        <row r="73">
          <cell r="A73" t="str">
            <v>- SAFETY</v>
          </cell>
          <cell r="C73" t="str">
            <v>-</v>
          </cell>
          <cell r="D73" t="str">
            <v>-</v>
          </cell>
          <cell r="E73">
            <v>0</v>
          </cell>
          <cell r="F73">
            <v>0</v>
          </cell>
          <cell r="G73">
            <v>1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N73" t="str">
            <v>-</v>
          </cell>
          <cell r="O73" t="str">
            <v>-</v>
          </cell>
          <cell r="P73" t="str">
            <v>-</v>
          </cell>
          <cell r="Q73">
            <v>1</v>
          </cell>
          <cell r="R73" t="str">
            <v>-</v>
          </cell>
          <cell r="S73" t="str">
            <v>-</v>
          </cell>
          <cell r="T73" t="str">
            <v>-</v>
          </cell>
          <cell r="U73" t="str">
            <v>-</v>
          </cell>
          <cell r="V73" t="str">
            <v>-</v>
          </cell>
          <cell r="W73" t="str">
            <v>-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-</v>
          </cell>
          <cell r="AD73" t="str">
            <v>-</v>
          </cell>
          <cell r="AE73" t="str">
            <v>-</v>
          </cell>
          <cell r="AF73" t="str">
            <v>-</v>
          </cell>
          <cell r="AG73" t="str">
            <v>-</v>
          </cell>
          <cell r="AH73" t="str">
            <v>-</v>
          </cell>
          <cell r="AI73" t="str">
            <v>-</v>
          </cell>
          <cell r="AJ73" t="str">
            <v>-</v>
          </cell>
          <cell r="AK73" t="str">
            <v>-</v>
          </cell>
          <cell r="AL73" t="str">
            <v>-</v>
          </cell>
          <cell r="AM73">
            <v>0</v>
          </cell>
          <cell r="AN73" t="str">
            <v>-</v>
          </cell>
          <cell r="AO73">
            <v>1</v>
          </cell>
          <cell r="AP73">
            <v>1</v>
          </cell>
          <cell r="AQ73" t="str">
            <v>-</v>
          </cell>
          <cell r="AR73">
            <v>1</v>
          </cell>
          <cell r="AS73" t="str">
            <v>-</v>
          </cell>
          <cell r="AT73" t="str">
            <v>-</v>
          </cell>
          <cell r="AU73" t="str">
            <v>-</v>
          </cell>
          <cell r="AV73">
            <v>3</v>
          </cell>
          <cell r="AW73" t="str">
            <v>-</v>
          </cell>
          <cell r="AX73" t="str">
            <v>-</v>
          </cell>
          <cell r="AY73" t="str">
            <v>-</v>
          </cell>
          <cell r="AZ73" t="str">
            <v>-</v>
          </cell>
          <cell r="BA73" t="str">
            <v>-</v>
          </cell>
          <cell r="BB73" t="str">
            <v>-</v>
          </cell>
          <cell r="BC73" t="str">
            <v>-</v>
          </cell>
          <cell r="BD73" t="str">
            <v>-</v>
          </cell>
          <cell r="BE73">
            <v>0</v>
          </cell>
          <cell r="BF73" t="str">
            <v>-</v>
          </cell>
          <cell r="BG73" t="str">
            <v>-</v>
          </cell>
          <cell r="BH73" t="str">
            <v>-</v>
          </cell>
          <cell r="BI73" t="str">
            <v>-</v>
          </cell>
          <cell r="BJ73">
            <v>0</v>
          </cell>
          <cell r="BK73" t="str">
            <v>-</v>
          </cell>
          <cell r="BL73" t="str">
            <v>-</v>
          </cell>
          <cell r="BM73" t="str">
            <v>-</v>
          </cell>
          <cell r="BN73" t="str">
            <v>-</v>
          </cell>
          <cell r="BO73">
            <v>0</v>
          </cell>
          <cell r="BP73" t="str">
            <v>-</v>
          </cell>
          <cell r="BQ73" t="str">
            <v>-</v>
          </cell>
          <cell r="BR73">
            <v>0</v>
          </cell>
          <cell r="BS73" t="str">
            <v>-</v>
          </cell>
          <cell r="BT73" t="str">
            <v>-</v>
          </cell>
          <cell r="BU73">
            <v>3</v>
          </cell>
          <cell r="BV73">
            <v>1</v>
          </cell>
          <cell r="BW73">
            <v>4</v>
          </cell>
          <cell r="BX73">
            <v>0</v>
          </cell>
          <cell r="BY73">
            <v>0</v>
          </cell>
          <cell r="BZ73">
            <v>0</v>
          </cell>
        </row>
        <row r="74">
          <cell r="A74" t="str">
            <v>TOTAL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21</v>
          </cell>
          <cell r="H74">
            <v>0</v>
          </cell>
          <cell r="I74">
            <v>13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36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2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1</v>
          </cell>
          <cell r="AO74">
            <v>1</v>
          </cell>
          <cell r="AP74">
            <v>2</v>
          </cell>
          <cell r="AQ74">
            <v>0</v>
          </cell>
          <cell r="AR74">
            <v>4</v>
          </cell>
          <cell r="AS74">
            <v>0</v>
          </cell>
          <cell r="AT74">
            <v>1</v>
          </cell>
          <cell r="AU74">
            <v>0</v>
          </cell>
          <cell r="AV74">
            <v>9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1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45</v>
          </cell>
          <cell r="BV74">
            <v>3</v>
          </cell>
          <cell r="BW74">
            <v>48</v>
          </cell>
          <cell r="BX74">
            <v>0</v>
          </cell>
          <cell r="BY74">
            <v>0</v>
          </cell>
          <cell r="BZ74">
            <v>0</v>
          </cell>
        </row>
        <row r="75">
          <cell r="A75" t="str">
            <v>G. TOTAL TIRE-TUBE BUSINESS UNIT</v>
          </cell>
          <cell r="C75">
            <v>492</v>
          </cell>
          <cell r="D75">
            <v>356</v>
          </cell>
          <cell r="E75">
            <v>848</v>
          </cell>
          <cell r="F75">
            <v>60</v>
          </cell>
          <cell r="G75">
            <v>67</v>
          </cell>
          <cell r="H75">
            <v>8</v>
          </cell>
          <cell r="I75">
            <v>23</v>
          </cell>
          <cell r="J75">
            <v>9</v>
          </cell>
          <cell r="K75">
            <v>2</v>
          </cell>
          <cell r="L75">
            <v>2</v>
          </cell>
          <cell r="M75">
            <v>0</v>
          </cell>
          <cell r="N75">
            <v>1</v>
          </cell>
          <cell r="O75">
            <v>0</v>
          </cell>
          <cell r="P75">
            <v>0</v>
          </cell>
          <cell r="Q75">
            <v>112</v>
          </cell>
          <cell r="R75">
            <v>22</v>
          </cell>
          <cell r="S75">
            <v>0</v>
          </cell>
          <cell r="T75">
            <v>18</v>
          </cell>
          <cell r="U75">
            <v>5</v>
          </cell>
          <cell r="V75">
            <v>13</v>
          </cell>
          <cell r="W75">
            <v>0</v>
          </cell>
          <cell r="X75">
            <v>12</v>
          </cell>
          <cell r="Y75">
            <v>0</v>
          </cell>
          <cell r="Z75">
            <v>1</v>
          </cell>
          <cell r="AA75">
            <v>0</v>
          </cell>
          <cell r="AB75">
            <v>71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2</v>
          </cell>
          <cell r="AI75">
            <v>0</v>
          </cell>
          <cell r="AJ75">
            <v>2</v>
          </cell>
          <cell r="AK75">
            <v>0</v>
          </cell>
          <cell r="AL75">
            <v>1</v>
          </cell>
          <cell r="AM75">
            <v>5</v>
          </cell>
          <cell r="AN75">
            <v>11</v>
          </cell>
          <cell r="AO75">
            <v>1</v>
          </cell>
          <cell r="AP75">
            <v>7</v>
          </cell>
          <cell r="AQ75">
            <v>1</v>
          </cell>
          <cell r="AR75">
            <v>9</v>
          </cell>
          <cell r="AS75">
            <v>1</v>
          </cell>
          <cell r="AT75">
            <v>16</v>
          </cell>
          <cell r="AU75">
            <v>1</v>
          </cell>
          <cell r="AV75">
            <v>47</v>
          </cell>
          <cell r="AW75">
            <v>2</v>
          </cell>
          <cell r="AX75">
            <v>0</v>
          </cell>
          <cell r="AY75">
            <v>1</v>
          </cell>
          <cell r="AZ75">
            <v>0</v>
          </cell>
          <cell r="BA75">
            <v>4</v>
          </cell>
          <cell r="BB75">
            <v>0</v>
          </cell>
          <cell r="BC75">
            <v>0</v>
          </cell>
          <cell r="BD75">
            <v>0</v>
          </cell>
          <cell r="BE75">
            <v>7</v>
          </cell>
          <cell r="BF75">
            <v>1</v>
          </cell>
          <cell r="BG75">
            <v>0</v>
          </cell>
          <cell r="BH75">
            <v>1</v>
          </cell>
          <cell r="BI75">
            <v>0</v>
          </cell>
          <cell r="BJ75">
            <v>2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2</v>
          </cell>
          <cell r="BQ75">
            <v>0</v>
          </cell>
          <cell r="BR75">
            <v>2</v>
          </cell>
          <cell r="BS75">
            <v>0</v>
          </cell>
          <cell r="BT75">
            <v>0</v>
          </cell>
          <cell r="BU75">
            <v>764</v>
          </cell>
          <cell r="BV75">
            <v>390</v>
          </cell>
          <cell r="BW75">
            <v>1094</v>
          </cell>
          <cell r="BX75">
            <v>116</v>
          </cell>
          <cell r="BY75">
            <v>92</v>
          </cell>
          <cell r="BZ75">
            <v>208</v>
          </cell>
        </row>
        <row r="77">
          <cell r="A77" t="str">
            <v>RIM ASSEMBLY</v>
          </cell>
          <cell r="C77">
            <v>21</v>
          </cell>
          <cell r="D77">
            <v>13</v>
          </cell>
          <cell r="E77">
            <v>34</v>
          </cell>
          <cell r="F77">
            <v>0</v>
          </cell>
          <cell r="G77">
            <v>0</v>
          </cell>
          <cell r="H77" t="str">
            <v>-</v>
          </cell>
          <cell r="I77">
            <v>0</v>
          </cell>
          <cell r="J77">
            <v>1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</v>
          </cell>
          <cell r="R77">
            <v>3</v>
          </cell>
          <cell r="S77">
            <v>0</v>
          </cell>
          <cell r="T77" t="str">
            <v>-</v>
          </cell>
          <cell r="U77">
            <v>0</v>
          </cell>
          <cell r="V77">
            <v>1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4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O77">
            <v>0</v>
          </cell>
          <cell r="AP77">
            <v>1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0</v>
          </cell>
          <cell r="AV77">
            <v>2</v>
          </cell>
          <cell r="AW77">
            <v>0</v>
          </cell>
          <cell r="AX77">
            <v>0</v>
          </cell>
          <cell r="AY77" t="str">
            <v>-</v>
          </cell>
          <cell r="AZ77">
            <v>0</v>
          </cell>
          <cell r="BA77" t="str">
            <v>-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1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28</v>
          </cell>
          <cell r="BV77">
            <v>14</v>
          </cell>
          <cell r="BW77">
            <v>42</v>
          </cell>
          <cell r="BX77">
            <v>7</v>
          </cell>
          <cell r="BY77">
            <v>6</v>
          </cell>
          <cell r="BZ77">
            <v>13</v>
          </cell>
        </row>
        <row r="78">
          <cell r="A78" t="str">
            <v>TOTAL</v>
          </cell>
          <cell r="C78">
            <v>21</v>
          </cell>
          <cell r="D78">
            <v>13</v>
          </cell>
          <cell r="E78">
            <v>34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</v>
          </cell>
          <cell r="R78">
            <v>3</v>
          </cell>
          <cell r="S78">
            <v>0</v>
          </cell>
          <cell r="T78">
            <v>0</v>
          </cell>
          <cell r="U78">
            <v>0</v>
          </cell>
          <cell r="V78">
            <v>1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4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1</v>
          </cell>
          <cell r="AQ78">
            <v>0</v>
          </cell>
          <cell r="AR78">
            <v>1</v>
          </cell>
          <cell r="AS78">
            <v>0</v>
          </cell>
          <cell r="AT78">
            <v>0</v>
          </cell>
          <cell r="AU78">
            <v>0</v>
          </cell>
          <cell r="AV78">
            <v>2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1</v>
          </cell>
          <cell r="BL78">
            <v>0</v>
          </cell>
          <cell r="BM78">
            <v>0</v>
          </cell>
          <cell r="BN78">
            <v>0</v>
          </cell>
          <cell r="BO78">
            <v>1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28</v>
          </cell>
          <cell r="BV78">
            <v>14</v>
          </cell>
          <cell r="BW78">
            <v>42</v>
          </cell>
          <cell r="BX78">
            <v>7</v>
          </cell>
          <cell r="BY78">
            <v>6</v>
          </cell>
          <cell r="BZ78">
            <v>13</v>
          </cell>
        </row>
        <row r="79">
          <cell r="A79" t="str">
            <v>GRAND TOTAL IRC</v>
          </cell>
          <cell r="C79">
            <v>526</v>
          </cell>
          <cell r="D79">
            <v>374</v>
          </cell>
          <cell r="E79">
            <v>900</v>
          </cell>
          <cell r="F79">
            <v>60</v>
          </cell>
          <cell r="G79">
            <v>72</v>
          </cell>
          <cell r="H79">
            <v>9</v>
          </cell>
          <cell r="I79">
            <v>24</v>
          </cell>
          <cell r="J79">
            <v>11</v>
          </cell>
          <cell r="K79">
            <v>2</v>
          </cell>
          <cell r="L79">
            <v>2</v>
          </cell>
          <cell r="M79">
            <v>0</v>
          </cell>
          <cell r="N79">
            <v>1</v>
          </cell>
          <cell r="O79">
            <v>0</v>
          </cell>
          <cell r="P79">
            <v>0</v>
          </cell>
          <cell r="Q79">
            <v>121</v>
          </cell>
          <cell r="R79">
            <v>25</v>
          </cell>
          <cell r="S79">
            <v>1</v>
          </cell>
          <cell r="T79">
            <v>20</v>
          </cell>
          <cell r="U79">
            <v>5</v>
          </cell>
          <cell r="V79">
            <v>14</v>
          </cell>
          <cell r="W79">
            <v>0</v>
          </cell>
          <cell r="X79">
            <v>12</v>
          </cell>
          <cell r="Y79">
            <v>0</v>
          </cell>
          <cell r="Z79">
            <v>1</v>
          </cell>
          <cell r="AA79">
            <v>0</v>
          </cell>
          <cell r="AB79">
            <v>78</v>
          </cell>
          <cell r="AC79">
            <v>0</v>
          </cell>
          <cell r="AD79">
            <v>0</v>
          </cell>
          <cell r="AE79">
            <v>1</v>
          </cell>
          <cell r="AF79">
            <v>4</v>
          </cell>
          <cell r="AG79">
            <v>7</v>
          </cell>
          <cell r="AH79">
            <v>5</v>
          </cell>
          <cell r="AI79">
            <v>0</v>
          </cell>
          <cell r="AJ79">
            <v>4</v>
          </cell>
          <cell r="AK79">
            <v>0</v>
          </cell>
          <cell r="AL79">
            <v>5</v>
          </cell>
          <cell r="AM79">
            <v>26</v>
          </cell>
          <cell r="AN79">
            <v>12</v>
          </cell>
          <cell r="AO79">
            <v>18</v>
          </cell>
          <cell r="AP79">
            <v>10</v>
          </cell>
          <cell r="AQ79">
            <v>8</v>
          </cell>
          <cell r="AR79">
            <v>12</v>
          </cell>
          <cell r="AS79">
            <v>5</v>
          </cell>
          <cell r="AT79">
            <v>17</v>
          </cell>
          <cell r="AU79">
            <v>5</v>
          </cell>
          <cell r="AV79">
            <v>87</v>
          </cell>
          <cell r="AW79">
            <v>2</v>
          </cell>
          <cell r="AX79">
            <v>1</v>
          </cell>
          <cell r="AY79">
            <v>2</v>
          </cell>
          <cell r="AZ79">
            <v>1</v>
          </cell>
          <cell r="BA79">
            <v>4</v>
          </cell>
          <cell r="BB79">
            <v>1</v>
          </cell>
          <cell r="BC79">
            <v>0</v>
          </cell>
          <cell r="BD79">
            <v>0</v>
          </cell>
          <cell r="BE79">
            <v>11</v>
          </cell>
          <cell r="BF79">
            <v>1</v>
          </cell>
          <cell r="BG79">
            <v>0</v>
          </cell>
          <cell r="BH79">
            <v>1</v>
          </cell>
          <cell r="BI79">
            <v>0</v>
          </cell>
          <cell r="BJ79">
            <v>2</v>
          </cell>
          <cell r="BK79">
            <v>1</v>
          </cell>
          <cell r="BL79">
            <v>1</v>
          </cell>
          <cell r="BM79">
            <v>0</v>
          </cell>
          <cell r="BN79">
            <v>0</v>
          </cell>
          <cell r="BO79">
            <v>2</v>
          </cell>
          <cell r="BP79">
            <v>3</v>
          </cell>
          <cell r="BQ79">
            <v>0</v>
          </cell>
          <cell r="BR79">
            <v>3</v>
          </cell>
          <cell r="BS79">
            <v>0</v>
          </cell>
          <cell r="BT79">
            <v>1</v>
          </cell>
          <cell r="BU79">
            <v>829</v>
          </cell>
          <cell r="BV79">
            <v>462</v>
          </cell>
          <cell r="BW79">
            <v>1231</v>
          </cell>
          <cell r="BX79">
            <v>126</v>
          </cell>
          <cell r="BY79">
            <v>104</v>
          </cell>
          <cell r="BZ79">
            <v>230</v>
          </cell>
          <cell r="CA79">
            <v>1461</v>
          </cell>
        </row>
        <row r="81">
          <cell r="A81" t="str">
            <v>IAR</v>
          </cell>
          <cell r="C81" t="str">
            <v>-</v>
          </cell>
          <cell r="D81" t="str">
            <v>-</v>
          </cell>
          <cell r="E81">
            <v>0</v>
          </cell>
          <cell r="F81">
            <v>0</v>
          </cell>
          <cell r="G81" t="str">
            <v>-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-</v>
          </cell>
          <cell r="AD81" t="str">
            <v>-</v>
          </cell>
          <cell r="AE81" t="str">
            <v>-</v>
          </cell>
          <cell r="AF81" t="str">
            <v>-</v>
          </cell>
          <cell r="AG81">
            <v>0</v>
          </cell>
          <cell r="AH81">
            <v>1</v>
          </cell>
          <cell r="AI81" t="str">
            <v>-</v>
          </cell>
          <cell r="AJ81" t="str">
            <v>-</v>
          </cell>
          <cell r="AK81" t="str">
            <v>-</v>
          </cell>
          <cell r="AL81" t="str">
            <v>-</v>
          </cell>
          <cell r="AM81">
            <v>1</v>
          </cell>
          <cell r="AN81" t="str">
            <v>-</v>
          </cell>
          <cell r="AO81" t="str">
            <v>-</v>
          </cell>
          <cell r="AP81">
            <v>1</v>
          </cell>
          <cell r="AQ81" t="str">
            <v>-</v>
          </cell>
          <cell r="AR81">
            <v>1</v>
          </cell>
          <cell r="AS81">
            <v>2</v>
          </cell>
          <cell r="AT81">
            <v>1</v>
          </cell>
          <cell r="AU81" t="str">
            <v>-</v>
          </cell>
          <cell r="AV81">
            <v>5</v>
          </cell>
          <cell r="AW81">
            <v>1</v>
          </cell>
          <cell r="AX81" t="str">
            <v>-</v>
          </cell>
          <cell r="AY81">
            <v>0</v>
          </cell>
          <cell r="AZ81" t="str">
            <v>-</v>
          </cell>
          <cell r="BA81" t="str">
            <v>-</v>
          </cell>
          <cell r="BB81" t="str">
            <v>-</v>
          </cell>
          <cell r="BC81" t="str">
            <v>-</v>
          </cell>
          <cell r="BD81">
            <v>0</v>
          </cell>
          <cell r="BE81">
            <v>1</v>
          </cell>
          <cell r="BF81">
            <v>1</v>
          </cell>
          <cell r="BG81" t="str">
            <v>-</v>
          </cell>
          <cell r="BH81" t="str">
            <v>-</v>
          </cell>
          <cell r="BI81" t="str">
            <v>-</v>
          </cell>
          <cell r="BJ81">
            <v>1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1</v>
          </cell>
          <cell r="BQ81">
            <v>0</v>
          </cell>
          <cell r="BR81">
            <v>1</v>
          </cell>
          <cell r="BS81">
            <v>0</v>
          </cell>
          <cell r="BT81">
            <v>0</v>
          </cell>
          <cell r="BU81">
            <v>6</v>
          </cell>
          <cell r="BV81">
            <v>3</v>
          </cell>
          <cell r="BW81">
            <v>9</v>
          </cell>
          <cell r="BX81">
            <v>0</v>
          </cell>
          <cell r="BY81">
            <v>0</v>
          </cell>
          <cell r="BZ81">
            <v>0</v>
          </cell>
        </row>
        <row r="82">
          <cell r="A82" t="str">
            <v>- TESTING ROOM</v>
          </cell>
          <cell r="C82">
            <v>2</v>
          </cell>
          <cell r="E82">
            <v>2</v>
          </cell>
          <cell r="F82">
            <v>0</v>
          </cell>
          <cell r="G82">
            <v>4</v>
          </cell>
          <cell r="H82">
            <v>3</v>
          </cell>
          <cell r="I82">
            <v>1</v>
          </cell>
          <cell r="J82">
            <v>1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10</v>
          </cell>
          <cell r="R82">
            <v>2</v>
          </cell>
          <cell r="S82">
            <v>0</v>
          </cell>
          <cell r="T82">
            <v>1</v>
          </cell>
          <cell r="U82">
            <v>0</v>
          </cell>
          <cell r="V82" t="str">
            <v>-</v>
          </cell>
          <cell r="W82" t="str">
            <v>-</v>
          </cell>
          <cell r="X82">
            <v>1</v>
          </cell>
          <cell r="Y82">
            <v>0</v>
          </cell>
          <cell r="Z82">
            <v>0</v>
          </cell>
          <cell r="AA82">
            <v>0</v>
          </cell>
          <cell r="AB82">
            <v>4</v>
          </cell>
          <cell r="AC82" t="str">
            <v>-</v>
          </cell>
          <cell r="AD82" t="str">
            <v>-</v>
          </cell>
          <cell r="AE82" t="str">
            <v>-</v>
          </cell>
          <cell r="AF82" t="str">
            <v>-</v>
          </cell>
          <cell r="AG82" t="str">
            <v>-</v>
          </cell>
          <cell r="AH82" t="str">
            <v>-</v>
          </cell>
          <cell r="AI82" t="str">
            <v>-</v>
          </cell>
          <cell r="AJ82" t="str">
            <v>-</v>
          </cell>
          <cell r="AK82" t="str">
            <v>-</v>
          </cell>
          <cell r="AL82" t="str">
            <v>-</v>
          </cell>
          <cell r="AM82">
            <v>0</v>
          </cell>
          <cell r="AN82" t="str">
            <v>-</v>
          </cell>
          <cell r="AO82" t="str">
            <v>-</v>
          </cell>
          <cell r="AP82" t="str">
            <v>-</v>
          </cell>
          <cell r="AQ82" t="str">
            <v>-</v>
          </cell>
          <cell r="AR82" t="str">
            <v>-</v>
          </cell>
          <cell r="AS82" t="str">
            <v>-</v>
          </cell>
          <cell r="AT82" t="str">
            <v>-</v>
          </cell>
          <cell r="AU82" t="str">
            <v>-</v>
          </cell>
          <cell r="AV82">
            <v>0</v>
          </cell>
          <cell r="AW82" t="str">
            <v>-</v>
          </cell>
          <cell r="AX82" t="str">
            <v>-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-</v>
          </cell>
          <cell r="BG82" t="str">
            <v>-</v>
          </cell>
          <cell r="BH82" t="str">
            <v>-</v>
          </cell>
          <cell r="BI82" t="str">
            <v>-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12</v>
          </cell>
          <cell r="BV82">
            <v>4</v>
          </cell>
          <cell r="BW82">
            <v>16</v>
          </cell>
          <cell r="BX82">
            <v>0</v>
          </cell>
          <cell r="BY82">
            <v>0</v>
          </cell>
          <cell r="BZ82">
            <v>0</v>
          </cell>
        </row>
        <row r="83">
          <cell r="A83" t="str">
            <v>GRAND TOTAL R&amp;D</v>
          </cell>
          <cell r="C83">
            <v>2</v>
          </cell>
          <cell r="D83">
            <v>0</v>
          </cell>
          <cell r="E83">
            <v>2</v>
          </cell>
          <cell r="F83">
            <v>0</v>
          </cell>
          <cell r="G83">
            <v>4</v>
          </cell>
          <cell r="H83">
            <v>3</v>
          </cell>
          <cell r="I83">
            <v>1</v>
          </cell>
          <cell r="J83">
            <v>1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10</v>
          </cell>
          <cell r="R83">
            <v>2</v>
          </cell>
          <cell r="S83">
            <v>0</v>
          </cell>
          <cell r="T83">
            <v>1</v>
          </cell>
          <cell r="U83">
            <v>0</v>
          </cell>
          <cell r="V83">
            <v>0</v>
          </cell>
          <cell r="W83">
            <v>0</v>
          </cell>
          <cell r="X83">
            <v>1</v>
          </cell>
          <cell r="Y83">
            <v>0</v>
          </cell>
          <cell r="Z83">
            <v>0</v>
          </cell>
          <cell r="AA83">
            <v>0</v>
          </cell>
          <cell r="AB83">
            <v>4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1</v>
          </cell>
          <cell r="AN83">
            <v>0</v>
          </cell>
          <cell r="AO83">
            <v>0</v>
          </cell>
          <cell r="AP83">
            <v>1</v>
          </cell>
          <cell r="AQ83">
            <v>0</v>
          </cell>
          <cell r="AR83">
            <v>1</v>
          </cell>
          <cell r="AS83">
            <v>2</v>
          </cell>
          <cell r="AT83">
            <v>1</v>
          </cell>
          <cell r="AU83">
            <v>0</v>
          </cell>
          <cell r="AV83">
            <v>5</v>
          </cell>
          <cell r="AW83">
            <v>1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1</v>
          </cell>
          <cell r="BF83">
            <v>1</v>
          </cell>
          <cell r="BG83">
            <v>0</v>
          </cell>
          <cell r="BH83">
            <v>0</v>
          </cell>
          <cell r="BI83">
            <v>0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1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18</v>
          </cell>
          <cell r="BV83">
            <v>7</v>
          </cell>
          <cell r="BW83">
            <v>25</v>
          </cell>
          <cell r="BX83">
            <v>0</v>
          </cell>
          <cell r="BY83">
            <v>0</v>
          </cell>
          <cell r="BZ83">
            <v>0</v>
          </cell>
          <cell r="CA83">
            <v>25</v>
          </cell>
        </row>
        <row r="85">
          <cell r="A85" t="str">
            <v>SUNGOLD</v>
          </cell>
          <cell r="C85" t="str">
            <v>-</v>
          </cell>
          <cell r="D85" t="str">
            <v>-</v>
          </cell>
          <cell r="E85">
            <v>0</v>
          </cell>
          <cell r="F85">
            <v>0</v>
          </cell>
          <cell r="G85">
            <v>1</v>
          </cell>
          <cell r="H85">
            <v>1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2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-</v>
          </cell>
          <cell r="AD85" t="str">
            <v>-</v>
          </cell>
          <cell r="AE85" t="str">
            <v>-</v>
          </cell>
          <cell r="AF85" t="str">
            <v>-</v>
          </cell>
          <cell r="AG85">
            <v>0</v>
          </cell>
          <cell r="AH85" t="str">
            <v>-</v>
          </cell>
          <cell r="AI85" t="str">
            <v>-</v>
          </cell>
          <cell r="AJ85" t="str">
            <v>-</v>
          </cell>
          <cell r="AK85" t="str">
            <v>-</v>
          </cell>
          <cell r="AL85" t="str">
            <v>-</v>
          </cell>
          <cell r="AM85">
            <v>0</v>
          </cell>
          <cell r="AN85" t="str">
            <v>-</v>
          </cell>
          <cell r="AO85" t="str">
            <v>-</v>
          </cell>
          <cell r="AP85">
            <v>1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>
            <v>1</v>
          </cell>
          <cell r="AW85" t="str">
            <v>-</v>
          </cell>
          <cell r="AX85" t="str">
            <v>-</v>
          </cell>
          <cell r="AY85">
            <v>0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>
            <v>0</v>
          </cell>
          <cell r="BE85">
            <v>0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 t="str">
            <v>-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2</v>
          </cell>
          <cell r="BV85">
            <v>1</v>
          </cell>
          <cell r="BW85">
            <v>3</v>
          </cell>
          <cell r="BX85">
            <v>0</v>
          </cell>
          <cell r="BY85">
            <v>0</v>
          </cell>
          <cell r="BZ85">
            <v>0</v>
          </cell>
        </row>
        <row r="86">
          <cell r="C86" t="str">
            <v>-</v>
          </cell>
          <cell r="E86">
            <v>0</v>
          </cell>
          <cell r="F86">
            <v>0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-</v>
          </cell>
          <cell r="S86">
            <v>0</v>
          </cell>
          <cell r="T86" t="str">
            <v>-</v>
          </cell>
          <cell r="U86">
            <v>0</v>
          </cell>
          <cell r="V86" t="str">
            <v>-</v>
          </cell>
          <cell r="W86" t="str">
            <v>-</v>
          </cell>
          <cell r="X86" t="str">
            <v>-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-</v>
          </cell>
          <cell r="AD86" t="str">
            <v>-</v>
          </cell>
          <cell r="AE86" t="str">
            <v>-</v>
          </cell>
          <cell r="AF86" t="str">
            <v>-</v>
          </cell>
          <cell r="AG86" t="str">
            <v>-</v>
          </cell>
          <cell r="AH86" t="str">
            <v>-</v>
          </cell>
          <cell r="AI86" t="str">
            <v>-</v>
          </cell>
          <cell r="AJ86" t="str">
            <v>-</v>
          </cell>
          <cell r="AK86" t="str">
            <v>-</v>
          </cell>
          <cell r="AL86" t="str">
            <v>-</v>
          </cell>
          <cell r="AM86">
            <v>0</v>
          </cell>
          <cell r="AN86" t="str">
            <v>-</v>
          </cell>
          <cell r="AO86" t="str">
            <v>-</v>
          </cell>
          <cell r="AP86" t="str">
            <v>-</v>
          </cell>
          <cell r="AQ86" t="str">
            <v>-</v>
          </cell>
          <cell r="AR86" t="str">
            <v>-</v>
          </cell>
          <cell r="AS86" t="str">
            <v>-</v>
          </cell>
          <cell r="AT86" t="str">
            <v>-</v>
          </cell>
          <cell r="AU86" t="str">
            <v>-</v>
          </cell>
          <cell r="AV86">
            <v>0</v>
          </cell>
          <cell r="AW86" t="str">
            <v>-</v>
          </cell>
          <cell r="AX86" t="str">
            <v>-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-</v>
          </cell>
          <cell r="BG86" t="str">
            <v>-</v>
          </cell>
          <cell r="BH86" t="str">
            <v>-</v>
          </cell>
          <cell r="BI86" t="str">
            <v>-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</row>
        <row r="87">
          <cell r="A87" t="str">
            <v>GRAND TOTAL SUNGOLD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1</v>
          </cell>
          <cell r="H87">
            <v>1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2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1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2</v>
          </cell>
          <cell r="BV87">
            <v>1</v>
          </cell>
          <cell r="BW87">
            <v>3</v>
          </cell>
          <cell r="BX87">
            <v>0</v>
          </cell>
          <cell r="BY87">
            <v>0</v>
          </cell>
          <cell r="BZ87">
            <v>0</v>
          </cell>
        </row>
        <row r="89">
          <cell r="A89" t="str">
            <v>GRAND TOTAL Rang-sit</v>
          </cell>
          <cell r="C89">
            <v>528</v>
          </cell>
          <cell r="D89">
            <v>374</v>
          </cell>
          <cell r="E89">
            <v>902</v>
          </cell>
          <cell r="F89">
            <v>60</v>
          </cell>
          <cell r="G89">
            <v>76</v>
          </cell>
          <cell r="H89">
            <v>12</v>
          </cell>
          <cell r="I89">
            <v>25</v>
          </cell>
          <cell r="J89">
            <v>12</v>
          </cell>
          <cell r="K89">
            <v>3</v>
          </cell>
          <cell r="L89">
            <v>2</v>
          </cell>
          <cell r="M89">
            <v>0</v>
          </cell>
          <cell r="N89">
            <v>1</v>
          </cell>
          <cell r="O89">
            <v>0</v>
          </cell>
          <cell r="P89">
            <v>0</v>
          </cell>
          <cell r="Q89">
            <v>133</v>
          </cell>
          <cell r="R89">
            <v>27</v>
          </cell>
          <cell r="S89">
            <v>1</v>
          </cell>
          <cell r="T89">
            <v>21</v>
          </cell>
          <cell r="U89">
            <v>5</v>
          </cell>
          <cell r="V89">
            <v>14</v>
          </cell>
          <cell r="W89">
            <v>0</v>
          </cell>
          <cell r="X89">
            <v>13</v>
          </cell>
          <cell r="Y89">
            <v>0</v>
          </cell>
          <cell r="Z89">
            <v>1</v>
          </cell>
          <cell r="AA89">
            <v>0</v>
          </cell>
          <cell r="AB89">
            <v>82</v>
          </cell>
          <cell r="AC89">
            <v>0</v>
          </cell>
          <cell r="AD89">
            <v>0</v>
          </cell>
          <cell r="AE89">
            <v>1</v>
          </cell>
          <cell r="AF89">
            <v>4</v>
          </cell>
          <cell r="AG89">
            <v>7</v>
          </cell>
          <cell r="AH89">
            <v>6</v>
          </cell>
          <cell r="AI89">
            <v>0</v>
          </cell>
          <cell r="AJ89">
            <v>4</v>
          </cell>
          <cell r="AK89">
            <v>0</v>
          </cell>
          <cell r="AL89">
            <v>5</v>
          </cell>
          <cell r="AM89">
            <v>27</v>
          </cell>
          <cell r="AN89">
            <v>12</v>
          </cell>
          <cell r="AO89">
            <v>18</v>
          </cell>
          <cell r="AP89">
            <v>11</v>
          </cell>
          <cell r="AQ89">
            <v>8</v>
          </cell>
          <cell r="AR89">
            <v>13</v>
          </cell>
          <cell r="AS89">
            <v>7</v>
          </cell>
          <cell r="AT89">
            <v>18</v>
          </cell>
          <cell r="AU89">
            <v>5</v>
          </cell>
          <cell r="AV89">
            <v>93</v>
          </cell>
          <cell r="AW89">
            <v>3</v>
          </cell>
          <cell r="AX89">
            <v>1</v>
          </cell>
          <cell r="AY89">
            <v>2</v>
          </cell>
          <cell r="AZ89">
            <v>1</v>
          </cell>
          <cell r="BA89">
            <v>4</v>
          </cell>
          <cell r="BB89">
            <v>1</v>
          </cell>
          <cell r="BC89">
            <v>0</v>
          </cell>
          <cell r="BD89">
            <v>0</v>
          </cell>
          <cell r="BE89">
            <v>12</v>
          </cell>
          <cell r="BF89">
            <v>2</v>
          </cell>
          <cell r="BG89">
            <v>0</v>
          </cell>
          <cell r="BH89">
            <v>1</v>
          </cell>
          <cell r="BI89">
            <v>0</v>
          </cell>
          <cell r="BJ89">
            <v>3</v>
          </cell>
          <cell r="BK89">
            <v>1</v>
          </cell>
          <cell r="BL89">
            <v>1</v>
          </cell>
          <cell r="BM89">
            <v>0</v>
          </cell>
          <cell r="BN89">
            <v>0</v>
          </cell>
          <cell r="BO89">
            <v>2</v>
          </cell>
          <cell r="BP89">
            <v>4</v>
          </cell>
          <cell r="BQ89">
            <v>0</v>
          </cell>
          <cell r="BR89">
            <v>4</v>
          </cell>
          <cell r="BS89">
            <v>0</v>
          </cell>
          <cell r="BT89">
            <v>1</v>
          </cell>
          <cell r="BU89">
            <v>849</v>
          </cell>
          <cell r="BV89">
            <v>470</v>
          </cell>
          <cell r="BW89">
            <v>1259</v>
          </cell>
          <cell r="BX89">
            <v>126</v>
          </cell>
          <cell r="BY89">
            <v>104</v>
          </cell>
          <cell r="BZ89">
            <v>230</v>
          </cell>
          <cell r="CA89">
            <v>1489</v>
          </cell>
        </row>
        <row r="90">
          <cell r="A90" t="str">
            <v>IRC</v>
          </cell>
        </row>
        <row r="91">
          <cell r="A91" t="str">
            <v>DESCRIPTION</v>
          </cell>
          <cell r="C91" t="str">
            <v>M</v>
          </cell>
          <cell r="D91" t="str">
            <v>F</v>
          </cell>
          <cell r="E91" t="str">
            <v>TOTAL</v>
          </cell>
          <cell r="H91" t="str">
            <v>SUB</v>
          </cell>
          <cell r="BY91" t="str">
            <v>IRC</v>
          </cell>
        </row>
        <row r="92">
          <cell r="A92" t="str">
            <v>TOTAL WORKER(WORKER - F5)</v>
          </cell>
          <cell r="C92">
            <v>696</v>
          </cell>
          <cell r="D92">
            <v>403</v>
          </cell>
          <cell r="E92">
            <v>1099</v>
          </cell>
          <cell r="H92">
            <v>230</v>
          </cell>
          <cell r="BN92" t="str">
            <v>Sub - Turnover</v>
          </cell>
          <cell r="BY92" t="str">
            <v>In</v>
          </cell>
          <cell r="BZ92">
            <v>20</v>
          </cell>
        </row>
        <row r="93">
          <cell r="A93" t="str">
            <v>TOTAL OFFICE(STAFF  UP)</v>
          </cell>
          <cell r="C93">
            <v>73</v>
          </cell>
          <cell r="D93">
            <v>59</v>
          </cell>
          <cell r="E93">
            <v>132</v>
          </cell>
          <cell r="H93" t="str">
            <v>-</v>
          </cell>
          <cell r="BN93" t="str">
            <v>Working day before resign</v>
          </cell>
          <cell r="BY93" t="str">
            <v>Out</v>
          </cell>
          <cell r="BZ93">
            <v>13</v>
          </cell>
        </row>
        <row r="94">
          <cell r="A94" t="str">
            <v>GRAND TOTAL</v>
          </cell>
          <cell r="C94">
            <v>769</v>
          </cell>
          <cell r="D94">
            <v>462</v>
          </cell>
          <cell r="E94">
            <v>1231</v>
          </cell>
          <cell r="H94">
            <v>230</v>
          </cell>
          <cell r="BN94" t="str">
            <v xml:space="preserve">&lt; 1    </v>
          </cell>
          <cell r="BP94" t="str">
            <v>MONTH</v>
          </cell>
          <cell r="BR94" t="str">
            <v>=</v>
          </cell>
          <cell r="BS94">
            <v>10</v>
          </cell>
          <cell r="BT94" t="str">
            <v>Head    =</v>
          </cell>
          <cell r="BV94">
            <v>4.62</v>
          </cell>
          <cell r="BX94" t="str">
            <v>%</v>
          </cell>
        </row>
        <row r="95">
          <cell r="A95">
            <v>41152</v>
          </cell>
          <cell r="BN95" t="str">
            <v>&gt;1&lt;3</v>
          </cell>
          <cell r="BP95" t="str">
            <v>MONTH</v>
          </cell>
          <cell r="BR95" t="str">
            <v>=</v>
          </cell>
          <cell r="BS95">
            <v>12</v>
          </cell>
          <cell r="BT95" t="str">
            <v>Head    =</v>
          </cell>
          <cell r="BV95">
            <v>5.55</v>
          </cell>
          <cell r="BX95" t="str">
            <v>%</v>
          </cell>
          <cell r="BY95" t="str">
            <v>Sub</v>
          </cell>
        </row>
        <row r="96">
          <cell r="A96" t="str">
            <v>DESCRIPTION</v>
          </cell>
          <cell r="C96" t="str">
            <v>M</v>
          </cell>
          <cell r="D96" t="str">
            <v>F</v>
          </cell>
          <cell r="E96" t="str">
            <v>TOTAL</v>
          </cell>
          <cell r="H96" t="str">
            <v>SUB</v>
          </cell>
          <cell r="BN96" t="str">
            <v>&gt;3&lt;6</v>
          </cell>
          <cell r="BP96" t="str">
            <v>MONTH</v>
          </cell>
          <cell r="BR96" t="str">
            <v>=</v>
          </cell>
          <cell r="BS96">
            <v>0</v>
          </cell>
          <cell r="BT96" t="str">
            <v>Head    =</v>
          </cell>
          <cell r="BV96">
            <v>0</v>
          </cell>
          <cell r="BX96" t="str">
            <v>%</v>
          </cell>
          <cell r="BY96" t="str">
            <v>In</v>
          </cell>
          <cell r="BZ96">
            <v>44</v>
          </cell>
        </row>
        <row r="97">
          <cell r="A97" t="str">
            <v>TOTAL WORKER</v>
          </cell>
          <cell r="C97">
            <v>691</v>
          </cell>
          <cell r="D97">
            <v>403</v>
          </cell>
          <cell r="E97">
            <v>1094</v>
          </cell>
          <cell r="H97">
            <v>216</v>
          </cell>
          <cell r="BN97" t="str">
            <v>&gt;6&lt;1</v>
          </cell>
          <cell r="BP97" t="str">
            <v>YEAR</v>
          </cell>
          <cell r="BR97" t="str">
            <v>=</v>
          </cell>
          <cell r="BS97">
            <v>4</v>
          </cell>
          <cell r="BT97" t="str">
            <v>Head    =</v>
          </cell>
          <cell r="BV97">
            <v>1.85</v>
          </cell>
          <cell r="BX97" t="str">
            <v>%</v>
          </cell>
          <cell r="BY97" t="str">
            <v>Out</v>
          </cell>
          <cell r="BZ97">
            <v>26</v>
          </cell>
        </row>
        <row r="98">
          <cell r="A98" t="str">
            <v>TOTAL OFFICE</v>
          </cell>
          <cell r="C98">
            <v>72</v>
          </cell>
          <cell r="D98">
            <v>60</v>
          </cell>
          <cell r="E98">
            <v>132</v>
          </cell>
          <cell r="H98" t="str">
            <v>-</v>
          </cell>
          <cell r="BN98" t="str">
            <v>OTHER</v>
          </cell>
          <cell r="BS98">
            <v>0</v>
          </cell>
          <cell r="BT98" t="str">
            <v>Head    =</v>
          </cell>
          <cell r="BV98">
            <v>0</v>
          </cell>
          <cell r="BX98" t="str">
            <v>%</v>
          </cell>
        </row>
        <row r="99">
          <cell r="A99" t="str">
            <v>GRAND TOTAL</v>
          </cell>
          <cell r="C99">
            <v>763</v>
          </cell>
          <cell r="D99">
            <v>463</v>
          </cell>
          <cell r="E99">
            <v>1226</v>
          </cell>
          <cell r="H99">
            <v>216</v>
          </cell>
        </row>
        <row r="100">
          <cell r="A100" t="str">
            <v>R&amp;D</v>
          </cell>
          <cell r="BN100" t="str">
            <v>TOTAL RESIGN =</v>
          </cell>
          <cell r="BS100">
            <v>26</v>
          </cell>
          <cell r="BT100">
            <v>230</v>
          </cell>
          <cell r="BU100" t="str">
            <v>=</v>
          </cell>
          <cell r="BV100">
            <v>0.11304347826086956</v>
          </cell>
        </row>
        <row r="101">
          <cell r="A101" t="str">
            <v>DESCRIPTION</v>
          </cell>
          <cell r="C101" t="str">
            <v>M</v>
          </cell>
          <cell r="D101" t="str">
            <v>F</v>
          </cell>
          <cell r="E101" t="str">
            <v>TOTAL</v>
          </cell>
          <cell r="H101" t="str">
            <v>SUB</v>
          </cell>
        </row>
        <row r="102">
          <cell r="A102" t="str">
            <v>TOTAL WORKER(WORKER - F5)</v>
          </cell>
          <cell r="C102">
            <v>12</v>
          </cell>
          <cell r="D102">
            <v>4</v>
          </cell>
          <cell r="E102">
            <v>16</v>
          </cell>
          <cell r="H102">
            <v>0</v>
          </cell>
        </row>
        <row r="103">
          <cell r="A103" t="str">
            <v>TOTAL OFFICE(STAFF  UP)</v>
          </cell>
          <cell r="C103">
            <v>6</v>
          </cell>
          <cell r="D103">
            <v>3</v>
          </cell>
          <cell r="E103">
            <v>9</v>
          </cell>
          <cell r="I103" t="str">
            <v>-</v>
          </cell>
        </row>
        <row r="104">
          <cell r="A104" t="str">
            <v>GRAND TOTAL</v>
          </cell>
          <cell r="C104">
            <v>18</v>
          </cell>
          <cell r="D104">
            <v>7</v>
          </cell>
          <cell r="E104">
            <v>25</v>
          </cell>
          <cell r="H104">
            <v>0</v>
          </cell>
        </row>
        <row r="105">
          <cell r="A105">
            <v>41152</v>
          </cell>
        </row>
        <row r="106">
          <cell r="A106" t="str">
            <v>DESCRIPTION</v>
          </cell>
          <cell r="C106" t="str">
            <v>M</v>
          </cell>
          <cell r="D106" t="str">
            <v>F</v>
          </cell>
          <cell r="E106" t="str">
            <v>TOTAL</v>
          </cell>
          <cell r="H106" t="str">
            <v>SUB</v>
          </cell>
        </row>
        <row r="107">
          <cell r="A107" t="str">
            <v>TOTAL WORKER</v>
          </cell>
          <cell r="C107">
            <v>11</v>
          </cell>
          <cell r="D107">
            <v>4</v>
          </cell>
          <cell r="E107">
            <v>15</v>
          </cell>
          <cell r="H107" t="str">
            <v>-</v>
          </cell>
        </row>
        <row r="108">
          <cell r="A108" t="str">
            <v>TOTAL OFFICE</v>
          </cell>
          <cell r="C108">
            <v>6</v>
          </cell>
          <cell r="D108">
            <v>3</v>
          </cell>
          <cell r="E108">
            <v>9</v>
          </cell>
          <cell r="H108" t="str">
            <v>-</v>
          </cell>
        </row>
        <row r="109">
          <cell r="A109" t="str">
            <v>GRAND TOTAL</v>
          </cell>
          <cell r="C109">
            <v>17</v>
          </cell>
          <cell r="D109">
            <v>7</v>
          </cell>
          <cell r="E109">
            <v>24</v>
          </cell>
          <cell r="H109" t="str">
            <v>-</v>
          </cell>
        </row>
        <row r="110">
          <cell r="A110" t="str">
            <v>SUNGOLD</v>
          </cell>
        </row>
        <row r="111">
          <cell r="A111" t="str">
            <v>DESCRIPTION</v>
          </cell>
          <cell r="C111" t="str">
            <v>M</v>
          </cell>
          <cell r="D111" t="str">
            <v>F</v>
          </cell>
          <cell r="E111" t="str">
            <v>TOTAL</v>
          </cell>
          <cell r="H111" t="str">
            <v>SUB</v>
          </cell>
        </row>
        <row r="112">
          <cell r="A112" t="str">
            <v>TOTAL WORKER(WORKER - F5)</v>
          </cell>
          <cell r="C112">
            <v>1</v>
          </cell>
          <cell r="D112">
            <v>1</v>
          </cell>
          <cell r="E112">
            <v>2</v>
          </cell>
        </row>
        <row r="113">
          <cell r="A113" t="str">
            <v>TOTAL OFFICE(STAFF  UP)</v>
          </cell>
          <cell r="C113">
            <v>1</v>
          </cell>
          <cell r="D113">
            <v>0</v>
          </cell>
          <cell r="E113">
            <v>1</v>
          </cell>
          <cell r="I113" t="str">
            <v>-</v>
          </cell>
        </row>
        <row r="114">
          <cell r="A114" t="str">
            <v>GRAND TOTAL</v>
          </cell>
          <cell r="C114">
            <v>2</v>
          </cell>
          <cell r="D114">
            <v>1</v>
          </cell>
          <cell r="E114">
            <v>3</v>
          </cell>
          <cell r="H114">
            <v>0</v>
          </cell>
        </row>
        <row r="115">
          <cell r="A115">
            <v>41152</v>
          </cell>
        </row>
        <row r="116">
          <cell r="A116" t="str">
            <v>DESCRIPTION</v>
          </cell>
          <cell r="C116" t="str">
            <v>M</v>
          </cell>
          <cell r="D116" t="str">
            <v>F</v>
          </cell>
          <cell r="E116" t="str">
            <v>TOTAL</v>
          </cell>
          <cell r="H116" t="str">
            <v>SUB</v>
          </cell>
        </row>
        <row r="117">
          <cell r="A117" t="str">
            <v>TOTAL WORKER</v>
          </cell>
          <cell r="C117">
            <v>1</v>
          </cell>
          <cell r="D117">
            <v>1</v>
          </cell>
          <cell r="E117">
            <v>2</v>
          </cell>
          <cell r="H117" t="str">
            <v>-</v>
          </cell>
        </row>
        <row r="118">
          <cell r="A118" t="str">
            <v>TOTAL OFFICE</v>
          </cell>
          <cell r="C118">
            <v>1</v>
          </cell>
          <cell r="E118">
            <v>1</v>
          </cell>
          <cell r="H118" t="str">
            <v>-</v>
          </cell>
        </row>
        <row r="119">
          <cell r="A119" t="str">
            <v>GRAND TOTAL</v>
          </cell>
          <cell r="C119">
            <v>2</v>
          </cell>
          <cell r="D119">
            <v>1</v>
          </cell>
          <cell r="E119">
            <v>3</v>
          </cell>
          <cell r="H119" t="str">
            <v>-</v>
          </cell>
        </row>
        <row r="146">
          <cell r="I146">
            <v>3</v>
          </cell>
        </row>
        <row r="149">
          <cell r="M149">
            <v>3</v>
          </cell>
        </row>
        <row r="150">
          <cell r="K150">
            <v>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Cn"/>
      <sheetName val="RS 2 "/>
      <sheetName val="1 Cust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K129"/>
  <sheetViews>
    <sheetView tabSelected="1" zoomScaleNormal="100" zoomScaleSheetLayoutView="100" workbookViewId="0"/>
  </sheetViews>
  <sheetFormatPr defaultColWidth="9.140625" defaultRowHeight="21" customHeight="1"/>
  <cols>
    <col min="1" max="1" width="26.85546875" style="6" customWidth="1"/>
    <col min="2" max="2" width="2.7109375" style="6" customWidth="1"/>
    <col min="3" max="3" width="7.5703125" style="6" customWidth="1"/>
    <col min="4" max="4" width="0.85546875" style="6" customWidth="1"/>
    <col min="5" max="5" width="12.28515625" style="17" customWidth="1"/>
    <col min="6" max="6" width="0.85546875" style="17" customWidth="1"/>
    <col min="7" max="7" width="12.28515625" style="17" customWidth="1"/>
    <col min="8" max="8" width="0.7109375" style="17" customWidth="1"/>
    <col min="9" max="9" width="12.28515625" style="17" customWidth="1"/>
    <col min="10" max="10" width="0.85546875" style="17" customWidth="1"/>
    <col min="11" max="11" width="12.28515625" style="17" customWidth="1"/>
    <col min="12" max="173" width="9.140625" style="6"/>
    <col min="174" max="174" width="26.85546875" style="6" customWidth="1"/>
    <col min="175" max="175" width="5.85546875" style="6" customWidth="1"/>
    <col min="176" max="176" width="7.5703125" style="6" customWidth="1"/>
    <col min="177" max="177" width="0.85546875" style="6" customWidth="1"/>
    <col min="178" max="178" width="12.28515625" style="6" customWidth="1"/>
    <col min="179" max="179" width="0.85546875" style="6" customWidth="1"/>
    <col min="180" max="180" width="12.28515625" style="6" customWidth="1"/>
    <col min="181" max="181" width="0.7109375" style="6" customWidth="1"/>
    <col min="182" max="182" width="12.28515625" style="6" customWidth="1"/>
    <col min="183" max="183" width="0.85546875" style="6" customWidth="1"/>
    <col min="184" max="184" width="12.28515625" style="6" customWidth="1"/>
    <col min="185" max="186" width="9.140625" style="6"/>
    <col min="187" max="187" width="10.42578125" style="6" bestFit="1" customWidth="1"/>
    <col min="188" max="429" width="9.140625" style="6"/>
    <col min="430" max="430" width="26.85546875" style="6" customWidth="1"/>
    <col min="431" max="431" width="5.85546875" style="6" customWidth="1"/>
    <col min="432" max="432" width="7.5703125" style="6" customWidth="1"/>
    <col min="433" max="433" width="0.85546875" style="6" customWidth="1"/>
    <col min="434" max="434" width="12.28515625" style="6" customWidth="1"/>
    <col min="435" max="435" width="0.85546875" style="6" customWidth="1"/>
    <col min="436" max="436" width="12.28515625" style="6" customWidth="1"/>
    <col min="437" max="437" width="0.7109375" style="6" customWidth="1"/>
    <col min="438" max="438" width="12.28515625" style="6" customWidth="1"/>
    <col min="439" max="439" width="0.85546875" style="6" customWidth="1"/>
    <col min="440" max="440" width="12.28515625" style="6" customWidth="1"/>
    <col min="441" max="442" width="9.140625" style="6"/>
    <col min="443" max="443" width="10.42578125" style="6" bestFit="1" customWidth="1"/>
    <col min="444" max="685" width="9.140625" style="6"/>
    <col min="686" max="686" width="26.85546875" style="6" customWidth="1"/>
    <col min="687" max="687" width="5.85546875" style="6" customWidth="1"/>
    <col min="688" max="688" width="7.5703125" style="6" customWidth="1"/>
    <col min="689" max="689" width="0.85546875" style="6" customWidth="1"/>
    <col min="690" max="690" width="12.28515625" style="6" customWidth="1"/>
    <col min="691" max="691" width="0.85546875" style="6" customWidth="1"/>
    <col min="692" max="692" width="12.28515625" style="6" customWidth="1"/>
    <col min="693" max="693" width="0.7109375" style="6" customWidth="1"/>
    <col min="694" max="694" width="12.28515625" style="6" customWidth="1"/>
    <col min="695" max="695" width="0.85546875" style="6" customWidth="1"/>
    <col min="696" max="696" width="12.28515625" style="6" customWidth="1"/>
    <col min="697" max="698" width="9.140625" style="6"/>
    <col min="699" max="699" width="10.42578125" style="6" bestFit="1" customWidth="1"/>
    <col min="700" max="941" width="9.140625" style="6"/>
    <col min="942" max="942" width="26.85546875" style="6" customWidth="1"/>
    <col min="943" max="943" width="5.85546875" style="6" customWidth="1"/>
    <col min="944" max="944" width="7.5703125" style="6" customWidth="1"/>
    <col min="945" max="945" width="0.85546875" style="6" customWidth="1"/>
    <col min="946" max="946" width="12.28515625" style="6" customWidth="1"/>
    <col min="947" max="947" width="0.85546875" style="6" customWidth="1"/>
    <col min="948" max="948" width="12.28515625" style="6" customWidth="1"/>
    <col min="949" max="949" width="0.7109375" style="6" customWidth="1"/>
    <col min="950" max="950" width="12.28515625" style="6" customWidth="1"/>
    <col min="951" max="951" width="0.85546875" style="6" customWidth="1"/>
    <col min="952" max="952" width="12.28515625" style="6" customWidth="1"/>
    <col min="953" max="954" width="9.140625" style="6"/>
    <col min="955" max="955" width="10.42578125" style="6" bestFit="1" customWidth="1"/>
    <col min="956" max="1197" width="9.140625" style="6"/>
    <col min="1198" max="1198" width="26.85546875" style="6" customWidth="1"/>
    <col min="1199" max="1199" width="5.85546875" style="6" customWidth="1"/>
    <col min="1200" max="1200" width="7.5703125" style="6" customWidth="1"/>
    <col min="1201" max="1201" width="0.85546875" style="6" customWidth="1"/>
    <col min="1202" max="1202" width="12.28515625" style="6" customWidth="1"/>
    <col min="1203" max="1203" width="0.85546875" style="6" customWidth="1"/>
    <col min="1204" max="1204" width="12.28515625" style="6" customWidth="1"/>
    <col min="1205" max="1205" width="0.7109375" style="6" customWidth="1"/>
    <col min="1206" max="1206" width="12.28515625" style="6" customWidth="1"/>
    <col min="1207" max="1207" width="0.85546875" style="6" customWidth="1"/>
    <col min="1208" max="1208" width="12.28515625" style="6" customWidth="1"/>
    <col min="1209" max="1210" width="9.140625" style="6"/>
    <col min="1211" max="1211" width="10.42578125" style="6" bestFit="1" customWidth="1"/>
    <col min="1212" max="1453" width="9.140625" style="6"/>
    <col min="1454" max="1454" width="26.85546875" style="6" customWidth="1"/>
    <col min="1455" max="1455" width="5.85546875" style="6" customWidth="1"/>
    <col min="1456" max="1456" width="7.5703125" style="6" customWidth="1"/>
    <col min="1457" max="1457" width="0.85546875" style="6" customWidth="1"/>
    <col min="1458" max="1458" width="12.28515625" style="6" customWidth="1"/>
    <col min="1459" max="1459" width="0.85546875" style="6" customWidth="1"/>
    <col min="1460" max="1460" width="12.28515625" style="6" customWidth="1"/>
    <col min="1461" max="1461" width="0.7109375" style="6" customWidth="1"/>
    <col min="1462" max="1462" width="12.28515625" style="6" customWidth="1"/>
    <col min="1463" max="1463" width="0.85546875" style="6" customWidth="1"/>
    <col min="1464" max="1464" width="12.28515625" style="6" customWidth="1"/>
    <col min="1465" max="1466" width="9.140625" style="6"/>
    <col min="1467" max="1467" width="10.42578125" style="6" bestFit="1" customWidth="1"/>
    <col min="1468" max="1709" width="9.140625" style="6"/>
    <col min="1710" max="1710" width="26.85546875" style="6" customWidth="1"/>
    <col min="1711" max="1711" width="5.85546875" style="6" customWidth="1"/>
    <col min="1712" max="1712" width="7.5703125" style="6" customWidth="1"/>
    <col min="1713" max="1713" width="0.85546875" style="6" customWidth="1"/>
    <col min="1714" max="1714" width="12.28515625" style="6" customWidth="1"/>
    <col min="1715" max="1715" width="0.85546875" style="6" customWidth="1"/>
    <col min="1716" max="1716" width="12.28515625" style="6" customWidth="1"/>
    <col min="1717" max="1717" width="0.7109375" style="6" customWidth="1"/>
    <col min="1718" max="1718" width="12.28515625" style="6" customWidth="1"/>
    <col min="1719" max="1719" width="0.85546875" style="6" customWidth="1"/>
    <col min="1720" max="1720" width="12.28515625" style="6" customWidth="1"/>
    <col min="1721" max="1722" width="9.140625" style="6"/>
    <col min="1723" max="1723" width="10.42578125" style="6" bestFit="1" customWidth="1"/>
    <col min="1724" max="1965" width="9.140625" style="6"/>
    <col min="1966" max="1966" width="26.85546875" style="6" customWidth="1"/>
    <col min="1967" max="1967" width="5.85546875" style="6" customWidth="1"/>
    <col min="1968" max="1968" width="7.5703125" style="6" customWidth="1"/>
    <col min="1969" max="1969" width="0.85546875" style="6" customWidth="1"/>
    <col min="1970" max="1970" width="12.28515625" style="6" customWidth="1"/>
    <col min="1971" max="1971" width="0.85546875" style="6" customWidth="1"/>
    <col min="1972" max="1972" width="12.28515625" style="6" customWidth="1"/>
    <col min="1973" max="1973" width="0.7109375" style="6" customWidth="1"/>
    <col min="1974" max="1974" width="12.28515625" style="6" customWidth="1"/>
    <col min="1975" max="1975" width="0.85546875" style="6" customWidth="1"/>
    <col min="1976" max="1976" width="12.28515625" style="6" customWidth="1"/>
    <col min="1977" max="1978" width="9.140625" style="6"/>
    <col min="1979" max="1979" width="10.42578125" style="6" bestFit="1" customWidth="1"/>
    <col min="1980" max="2221" width="9.140625" style="6"/>
    <col min="2222" max="2222" width="26.85546875" style="6" customWidth="1"/>
    <col min="2223" max="2223" width="5.85546875" style="6" customWidth="1"/>
    <col min="2224" max="2224" width="7.5703125" style="6" customWidth="1"/>
    <col min="2225" max="2225" width="0.85546875" style="6" customWidth="1"/>
    <col min="2226" max="2226" width="12.28515625" style="6" customWidth="1"/>
    <col min="2227" max="2227" width="0.85546875" style="6" customWidth="1"/>
    <col min="2228" max="2228" width="12.28515625" style="6" customWidth="1"/>
    <col min="2229" max="2229" width="0.7109375" style="6" customWidth="1"/>
    <col min="2230" max="2230" width="12.28515625" style="6" customWidth="1"/>
    <col min="2231" max="2231" width="0.85546875" style="6" customWidth="1"/>
    <col min="2232" max="2232" width="12.28515625" style="6" customWidth="1"/>
    <col min="2233" max="2234" width="9.140625" style="6"/>
    <col min="2235" max="2235" width="10.42578125" style="6" bestFit="1" customWidth="1"/>
    <col min="2236" max="2477" width="9.140625" style="6"/>
    <col min="2478" max="2478" width="26.85546875" style="6" customWidth="1"/>
    <col min="2479" max="2479" width="5.85546875" style="6" customWidth="1"/>
    <col min="2480" max="2480" width="7.5703125" style="6" customWidth="1"/>
    <col min="2481" max="2481" width="0.85546875" style="6" customWidth="1"/>
    <col min="2482" max="2482" width="12.28515625" style="6" customWidth="1"/>
    <col min="2483" max="2483" width="0.85546875" style="6" customWidth="1"/>
    <col min="2484" max="2484" width="12.28515625" style="6" customWidth="1"/>
    <col min="2485" max="2485" width="0.7109375" style="6" customWidth="1"/>
    <col min="2486" max="2486" width="12.28515625" style="6" customWidth="1"/>
    <col min="2487" max="2487" width="0.85546875" style="6" customWidth="1"/>
    <col min="2488" max="2488" width="12.28515625" style="6" customWidth="1"/>
    <col min="2489" max="2490" width="9.140625" style="6"/>
    <col min="2491" max="2491" width="10.42578125" style="6" bestFit="1" customWidth="1"/>
    <col min="2492" max="2733" width="9.140625" style="6"/>
    <col min="2734" max="2734" width="26.85546875" style="6" customWidth="1"/>
    <col min="2735" max="2735" width="5.85546875" style="6" customWidth="1"/>
    <col min="2736" max="2736" width="7.5703125" style="6" customWidth="1"/>
    <col min="2737" max="2737" width="0.85546875" style="6" customWidth="1"/>
    <col min="2738" max="2738" width="12.28515625" style="6" customWidth="1"/>
    <col min="2739" max="2739" width="0.85546875" style="6" customWidth="1"/>
    <col min="2740" max="2740" width="12.28515625" style="6" customWidth="1"/>
    <col min="2741" max="2741" width="0.7109375" style="6" customWidth="1"/>
    <col min="2742" max="2742" width="12.28515625" style="6" customWidth="1"/>
    <col min="2743" max="2743" width="0.85546875" style="6" customWidth="1"/>
    <col min="2744" max="2744" width="12.28515625" style="6" customWidth="1"/>
    <col min="2745" max="2746" width="9.140625" style="6"/>
    <col min="2747" max="2747" width="10.42578125" style="6" bestFit="1" customWidth="1"/>
    <col min="2748" max="2989" width="9.140625" style="6"/>
    <col min="2990" max="2990" width="26.85546875" style="6" customWidth="1"/>
    <col min="2991" max="2991" width="5.85546875" style="6" customWidth="1"/>
    <col min="2992" max="2992" width="7.5703125" style="6" customWidth="1"/>
    <col min="2993" max="2993" width="0.85546875" style="6" customWidth="1"/>
    <col min="2994" max="2994" width="12.28515625" style="6" customWidth="1"/>
    <col min="2995" max="2995" width="0.85546875" style="6" customWidth="1"/>
    <col min="2996" max="2996" width="12.28515625" style="6" customWidth="1"/>
    <col min="2997" max="2997" width="0.7109375" style="6" customWidth="1"/>
    <col min="2998" max="2998" width="12.28515625" style="6" customWidth="1"/>
    <col min="2999" max="2999" width="0.85546875" style="6" customWidth="1"/>
    <col min="3000" max="3000" width="12.28515625" style="6" customWidth="1"/>
    <col min="3001" max="3002" width="9.140625" style="6"/>
    <col min="3003" max="3003" width="10.42578125" style="6" bestFit="1" customWidth="1"/>
    <col min="3004" max="3245" width="9.140625" style="6"/>
    <col min="3246" max="3246" width="26.85546875" style="6" customWidth="1"/>
    <col min="3247" max="3247" width="5.85546875" style="6" customWidth="1"/>
    <col min="3248" max="3248" width="7.5703125" style="6" customWidth="1"/>
    <col min="3249" max="3249" width="0.85546875" style="6" customWidth="1"/>
    <col min="3250" max="3250" width="12.28515625" style="6" customWidth="1"/>
    <col min="3251" max="3251" width="0.85546875" style="6" customWidth="1"/>
    <col min="3252" max="3252" width="12.28515625" style="6" customWidth="1"/>
    <col min="3253" max="3253" width="0.7109375" style="6" customWidth="1"/>
    <col min="3254" max="3254" width="12.28515625" style="6" customWidth="1"/>
    <col min="3255" max="3255" width="0.85546875" style="6" customWidth="1"/>
    <col min="3256" max="3256" width="12.28515625" style="6" customWidth="1"/>
    <col min="3257" max="3258" width="9.140625" style="6"/>
    <col min="3259" max="3259" width="10.42578125" style="6" bestFit="1" customWidth="1"/>
    <col min="3260" max="3501" width="9.140625" style="6"/>
    <col min="3502" max="3502" width="26.85546875" style="6" customWidth="1"/>
    <col min="3503" max="3503" width="5.85546875" style="6" customWidth="1"/>
    <col min="3504" max="3504" width="7.5703125" style="6" customWidth="1"/>
    <col min="3505" max="3505" width="0.85546875" style="6" customWidth="1"/>
    <col min="3506" max="3506" width="12.28515625" style="6" customWidth="1"/>
    <col min="3507" max="3507" width="0.85546875" style="6" customWidth="1"/>
    <col min="3508" max="3508" width="12.28515625" style="6" customWidth="1"/>
    <col min="3509" max="3509" width="0.7109375" style="6" customWidth="1"/>
    <col min="3510" max="3510" width="12.28515625" style="6" customWidth="1"/>
    <col min="3511" max="3511" width="0.85546875" style="6" customWidth="1"/>
    <col min="3512" max="3512" width="12.28515625" style="6" customWidth="1"/>
    <col min="3513" max="3514" width="9.140625" style="6"/>
    <col min="3515" max="3515" width="10.42578125" style="6" bestFit="1" customWidth="1"/>
    <col min="3516" max="3757" width="9.140625" style="6"/>
    <col min="3758" max="3758" width="26.85546875" style="6" customWidth="1"/>
    <col min="3759" max="3759" width="5.85546875" style="6" customWidth="1"/>
    <col min="3760" max="3760" width="7.5703125" style="6" customWidth="1"/>
    <col min="3761" max="3761" width="0.85546875" style="6" customWidth="1"/>
    <col min="3762" max="3762" width="12.28515625" style="6" customWidth="1"/>
    <col min="3763" max="3763" width="0.85546875" style="6" customWidth="1"/>
    <col min="3764" max="3764" width="12.28515625" style="6" customWidth="1"/>
    <col min="3765" max="3765" width="0.7109375" style="6" customWidth="1"/>
    <col min="3766" max="3766" width="12.28515625" style="6" customWidth="1"/>
    <col min="3767" max="3767" width="0.85546875" style="6" customWidth="1"/>
    <col min="3768" max="3768" width="12.28515625" style="6" customWidth="1"/>
    <col min="3769" max="3770" width="9.140625" style="6"/>
    <col min="3771" max="3771" width="10.42578125" style="6" bestFit="1" customWidth="1"/>
    <col min="3772" max="4013" width="9.140625" style="6"/>
    <col min="4014" max="4014" width="26.85546875" style="6" customWidth="1"/>
    <col min="4015" max="4015" width="5.85546875" style="6" customWidth="1"/>
    <col min="4016" max="4016" width="7.5703125" style="6" customWidth="1"/>
    <col min="4017" max="4017" width="0.85546875" style="6" customWidth="1"/>
    <col min="4018" max="4018" width="12.28515625" style="6" customWidth="1"/>
    <col min="4019" max="4019" width="0.85546875" style="6" customWidth="1"/>
    <col min="4020" max="4020" width="12.28515625" style="6" customWidth="1"/>
    <col min="4021" max="4021" width="0.7109375" style="6" customWidth="1"/>
    <col min="4022" max="4022" width="12.28515625" style="6" customWidth="1"/>
    <col min="4023" max="4023" width="0.85546875" style="6" customWidth="1"/>
    <col min="4024" max="4024" width="12.28515625" style="6" customWidth="1"/>
    <col min="4025" max="4026" width="9.140625" style="6"/>
    <col min="4027" max="4027" width="10.42578125" style="6" bestFit="1" customWidth="1"/>
    <col min="4028" max="4269" width="9.140625" style="6"/>
    <col min="4270" max="4270" width="26.85546875" style="6" customWidth="1"/>
    <col min="4271" max="4271" width="5.85546875" style="6" customWidth="1"/>
    <col min="4272" max="4272" width="7.5703125" style="6" customWidth="1"/>
    <col min="4273" max="4273" width="0.85546875" style="6" customWidth="1"/>
    <col min="4274" max="4274" width="12.28515625" style="6" customWidth="1"/>
    <col min="4275" max="4275" width="0.85546875" style="6" customWidth="1"/>
    <col min="4276" max="4276" width="12.28515625" style="6" customWidth="1"/>
    <col min="4277" max="4277" width="0.7109375" style="6" customWidth="1"/>
    <col min="4278" max="4278" width="12.28515625" style="6" customWidth="1"/>
    <col min="4279" max="4279" width="0.85546875" style="6" customWidth="1"/>
    <col min="4280" max="4280" width="12.28515625" style="6" customWidth="1"/>
    <col min="4281" max="4282" width="9.140625" style="6"/>
    <col min="4283" max="4283" width="10.42578125" style="6" bestFit="1" customWidth="1"/>
    <col min="4284" max="4525" width="9.140625" style="6"/>
    <col min="4526" max="4526" width="26.85546875" style="6" customWidth="1"/>
    <col min="4527" max="4527" width="5.85546875" style="6" customWidth="1"/>
    <col min="4528" max="4528" width="7.5703125" style="6" customWidth="1"/>
    <col min="4529" max="4529" width="0.85546875" style="6" customWidth="1"/>
    <col min="4530" max="4530" width="12.28515625" style="6" customWidth="1"/>
    <col min="4531" max="4531" width="0.85546875" style="6" customWidth="1"/>
    <col min="4532" max="4532" width="12.28515625" style="6" customWidth="1"/>
    <col min="4533" max="4533" width="0.7109375" style="6" customWidth="1"/>
    <col min="4534" max="4534" width="12.28515625" style="6" customWidth="1"/>
    <col min="4535" max="4535" width="0.85546875" style="6" customWidth="1"/>
    <col min="4536" max="4536" width="12.28515625" style="6" customWidth="1"/>
    <col min="4537" max="4538" width="9.140625" style="6"/>
    <col min="4539" max="4539" width="10.42578125" style="6" bestFit="1" customWidth="1"/>
    <col min="4540" max="4781" width="9.140625" style="6"/>
    <col min="4782" max="4782" width="26.85546875" style="6" customWidth="1"/>
    <col min="4783" max="4783" width="5.85546875" style="6" customWidth="1"/>
    <col min="4784" max="4784" width="7.5703125" style="6" customWidth="1"/>
    <col min="4785" max="4785" width="0.85546875" style="6" customWidth="1"/>
    <col min="4786" max="4786" width="12.28515625" style="6" customWidth="1"/>
    <col min="4787" max="4787" width="0.85546875" style="6" customWidth="1"/>
    <col min="4788" max="4788" width="12.28515625" style="6" customWidth="1"/>
    <col min="4789" max="4789" width="0.7109375" style="6" customWidth="1"/>
    <col min="4790" max="4790" width="12.28515625" style="6" customWidth="1"/>
    <col min="4791" max="4791" width="0.85546875" style="6" customWidth="1"/>
    <col min="4792" max="4792" width="12.28515625" style="6" customWidth="1"/>
    <col min="4793" max="4794" width="9.140625" style="6"/>
    <col min="4795" max="4795" width="10.42578125" style="6" bestFit="1" customWidth="1"/>
    <col min="4796" max="5037" width="9.140625" style="6"/>
    <col min="5038" max="5038" width="26.85546875" style="6" customWidth="1"/>
    <col min="5039" max="5039" width="5.85546875" style="6" customWidth="1"/>
    <col min="5040" max="5040" width="7.5703125" style="6" customWidth="1"/>
    <col min="5041" max="5041" width="0.85546875" style="6" customWidth="1"/>
    <col min="5042" max="5042" width="12.28515625" style="6" customWidth="1"/>
    <col min="5043" max="5043" width="0.85546875" style="6" customWidth="1"/>
    <col min="5044" max="5044" width="12.28515625" style="6" customWidth="1"/>
    <col min="5045" max="5045" width="0.7109375" style="6" customWidth="1"/>
    <col min="5046" max="5046" width="12.28515625" style="6" customWidth="1"/>
    <col min="5047" max="5047" width="0.85546875" style="6" customWidth="1"/>
    <col min="5048" max="5048" width="12.28515625" style="6" customWidth="1"/>
    <col min="5049" max="5050" width="9.140625" style="6"/>
    <col min="5051" max="5051" width="10.42578125" style="6" bestFit="1" customWidth="1"/>
    <col min="5052" max="5293" width="9.140625" style="6"/>
    <col min="5294" max="5294" width="26.85546875" style="6" customWidth="1"/>
    <col min="5295" max="5295" width="5.85546875" style="6" customWidth="1"/>
    <col min="5296" max="5296" width="7.5703125" style="6" customWidth="1"/>
    <col min="5297" max="5297" width="0.85546875" style="6" customWidth="1"/>
    <col min="5298" max="5298" width="12.28515625" style="6" customWidth="1"/>
    <col min="5299" max="5299" width="0.85546875" style="6" customWidth="1"/>
    <col min="5300" max="5300" width="12.28515625" style="6" customWidth="1"/>
    <col min="5301" max="5301" width="0.7109375" style="6" customWidth="1"/>
    <col min="5302" max="5302" width="12.28515625" style="6" customWidth="1"/>
    <col min="5303" max="5303" width="0.85546875" style="6" customWidth="1"/>
    <col min="5304" max="5304" width="12.28515625" style="6" customWidth="1"/>
    <col min="5305" max="5306" width="9.140625" style="6"/>
    <col min="5307" max="5307" width="10.42578125" style="6" bestFit="1" customWidth="1"/>
    <col min="5308" max="5549" width="9.140625" style="6"/>
    <col min="5550" max="5550" width="26.85546875" style="6" customWidth="1"/>
    <col min="5551" max="5551" width="5.85546875" style="6" customWidth="1"/>
    <col min="5552" max="5552" width="7.5703125" style="6" customWidth="1"/>
    <col min="5553" max="5553" width="0.85546875" style="6" customWidth="1"/>
    <col min="5554" max="5554" width="12.28515625" style="6" customWidth="1"/>
    <col min="5555" max="5555" width="0.85546875" style="6" customWidth="1"/>
    <col min="5556" max="5556" width="12.28515625" style="6" customWidth="1"/>
    <col min="5557" max="5557" width="0.7109375" style="6" customWidth="1"/>
    <col min="5558" max="5558" width="12.28515625" style="6" customWidth="1"/>
    <col min="5559" max="5559" width="0.85546875" style="6" customWidth="1"/>
    <col min="5560" max="5560" width="12.28515625" style="6" customWidth="1"/>
    <col min="5561" max="5562" width="9.140625" style="6"/>
    <col min="5563" max="5563" width="10.42578125" style="6" bestFit="1" customWidth="1"/>
    <col min="5564" max="5805" width="9.140625" style="6"/>
    <col min="5806" max="5806" width="26.85546875" style="6" customWidth="1"/>
    <col min="5807" max="5807" width="5.85546875" style="6" customWidth="1"/>
    <col min="5808" max="5808" width="7.5703125" style="6" customWidth="1"/>
    <col min="5809" max="5809" width="0.85546875" style="6" customWidth="1"/>
    <col min="5810" max="5810" width="12.28515625" style="6" customWidth="1"/>
    <col min="5811" max="5811" width="0.85546875" style="6" customWidth="1"/>
    <col min="5812" max="5812" width="12.28515625" style="6" customWidth="1"/>
    <col min="5813" max="5813" width="0.7109375" style="6" customWidth="1"/>
    <col min="5814" max="5814" width="12.28515625" style="6" customWidth="1"/>
    <col min="5815" max="5815" width="0.85546875" style="6" customWidth="1"/>
    <col min="5816" max="5816" width="12.28515625" style="6" customWidth="1"/>
    <col min="5817" max="5818" width="9.140625" style="6"/>
    <col min="5819" max="5819" width="10.42578125" style="6" bestFit="1" customWidth="1"/>
    <col min="5820" max="6061" width="9.140625" style="6"/>
    <col min="6062" max="6062" width="26.85546875" style="6" customWidth="1"/>
    <col min="6063" max="6063" width="5.85546875" style="6" customWidth="1"/>
    <col min="6064" max="6064" width="7.5703125" style="6" customWidth="1"/>
    <col min="6065" max="6065" width="0.85546875" style="6" customWidth="1"/>
    <col min="6066" max="6066" width="12.28515625" style="6" customWidth="1"/>
    <col min="6067" max="6067" width="0.85546875" style="6" customWidth="1"/>
    <col min="6068" max="6068" width="12.28515625" style="6" customWidth="1"/>
    <col min="6069" max="6069" width="0.7109375" style="6" customWidth="1"/>
    <col min="6070" max="6070" width="12.28515625" style="6" customWidth="1"/>
    <col min="6071" max="6071" width="0.85546875" style="6" customWidth="1"/>
    <col min="6072" max="6072" width="12.28515625" style="6" customWidth="1"/>
    <col min="6073" max="6074" width="9.140625" style="6"/>
    <col min="6075" max="6075" width="10.42578125" style="6" bestFit="1" customWidth="1"/>
    <col min="6076" max="6317" width="9.140625" style="6"/>
    <col min="6318" max="6318" width="26.85546875" style="6" customWidth="1"/>
    <col min="6319" max="6319" width="5.85546875" style="6" customWidth="1"/>
    <col min="6320" max="6320" width="7.5703125" style="6" customWidth="1"/>
    <col min="6321" max="6321" width="0.85546875" style="6" customWidth="1"/>
    <col min="6322" max="6322" width="12.28515625" style="6" customWidth="1"/>
    <col min="6323" max="6323" width="0.85546875" style="6" customWidth="1"/>
    <col min="6324" max="6324" width="12.28515625" style="6" customWidth="1"/>
    <col min="6325" max="6325" width="0.7109375" style="6" customWidth="1"/>
    <col min="6326" max="6326" width="12.28515625" style="6" customWidth="1"/>
    <col min="6327" max="6327" width="0.85546875" style="6" customWidth="1"/>
    <col min="6328" max="6328" width="12.28515625" style="6" customWidth="1"/>
    <col min="6329" max="6330" width="9.140625" style="6"/>
    <col min="6331" max="6331" width="10.42578125" style="6" bestFit="1" customWidth="1"/>
    <col min="6332" max="6573" width="9.140625" style="6"/>
    <col min="6574" max="6574" width="26.85546875" style="6" customWidth="1"/>
    <col min="6575" max="6575" width="5.85546875" style="6" customWidth="1"/>
    <col min="6576" max="6576" width="7.5703125" style="6" customWidth="1"/>
    <col min="6577" max="6577" width="0.85546875" style="6" customWidth="1"/>
    <col min="6578" max="6578" width="12.28515625" style="6" customWidth="1"/>
    <col min="6579" max="6579" width="0.85546875" style="6" customWidth="1"/>
    <col min="6580" max="6580" width="12.28515625" style="6" customWidth="1"/>
    <col min="6581" max="6581" width="0.7109375" style="6" customWidth="1"/>
    <col min="6582" max="6582" width="12.28515625" style="6" customWidth="1"/>
    <col min="6583" max="6583" width="0.85546875" style="6" customWidth="1"/>
    <col min="6584" max="6584" width="12.28515625" style="6" customWidth="1"/>
    <col min="6585" max="6586" width="9.140625" style="6"/>
    <col min="6587" max="6587" width="10.42578125" style="6" bestFit="1" customWidth="1"/>
    <col min="6588" max="6829" width="9.140625" style="6"/>
    <col min="6830" max="6830" width="26.85546875" style="6" customWidth="1"/>
    <col min="6831" max="6831" width="5.85546875" style="6" customWidth="1"/>
    <col min="6832" max="6832" width="7.5703125" style="6" customWidth="1"/>
    <col min="6833" max="6833" width="0.85546875" style="6" customWidth="1"/>
    <col min="6834" max="6834" width="12.28515625" style="6" customWidth="1"/>
    <col min="6835" max="6835" width="0.85546875" style="6" customWidth="1"/>
    <col min="6836" max="6836" width="12.28515625" style="6" customWidth="1"/>
    <col min="6837" max="6837" width="0.7109375" style="6" customWidth="1"/>
    <col min="6838" max="6838" width="12.28515625" style="6" customWidth="1"/>
    <col min="6839" max="6839" width="0.85546875" style="6" customWidth="1"/>
    <col min="6840" max="6840" width="12.28515625" style="6" customWidth="1"/>
    <col min="6841" max="6842" width="9.140625" style="6"/>
    <col min="6843" max="6843" width="10.42578125" style="6" bestFit="1" customWidth="1"/>
    <col min="6844" max="7085" width="9.140625" style="6"/>
    <col min="7086" max="7086" width="26.85546875" style="6" customWidth="1"/>
    <col min="7087" max="7087" width="5.85546875" style="6" customWidth="1"/>
    <col min="7088" max="7088" width="7.5703125" style="6" customWidth="1"/>
    <col min="7089" max="7089" width="0.85546875" style="6" customWidth="1"/>
    <col min="7090" max="7090" width="12.28515625" style="6" customWidth="1"/>
    <col min="7091" max="7091" width="0.85546875" style="6" customWidth="1"/>
    <col min="7092" max="7092" width="12.28515625" style="6" customWidth="1"/>
    <col min="7093" max="7093" width="0.7109375" style="6" customWidth="1"/>
    <col min="7094" max="7094" width="12.28515625" style="6" customWidth="1"/>
    <col min="7095" max="7095" width="0.85546875" style="6" customWidth="1"/>
    <col min="7096" max="7096" width="12.28515625" style="6" customWidth="1"/>
    <col min="7097" max="7098" width="9.140625" style="6"/>
    <col min="7099" max="7099" width="10.42578125" style="6" bestFit="1" customWidth="1"/>
    <col min="7100" max="7341" width="9.140625" style="6"/>
    <col min="7342" max="7342" width="26.85546875" style="6" customWidth="1"/>
    <col min="7343" max="7343" width="5.85546875" style="6" customWidth="1"/>
    <col min="7344" max="7344" width="7.5703125" style="6" customWidth="1"/>
    <col min="7345" max="7345" width="0.85546875" style="6" customWidth="1"/>
    <col min="7346" max="7346" width="12.28515625" style="6" customWidth="1"/>
    <col min="7347" max="7347" width="0.85546875" style="6" customWidth="1"/>
    <col min="7348" max="7348" width="12.28515625" style="6" customWidth="1"/>
    <col min="7349" max="7349" width="0.7109375" style="6" customWidth="1"/>
    <col min="7350" max="7350" width="12.28515625" style="6" customWidth="1"/>
    <col min="7351" max="7351" width="0.85546875" style="6" customWidth="1"/>
    <col min="7352" max="7352" width="12.28515625" style="6" customWidth="1"/>
    <col min="7353" max="7354" width="9.140625" style="6"/>
    <col min="7355" max="7355" width="10.42578125" style="6" bestFit="1" customWidth="1"/>
    <col min="7356" max="7597" width="9.140625" style="6"/>
    <col min="7598" max="7598" width="26.85546875" style="6" customWidth="1"/>
    <col min="7599" max="7599" width="5.85546875" style="6" customWidth="1"/>
    <col min="7600" max="7600" width="7.5703125" style="6" customWidth="1"/>
    <col min="7601" max="7601" width="0.85546875" style="6" customWidth="1"/>
    <col min="7602" max="7602" width="12.28515625" style="6" customWidth="1"/>
    <col min="7603" max="7603" width="0.85546875" style="6" customWidth="1"/>
    <col min="7604" max="7604" width="12.28515625" style="6" customWidth="1"/>
    <col min="7605" max="7605" width="0.7109375" style="6" customWidth="1"/>
    <col min="7606" max="7606" width="12.28515625" style="6" customWidth="1"/>
    <col min="7607" max="7607" width="0.85546875" style="6" customWidth="1"/>
    <col min="7608" max="7608" width="12.28515625" style="6" customWidth="1"/>
    <col min="7609" max="7610" width="9.140625" style="6"/>
    <col min="7611" max="7611" width="10.42578125" style="6" bestFit="1" customWidth="1"/>
    <col min="7612" max="7853" width="9.140625" style="6"/>
    <col min="7854" max="7854" width="26.85546875" style="6" customWidth="1"/>
    <col min="7855" max="7855" width="5.85546875" style="6" customWidth="1"/>
    <col min="7856" max="7856" width="7.5703125" style="6" customWidth="1"/>
    <col min="7857" max="7857" width="0.85546875" style="6" customWidth="1"/>
    <col min="7858" max="7858" width="12.28515625" style="6" customWidth="1"/>
    <col min="7859" max="7859" width="0.85546875" style="6" customWidth="1"/>
    <col min="7860" max="7860" width="12.28515625" style="6" customWidth="1"/>
    <col min="7861" max="7861" width="0.7109375" style="6" customWidth="1"/>
    <col min="7862" max="7862" width="12.28515625" style="6" customWidth="1"/>
    <col min="7863" max="7863" width="0.85546875" style="6" customWidth="1"/>
    <col min="7864" max="7864" width="12.28515625" style="6" customWidth="1"/>
    <col min="7865" max="7866" width="9.140625" style="6"/>
    <col min="7867" max="7867" width="10.42578125" style="6" bestFit="1" customWidth="1"/>
    <col min="7868" max="8109" width="9.140625" style="6"/>
    <col min="8110" max="8110" width="26.85546875" style="6" customWidth="1"/>
    <col min="8111" max="8111" width="5.85546875" style="6" customWidth="1"/>
    <col min="8112" max="8112" width="7.5703125" style="6" customWidth="1"/>
    <col min="8113" max="8113" width="0.85546875" style="6" customWidth="1"/>
    <col min="8114" max="8114" width="12.28515625" style="6" customWidth="1"/>
    <col min="8115" max="8115" width="0.85546875" style="6" customWidth="1"/>
    <col min="8116" max="8116" width="12.28515625" style="6" customWidth="1"/>
    <col min="8117" max="8117" width="0.7109375" style="6" customWidth="1"/>
    <col min="8118" max="8118" width="12.28515625" style="6" customWidth="1"/>
    <col min="8119" max="8119" width="0.85546875" style="6" customWidth="1"/>
    <col min="8120" max="8120" width="12.28515625" style="6" customWidth="1"/>
    <col min="8121" max="8122" width="9.140625" style="6"/>
    <col min="8123" max="8123" width="10.42578125" style="6" bestFit="1" customWidth="1"/>
    <col min="8124" max="8365" width="9.140625" style="6"/>
    <col min="8366" max="8366" width="26.85546875" style="6" customWidth="1"/>
    <col min="8367" max="8367" width="5.85546875" style="6" customWidth="1"/>
    <col min="8368" max="8368" width="7.5703125" style="6" customWidth="1"/>
    <col min="8369" max="8369" width="0.85546875" style="6" customWidth="1"/>
    <col min="8370" max="8370" width="12.28515625" style="6" customWidth="1"/>
    <col min="8371" max="8371" width="0.85546875" style="6" customWidth="1"/>
    <col min="8372" max="8372" width="12.28515625" style="6" customWidth="1"/>
    <col min="8373" max="8373" width="0.7109375" style="6" customWidth="1"/>
    <col min="8374" max="8374" width="12.28515625" style="6" customWidth="1"/>
    <col min="8375" max="8375" width="0.85546875" style="6" customWidth="1"/>
    <col min="8376" max="8376" width="12.28515625" style="6" customWidth="1"/>
    <col min="8377" max="8378" width="9.140625" style="6"/>
    <col min="8379" max="8379" width="10.42578125" style="6" bestFit="1" customWidth="1"/>
    <col min="8380" max="8621" width="9.140625" style="6"/>
    <col min="8622" max="8622" width="26.85546875" style="6" customWidth="1"/>
    <col min="8623" max="8623" width="5.85546875" style="6" customWidth="1"/>
    <col min="8624" max="8624" width="7.5703125" style="6" customWidth="1"/>
    <col min="8625" max="8625" width="0.85546875" style="6" customWidth="1"/>
    <col min="8626" max="8626" width="12.28515625" style="6" customWidth="1"/>
    <col min="8627" max="8627" width="0.85546875" style="6" customWidth="1"/>
    <col min="8628" max="8628" width="12.28515625" style="6" customWidth="1"/>
    <col min="8629" max="8629" width="0.7109375" style="6" customWidth="1"/>
    <col min="8630" max="8630" width="12.28515625" style="6" customWidth="1"/>
    <col min="8631" max="8631" width="0.85546875" style="6" customWidth="1"/>
    <col min="8632" max="8632" width="12.28515625" style="6" customWidth="1"/>
    <col min="8633" max="8634" width="9.140625" style="6"/>
    <col min="8635" max="8635" width="10.42578125" style="6" bestFit="1" customWidth="1"/>
    <col min="8636" max="8877" width="9.140625" style="6"/>
    <col min="8878" max="8878" width="26.85546875" style="6" customWidth="1"/>
    <col min="8879" max="8879" width="5.85546875" style="6" customWidth="1"/>
    <col min="8880" max="8880" width="7.5703125" style="6" customWidth="1"/>
    <col min="8881" max="8881" width="0.85546875" style="6" customWidth="1"/>
    <col min="8882" max="8882" width="12.28515625" style="6" customWidth="1"/>
    <col min="8883" max="8883" width="0.85546875" style="6" customWidth="1"/>
    <col min="8884" max="8884" width="12.28515625" style="6" customWidth="1"/>
    <col min="8885" max="8885" width="0.7109375" style="6" customWidth="1"/>
    <col min="8886" max="8886" width="12.28515625" style="6" customWidth="1"/>
    <col min="8887" max="8887" width="0.85546875" style="6" customWidth="1"/>
    <col min="8888" max="8888" width="12.28515625" style="6" customWidth="1"/>
    <col min="8889" max="8890" width="9.140625" style="6"/>
    <col min="8891" max="8891" width="10.42578125" style="6" bestFit="1" customWidth="1"/>
    <col min="8892" max="9133" width="9.140625" style="6"/>
    <col min="9134" max="9134" width="26.85546875" style="6" customWidth="1"/>
    <col min="9135" max="9135" width="5.85546875" style="6" customWidth="1"/>
    <col min="9136" max="9136" width="7.5703125" style="6" customWidth="1"/>
    <col min="9137" max="9137" width="0.85546875" style="6" customWidth="1"/>
    <col min="9138" max="9138" width="12.28515625" style="6" customWidth="1"/>
    <col min="9139" max="9139" width="0.85546875" style="6" customWidth="1"/>
    <col min="9140" max="9140" width="12.28515625" style="6" customWidth="1"/>
    <col min="9141" max="9141" width="0.7109375" style="6" customWidth="1"/>
    <col min="9142" max="9142" width="12.28515625" style="6" customWidth="1"/>
    <col min="9143" max="9143" width="0.85546875" style="6" customWidth="1"/>
    <col min="9144" max="9144" width="12.28515625" style="6" customWidth="1"/>
    <col min="9145" max="9146" width="9.140625" style="6"/>
    <col min="9147" max="9147" width="10.42578125" style="6" bestFit="1" customWidth="1"/>
    <col min="9148" max="9389" width="9.140625" style="6"/>
    <col min="9390" max="9390" width="26.85546875" style="6" customWidth="1"/>
    <col min="9391" max="9391" width="5.85546875" style="6" customWidth="1"/>
    <col min="9392" max="9392" width="7.5703125" style="6" customWidth="1"/>
    <col min="9393" max="9393" width="0.85546875" style="6" customWidth="1"/>
    <col min="9394" max="9394" width="12.28515625" style="6" customWidth="1"/>
    <col min="9395" max="9395" width="0.85546875" style="6" customWidth="1"/>
    <col min="9396" max="9396" width="12.28515625" style="6" customWidth="1"/>
    <col min="9397" max="9397" width="0.7109375" style="6" customWidth="1"/>
    <col min="9398" max="9398" width="12.28515625" style="6" customWidth="1"/>
    <col min="9399" max="9399" width="0.85546875" style="6" customWidth="1"/>
    <col min="9400" max="9400" width="12.28515625" style="6" customWidth="1"/>
    <col min="9401" max="9402" width="9.140625" style="6"/>
    <col min="9403" max="9403" width="10.42578125" style="6" bestFit="1" customWidth="1"/>
    <col min="9404" max="9645" width="9.140625" style="6"/>
    <col min="9646" max="9646" width="26.85546875" style="6" customWidth="1"/>
    <col min="9647" max="9647" width="5.85546875" style="6" customWidth="1"/>
    <col min="9648" max="9648" width="7.5703125" style="6" customWidth="1"/>
    <col min="9649" max="9649" width="0.85546875" style="6" customWidth="1"/>
    <col min="9650" max="9650" width="12.28515625" style="6" customWidth="1"/>
    <col min="9651" max="9651" width="0.85546875" style="6" customWidth="1"/>
    <col min="9652" max="9652" width="12.28515625" style="6" customWidth="1"/>
    <col min="9653" max="9653" width="0.7109375" style="6" customWidth="1"/>
    <col min="9654" max="9654" width="12.28515625" style="6" customWidth="1"/>
    <col min="9655" max="9655" width="0.85546875" style="6" customWidth="1"/>
    <col min="9656" max="9656" width="12.28515625" style="6" customWidth="1"/>
    <col min="9657" max="9658" width="9.140625" style="6"/>
    <col min="9659" max="9659" width="10.42578125" style="6" bestFit="1" customWidth="1"/>
    <col min="9660" max="9901" width="9.140625" style="6"/>
    <col min="9902" max="9902" width="26.85546875" style="6" customWidth="1"/>
    <col min="9903" max="9903" width="5.85546875" style="6" customWidth="1"/>
    <col min="9904" max="9904" width="7.5703125" style="6" customWidth="1"/>
    <col min="9905" max="9905" width="0.85546875" style="6" customWidth="1"/>
    <col min="9906" max="9906" width="12.28515625" style="6" customWidth="1"/>
    <col min="9907" max="9907" width="0.85546875" style="6" customWidth="1"/>
    <col min="9908" max="9908" width="12.28515625" style="6" customWidth="1"/>
    <col min="9909" max="9909" width="0.7109375" style="6" customWidth="1"/>
    <col min="9910" max="9910" width="12.28515625" style="6" customWidth="1"/>
    <col min="9911" max="9911" width="0.85546875" style="6" customWidth="1"/>
    <col min="9912" max="9912" width="12.28515625" style="6" customWidth="1"/>
    <col min="9913" max="9914" width="9.140625" style="6"/>
    <col min="9915" max="9915" width="10.42578125" style="6" bestFit="1" customWidth="1"/>
    <col min="9916" max="10157" width="9.140625" style="6"/>
    <col min="10158" max="10158" width="26.85546875" style="6" customWidth="1"/>
    <col min="10159" max="10159" width="5.85546875" style="6" customWidth="1"/>
    <col min="10160" max="10160" width="7.5703125" style="6" customWidth="1"/>
    <col min="10161" max="10161" width="0.85546875" style="6" customWidth="1"/>
    <col min="10162" max="10162" width="12.28515625" style="6" customWidth="1"/>
    <col min="10163" max="10163" width="0.85546875" style="6" customWidth="1"/>
    <col min="10164" max="10164" width="12.28515625" style="6" customWidth="1"/>
    <col min="10165" max="10165" width="0.7109375" style="6" customWidth="1"/>
    <col min="10166" max="10166" width="12.28515625" style="6" customWidth="1"/>
    <col min="10167" max="10167" width="0.85546875" style="6" customWidth="1"/>
    <col min="10168" max="10168" width="12.28515625" style="6" customWidth="1"/>
    <col min="10169" max="10170" width="9.140625" style="6"/>
    <col min="10171" max="10171" width="10.42578125" style="6" bestFit="1" customWidth="1"/>
    <col min="10172" max="10413" width="9.140625" style="6"/>
    <col min="10414" max="10414" width="26.85546875" style="6" customWidth="1"/>
    <col min="10415" max="10415" width="5.85546875" style="6" customWidth="1"/>
    <col min="10416" max="10416" width="7.5703125" style="6" customWidth="1"/>
    <col min="10417" max="10417" width="0.85546875" style="6" customWidth="1"/>
    <col min="10418" max="10418" width="12.28515625" style="6" customWidth="1"/>
    <col min="10419" max="10419" width="0.85546875" style="6" customWidth="1"/>
    <col min="10420" max="10420" width="12.28515625" style="6" customWidth="1"/>
    <col min="10421" max="10421" width="0.7109375" style="6" customWidth="1"/>
    <col min="10422" max="10422" width="12.28515625" style="6" customWidth="1"/>
    <col min="10423" max="10423" width="0.85546875" style="6" customWidth="1"/>
    <col min="10424" max="10424" width="12.28515625" style="6" customWidth="1"/>
    <col min="10425" max="10426" width="9.140625" style="6"/>
    <col min="10427" max="10427" width="10.42578125" style="6" bestFit="1" customWidth="1"/>
    <col min="10428" max="10669" width="9.140625" style="6"/>
    <col min="10670" max="10670" width="26.85546875" style="6" customWidth="1"/>
    <col min="10671" max="10671" width="5.85546875" style="6" customWidth="1"/>
    <col min="10672" max="10672" width="7.5703125" style="6" customWidth="1"/>
    <col min="10673" max="10673" width="0.85546875" style="6" customWidth="1"/>
    <col min="10674" max="10674" width="12.28515625" style="6" customWidth="1"/>
    <col min="10675" max="10675" width="0.85546875" style="6" customWidth="1"/>
    <col min="10676" max="10676" width="12.28515625" style="6" customWidth="1"/>
    <col min="10677" max="10677" width="0.7109375" style="6" customWidth="1"/>
    <col min="10678" max="10678" width="12.28515625" style="6" customWidth="1"/>
    <col min="10679" max="10679" width="0.85546875" style="6" customWidth="1"/>
    <col min="10680" max="10680" width="12.28515625" style="6" customWidth="1"/>
    <col min="10681" max="10682" width="9.140625" style="6"/>
    <col min="10683" max="10683" width="10.42578125" style="6" bestFit="1" customWidth="1"/>
    <col min="10684" max="10925" width="9.140625" style="6"/>
    <col min="10926" max="10926" width="26.85546875" style="6" customWidth="1"/>
    <col min="10927" max="10927" width="5.85546875" style="6" customWidth="1"/>
    <col min="10928" max="10928" width="7.5703125" style="6" customWidth="1"/>
    <col min="10929" max="10929" width="0.85546875" style="6" customWidth="1"/>
    <col min="10930" max="10930" width="12.28515625" style="6" customWidth="1"/>
    <col min="10931" max="10931" width="0.85546875" style="6" customWidth="1"/>
    <col min="10932" max="10932" width="12.28515625" style="6" customWidth="1"/>
    <col min="10933" max="10933" width="0.7109375" style="6" customWidth="1"/>
    <col min="10934" max="10934" width="12.28515625" style="6" customWidth="1"/>
    <col min="10935" max="10935" width="0.85546875" style="6" customWidth="1"/>
    <col min="10936" max="10936" width="12.28515625" style="6" customWidth="1"/>
    <col min="10937" max="10938" width="9.140625" style="6"/>
    <col min="10939" max="10939" width="10.42578125" style="6" bestFit="1" customWidth="1"/>
    <col min="10940" max="11181" width="9.140625" style="6"/>
    <col min="11182" max="11182" width="26.85546875" style="6" customWidth="1"/>
    <col min="11183" max="11183" width="5.85546875" style="6" customWidth="1"/>
    <col min="11184" max="11184" width="7.5703125" style="6" customWidth="1"/>
    <col min="11185" max="11185" width="0.85546875" style="6" customWidth="1"/>
    <col min="11186" max="11186" width="12.28515625" style="6" customWidth="1"/>
    <col min="11187" max="11187" width="0.85546875" style="6" customWidth="1"/>
    <col min="11188" max="11188" width="12.28515625" style="6" customWidth="1"/>
    <col min="11189" max="11189" width="0.7109375" style="6" customWidth="1"/>
    <col min="11190" max="11190" width="12.28515625" style="6" customWidth="1"/>
    <col min="11191" max="11191" width="0.85546875" style="6" customWidth="1"/>
    <col min="11192" max="11192" width="12.28515625" style="6" customWidth="1"/>
    <col min="11193" max="11194" width="9.140625" style="6"/>
    <col min="11195" max="11195" width="10.42578125" style="6" bestFit="1" customWidth="1"/>
    <col min="11196" max="11437" width="9.140625" style="6"/>
    <col min="11438" max="11438" width="26.85546875" style="6" customWidth="1"/>
    <col min="11439" max="11439" width="5.85546875" style="6" customWidth="1"/>
    <col min="11440" max="11440" width="7.5703125" style="6" customWidth="1"/>
    <col min="11441" max="11441" width="0.85546875" style="6" customWidth="1"/>
    <col min="11442" max="11442" width="12.28515625" style="6" customWidth="1"/>
    <col min="11443" max="11443" width="0.85546875" style="6" customWidth="1"/>
    <col min="11444" max="11444" width="12.28515625" style="6" customWidth="1"/>
    <col min="11445" max="11445" width="0.7109375" style="6" customWidth="1"/>
    <col min="11446" max="11446" width="12.28515625" style="6" customWidth="1"/>
    <col min="11447" max="11447" width="0.85546875" style="6" customWidth="1"/>
    <col min="11448" max="11448" width="12.28515625" style="6" customWidth="1"/>
    <col min="11449" max="11450" width="9.140625" style="6"/>
    <col min="11451" max="11451" width="10.42578125" style="6" bestFit="1" customWidth="1"/>
    <col min="11452" max="11693" width="9.140625" style="6"/>
    <col min="11694" max="11694" width="26.85546875" style="6" customWidth="1"/>
    <col min="11695" max="11695" width="5.85546875" style="6" customWidth="1"/>
    <col min="11696" max="11696" width="7.5703125" style="6" customWidth="1"/>
    <col min="11697" max="11697" width="0.85546875" style="6" customWidth="1"/>
    <col min="11698" max="11698" width="12.28515625" style="6" customWidth="1"/>
    <col min="11699" max="11699" width="0.85546875" style="6" customWidth="1"/>
    <col min="11700" max="11700" width="12.28515625" style="6" customWidth="1"/>
    <col min="11701" max="11701" width="0.7109375" style="6" customWidth="1"/>
    <col min="11702" max="11702" width="12.28515625" style="6" customWidth="1"/>
    <col min="11703" max="11703" width="0.85546875" style="6" customWidth="1"/>
    <col min="11704" max="11704" width="12.28515625" style="6" customWidth="1"/>
    <col min="11705" max="11706" width="9.140625" style="6"/>
    <col min="11707" max="11707" width="10.42578125" style="6" bestFit="1" customWidth="1"/>
    <col min="11708" max="11949" width="9.140625" style="6"/>
    <col min="11950" max="11950" width="26.85546875" style="6" customWidth="1"/>
    <col min="11951" max="11951" width="5.85546875" style="6" customWidth="1"/>
    <col min="11952" max="11952" width="7.5703125" style="6" customWidth="1"/>
    <col min="11953" max="11953" width="0.85546875" style="6" customWidth="1"/>
    <col min="11954" max="11954" width="12.28515625" style="6" customWidth="1"/>
    <col min="11955" max="11955" width="0.85546875" style="6" customWidth="1"/>
    <col min="11956" max="11956" width="12.28515625" style="6" customWidth="1"/>
    <col min="11957" max="11957" width="0.7109375" style="6" customWidth="1"/>
    <col min="11958" max="11958" width="12.28515625" style="6" customWidth="1"/>
    <col min="11959" max="11959" width="0.85546875" style="6" customWidth="1"/>
    <col min="11960" max="11960" width="12.28515625" style="6" customWidth="1"/>
    <col min="11961" max="11962" width="9.140625" style="6"/>
    <col min="11963" max="11963" width="10.42578125" style="6" bestFit="1" customWidth="1"/>
    <col min="11964" max="12205" width="9.140625" style="6"/>
    <col min="12206" max="12206" width="26.85546875" style="6" customWidth="1"/>
    <col min="12207" max="12207" width="5.85546875" style="6" customWidth="1"/>
    <col min="12208" max="12208" width="7.5703125" style="6" customWidth="1"/>
    <col min="12209" max="12209" width="0.85546875" style="6" customWidth="1"/>
    <col min="12210" max="12210" width="12.28515625" style="6" customWidth="1"/>
    <col min="12211" max="12211" width="0.85546875" style="6" customWidth="1"/>
    <col min="12212" max="12212" width="12.28515625" style="6" customWidth="1"/>
    <col min="12213" max="12213" width="0.7109375" style="6" customWidth="1"/>
    <col min="12214" max="12214" width="12.28515625" style="6" customWidth="1"/>
    <col min="12215" max="12215" width="0.85546875" style="6" customWidth="1"/>
    <col min="12216" max="12216" width="12.28515625" style="6" customWidth="1"/>
    <col min="12217" max="12218" width="9.140625" style="6"/>
    <col min="12219" max="12219" width="10.42578125" style="6" bestFit="1" customWidth="1"/>
    <col min="12220" max="12461" width="9.140625" style="6"/>
    <col min="12462" max="12462" width="26.85546875" style="6" customWidth="1"/>
    <col min="12463" max="12463" width="5.85546875" style="6" customWidth="1"/>
    <col min="12464" max="12464" width="7.5703125" style="6" customWidth="1"/>
    <col min="12465" max="12465" width="0.85546875" style="6" customWidth="1"/>
    <col min="12466" max="12466" width="12.28515625" style="6" customWidth="1"/>
    <col min="12467" max="12467" width="0.85546875" style="6" customWidth="1"/>
    <col min="12468" max="12468" width="12.28515625" style="6" customWidth="1"/>
    <col min="12469" max="12469" width="0.7109375" style="6" customWidth="1"/>
    <col min="12470" max="12470" width="12.28515625" style="6" customWidth="1"/>
    <col min="12471" max="12471" width="0.85546875" style="6" customWidth="1"/>
    <col min="12472" max="12472" width="12.28515625" style="6" customWidth="1"/>
    <col min="12473" max="12474" width="9.140625" style="6"/>
    <col min="12475" max="12475" width="10.42578125" style="6" bestFit="1" customWidth="1"/>
    <col min="12476" max="12717" width="9.140625" style="6"/>
    <col min="12718" max="12718" width="26.85546875" style="6" customWidth="1"/>
    <col min="12719" max="12719" width="5.85546875" style="6" customWidth="1"/>
    <col min="12720" max="12720" width="7.5703125" style="6" customWidth="1"/>
    <col min="12721" max="12721" width="0.85546875" style="6" customWidth="1"/>
    <col min="12722" max="12722" width="12.28515625" style="6" customWidth="1"/>
    <col min="12723" max="12723" width="0.85546875" style="6" customWidth="1"/>
    <col min="12724" max="12724" width="12.28515625" style="6" customWidth="1"/>
    <col min="12725" max="12725" width="0.7109375" style="6" customWidth="1"/>
    <col min="12726" max="12726" width="12.28515625" style="6" customWidth="1"/>
    <col min="12727" max="12727" width="0.85546875" style="6" customWidth="1"/>
    <col min="12728" max="12728" width="12.28515625" style="6" customWidth="1"/>
    <col min="12729" max="12730" width="9.140625" style="6"/>
    <col min="12731" max="12731" width="10.42578125" style="6" bestFit="1" customWidth="1"/>
    <col min="12732" max="12973" width="9.140625" style="6"/>
    <col min="12974" max="12974" width="26.85546875" style="6" customWidth="1"/>
    <col min="12975" max="12975" width="5.85546875" style="6" customWidth="1"/>
    <col min="12976" max="12976" width="7.5703125" style="6" customWidth="1"/>
    <col min="12977" max="12977" width="0.85546875" style="6" customWidth="1"/>
    <col min="12978" max="12978" width="12.28515625" style="6" customWidth="1"/>
    <col min="12979" max="12979" width="0.85546875" style="6" customWidth="1"/>
    <col min="12980" max="12980" width="12.28515625" style="6" customWidth="1"/>
    <col min="12981" max="12981" width="0.7109375" style="6" customWidth="1"/>
    <col min="12982" max="12982" width="12.28515625" style="6" customWidth="1"/>
    <col min="12983" max="12983" width="0.85546875" style="6" customWidth="1"/>
    <col min="12984" max="12984" width="12.28515625" style="6" customWidth="1"/>
    <col min="12985" max="12986" width="9.140625" style="6"/>
    <col min="12987" max="12987" width="10.42578125" style="6" bestFit="1" customWidth="1"/>
    <col min="12988" max="13229" width="9.140625" style="6"/>
    <col min="13230" max="13230" width="26.85546875" style="6" customWidth="1"/>
    <col min="13231" max="13231" width="5.85546875" style="6" customWidth="1"/>
    <col min="13232" max="13232" width="7.5703125" style="6" customWidth="1"/>
    <col min="13233" max="13233" width="0.85546875" style="6" customWidth="1"/>
    <col min="13234" max="13234" width="12.28515625" style="6" customWidth="1"/>
    <col min="13235" max="13235" width="0.85546875" style="6" customWidth="1"/>
    <col min="13236" max="13236" width="12.28515625" style="6" customWidth="1"/>
    <col min="13237" max="13237" width="0.7109375" style="6" customWidth="1"/>
    <col min="13238" max="13238" width="12.28515625" style="6" customWidth="1"/>
    <col min="13239" max="13239" width="0.85546875" style="6" customWidth="1"/>
    <col min="13240" max="13240" width="12.28515625" style="6" customWidth="1"/>
    <col min="13241" max="13242" width="9.140625" style="6"/>
    <col min="13243" max="13243" width="10.42578125" style="6" bestFit="1" customWidth="1"/>
    <col min="13244" max="13485" width="9.140625" style="6"/>
    <col min="13486" max="13486" width="26.85546875" style="6" customWidth="1"/>
    <col min="13487" max="13487" width="5.85546875" style="6" customWidth="1"/>
    <col min="13488" max="13488" width="7.5703125" style="6" customWidth="1"/>
    <col min="13489" max="13489" width="0.85546875" style="6" customWidth="1"/>
    <col min="13490" max="13490" width="12.28515625" style="6" customWidth="1"/>
    <col min="13491" max="13491" width="0.85546875" style="6" customWidth="1"/>
    <col min="13492" max="13492" width="12.28515625" style="6" customWidth="1"/>
    <col min="13493" max="13493" width="0.7109375" style="6" customWidth="1"/>
    <col min="13494" max="13494" width="12.28515625" style="6" customWidth="1"/>
    <col min="13495" max="13495" width="0.85546875" style="6" customWidth="1"/>
    <col min="13496" max="13496" width="12.28515625" style="6" customWidth="1"/>
    <col min="13497" max="13498" width="9.140625" style="6"/>
    <col min="13499" max="13499" width="10.42578125" style="6" bestFit="1" customWidth="1"/>
    <col min="13500" max="13741" width="9.140625" style="6"/>
    <col min="13742" max="13742" width="26.85546875" style="6" customWidth="1"/>
    <col min="13743" max="13743" width="5.85546875" style="6" customWidth="1"/>
    <col min="13744" max="13744" width="7.5703125" style="6" customWidth="1"/>
    <col min="13745" max="13745" width="0.85546875" style="6" customWidth="1"/>
    <col min="13746" max="13746" width="12.28515625" style="6" customWidth="1"/>
    <col min="13747" max="13747" width="0.85546875" style="6" customWidth="1"/>
    <col min="13748" max="13748" width="12.28515625" style="6" customWidth="1"/>
    <col min="13749" max="13749" width="0.7109375" style="6" customWidth="1"/>
    <col min="13750" max="13750" width="12.28515625" style="6" customWidth="1"/>
    <col min="13751" max="13751" width="0.85546875" style="6" customWidth="1"/>
    <col min="13752" max="13752" width="12.28515625" style="6" customWidth="1"/>
    <col min="13753" max="13754" width="9.140625" style="6"/>
    <col min="13755" max="13755" width="10.42578125" style="6" bestFit="1" customWidth="1"/>
    <col min="13756" max="13997" width="9.140625" style="6"/>
    <col min="13998" max="13998" width="26.85546875" style="6" customWidth="1"/>
    <col min="13999" max="13999" width="5.85546875" style="6" customWidth="1"/>
    <col min="14000" max="14000" width="7.5703125" style="6" customWidth="1"/>
    <col min="14001" max="14001" width="0.85546875" style="6" customWidth="1"/>
    <col min="14002" max="14002" width="12.28515625" style="6" customWidth="1"/>
    <col min="14003" max="14003" width="0.85546875" style="6" customWidth="1"/>
    <col min="14004" max="14004" width="12.28515625" style="6" customWidth="1"/>
    <col min="14005" max="14005" width="0.7109375" style="6" customWidth="1"/>
    <col min="14006" max="14006" width="12.28515625" style="6" customWidth="1"/>
    <col min="14007" max="14007" width="0.85546875" style="6" customWidth="1"/>
    <col min="14008" max="14008" width="12.28515625" style="6" customWidth="1"/>
    <col min="14009" max="14010" width="9.140625" style="6"/>
    <col min="14011" max="14011" width="10.42578125" style="6" bestFit="1" customWidth="1"/>
    <col min="14012" max="14253" width="9.140625" style="6"/>
    <col min="14254" max="14254" width="26.85546875" style="6" customWidth="1"/>
    <col min="14255" max="14255" width="5.85546875" style="6" customWidth="1"/>
    <col min="14256" max="14256" width="7.5703125" style="6" customWidth="1"/>
    <col min="14257" max="14257" width="0.85546875" style="6" customWidth="1"/>
    <col min="14258" max="14258" width="12.28515625" style="6" customWidth="1"/>
    <col min="14259" max="14259" width="0.85546875" style="6" customWidth="1"/>
    <col min="14260" max="14260" width="12.28515625" style="6" customWidth="1"/>
    <col min="14261" max="14261" width="0.7109375" style="6" customWidth="1"/>
    <col min="14262" max="14262" width="12.28515625" style="6" customWidth="1"/>
    <col min="14263" max="14263" width="0.85546875" style="6" customWidth="1"/>
    <col min="14264" max="14264" width="12.28515625" style="6" customWidth="1"/>
    <col min="14265" max="14266" width="9.140625" style="6"/>
    <col min="14267" max="14267" width="10.42578125" style="6" bestFit="1" customWidth="1"/>
    <col min="14268" max="14509" width="9.140625" style="6"/>
    <col min="14510" max="14510" width="26.85546875" style="6" customWidth="1"/>
    <col min="14511" max="14511" width="5.85546875" style="6" customWidth="1"/>
    <col min="14512" max="14512" width="7.5703125" style="6" customWidth="1"/>
    <col min="14513" max="14513" width="0.85546875" style="6" customWidth="1"/>
    <col min="14514" max="14514" width="12.28515625" style="6" customWidth="1"/>
    <col min="14515" max="14515" width="0.85546875" style="6" customWidth="1"/>
    <col min="14516" max="14516" width="12.28515625" style="6" customWidth="1"/>
    <col min="14517" max="14517" width="0.7109375" style="6" customWidth="1"/>
    <col min="14518" max="14518" width="12.28515625" style="6" customWidth="1"/>
    <col min="14519" max="14519" width="0.85546875" style="6" customWidth="1"/>
    <col min="14520" max="14520" width="12.28515625" style="6" customWidth="1"/>
    <col min="14521" max="14522" width="9.140625" style="6"/>
    <col min="14523" max="14523" width="10.42578125" style="6" bestFit="1" customWidth="1"/>
    <col min="14524" max="14765" width="9.140625" style="6"/>
    <col min="14766" max="14766" width="26.85546875" style="6" customWidth="1"/>
    <col min="14767" max="14767" width="5.85546875" style="6" customWidth="1"/>
    <col min="14768" max="14768" width="7.5703125" style="6" customWidth="1"/>
    <col min="14769" max="14769" width="0.85546875" style="6" customWidth="1"/>
    <col min="14770" max="14770" width="12.28515625" style="6" customWidth="1"/>
    <col min="14771" max="14771" width="0.85546875" style="6" customWidth="1"/>
    <col min="14772" max="14772" width="12.28515625" style="6" customWidth="1"/>
    <col min="14773" max="14773" width="0.7109375" style="6" customWidth="1"/>
    <col min="14774" max="14774" width="12.28515625" style="6" customWidth="1"/>
    <col min="14775" max="14775" width="0.85546875" style="6" customWidth="1"/>
    <col min="14776" max="14776" width="12.28515625" style="6" customWidth="1"/>
    <col min="14777" max="14778" width="9.140625" style="6"/>
    <col min="14779" max="14779" width="10.42578125" style="6" bestFit="1" customWidth="1"/>
    <col min="14780" max="15021" width="9.140625" style="6"/>
    <col min="15022" max="15022" width="26.85546875" style="6" customWidth="1"/>
    <col min="15023" max="15023" width="5.85546875" style="6" customWidth="1"/>
    <col min="15024" max="15024" width="7.5703125" style="6" customWidth="1"/>
    <col min="15025" max="15025" width="0.85546875" style="6" customWidth="1"/>
    <col min="15026" max="15026" width="12.28515625" style="6" customWidth="1"/>
    <col min="15027" max="15027" width="0.85546875" style="6" customWidth="1"/>
    <col min="15028" max="15028" width="12.28515625" style="6" customWidth="1"/>
    <col min="15029" max="15029" width="0.7109375" style="6" customWidth="1"/>
    <col min="15030" max="15030" width="12.28515625" style="6" customWidth="1"/>
    <col min="15031" max="15031" width="0.85546875" style="6" customWidth="1"/>
    <col min="15032" max="15032" width="12.28515625" style="6" customWidth="1"/>
    <col min="15033" max="15034" width="9.140625" style="6"/>
    <col min="15035" max="15035" width="10.42578125" style="6" bestFit="1" customWidth="1"/>
    <col min="15036" max="15277" width="9.140625" style="6"/>
    <col min="15278" max="15278" width="26.85546875" style="6" customWidth="1"/>
    <col min="15279" max="15279" width="5.85546875" style="6" customWidth="1"/>
    <col min="15280" max="15280" width="7.5703125" style="6" customWidth="1"/>
    <col min="15281" max="15281" width="0.85546875" style="6" customWidth="1"/>
    <col min="15282" max="15282" width="12.28515625" style="6" customWidth="1"/>
    <col min="15283" max="15283" width="0.85546875" style="6" customWidth="1"/>
    <col min="15284" max="15284" width="12.28515625" style="6" customWidth="1"/>
    <col min="15285" max="15285" width="0.7109375" style="6" customWidth="1"/>
    <col min="15286" max="15286" width="12.28515625" style="6" customWidth="1"/>
    <col min="15287" max="15287" width="0.85546875" style="6" customWidth="1"/>
    <col min="15288" max="15288" width="12.28515625" style="6" customWidth="1"/>
    <col min="15289" max="15290" width="9.140625" style="6"/>
    <col min="15291" max="15291" width="10.42578125" style="6" bestFit="1" customWidth="1"/>
    <col min="15292" max="15533" width="9.140625" style="6"/>
    <col min="15534" max="15534" width="26.85546875" style="6" customWidth="1"/>
    <col min="15535" max="15535" width="5.85546875" style="6" customWidth="1"/>
    <col min="15536" max="15536" width="7.5703125" style="6" customWidth="1"/>
    <col min="15537" max="15537" width="0.85546875" style="6" customWidth="1"/>
    <col min="15538" max="15538" width="12.28515625" style="6" customWidth="1"/>
    <col min="15539" max="15539" width="0.85546875" style="6" customWidth="1"/>
    <col min="15540" max="15540" width="12.28515625" style="6" customWidth="1"/>
    <col min="15541" max="15541" width="0.7109375" style="6" customWidth="1"/>
    <col min="15542" max="15542" width="12.28515625" style="6" customWidth="1"/>
    <col min="15543" max="15543" width="0.85546875" style="6" customWidth="1"/>
    <col min="15544" max="15544" width="12.28515625" style="6" customWidth="1"/>
    <col min="15545" max="15546" width="9.140625" style="6"/>
    <col min="15547" max="15547" width="10.42578125" style="6" bestFit="1" customWidth="1"/>
    <col min="15548" max="15789" width="9.140625" style="6"/>
    <col min="15790" max="15790" width="26.85546875" style="6" customWidth="1"/>
    <col min="15791" max="15791" width="5.85546875" style="6" customWidth="1"/>
    <col min="15792" max="15792" width="7.5703125" style="6" customWidth="1"/>
    <col min="15793" max="15793" width="0.85546875" style="6" customWidth="1"/>
    <col min="15794" max="15794" width="12.28515625" style="6" customWidth="1"/>
    <col min="15795" max="15795" width="0.85546875" style="6" customWidth="1"/>
    <col min="15796" max="15796" width="12.28515625" style="6" customWidth="1"/>
    <col min="15797" max="15797" width="0.7109375" style="6" customWidth="1"/>
    <col min="15798" max="15798" width="12.28515625" style="6" customWidth="1"/>
    <col min="15799" max="15799" width="0.85546875" style="6" customWidth="1"/>
    <col min="15800" max="15800" width="12.28515625" style="6" customWidth="1"/>
    <col min="15801" max="15802" width="9.140625" style="6"/>
    <col min="15803" max="15803" width="10.42578125" style="6" bestFit="1" customWidth="1"/>
    <col min="15804" max="16384" width="9.140625" style="6"/>
  </cols>
  <sheetData>
    <row r="1" spans="1:11" s="148" customFormat="1" ht="21" customHeight="1">
      <c r="A1" s="148" t="s">
        <v>0</v>
      </c>
      <c r="E1" s="1"/>
      <c r="F1" s="1"/>
      <c r="G1" s="1"/>
      <c r="H1" s="1"/>
      <c r="I1" s="1"/>
      <c r="J1" s="1"/>
      <c r="K1" s="1"/>
    </row>
    <row r="2" spans="1:11" s="148" customFormat="1" ht="21" customHeight="1">
      <c r="A2" s="148" t="s">
        <v>1</v>
      </c>
      <c r="E2" s="2"/>
      <c r="F2" s="2"/>
      <c r="G2" s="2"/>
      <c r="H2" s="2"/>
      <c r="I2" s="2"/>
      <c r="J2" s="2"/>
      <c r="K2" s="2"/>
    </row>
    <row r="3" spans="1:11" s="148" customFormat="1" ht="21" customHeight="1">
      <c r="A3" s="3" t="s">
        <v>160</v>
      </c>
      <c r="B3" s="4"/>
      <c r="C3" s="4"/>
      <c r="D3" s="4"/>
      <c r="E3" s="5"/>
      <c r="F3" s="5"/>
      <c r="G3" s="5"/>
      <c r="H3" s="5"/>
      <c r="I3" s="5"/>
      <c r="J3" s="5"/>
      <c r="K3" s="5"/>
    </row>
    <row r="4" spans="1:11" ht="21" customHeight="1">
      <c r="B4" s="7"/>
      <c r="C4" s="7"/>
      <c r="D4" s="7"/>
      <c r="E4" s="8"/>
      <c r="F4" s="8"/>
      <c r="G4" s="8"/>
      <c r="H4" s="8"/>
      <c r="I4" s="8"/>
      <c r="J4" s="8"/>
      <c r="K4" s="8"/>
    </row>
    <row r="5" spans="1:11" ht="21" customHeight="1">
      <c r="C5" s="9"/>
      <c r="D5" s="10"/>
      <c r="E5" s="189" t="s">
        <v>2</v>
      </c>
      <c r="F5" s="189"/>
      <c r="G5" s="189"/>
      <c r="H5" s="11"/>
      <c r="I5" s="189" t="s">
        <v>3</v>
      </c>
      <c r="J5" s="189"/>
      <c r="K5" s="189"/>
    </row>
    <row r="6" spans="1:11" ht="21" customHeight="1">
      <c r="C6" s="9"/>
      <c r="D6" s="10"/>
      <c r="E6" s="12" t="s">
        <v>161</v>
      </c>
      <c r="F6" s="13"/>
      <c r="G6" s="12" t="s">
        <v>4</v>
      </c>
      <c r="H6" s="13"/>
      <c r="I6" s="12" t="s">
        <v>161</v>
      </c>
      <c r="J6" s="13"/>
      <c r="K6" s="12" t="s">
        <v>4</v>
      </c>
    </row>
    <row r="7" spans="1:11" ht="21" customHeight="1">
      <c r="C7" s="14" t="s">
        <v>5</v>
      </c>
      <c r="D7" s="10"/>
      <c r="E7" s="15" t="s">
        <v>6</v>
      </c>
      <c r="F7" s="13"/>
      <c r="G7" s="15" t="s">
        <v>6</v>
      </c>
      <c r="H7" s="13"/>
      <c r="I7" s="15" t="s">
        <v>6</v>
      </c>
      <c r="J7" s="13"/>
      <c r="K7" s="15" t="s">
        <v>6</v>
      </c>
    </row>
    <row r="8" spans="1:11" ht="8.1" customHeight="1">
      <c r="A8" s="16"/>
      <c r="C8" s="147"/>
      <c r="E8" s="160"/>
      <c r="I8" s="160"/>
    </row>
    <row r="9" spans="1:11" ht="21" customHeight="1">
      <c r="A9" s="16" t="s">
        <v>7</v>
      </c>
      <c r="C9" s="147"/>
      <c r="E9" s="160"/>
      <c r="I9" s="160"/>
    </row>
    <row r="10" spans="1:11" ht="6" customHeight="1">
      <c r="A10" s="16"/>
      <c r="C10" s="147"/>
      <c r="E10" s="160"/>
      <c r="I10" s="160"/>
    </row>
    <row r="11" spans="1:11" ht="21" customHeight="1">
      <c r="A11" s="16" t="s">
        <v>8</v>
      </c>
      <c r="C11" s="147"/>
      <c r="E11" s="160"/>
      <c r="I11" s="160"/>
    </row>
    <row r="12" spans="1:11" ht="6" customHeight="1">
      <c r="A12" s="16"/>
      <c r="C12" s="147"/>
      <c r="E12" s="160"/>
      <c r="I12" s="160"/>
    </row>
    <row r="13" spans="1:11" ht="21" customHeight="1">
      <c r="A13" s="6" t="s">
        <v>9</v>
      </c>
      <c r="C13" s="147">
        <v>8</v>
      </c>
      <c r="E13" s="161">
        <v>905100452</v>
      </c>
      <c r="F13" s="18"/>
      <c r="G13" s="18">
        <v>599206155</v>
      </c>
      <c r="H13" s="18"/>
      <c r="I13" s="161">
        <v>869496013</v>
      </c>
      <c r="J13" s="18"/>
      <c r="K13" s="18">
        <v>552721818</v>
      </c>
    </row>
    <row r="14" spans="1:11" ht="21" customHeight="1">
      <c r="A14" s="6" t="s">
        <v>10</v>
      </c>
      <c r="C14" s="147">
        <v>9</v>
      </c>
      <c r="E14" s="161">
        <v>817259982</v>
      </c>
      <c r="F14" s="18"/>
      <c r="G14" s="18">
        <v>1011808633</v>
      </c>
      <c r="H14" s="18"/>
      <c r="I14" s="161">
        <v>819082994</v>
      </c>
      <c r="J14" s="19"/>
      <c r="K14" s="18">
        <v>1014922550</v>
      </c>
    </row>
    <row r="15" spans="1:11" ht="21" customHeight="1">
      <c r="A15" s="6" t="s">
        <v>15</v>
      </c>
      <c r="C15" s="147">
        <v>10</v>
      </c>
      <c r="E15" s="161">
        <v>124538922</v>
      </c>
      <c r="F15" s="18"/>
      <c r="G15" s="18">
        <v>436003488</v>
      </c>
      <c r="H15" s="18"/>
      <c r="I15" s="161">
        <v>124538922</v>
      </c>
      <c r="J15" s="19"/>
      <c r="K15" s="18">
        <v>436003488</v>
      </c>
    </row>
    <row r="16" spans="1:11" ht="21" customHeight="1">
      <c r="A16" s="6" t="s">
        <v>165</v>
      </c>
      <c r="C16" s="186"/>
      <c r="E16" s="161">
        <v>188655406</v>
      </c>
      <c r="F16" s="18"/>
      <c r="G16" s="18">
        <v>0</v>
      </c>
      <c r="H16" s="18"/>
      <c r="I16" s="161">
        <v>188655406</v>
      </c>
      <c r="J16" s="19"/>
      <c r="K16" s="18">
        <v>0</v>
      </c>
    </row>
    <row r="17" spans="1:11" ht="21" customHeight="1">
      <c r="A17" s="6" t="s">
        <v>11</v>
      </c>
      <c r="C17" s="20">
        <v>11</v>
      </c>
      <c r="E17" s="161">
        <v>459436928</v>
      </c>
      <c r="F17" s="18"/>
      <c r="G17" s="18">
        <v>568101124</v>
      </c>
      <c r="H17" s="18"/>
      <c r="I17" s="161">
        <v>456847460</v>
      </c>
      <c r="J17" s="19"/>
      <c r="K17" s="18">
        <v>564707099</v>
      </c>
    </row>
    <row r="18" spans="1:11" ht="21" customHeight="1">
      <c r="A18" s="6" t="s">
        <v>12</v>
      </c>
      <c r="C18" s="147"/>
      <c r="E18" s="162">
        <v>6458760</v>
      </c>
      <c r="F18" s="22"/>
      <c r="G18" s="21">
        <v>11374071</v>
      </c>
      <c r="H18" s="22"/>
      <c r="I18" s="162">
        <v>3716584</v>
      </c>
      <c r="J18" s="22"/>
      <c r="K18" s="21">
        <v>7935318</v>
      </c>
    </row>
    <row r="19" spans="1:11" ht="6" customHeight="1">
      <c r="A19" s="16"/>
      <c r="C19" s="147"/>
      <c r="E19" s="160"/>
      <c r="I19" s="160"/>
    </row>
    <row r="20" spans="1:11" ht="21" customHeight="1">
      <c r="A20" s="16" t="s">
        <v>13</v>
      </c>
      <c r="C20" s="147"/>
      <c r="E20" s="163">
        <f>SUM(E13:E19)</f>
        <v>2501450450</v>
      </c>
      <c r="G20" s="23">
        <f>SUM(G13:G19)</f>
        <v>2626493471</v>
      </c>
      <c r="I20" s="163">
        <f>SUM(I13:I19)</f>
        <v>2462337379</v>
      </c>
      <c r="K20" s="23">
        <f>SUM(K13:K19)</f>
        <v>2576290273</v>
      </c>
    </row>
    <row r="21" spans="1:11" ht="21" customHeight="1">
      <c r="A21" s="16"/>
      <c r="C21" s="147"/>
      <c r="E21" s="164"/>
      <c r="G21" s="24"/>
      <c r="I21" s="164"/>
      <c r="K21" s="24"/>
    </row>
    <row r="22" spans="1:11" ht="21" customHeight="1">
      <c r="A22" s="16" t="s">
        <v>14</v>
      </c>
      <c r="C22" s="147"/>
      <c r="D22" s="7"/>
      <c r="E22" s="160"/>
      <c r="I22" s="160"/>
    </row>
    <row r="23" spans="1:11" ht="6" customHeight="1">
      <c r="A23" s="16"/>
      <c r="C23" s="147"/>
      <c r="E23" s="160"/>
      <c r="I23" s="160"/>
    </row>
    <row r="24" spans="1:11" ht="21" customHeight="1">
      <c r="A24" s="6" t="s">
        <v>15</v>
      </c>
      <c r="C24" s="147">
        <v>10</v>
      </c>
      <c r="D24" s="7"/>
      <c r="E24" s="161">
        <v>79542967</v>
      </c>
      <c r="F24" s="18"/>
      <c r="G24" s="18">
        <v>266118341</v>
      </c>
      <c r="H24" s="18"/>
      <c r="I24" s="161">
        <v>79542967</v>
      </c>
      <c r="J24" s="18"/>
      <c r="K24" s="18">
        <v>266118341</v>
      </c>
    </row>
    <row r="25" spans="1:11" ht="21" customHeight="1">
      <c r="A25" s="6" t="s">
        <v>16</v>
      </c>
      <c r="C25" s="147">
        <v>12</v>
      </c>
      <c r="D25" s="7"/>
      <c r="E25" s="161">
        <v>0</v>
      </c>
      <c r="F25" s="18"/>
      <c r="G25" s="18">
        <v>0</v>
      </c>
      <c r="H25" s="18"/>
      <c r="I25" s="161">
        <v>20049230</v>
      </c>
      <c r="J25" s="18"/>
      <c r="K25" s="18">
        <v>20049230</v>
      </c>
    </row>
    <row r="26" spans="1:11" ht="21" customHeight="1">
      <c r="A26" s="6" t="s">
        <v>17</v>
      </c>
      <c r="C26" s="147">
        <v>13</v>
      </c>
      <c r="D26" s="7"/>
      <c r="E26" s="161">
        <v>30781799</v>
      </c>
      <c r="F26" s="18"/>
      <c r="G26" s="18">
        <v>30781799</v>
      </c>
      <c r="H26" s="18"/>
      <c r="I26" s="161">
        <v>30781799</v>
      </c>
      <c r="J26" s="18"/>
      <c r="K26" s="18">
        <v>30781799</v>
      </c>
    </row>
    <row r="27" spans="1:11" ht="21" customHeight="1">
      <c r="A27" s="6" t="s">
        <v>18</v>
      </c>
      <c r="C27" s="147">
        <v>14</v>
      </c>
      <c r="D27" s="7"/>
      <c r="E27" s="161">
        <v>9020821</v>
      </c>
      <c r="F27" s="18"/>
      <c r="G27" s="18">
        <v>9188314</v>
      </c>
      <c r="H27" s="18"/>
      <c r="I27" s="161">
        <v>9705095</v>
      </c>
      <c r="J27" s="18"/>
      <c r="K27" s="18">
        <v>9901845</v>
      </c>
    </row>
    <row r="28" spans="1:11" ht="21" customHeight="1">
      <c r="A28" s="6" t="s">
        <v>19</v>
      </c>
      <c r="C28" s="147">
        <v>15</v>
      </c>
      <c r="D28" s="7"/>
      <c r="E28" s="165">
        <v>1817643817</v>
      </c>
      <c r="F28" s="22"/>
      <c r="G28" s="22">
        <v>1803662086</v>
      </c>
      <c r="H28" s="22"/>
      <c r="I28" s="165">
        <v>1749718355</v>
      </c>
      <c r="J28" s="22"/>
      <c r="K28" s="22">
        <v>1741256026</v>
      </c>
    </row>
    <row r="29" spans="1:11" ht="21" customHeight="1">
      <c r="A29" s="6" t="s">
        <v>20</v>
      </c>
      <c r="C29" s="147">
        <v>16</v>
      </c>
      <c r="D29" s="7"/>
      <c r="E29" s="165">
        <v>50373577</v>
      </c>
      <c r="F29" s="22"/>
      <c r="G29" s="22">
        <v>42497841</v>
      </c>
      <c r="H29" s="22"/>
      <c r="I29" s="165">
        <v>44236178</v>
      </c>
      <c r="J29" s="22"/>
      <c r="K29" s="22">
        <v>37758336</v>
      </c>
    </row>
    <row r="30" spans="1:11" ht="21" customHeight="1">
      <c r="A30" s="6" t="s">
        <v>21</v>
      </c>
      <c r="C30" s="147">
        <v>17</v>
      </c>
      <c r="D30" s="7"/>
      <c r="E30" s="165">
        <v>66190243</v>
      </c>
      <c r="F30" s="22"/>
      <c r="G30" s="22">
        <v>50738842</v>
      </c>
      <c r="H30" s="22"/>
      <c r="I30" s="165">
        <v>61622488</v>
      </c>
      <c r="J30" s="22"/>
      <c r="K30" s="22">
        <v>45696023</v>
      </c>
    </row>
    <row r="31" spans="1:11" ht="21" customHeight="1">
      <c r="A31" s="6" t="s">
        <v>22</v>
      </c>
      <c r="C31" s="147"/>
      <c r="D31" s="7"/>
      <c r="E31" s="162">
        <v>33563316</v>
      </c>
      <c r="F31" s="18"/>
      <c r="G31" s="21">
        <v>19300033</v>
      </c>
      <c r="H31" s="18"/>
      <c r="I31" s="162">
        <v>33503316</v>
      </c>
      <c r="J31" s="18"/>
      <c r="K31" s="21">
        <v>19240032</v>
      </c>
    </row>
    <row r="32" spans="1:11" ht="6" customHeight="1">
      <c r="A32" s="16"/>
      <c r="C32" s="147"/>
      <c r="E32" s="160"/>
      <c r="I32" s="160"/>
    </row>
    <row r="33" spans="1:11" ht="18.75">
      <c r="A33" s="16" t="s">
        <v>23</v>
      </c>
      <c r="C33" s="147"/>
      <c r="D33" s="7"/>
      <c r="E33" s="163">
        <f>SUM(E24:E32)</f>
        <v>2087116540</v>
      </c>
      <c r="G33" s="23">
        <f>SUM(G24:G32)</f>
        <v>2222287256</v>
      </c>
      <c r="I33" s="163">
        <f>SUM(I24:I32)</f>
        <v>2029159428</v>
      </c>
      <c r="K33" s="23">
        <f>SUM(K24:K32)</f>
        <v>2170801632</v>
      </c>
    </row>
    <row r="34" spans="1:11" ht="6" customHeight="1">
      <c r="A34" s="16"/>
      <c r="C34" s="147"/>
      <c r="E34" s="160"/>
      <c r="I34" s="160"/>
    </row>
    <row r="35" spans="1:11" ht="21" customHeight="1" thickBot="1">
      <c r="A35" s="16" t="s">
        <v>24</v>
      </c>
      <c r="C35" s="147"/>
      <c r="E35" s="166">
        <f>+E33+E20</f>
        <v>4588566990</v>
      </c>
      <c r="F35" s="24"/>
      <c r="G35" s="25">
        <f>+G33+G20</f>
        <v>4848780727</v>
      </c>
      <c r="H35" s="24"/>
      <c r="I35" s="166">
        <f>+I33+I20</f>
        <v>4491496807</v>
      </c>
      <c r="J35" s="24"/>
      <c r="K35" s="25">
        <f>+K33+K20</f>
        <v>4747091905</v>
      </c>
    </row>
    <row r="36" spans="1:11" ht="21" customHeight="1" thickTop="1">
      <c r="A36" s="16"/>
      <c r="C36" s="147"/>
      <c r="E36" s="24"/>
      <c r="F36" s="24"/>
      <c r="G36" s="24"/>
      <c r="H36" s="24"/>
      <c r="I36" s="24"/>
      <c r="J36" s="24"/>
      <c r="K36" s="24"/>
    </row>
    <row r="37" spans="1:11" ht="21" customHeight="1">
      <c r="A37" s="16"/>
      <c r="C37" s="147"/>
      <c r="E37" s="24"/>
      <c r="F37" s="24"/>
      <c r="G37" s="24"/>
      <c r="H37" s="24"/>
      <c r="I37" s="24"/>
      <c r="J37" s="24"/>
      <c r="K37" s="24"/>
    </row>
    <row r="38" spans="1:11" ht="21" customHeight="1">
      <c r="A38" s="16"/>
      <c r="C38" s="147"/>
      <c r="E38" s="24"/>
      <c r="F38" s="24"/>
      <c r="G38" s="24"/>
      <c r="H38" s="24"/>
      <c r="I38" s="24"/>
      <c r="J38" s="24"/>
      <c r="K38" s="24"/>
    </row>
    <row r="39" spans="1:11" ht="18.75" customHeight="1">
      <c r="A39" s="16"/>
      <c r="C39" s="147"/>
      <c r="E39" s="24"/>
      <c r="F39" s="24"/>
      <c r="G39" s="24"/>
      <c r="H39" s="24"/>
      <c r="I39" s="24"/>
      <c r="J39" s="24"/>
      <c r="K39" s="24"/>
    </row>
    <row r="40" spans="1:11" ht="21" customHeight="1">
      <c r="A40" s="190" t="s">
        <v>25</v>
      </c>
      <c r="B40" s="190"/>
      <c r="C40" s="190"/>
      <c r="D40" s="190"/>
      <c r="E40" s="190"/>
      <c r="F40" s="190"/>
      <c r="G40" s="190"/>
      <c r="H40" s="190"/>
      <c r="I40" s="190"/>
      <c r="J40" s="190"/>
      <c r="K40" s="190"/>
    </row>
    <row r="41" spans="1:11" ht="21" customHeight="1">
      <c r="H41" s="24"/>
      <c r="I41" s="24"/>
      <c r="J41" s="24"/>
      <c r="K41" s="24"/>
    </row>
    <row r="42" spans="1:11" ht="17.100000000000001" customHeight="1">
      <c r="H42" s="24"/>
      <c r="I42" s="24"/>
      <c r="J42" s="24"/>
      <c r="K42" s="24"/>
    </row>
    <row r="43" spans="1:11" ht="21.95" customHeight="1">
      <c r="A43" s="26" t="s">
        <v>26</v>
      </c>
      <c r="B43" s="26"/>
      <c r="C43" s="26"/>
      <c r="D43" s="26"/>
      <c r="E43" s="23"/>
      <c r="F43" s="23"/>
      <c r="G43" s="23"/>
      <c r="H43" s="23"/>
      <c r="I43" s="23"/>
      <c r="J43" s="23"/>
      <c r="K43" s="23"/>
    </row>
    <row r="44" spans="1:11" s="148" customFormat="1" ht="21" customHeight="1">
      <c r="A44" s="148" t="s">
        <v>0</v>
      </c>
      <c r="E44" s="1"/>
      <c r="F44" s="1"/>
      <c r="G44" s="1"/>
      <c r="H44" s="1"/>
      <c r="I44" s="1"/>
      <c r="J44" s="1"/>
      <c r="K44" s="1"/>
    </row>
    <row r="45" spans="1:11" s="148" customFormat="1" ht="21" customHeight="1">
      <c r="A45" s="148" t="s">
        <v>155</v>
      </c>
      <c r="E45" s="2"/>
      <c r="F45" s="2"/>
      <c r="G45" s="2"/>
      <c r="H45" s="2"/>
      <c r="I45" s="2"/>
      <c r="J45" s="2"/>
      <c r="K45" s="2"/>
    </row>
    <row r="46" spans="1:11" s="148" customFormat="1" ht="21" customHeight="1">
      <c r="A46" s="3" t="str">
        <f>+A3</f>
        <v>ณ วันที่ 30 กันยายน พ.ศ. 2563</v>
      </c>
      <c r="B46" s="4"/>
      <c r="C46" s="4"/>
      <c r="D46" s="4"/>
      <c r="E46" s="5"/>
      <c r="F46" s="5"/>
      <c r="G46" s="5"/>
      <c r="H46" s="5"/>
      <c r="I46" s="5"/>
      <c r="J46" s="5"/>
      <c r="K46" s="5"/>
    </row>
    <row r="47" spans="1:11" ht="21" customHeight="1">
      <c r="B47" s="7"/>
      <c r="C47" s="7"/>
      <c r="D47" s="7"/>
      <c r="E47" s="8"/>
      <c r="F47" s="8"/>
      <c r="G47" s="8"/>
      <c r="H47" s="8"/>
      <c r="I47" s="8"/>
      <c r="J47" s="8"/>
      <c r="K47" s="8"/>
    </row>
    <row r="48" spans="1:11" ht="21" customHeight="1">
      <c r="C48" s="9"/>
      <c r="D48" s="10"/>
      <c r="E48" s="189" t="s">
        <v>2</v>
      </c>
      <c r="F48" s="189"/>
      <c r="G48" s="189"/>
      <c r="H48" s="11"/>
      <c r="I48" s="189" t="s">
        <v>3</v>
      </c>
      <c r="J48" s="189"/>
      <c r="K48" s="189"/>
    </row>
    <row r="49" spans="1:11" ht="21" customHeight="1">
      <c r="C49" s="9"/>
      <c r="D49" s="10"/>
      <c r="E49" s="12" t="s">
        <v>161</v>
      </c>
      <c r="F49" s="13"/>
      <c r="G49" s="12" t="s">
        <v>4</v>
      </c>
      <c r="H49" s="13"/>
      <c r="I49" s="12" t="s">
        <v>161</v>
      </c>
      <c r="J49" s="13"/>
      <c r="K49" s="12" t="s">
        <v>4</v>
      </c>
    </row>
    <row r="50" spans="1:11" ht="21" customHeight="1">
      <c r="C50" s="14" t="s">
        <v>5</v>
      </c>
      <c r="D50" s="10"/>
      <c r="E50" s="15" t="s">
        <v>6</v>
      </c>
      <c r="F50" s="13"/>
      <c r="G50" s="15" t="s">
        <v>6</v>
      </c>
      <c r="H50" s="13"/>
      <c r="I50" s="15" t="s">
        <v>6</v>
      </c>
      <c r="J50" s="13"/>
      <c r="K50" s="15" t="s">
        <v>6</v>
      </c>
    </row>
    <row r="51" spans="1:11" ht="8.1" customHeight="1">
      <c r="A51" s="16"/>
      <c r="C51" s="147"/>
      <c r="E51" s="160"/>
      <c r="I51" s="160"/>
    </row>
    <row r="52" spans="1:11" ht="21" customHeight="1">
      <c r="A52" s="16" t="s">
        <v>27</v>
      </c>
      <c r="E52" s="160"/>
      <c r="H52" s="24"/>
      <c r="I52" s="164"/>
      <c r="J52" s="24"/>
      <c r="K52" s="24"/>
    </row>
    <row r="53" spans="1:11" ht="6" customHeight="1">
      <c r="A53" s="16"/>
      <c r="C53" s="147"/>
      <c r="E53" s="160"/>
      <c r="I53" s="160"/>
    </row>
    <row r="54" spans="1:11" ht="21" customHeight="1">
      <c r="A54" s="16" t="s">
        <v>28</v>
      </c>
      <c r="E54" s="160"/>
      <c r="I54" s="160"/>
    </row>
    <row r="55" spans="1:11" ht="6" customHeight="1">
      <c r="A55" s="16"/>
      <c r="C55" s="147"/>
      <c r="E55" s="160"/>
      <c r="I55" s="160"/>
    </row>
    <row r="56" spans="1:11" ht="21" customHeight="1">
      <c r="A56" s="6" t="s">
        <v>29</v>
      </c>
      <c r="C56" s="27">
        <v>18</v>
      </c>
      <c r="E56" s="167">
        <v>701525581</v>
      </c>
      <c r="F56" s="18"/>
      <c r="G56" s="28">
        <v>991106073</v>
      </c>
      <c r="H56" s="18"/>
      <c r="I56" s="167">
        <v>700828849</v>
      </c>
      <c r="J56" s="28"/>
      <c r="K56" s="28">
        <v>998106410</v>
      </c>
    </row>
    <row r="57" spans="1:11" ht="21" customHeight="1">
      <c r="A57" s="6" t="s">
        <v>30</v>
      </c>
      <c r="C57" s="147"/>
      <c r="E57" s="161">
        <v>9875553</v>
      </c>
      <c r="F57" s="22"/>
      <c r="G57" s="18">
        <v>13253059</v>
      </c>
      <c r="H57" s="22"/>
      <c r="I57" s="161">
        <v>9875553</v>
      </c>
      <c r="J57" s="22"/>
      <c r="K57" s="22">
        <v>13253059</v>
      </c>
    </row>
    <row r="58" spans="1:11" ht="21" customHeight="1">
      <c r="A58" s="6" t="s">
        <v>31</v>
      </c>
      <c r="C58" s="147"/>
      <c r="E58" s="162">
        <v>1040150</v>
      </c>
      <c r="F58" s="22"/>
      <c r="G58" s="21">
        <v>2178603</v>
      </c>
      <c r="H58" s="22"/>
      <c r="I58" s="162">
        <v>0</v>
      </c>
      <c r="J58" s="22"/>
      <c r="K58" s="21">
        <v>0</v>
      </c>
    </row>
    <row r="59" spans="1:11" ht="6" customHeight="1">
      <c r="A59" s="16"/>
      <c r="C59" s="147"/>
      <c r="E59" s="160"/>
      <c r="I59" s="160"/>
    </row>
    <row r="60" spans="1:11" ht="21" customHeight="1">
      <c r="A60" s="16" t="s">
        <v>32</v>
      </c>
      <c r="E60" s="163">
        <f>SUM(E56:E58)</f>
        <v>712441284</v>
      </c>
      <c r="F60" s="24"/>
      <c r="G60" s="23">
        <f>SUM(G56:G58)</f>
        <v>1006537735</v>
      </c>
      <c r="H60" s="24"/>
      <c r="I60" s="163">
        <f>SUM(I56:I58)</f>
        <v>710704402</v>
      </c>
      <c r="J60" s="24"/>
      <c r="K60" s="23">
        <f>SUM(K56:K58)</f>
        <v>1011359469</v>
      </c>
    </row>
    <row r="61" spans="1:11" ht="21" customHeight="1">
      <c r="A61" s="16"/>
      <c r="E61" s="164"/>
      <c r="F61" s="24"/>
      <c r="G61" s="24"/>
      <c r="H61" s="24"/>
      <c r="I61" s="164"/>
      <c r="J61" s="24"/>
      <c r="K61" s="24"/>
    </row>
    <row r="62" spans="1:11" ht="21" customHeight="1">
      <c r="A62" s="16" t="s">
        <v>33</v>
      </c>
      <c r="E62" s="164"/>
      <c r="F62" s="24"/>
      <c r="G62" s="24"/>
      <c r="H62" s="24"/>
      <c r="I62" s="164"/>
      <c r="J62" s="24"/>
      <c r="K62" s="24"/>
    </row>
    <row r="63" spans="1:11" ht="6" customHeight="1">
      <c r="A63" s="16"/>
      <c r="C63" s="147"/>
      <c r="E63" s="160"/>
      <c r="I63" s="160"/>
    </row>
    <row r="64" spans="1:11" ht="21" customHeight="1">
      <c r="A64" s="6" t="s">
        <v>35</v>
      </c>
      <c r="C64" s="147">
        <v>17</v>
      </c>
      <c r="E64" s="165">
        <v>331106</v>
      </c>
      <c r="F64" s="22"/>
      <c r="G64" s="22">
        <v>612489</v>
      </c>
      <c r="H64" s="22"/>
      <c r="I64" s="165">
        <v>0</v>
      </c>
      <c r="J64" s="22"/>
      <c r="K64" s="22">
        <v>0</v>
      </c>
    </row>
    <row r="65" spans="1:11" ht="21" customHeight="1">
      <c r="A65" s="6" t="s">
        <v>34</v>
      </c>
      <c r="C65" s="147">
        <v>19</v>
      </c>
      <c r="E65" s="162">
        <v>326796733</v>
      </c>
      <c r="F65" s="22"/>
      <c r="G65" s="21">
        <v>260550489</v>
      </c>
      <c r="H65" s="22"/>
      <c r="I65" s="162">
        <v>296281462</v>
      </c>
      <c r="J65" s="22"/>
      <c r="K65" s="21">
        <v>228820114</v>
      </c>
    </row>
    <row r="66" spans="1:11" ht="6" customHeight="1">
      <c r="A66" s="16"/>
      <c r="C66" s="147"/>
      <c r="E66" s="160"/>
      <c r="I66" s="160"/>
    </row>
    <row r="67" spans="1:11" ht="21" customHeight="1">
      <c r="A67" s="16" t="s">
        <v>36</v>
      </c>
      <c r="E67" s="163">
        <f>SUM(E64:E66)</f>
        <v>327127839</v>
      </c>
      <c r="F67" s="24"/>
      <c r="G67" s="23">
        <f>SUM(G64:G66)</f>
        <v>261162978</v>
      </c>
      <c r="H67" s="24"/>
      <c r="I67" s="163">
        <f>SUM(I64:I66)</f>
        <v>296281462</v>
      </c>
      <c r="J67" s="24"/>
      <c r="K67" s="23">
        <f>SUM(K64:K66)</f>
        <v>228820114</v>
      </c>
    </row>
    <row r="68" spans="1:11" ht="6" customHeight="1">
      <c r="A68" s="16"/>
      <c r="C68" s="147"/>
      <c r="E68" s="160"/>
      <c r="I68" s="160"/>
    </row>
    <row r="69" spans="1:11" ht="21" customHeight="1">
      <c r="A69" s="16" t="s">
        <v>37</v>
      </c>
      <c r="E69" s="163">
        <f>+E67+E60</f>
        <v>1039569123</v>
      </c>
      <c r="F69" s="24"/>
      <c r="G69" s="23">
        <f>+G67+G60</f>
        <v>1267700713</v>
      </c>
      <c r="H69" s="24"/>
      <c r="I69" s="163">
        <f>+I67+I60</f>
        <v>1006985864</v>
      </c>
      <c r="J69" s="24"/>
      <c r="K69" s="23">
        <f>+K67+K60</f>
        <v>1240179583</v>
      </c>
    </row>
    <row r="70" spans="1:11" ht="21" customHeight="1">
      <c r="A70" s="16"/>
      <c r="E70" s="24"/>
      <c r="F70" s="24"/>
      <c r="G70" s="24"/>
      <c r="H70" s="24"/>
      <c r="I70" s="24"/>
      <c r="J70" s="24"/>
      <c r="K70" s="24"/>
    </row>
    <row r="71" spans="1:11" ht="21" customHeight="1">
      <c r="A71" s="16"/>
      <c r="E71" s="24"/>
      <c r="F71" s="24"/>
      <c r="G71" s="24"/>
      <c r="H71" s="24"/>
      <c r="I71" s="24"/>
      <c r="J71" s="24"/>
      <c r="K71" s="24"/>
    </row>
    <row r="72" spans="1:11" ht="21" customHeight="1">
      <c r="A72" s="16"/>
      <c r="E72" s="24"/>
      <c r="F72" s="24"/>
      <c r="G72" s="24"/>
      <c r="H72" s="24"/>
      <c r="I72" s="24"/>
      <c r="J72" s="24"/>
      <c r="K72" s="24"/>
    </row>
    <row r="73" spans="1:11" ht="21" customHeight="1">
      <c r="A73" s="16"/>
      <c r="E73" s="24"/>
      <c r="F73" s="24"/>
      <c r="G73" s="24"/>
      <c r="H73" s="24"/>
      <c r="I73" s="24"/>
      <c r="J73" s="24"/>
      <c r="K73" s="24"/>
    </row>
    <row r="74" spans="1:11" ht="21" customHeight="1">
      <c r="A74" s="16"/>
      <c r="E74" s="24"/>
      <c r="F74" s="24"/>
      <c r="G74" s="24"/>
      <c r="H74" s="24"/>
      <c r="I74" s="24"/>
      <c r="J74" s="24"/>
      <c r="K74" s="24"/>
    </row>
    <row r="75" spans="1:11" ht="21" customHeight="1">
      <c r="A75" s="16"/>
      <c r="E75" s="24"/>
      <c r="F75" s="24"/>
      <c r="G75" s="24"/>
      <c r="H75" s="24"/>
      <c r="I75" s="24"/>
      <c r="J75" s="24"/>
      <c r="K75" s="24"/>
    </row>
    <row r="76" spans="1:11" ht="21" customHeight="1">
      <c r="A76" s="16"/>
      <c r="E76" s="24"/>
      <c r="F76" s="24"/>
      <c r="G76" s="24"/>
      <c r="H76" s="24"/>
      <c r="I76" s="24"/>
      <c r="J76" s="24"/>
      <c r="K76" s="24"/>
    </row>
    <row r="77" spans="1:11" ht="21" customHeight="1">
      <c r="A77" s="16"/>
      <c r="E77" s="24"/>
      <c r="F77" s="24"/>
      <c r="G77" s="24"/>
      <c r="H77" s="24"/>
      <c r="I77" s="24"/>
      <c r="J77" s="24"/>
      <c r="K77" s="24"/>
    </row>
    <row r="78" spans="1:11" ht="21" customHeight="1">
      <c r="A78" s="16"/>
      <c r="E78" s="24"/>
      <c r="F78" s="24"/>
      <c r="G78" s="24"/>
      <c r="H78" s="24"/>
      <c r="I78" s="24"/>
      <c r="J78" s="24"/>
      <c r="K78" s="24"/>
    </row>
    <row r="79" spans="1:11" ht="21" customHeight="1">
      <c r="A79" s="16"/>
      <c r="E79" s="24"/>
      <c r="F79" s="24"/>
      <c r="G79" s="24"/>
      <c r="H79" s="24"/>
      <c r="I79" s="24"/>
      <c r="J79" s="24"/>
      <c r="K79" s="24"/>
    </row>
    <row r="80" spans="1:11" ht="21" customHeight="1">
      <c r="A80" s="16"/>
      <c r="E80" s="24"/>
      <c r="F80" s="24"/>
      <c r="G80" s="24"/>
      <c r="H80" s="24"/>
      <c r="I80" s="24"/>
      <c r="J80" s="24"/>
      <c r="K80" s="24"/>
    </row>
    <row r="81" spans="1:11" ht="21" customHeight="1">
      <c r="A81" s="16"/>
      <c r="E81" s="24"/>
      <c r="F81" s="24"/>
      <c r="G81" s="24"/>
      <c r="H81" s="24"/>
      <c r="I81" s="24"/>
      <c r="J81" s="24"/>
      <c r="K81" s="24"/>
    </row>
    <row r="82" spans="1:11" ht="21" customHeight="1">
      <c r="A82" s="16"/>
      <c r="E82" s="24"/>
      <c r="F82" s="24"/>
      <c r="G82" s="24"/>
      <c r="H82" s="24"/>
      <c r="I82" s="24"/>
      <c r="J82" s="24"/>
      <c r="K82" s="24"/>
    </row>
    <row r="83" spans="1:11" ht="21" customHeight="1">
      <c r="A83" s="16"/>
      <c r="E83" s="24"/>
      <c r="F83" s="24"/>
      <c r="G83" s="24"/>
      <c r="H83" s="24"/>
      <c r="I83" s="24"/>
      <c r="J83" s="24"/>
      <c r="K83" s="24"/>
    </row>
    <row r="84" spans="1:11" ht="18.75" customHeight="1">
      <c r="A84" s="16"/>
      <c r="E84" s="24"/>
      <c r="F84" s="24"/>
      <c r="G84" s="24"/>
      <c r="H84" s="24"/>
      <c r="I84" s="24"/>
      <c r="J84" s="24"/>
      <c r="K84" s="24"/>
    </row>
    <row r="85" spans="1:11" ht="15" customHeight="1">
      <c r="H85" s="24"/>
      <c r="I85" s="24"/>
      <c r="J85" s="24"/>
      <c r="K85" s="24"/>
    </row>
    <row r="86" spans="1:11" ht="21.95" customHeight="1">
      <c r="A86" s="26" t="s">
        <v>26</v>
      </c>
      <c r="B86" s="26"/>
      <c r="C86" s="26"/>
      <c r="D86" s="26"/>
      <c r="E86" s="23"/>
      <c r="F86" s="23"/>
      <c r="G86" s="23"/>
      <c r="H86" s="23"/>
      <c r="I86" s="23"/>
      <c r="J86" s="23"/>
      <c r="K86" s="23"/>
    </row>
    <row r="87" spans="1:11" s="148" customFormat="1" ht="21" customHeight="1">
      <c r="A87" s="148" t="s">
        <v>0</v>
      </c>
      <c r="E87" s="1"/>
      <c r="F87" s="1"/>
      <c r="G87" s="1"/>
      <c r="H87" s="1"/>
      <c r="I87" s="1"/>
      <c r="J87" s="1"/>
      <c r="K87" s="1"/>
    </row>
    <row r="88" spans="1:11" s="148" customFormat="1" ht="21" customHeight="1">
      <c r="A88" s="148" t="s">
        <v>155</v>
      </c>
      <c r="E88" s="2"/>
      <c r="F88" s="2"/>
      <c r="G88" s="2"/>
      <c r="H88" s="2"/>
      <c r="I88" s="2"/>
      <c r="J88" s="2"/>
      <c r="K88" s="2"/>
    </row>
    <row r="89" spans="1:11" s="148" customFormat="1" ht="21" customHeight="1">
      <c r="A89" s="3" t="str">
        <f>+A3</f>
        <v>ณ วันที่ 30 กันยายน พ.ศ. 2563</v>
      </c>
      <c r="B89" s="4"/>
      <c r="C89" s="4"/>
      <c r="D89" s="4"/>
      <c r="E89" s="5"/>
      <c r="F89" s="5"/>
      <c r="G89" s="5"/>
      <c r="H89" s="5"/>
      <c r="I89" s="5"/>
      <c r="J89" s="5"/>
      <c r="K89" s="5"/>
    </row>
    <row r="90" spans="1:11" ht="21" customHeight="1">
      <c r="B90" s="7"/>
      <c r="C90" s="7"/>
      <c r="D90" s="7"/>
      <c r="E90" s="8"/>
      <c r="F90" s="8"/>
      <c r="G90" s="8"/>
      <c r="H90" s="8"/>
      <c r="I90" s="8"/>
      <c r="J90" s="8"/>
      <c r="K90" s="8"/>
    </row>
    <row r="91" spans="1:11" ht="21" customHeight="1">
      <c r="C91" s="9"/>
      <c r="D91" s="10"/>
      <c r="E91" s="189" t="s">
        <v>2</v>
      </c>
      <c r="F91" s="189"/>
      <c r="G91" s="189"/>
      <c r="H91" s="11"/>
      <c r="I91" s="189" t="s">
        <v>3</v>
      </c>
      <c r="J91" s="189"/>
      <c r="K91" s="189"/>
    </row>
    <row r="92" spans="1:11" ht="21" customHeight="1">
      <c r="C92" s="9"/>
      <c r="D92" s="10"/>
      <c r="E92" s="12" t="s">
        <v>161</v>
      </c>
      <c r="F92" s="13"/>
      <c r="G92" s="12" t="s">
        <v>4</v>
      </c>
      <c r="H92" s="13"/>
      <c r="I92" s="12" t="s">
        <v>161</v>
      </c>
      <c r="J92" s="13"/>
      <c r="K92" s="12" t="s">
        <v>4</v>
      </c>
    </row>
    <row r="93" spans="1:11" ht="21" customHeight="1">
      <c r="C93" s="14" t="s">
        <v>5</v>
      </c>
      <c r="D93" s="10"/>
      <c r="E93" s="15" t="s">
        <v>6</v>
      </c>
      <c r="F93" s="13"/>
      <c r="G93" s="15" t="s">
        <v>6</v>
      </c>
      <c r="H93" s="13"/>
      <c r="I93" s="15" t="s">
        <v>6</v>
      </c>
      <c r="J93" s="13"/>
      <c r="K93" s="15" t="s">
        <v>6</v>
      </c>
    </row>
    <row r="94" spans="1:11" ht="8.1" customHeight="1">
      <c r="A94" s="16"/>
      <c r="C94" s="147"/>
      <c r="E94" s="160"/>
      <c r="I94" s="160"/>
    </row>
    <row r="95" spans="1:11" ht="21" customHeight="1">
      <c r="A95" s="16" t="s">
        <v>156</v>
      </c>
      <c r="E95" s="160"/>
      <c r="H95" s="24"/>
      <c r="I95" s="164"/>
      <c r="J95" s="24"/>
      <c r="K95" s="24"/>
    </row>
    <row r="96" spans="1:11" ht="6" customHeight="1">
      <c r="A96" s="16"/>
      <c r="C96" s="147"/>
      <c r="E96" s="160"/>
      <c r="I96" s="160"/>
    </row>
    <row r="97" spans="1:11" ht="21" customHeight="1">
      <c r="A97" s="16" t="s">
        <v>38</v>
      </c>
      <c r="E97" s="160"/>
      <c r="I97" s="160"/>
    </row>
    <row r="98" spans="1:11" ht="6" customHeight="1">
      <c r="A98" s="16"/>
      <c r="C98" s="147"/>
      <c r="E98" s="160"/>
      <c r="I98" s="160"/>
    </row>
    <row r="99" spans="1:11" ht="21" customHeight="1">
      <c r="A99" s="6" t="s">
        <v>39</v>
      </c>
      <c r="C99" s="147">
        <v>20</v>
      </c>
      <c r="E99" s="160"/>
      <c r="I99" s="160"/>
    </row>
    <row r="100" spans="1:11" ht="21" customHeight="1">
      <c r="A100" s="6" t="s">
        <v>40</v>
      </c>
      <c r="C100" s="147"/>
      <c r="E100" s="160"/>
      <c r="I100" s="160"/>
    </row>
    <row r="101" spans="1:11" ht="21" customHeight="1">
      <c r="A101" s="6" t="s">
        <v>41</v>
      </c>
      <c r="C101" s="147"/>
      <c r="E101" s="168"/>
      <c r="F101" s="6"/>
      <c r="G101" s="6"/>
      <c r="H101" s="6"/>
      <c r="I101" s="168"/>
      <c r="J101" s="6"/>
      <c r="K101" s="6"/>
    </row>
    <row r="102" spans="1:11" ht="21" customHeight="1" thickBot="1">
      <c r="A102" s="6" t="s">
        <v>42</v>
      </c>
      <c r="C102" s="147"/>
      <c r="E102" s="166">
        <v>200000000</v>
      </c>
      <c r="G102" s="25">
        <v>200000000</v>
      </c>
      <c r="I102" s="166">
        <v>200000000</v>
      </c>
      <c r="J102" s="29"/>
      <c r="K102" s="25">
        <v>200000000</v>
      </c>
    </row>
    <row r="103" spans="1:11" ht="6" customHeight="1" thickTop="1">
      <c r="A103" s="16"/>
      <c r="C103" s="147"/>
      <c r="E103" s="160"/>
      <c r="I103" s="160"/>
    </row>
    <row r="104" spans="1:11" ht="23.25" customHeight="1">
      <c r="A104" s="6" t="s">
        <v>43</v>
      </c>
      <c r="C104" s="147"/>
      <c r="E104" s="160"/>
      <c r="I104" s="160"/>
    </row>
    <row r="105" spans="1:11" ht="21" customHeight="1">
      <c r="A105" s="6" t="s">
        <v>44</v>
      </c>
      <c r="C105" s="147"/>
      <c r="E105" s="168"/>
      <c r="F105" s="6"/>
      <c r="G105" s="6"/>
      <c r="H105" s="6"/>
      <c r="I105" s="168"/>
      <c r="J105" s="6"/>
      <c r="K105" s="6"/>
    </row>
    <row r="106" spans="1:11" ht="21" customHeight="1">
      <c r="A106" s="6" t="s">
        <v>45</v>
      </c>
      <c r="C106" s="147"/>
      <c r="E106" s="169">
        <v>200000000</v>
      </c>
      <c r="G106" s="29">
        <v>200000000</v>
      </c>
      <c r="I106" s="169">
        <v>200000000</v>
      </c>
      <c r="J106" s="29"/>
      <c r="K106" s="29">
        <v>200000000</v>
      </c>
    </row>
    <row r="107" spans="1:11" ht="21" customHeight="1">
      <c r="A107" s="6" t="s">
        <v>46</v>
      </c>
      <c r="C107" s="147">
        <v>20</v>
      </c>
      <c r="E107" s="164">
        <v>298000000</v>
      </c>
      <c r="F107" s="24"/>
      <c r="G107" s="24">
        <v>298000000</v>
      </c>
      <c r="H107" s="24"/>
      <c r="I107" s="164">
        <v>298000000</v>
      </c>
      <c r="J107" s="24"/>
      <c r="K107" s="24">
        <v>298000000</v>
      </c>
    </row>
    <row r="108" spans="1:11" ht="21" customHeight="1">
      <c r="A108" s="6" t="s">
        <v>47</v>
      </c>
      <c r="C108" s="147"/>
      <c r="E108" s="164"/>
      <c r="F108" s="24"/>
      <c r="G108" s="24"/>
      <c r="H108" s="24"/>
      <c r="I108" s="164"/>
      <c r="J108" s="24"/>
      <c r="K108" s="24"/>
    </row>
    <row r="109" spans="1:11" ht="21" customHeight="1">
      <c r="A109" s="6" t="s">
        <v>48</v>
      </c>
      <c r="C109" s="147">
        <v>21</v>
      </c>
      <c r="E109" s="164">
        <v>20000000</v>
      </c>
      <c r="F109" s="24"/>
      <c r="G109" s="24">
        <v>20000000</v>
      </c>
      <c r="H109" s="24"/>
      <c r="I109" s="164">
        <v>20000000</v>
      </c>
      <c r="J109" s="24"/>
      <c r="K109" s="24">
        <v>20000000</v>
      </c>
    </row>
    <row r="110" spans="1:11" ht="21" customHeight="1">
      <c r="A110" s="6" t="s">
        <v>49</v>
      </c>
      <c r="E110" s="164">
        <v>3211750355</v>
      </c>
      <c r="F110" s="24"/>
      <c r="G110" s="24">
        <v>3075882823</v>
      </c>
      <c r="H110" s="24"/>
      <c r="I110" s="164">
        <v>3137760268</v>
      </c>
      <c r="J110" s="24"/>
      <c r="K110" s="24">
        <v>2996746495</v>
      </c>
    </row>
    <row r="111" spans="1:11" ht="21" customHeight="1">
      <c r="A111" s="187" t="s">
        <v>166</v>
      </c>
      <c r="C111" s="186">
        <v>22</v>
      </c>
      <c r="E111" s="164">
        <v>-114011638</v>
      </c>
      <c r="F111" s="24"/>
      <c r="G111" s="24">
        <v>0</v>
      </c>
      <c r="H111" s="24"/>
      <c r="I111" s="164">
        <v>-114011638</v>
      </c>
      <c r="J111" s="24"/>
      <c r="K111" s="24">
        <v>0</v>
      </c>
    </row>
    <row r="112" spans="1:11" ht="21" customHeight="1">
      <c r="A112" s="6" t="s">
        <v>50</v>
      </c>
      <c r="C112" s="147"/>
      <c r="E112" s="163">
        <v>-66745627</v>
      </c>
      <c r="F112" s="24"/>
      <c r="G112" s="23">
        <v>-12808053</v>
      </c>
      <c r="H112" s="24"/>
      <c r="I112" s="163">
        <v>-57237687</v>
      </c>
      <c r="J112" s="24"/>
      <c r="K112" s="23">
        <v>-7834173</v>
      </c>
    </row>
    <row r="113" spans="1:11" ht="6" customHeight="1">
      <c r="A113" s="16"/>
      <c r="C113" s="147"/>
      <c r="E113" s="160"/>
      <c r="I113" s="160"/>
    </row>
    <row r="114" spans="1:11" ht="21" customHeight="1">
      <c r="A114" s="16" t="s">
        <v>51</v>
      </c>
      <c r="E114" s="164">
        <f>SUM(E106:E112)</f>
        <v>3548993090</v>
      </c>
      <c r="F114" s="24"/>
      <c r="G114" s="24">
        <f>SUM(G106:G112)</f>
        <v>3581074770</v>
      </c>
      <c r="H114" s="24"/>
      <c r="I114" s="164">
        <f>SUM(I106:I112)</f>
        <v>3484510943</v>
      </c>
      <c r="J114" s="24"/>
      <c r="K114" s="24">
        <f>SUM(K106:K112)</f>
        <v>3506912322</v>
      </c>
    </row>
    <row r="115" spans="1:11" ht="21" customHeight="1">
      <c r="A115" s="6" t="s">
        <v>52</v>
      </c>
      <c r="E115" s="170">
        <v>4777</v>
      </c>
      <c r="G115" s="30">
        <v>5244</v>
      </c>
      <c r="I115" s="170">
        <v>0</v>
      </c>
      <c r="J115" s="31"/>
      <c r="K115" s="30">
        <v>0</v>
      </c>
    </row>
    <row r="116" spans="1:11" ht="6" customHeight="1">
      <c r="A116" s="16"/>
      <c r="C116" s="147"/>
      <c r="E116" s="160"/>
      <c r="I116" s="160"/>
    </row>
    <row r="117" spans="1:11" ht="21" customHeight="1">
      <c r="A117" s="16" t="s">
        <v>53</v>
      </c>
      <c r="E117" s="170">
        <f>SUM(E114:E115)</f>
        <v>3548997867</v>
      </c>
      <c r="G117" s="30">
        <f>SUM(G114:G115)</f>
        <v>3581080014</v>
      </c>
      <c r="I117" s="170">
        <f>SUM(I114:I115)</f>
        <v>3484510943</v>
      </c>
      <c r="J117" s="32"/>
      <c r="K117" s="30">
        <f>SUM(K114:K115)</f>
        <v>3506912322</v>
      </c>
    </row>
    <row r="118" spans="1:11" ht="6" customHeight="1">
      <c r="A118" s="16"/>
      <c r="C118" s="147"/>
      <c r="E118" s="160"/>
      <c r="I118" s="160"/>
    </row>
    <row r="119" spans="1:11" ht="21" customHeight="1" thickBot="1">
      <c r="A119" s="16" t="s">
        <v>54</v>
      </c>
      <c r="C119" s="147"/>
      <c r="D119" s="147"/>
      <c r="E119" s="171">
        <f>+E117+E69</f>
        <v>4588566990</v>
      </c>
      <c r="F119" s="24"/>
      <c r="G119" s="33">
        <f>+G117+G69</f>
        <v>4848780727</v>
      </c>
      <c r="H119" s="24"/>
      <c r="I119" s="171">
        <f>+I117+I69</f>
        <v>4491496807</v>
      </c>
      <c r="J119" s="34"/>
      <c r="K119" s="33">
        <f>+K117+K69</f>
        <v>4747091905</v>
      </c>
    </row>
    <row r="120" spans="1:11" ht="21" customHeight="1" thickTop="1">
      <c r="A120" s="16"/>
      <c r="C120" s="147"/>
      <c r="D120" s="147"/>
      <c r="E120" s="35"/>
      <c r="F120" s="34"/>
      <c r="G120" s="35"/>
      <c r="H120" s="34"/>
      <c r="I120" s="34"/>
      <c r="J120" s="34"/>
      <c r="K120" s="35"/>
    </row>
    <row r="121" spans="1:11" ht="21" customHeight="1">
      <c r="A121" s="16"/>
      <c r="C121" s="147"/>
      <c r="D121" s="147"/>
      <c r="E121" s="34"/>
      <c r="F121" s="24"/>
      <c r="G121" s="34"/>
      <c r="H121" s="34"/>
      <c r="I121" s="34"/>
      <c r="J121" s="34"/>
      <c r="K121" s="34"/>
    </row>
    <row r="122" spans="1:11" ht="21" customHeight="1">
      <c r="A122" s="16"/>
      <c r="C122" s="147"/>
      <c r="D122" s="147"/>
      <c r="E122" s="34"/>
      <c r="F122" s="24"/>
      <c r="G122" s="34"/>
      <c r="H122" s="34"/>
      <c r="I122" s="34"/>
      <c r="J122" s="34"/>
      <c r="K122" s="34"/>
    </row>
    <row r="123" spans="1:11" ht="21" customHeight="1">
      <c r="A123" s="16"/>
      <c r="C123" s="147"/>
      <c r="D123" s="147"/>
      <c r="E123" s="34"/>
      <c r="F123" s="24"/>
      <c r="G123" s="34"/>
      <c r="H123" s="34"/>
      <c r="I123" s="34"/>
      <c r="J123" s="34"/>
      <c r="K123" s="34"/>
    </row>
    <row r="124" spans="1:11" ht="21" customHeight="1">
      <c r="A124" s="16"/>
      <c r="C124" s="147"/>
      <c r="D124" s="147"/>
      <c r="E124" s="34"/>
      <c r="F124" s="24"/>
      <c r="G124" s="34"/>
      <c r="H124" s="34"/>
      <c r="I124" s="34"/>
      <c r="J124" s="34"/>
      <c r="K124" s="34"/>
    </row>
    <row r="125" spans="1:11" ht="21" customHeight="1">
      <c r="A125" s="16"/>
      <c r="C125" s="147"/>
      <c r="D125" s="147"/>
      <c r="E125" s="34"/>
      <c r="F125" s="24"/>
      <c r="G125" s="34"/>
      <c r="H125" s="34"/>
      <c r="I125" s="34"/>
      <c r="J125" s="34"/>
      <c r="K125" s="34"/>
    </row>
    <row r="126" spans="1:11" ht="21" customHeight="1">
      <c r="A126" s="16"/>
      <c r="C126" s="147"/>
      <c r="D126" s="147"/>
      <c r="E126" s="34"/>
      <c r="F126" s="24"/>
      <c r="G126" s="34"/>
      <c r="H126" s="34"/>
      <c r="I126" s="34"/>
      <c r="J126" s="34"/>
      <c r="K126" s="34"/>
    </row>
    <row r="127" spans="1:11" ht="21" customHeight="1">
      <c r="A127" s="16"/>
      <c r="C127" s="147"/>
      <c r="D127" s="147"/>
      <c r="E127" s="34"/>
      <c r="F127" s="24"/>
      <c r="G127" s="34"/>
      <c r="H127" s="34"/>
      <c r="I127" s="34"/>
      <c r="J127" s="34"/>
      <c r="K127" s="34"/>
    </row>
    <row r="128" spans="1:11" ht="9.9499999999999993" customHeight="1">
      <c r="A128" s="16"/>
      <c r="C128" s="147"/>
      <c r="D128" s="147"/>
      <c r="E128" s="34"/>
      <c r="F128" s="24"/>
      <c r="G128" s="34"/>
      <c r="H128" s="34"/>
      <c r="I128" s="34"/>
      <c r="J128" s="34"/>
      <c r="K128" s="34"/>
    </row>
    <row r="129" spans="1:11" ht="21.95" customHeight="1">
      <c r="A129" s="26" t="s">
        <v>26</v>
      </c>
      <c r="B129" s="26"/>
      <c r="C129" s="36"/>
      <c r="D129" s="36"/>
      <c r="E129" s="37"/>
      <c r="F129" s="23"/>
      <c r="G129" s="37"/>
      <c r="H129" s="37"/>
      <c r="I129" s="37"/>
      <c r="J129" s="37"/>
      <c r="K129" s="37"/>
    </row>
  </sheetData>
  <mergeCells count="7">
    <mergeCell ref="E5:G5"/>
    <mergeCell ref="I5:K5"/>
    <mergeCell ref="E48:G48"/>
    <mergeCell ref="I48:K48"/>
    <mergeCell ref="E91:G91"/>
    <mergeCell ref="I91:K91"/>
    <mergeCell ref="A40:K40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A1:K101"/>
  <sheetViews>
    <sheetView zoomScaleNormal="100" zoomScaleSheetLayoutView="100" workbookViewId="0"/>
  </sheetViews>
  <sheetFormatPr defaultColWidth="9.140625" defaultRowHeight="20.100000000000001" customHeight="1"/>
  <cols>
    <col min="1" max="1" width="1.5703125" style="68" customWidth="1"/>
    <col min="2" max="2" width="36.7109375" style="68" customWidth="1"/>
    <col min="3" max="3" width="7.140625" style="68" customWidth="1"/>
    <col min="4" max="4" width="0.5703125" style="68" customWidth="1"/>
    <col min="5" max="5" width="11.42578125" style="70" customWidth="1"/>
    <col min="6" max="6" width="0.5703125" style="70" customWidth="1"/>
    <col min="7" max="7" width="11.42578125" style="70" customWidth="1"/>
    <col min="8" max="8" width="0.5703125" style="70" customWidth="1"/>
    <col min="9" max="9" width="11.42578125" style="70" customWidth="1"/>
    <col min="10" max="10" width="0.5703125" style="70" customWidth="1"/>
    <col min="11" max="11" width="11.42578125" style="70" customWidth="1"/>
    <col min="12" max="13" width="9.140625" style="68"/>
    <col min="14" max="14" width="1.5703125" style="68" customWidth="1"/>
    <col min="15" max="15" width="35" style="68" customWidth="1"/>
    <col min="16" max="16" width="7" style="68" customWidth="1"/>
    <col min="17" max="17" width="0.85546875" style="68" customWidth="1"/>
    <col min="18" max="18" width="11.42578125" style="68" customWidth="1"/>
    <col min="19" max="19" width="0.85546875" style="68" customWidth="1"/>
    <col min="20" max="20" width="11.42578125" style="68" customWidth="1"/>
    <col min="21" max="21" width="0.85546875" style="68" customWidth="1"/>
    <col min="22" max="22" width="11.42578125" style="68" customWidth="1"/>
    <col min="23" max="23" width="0.85546875" style="68" customWidth="1"/>
    <col min="24" max="24" width="11.42578125" style="68" customWidth="1"/>
    <col min="25" max="25" width="9.140625" style="68"/>
    <col min="26" max="27" width="9.85546875" style="68" customWidth="1"/>
    <col min="28" max="269" width="9.140625" style="68"/>
    <col min="270" max="270" width="1.5703125" style="68" customWidth="1"/>
    <col min="271" max="271" width="35" style="68" customWidth="1"/>
    <col min="272" max="272" width="7" style="68" customWidth="1"/>
    <col min="273" max="273" width="0.85546875" style="68" customWidth="1"/>
    <col min="274" max="274" width="11.42578125" style="68" customWidth="1"/>
    <col min="275" max="275" width="0.85546875" style="68" customWidth="1"/>
    <col min="276" max="276" width="11.42578125" style="68" customWidth="1"/>
    <col min="277" max="277" width="0.85546875" style="68" customWidth="1"/>
    <col min="278" max="278" width="11.42578125" style="68" customWidth="1"/>
    <col min="279" max="279" width="0.85546875" style="68" customWidth="1"/>
    <col min="280" max="280" width="11.42578125" style="68" customWidth="1"/>
    <col min="281" max="281" width="9.140625" style="68"/>
    <col min="282" max="283" width="9.85546875" style="68" customWidth="1"/>
    <col min="284" max="525" width="9.140625" style="68"/>
    <col min="526" max="526" width="1.5703125" style="68" customWidth="1"/>
    <col min="527" max="527" width="35" style="68" customWidth="1"/>
    <col min="528" max="528" width="7" style="68" customWidth="1"/>
    <col min="529" max="529" width="0.85546875" style="68" customWidth="1"/>
    <col min="530" max="530" width="11.42578125" style="68" customWidth="1"/>
    <col min="531" max="531" width="0.85546875" style="68" customWidth="1"/>
    <col min="532" max="532" width="11.42578125" style="68" customWidth="1"/>
    <col min="533" max="533" width="0.85546875" style="68" customWidth="1"/>
    <col min="534" max="534" width="11.42578125" style="68" customWidth="1"/>
    <col min="535" max="535" width="0.85546875" style="68" customWidth="1"/>
    <col min="536" max="536" width="11.42578125" style="68" customWidth="1"/>
    <col min="537" max="537" width="9.140625" style="68"/>
    <col min="538" max="539" width="9.85546875" style="68" customWidth="1"/>
    <col min="540" max="781" width="9.140625" style="68"/>
    <col min="782" max="782" width="1.5703125" style="68" customWidth="1"/>
    <col min="783" max="783" width="35" style="68" customWidth="1"/>
    <col min="784" max="784" width="7" style="68" customWidth="1"/>
    <col min="785" max="785" width="0.85546875" style="68" customWidth="1"/>
    <col min="786" max="786" width="11.42578125" style="68" customWidth="1"/>
    <col min="787" max="787" width="0.85546875" style="68" customWidth="1"/>
    <col min="788" max="788" width="11.42578125" style="68" customWidth="1"/>
    <col min="789" max="789" width="0.85546875" style="68" customWidth="1"/>
    <col min="790" max="790" width="11.42578125" style="68" customWidth="1"/>
    <col min="791" max="791" width="0.85546875" style="68" customWidth="1"/>
    <col min="792" max="792" width="11.42578125" style="68" customWidth="1"/>
    <col min="793" max="793" width="9.140625" style="68"/>
    <col min="794" max="795" width="9.85546875" style="68" customWidth="1"/>
    <col min="796" max="1037" width="9.140625" style="68"/>
    <col min="1038" max="1038" width="1.5703125" style="68" customWidth="1"/>
    <col min="1039" max="1039" width="35" style="68" customWidth="1"/>
    <col min="1040" max="1040" width="7" style="68" customWidth="1"/>
    <col min="1041" max="1041" width="0.85546875" style="68" customWidth="1"/>
    <col min="1042" max="1042" width="11.42578125" style="68" customWidth="1"/>
    <col min="1043" max="1043" width="0.85546875" style="68" customWidth="1"/>
    <col min="1044" max="1044" width="11.42578125" style="68" customWidth="1"/>
    <col min="1045" max="1045" width="0.85546875" style="68" customWidth="1"/>
    <col min="1046" max="1046" width="11.42578125" style="68" customWidth="1"/>
    <col min="1047" max="1047" width="0.85546875" style="68" customWidth="1"/>
    <col min="1048" max="1048" width="11.42578125" style="68" customWidth="1"/>
    <col min="1049" max="1049" width="9.140625" style="68"/>
    <col min="1050" max="1051" width="9.85546875" style="68" customWidth="1"/>
    <col min="1052" max="1293" width="9.140625" style="68"/>
    <col min="1294" max="1294" width="1.5703125" style="68" customWidth="1"/>
    <col min="1295" max="1295" width="35" style="68" customWidth="1"/>
    <col min="1296" max="1296" width="7" style="68" customWidth="1"/>
    <col min="1297" max="1297" width="0.85546875" style="68" customWidth="1"/>
    <col min="1298" max="1298" width="11.42578125" style="68" customWidth="1"/>
    <col min="1299" max="1299" width="0.85546875" style="68" customWidth="1"/>
    <col min="1300" max="1300" width="11.42578125" style="68" customWidth="1"/>
    <col min="1301" max="1301" width="0.85546875" style="68" customWidth="1"/>
    <col min="1302" max="1302" width="11.42578125" style="68" customWidth="1"/>
    <col min="1303" max="1303" width="0.85546875" style="68" customWidth="1"/>
    <col min="1304" max="1304" width="11.42578125" style="68" customWidth="1"/>
    <col min="1305" max="1305" width="9.140625" style="68"/>
    <col min="1306" max="1307" width="9.85546875" style="68" customWidth="1"/>
    <col min="1308" max="1549" width="9.140625" style="68"/>
    <col min="1550" max="1550" width="1.5703125" style="68" customWidth="1"/>
    <col min="1551" max="1551" width="35" style="68" customWidth="1"/>
    <col min="1552" max="1552" width="7" style="68" customWidth="1"/>
    <col min="1553" max="1553" width="0.85546875" style="68" customWidth="1"/>
    <col min="1554" max="1554" width="11.42578125" style="68" customWidth="1"/>
    <col min="1555" max="1555" width="0.85546875" style="68" customWidth="1"/>
    <col min="1556" max="1556" width="11.42578125" style="68" customWidth="1"/>
    <col min="1557" max="1557" width="0.85546875" style="68" customWidth="1"/>
    <col min="1558" max="1558" width="11.42578125" style="68" customWidth="1"/>
    <col min="1559" max="1559" width="0.85546875" style="68" customWidth="1"/>
    <col min="1560" max="1560" width="11.42578125" style="68" customWidth="1"/>
    <col min="1561" max="1561" width="9.140625" style="68"/>
    <col min="1562" max="1563" width="9.85546875" style="68" customWidth="1"/>
    <col min="1564" max="1805" width="9.140625" style="68"/>
    <col min="1806" max="1806" width="1.5703125" style="68" customWidth="1"/>
    <col min="1807" max="1807" width="35" style="68" customWidth="1"/>
    <col min="1808" max="1808" width="7" style="68" customWidth="1"/>
    <col min="1809" max="1809" width="0.85546875" style="68" customWidth="1"/>
    <col min="1810" max="1810" width="11.42578125" style="68" customWidth="1"/>
    <col min="1811" max="1811" width="0.85546875" style="68" customWidth="1"/>
    <col min="1812" max="1812" width="11.42578125" style="68" customWidth="1"/>
    <col min="1813" max="1813" width="0.85546875" style="68" customWidth="1"/>
    <col min="1814" max="1814" width="11.42578125" style="68" customWidth="1"/>
    <col min="1815" max="1815" width="0.85546875" style="68" customWidth="1"/>
    <col min="1816" max="1816" width="11.42578125" style="68" customWidth="1"/>
    <col min="1817" max="1817" width="9.140625" style="68"/>
    <col min="1818" max="1819" width="9.85546875" style="68" customWidth="1"/>
    <col min="1820" max="2061" width="9.140625" style="68"/>
    <col min="2062" max="2062" width="1.5703125" style="68" customWidth="1"/>
    <col min="2063" max="2063" width="35" style="68" customWidth="1"/>
    <col min="2064" max="2064" width="7" style="68" customWidth="1"/>
    <col min="2065" max="2065" width="0.85546875" style="68" customWidth="1"/>
    <col min="2066" max="2066" width="11.42578125" style="68" customWidth="1"/>
    <col min="2067" max="2067" width="0.85546875" style="68" customWidth="1"/>
    <col min="2068" max="2068" width="11.42578125" style="68" customWidth="1"/>
    <col min="2069" max="2069" width="0.85546875" style="68" customWidth="1"/>
    <col min="2070" max="2070" width="11.42578125" style="68" customWidth="1"/>
    <col min="2071" max="2071" width="0.85546875" style="68" customWidth="1"/>
    <col min="2072" max="2072" width="11.42578125" style="68" customWidth="1"/>
    <col min="2073" max="2073" width="9.140625" style="68"/>
    <col min="2074" max="2075" width="9.85546875" style="68" customWidth="1"/>
    <col min="2076" max="2317" width="9.140625" style="68"/>
    <col min="2318" max="2318" width="1.5703125" style="68" customWidth="1"/>
    <col min="2319" max="2319" width="35" style="68" customWidth="1"/>
    <col min="2320" max="2320" width="7" style="68" customWidth="1"/>
    <col min="2321" max="2321" width="0.85546875" style="68" customWidth="1"/>
    <col min="2322" max="2322" width="11.42578125" style="68" customWidth="1"/>
    <col min="2323" max="2323" width="0.85546875" style="68" customWidth="1"/>
    <col min="2324" max="2324" width="11.42578125" style="68" customWidth="1"/>
    <col min="2325" max="2325" width="0.85546875" style="68" customWidth="1"/>
    <col min="2326" max="2326" width="11.42578125" style="68" customWidth="1"/>
    <col min="2327" max="2327" width="0.85546875" style="68" customWidth="1"/>
    <col min="2328" max="2328" width="11.42578125" style="68" customWidth="1"/>
    <col min="2329" max="2329" width="9.140625" style="68"/>
    <col min="2330" max="2331" width="9.85546875" style="68" customWidth="1"/>
    <col min="2332" max="2573" width="9.140625" style="68"/>
    <col min="2574" max="2574" width="1.5703125" style="68" customWidth="1"/>
    <col min="2575" max="2575" width="35" style="68" customWidth="1"/>
    <col min="2576" max="2576" width="7" style="68" customWidth="1"/>
    <col min="2577" max="2577" width="0.85546875" style="68" customWidth="1"/>
    <col min="2578" max="2578" width="11.42578125" style="68" customWidth="1"/>
    <col min="2579" max="2579" width="0.85546875" style="68" customWidth="1"/>
    <col min="2580" max="2580" width="11.42578125" style="68" customWidth="1"/>
    <col min="2581" max="2581" width="0.85546875" style="68" customWidth="1"/>
    <col min="2582" max="2582" width="11.42578125" style="68" customWidth="1"/>
    <col min="2583" max="2583" width="0.85546875" style="68" customWidth="1"/>
    <col min="2584" max="2584" width="11.42578125" style="68" customWidth="1"/>
    <col min="2585" max="2585" width="9.140625" style="68"/>
    <col min="2586" max="2587" width="9.85546875" style="68" customWidth="1"/>
    <col min="2588" max="2829" width="9.140625" style="68"/>
    <col min="2830" max="2830" width="1.5703125" style="68" customWidth="1"/>
    <col min="2831" max="2831" width="35" style="68" customWidth="1"/>
    <col min="2832" max="2832" width="7" style="68" customWidth="1"/>
    <col min="2833" max="2833" width="0.85546875" style="68" customWidth="1"/>
    <col min="2834" max="2834" width="11.42578125" style="68" customWidth="1"/>
    <col min="2835" max="2835" width="0.85546875" style="68" customWidth="1"/>
    <col min="2836" max="2836" width="11.42578125" style="68" customWidth="1"/>
    <col min="2837" max="2837" width="0.85546875" style="68" customWidth="1"/>
    <col min="2838" max="2838" width="11.42578125" style="68" customWidth="1"/>
    <col min="2839" max="2839" width="0.85546875" style="68" customWidth="1"/>
    <col min="2840" max="2840" width="11.42578125" style="68" customWidth="1"/>
    <col min="2841" max="2841" width="9.140625" style="68"/>
    <col min="2842" max="2843" width="9.85546875" style="68" customWidth="1"/>
    <col min="2844" max="3085" width="9.140625" style="68"/>
    <col min="3086" max="3086" width="1.5703125" style="68" customWidth="1"/>
    <col min="3087" max="3087" width="35" style="68" customWidth="1"/>
    <col min="3088" max="3088" width="7" style="68" customWidth="1"/>
    <col min="3089" max="3089" width="0.85546875" style="68" customWidth="1"/>
    <col min="3090" max="3090" width="11.42578125" style="68" customWidth="1"/>
    <col min="3091" max="3091" width="0.85546875" style="68" customWidth="1"/>
    <col min="3092" max="3092" width="11.42578125" style="68" customWidth="1"/>
    <col min="3093" max="3093" width="0.85546875" style="68" customWidth="1"/>
    <col min="3094" max="3094" width="11.42578125" style="68" customWidth="1"/>
    <col min="3095" max="3095" width="0.85546875" style="68" customWidth="1"/>
    <col min="3096" max="3096" width="11.42578125" style="68" customWidth="1"/>
    <col min="3097" max="3097" width="9.140625" style="68"/>
    <col min="3098" max="3099" width="9.85546875" style="68" customWidth="1"/>
    <col min="3100" max="3341" width="9.140625" style="68"/>
    <col min="3342" max="3342" width="1.5703125" style="68" customWidth="1"/>
    <col min="3343" max="3343" width="35" style="68" customWidth="1"/>
    <col min="3344" max="3344" width="7" style="68" customWidth="1"/>
    <col min="3345" max="3345" width="0.85546875" style="68" customWidth="1"/>
    <col min="3346" max="3346" width="11.42578125" style="68" customWidth="1"/>
    <col min="3347" max="3347" width="0.85546875" style="68" customWidth="1"/>
    <col min="3348" max="3348" width="11.42578125" style="68" customWidth="1"/>
    <col min="3349" max="3349" width="0.85546875" style="68" customWidth="1"/>
    <col min="3350" max="3350" width="11.42578125" style="68" customWidth="1"/>
    <col min="3351" max="3351" width="0.85546875" style="68" customWidth="1"/>
    <col min="3352" max="3352" width="11.42578125" style="68" customWidth="1"/>
    <col min="3353" max="3353" width="9.140625" style="68"/>
    <col min="3354" max="3355" width="9.85546875" style="68" customWidth="1"/>
    <col min="3356" max="3597" width="9.140625" style="68"/>
    <col min="3598" max="3598" width="1.5703125" style="68" customWidth="1"/>
    <col min="3599" max="3599" width="35" style="68" customWidth="1"/>
    <col min="3600" max="3600" width="7" style="68" customWidth="1"/>
    <col min="3601" max="3601" width="0.85546875" style="68" customWidth="1"/>
    <col min="3602" max="3602" width="11.42578125" style="68" customWidth="1"/>
    <col min="3603" max="3603" width="0.85546875" style="68" customWidth="1"/>
    <col min="3604" max="3604" width="11.42578125" style="68" customWidth="1"/>
    <col min="3605" max="3605" width="0.85546875" style="68" customWidth="1"/>
    <col min="3606" max="3606" width="11.42578125" style="68" customWidth="1"/>
    <col min="3607" max="3607" width="0.85546875" style="68" customWidth="1"/>
    <col min="3608" max="3608" width="11.42578125" style="68" customWidth="1"/>
    <col min="3609" max="3609" width="9.140625" style="68"/>
    <col min="3610" max="3611" width="9.85546875" style="68" customWidth="1"/>
    <col min="3612" max="3853" width="9.140625" style="68"/>
    <col min="3854" max="3854" width="1.5703125" style="68" customWidth="1"/>
    <col min="3855" max="3855" width="35" style="68" customWidth="1"/>
    <col min="3856" max="3856" width="7" style="68" customWidth="1"/>
    <col min="3857" max="3857" width="0.85546875" style="68" customWidth="1"/>
    <col min="3858" max="3858" width="11.42578125" style="68" customWidth="1"/>
    <col min="3859" max="3859" width="0.85546875" style="68" customWidth="1"/>
    <col min="3860" max="3860" width="11.42578125" style="68" customWidth="1"/>
    <col min="3861" max="3861" width="0.85546875" style="68" customWidth="1"/>
    <col min="3862" max="3862" width="11.42578125" style="68" customWidth="1"/>
    <col min="3863" max="3863" width="0.85546875" style="68" customWidth="1"/>
    <col min="3864" max="3864" width="11.42578125" style="68" customWidth="1"/>
    <col min="3865" max="3865" width="9.140625" style="68"/>
    <col min="3866" max="3867" width="9.85546875" style="68" customWidth="1"/>
    <col min="3868" max="4109" width="9.140625" style="68"/>
    <col min="4110" max="4110" width="1.5703125" style="68" customWidth="1"/>
    <col min="4111" max="4111" width="35" style="68" customWidth="1"/>
    <col min="4112" max="4112" width="7" style="68" customWidth="1"/>
    <col min="4113" max="4113" width="0.85546875" style="68" customWidth="1"/>
    <col min="4114" max="4114" width="11.42578125" style="68" customWidth="1"/>
    <col min="4115" max="4115" width="0.85546875" style="68" customWidth="1"/>
    <col min="4116" max="4116" width="11.42578125" style="68" customWidth="1"/>
    <col min="4117" max="4117" width="0.85546875" style="68" customWidth="1"/>
    <col min="4118" max="4118" width="11.42578125" style="68" customWidth="1"/>
    <col min="4119" max="4119" width="0.85546875" style="68" customWidth="1"/>
    <col min="4120" max="4120" width="11.42578125" style="68" customWidth="1"/>
    <col min="4121" max="4121" width="9.140625" style="68"/>
    <col min="4122" max="4123" width="9.85546875" style="68" customWidth="1"/>
    <col min="4124" max="4365" width="9.140625" style="68"/>
    <col min="4366" max="4366" width="1.5703125" style="68" customWidth="1"/>
    <col min="4367" max="4367" width="35" style="68" customWidth="1"/>
    <col min="4368" max="4368" width="7" style="68" customWidth="1"/>
    <col min="4369" max="4369" width="0.85546875" style="68" customWidth="1"/>
    <col min="4370" max="4370" width="11.42578125" style="68" customWidth="1"/>
    <col min="4371" max="4371" width="0.85546875" style="68" customWidth="1"/>
    <col min="4372" max="4372" width="11.42578125" style="68" customWidth="1"/>
    <col min="4373" max="4373" width="0.85546875" style="68" customWidth="1"/>
    <col min="4374" max="4374" width="11.42578125" style="68" customWidth="1"/>
    <col min="4375" max="4375" width="0.85546875" style="68" customWidth="1"/>
    <col min="4376" max="4376" width="11.42578125" style="68" customWidth="1"/>
    <col min="4377" max="4377" width="9.140625" style="68"/>
    <col min="4378" max="4379" width="9.85546875" style="68" customWidth="1"/>
    <col min="4380" max="4621" width="9.140625" style="68"/>
    <col min="4622" max="4622" width="1.5703125" style="68" customWidth="1"/>
    <col min="4623" max="4623" width="35" style="68" customWidth="1"/>
    <col min="4624" max="4624" width="7" style="68" customWidth="1"/>
    <col min="4625" max="4625" width="0.85546875" style="68" customWidth="1"/>
    <col min="4626" max="4626" width="11.42578125" style="68" customWidth="1"/>
    <col min="4627" max="4627" width="0.85546875" style="68" customWidth="1"/>
    <col min="4628" max="4628" width="11.42578125" style="68" customWidth="1"/>
    <col min="4629" max="4629" width="0.85546875" style="68" customWidth="1"/>
    <col min="4630" max="4630" width="11.42578125" style="68" customWidth="1"/>
    <col min="4631" max="4631" width="0.85546875" style="68" customWidth="1"/>
    <col min="4632" max="4632" width="11.42578125" style="68" customWidth="1"/>
    <col min="4633" max="4633" width="9.140625" style="68"/>
    <col min="4634" max="4635" width="9.85546875" style="68" customWidth="1"/>
    <col min="4636" max="4877" width="9.140625" style="68"/>
    <col min="4878" max="4878" width="1.5703125" style="68" customWidth="1"/>
    <col min="4879" max="4879" width="35" style="68" customWidth="1"/>
    <col min="4880" max="4880" width="7" style="68" customWidth="1"/>
    <col min="4881" max="4881" width="0.85546875" style="68" customWidth="1"/>
    <col min="4882" max="4882" width="11.42578125" style="68" customWidth="1"/>
    <col min="4883" max="4883" width="0.85546875" style="68" customWidth="1"/>
    <col min="4884" max="4884" width="11.42578125" style="68" customWidth="1"/>
    <col min="4885" max="4885" width="0.85546875" style="68" customWidth="1"/>
    <col min="4886" max="4886" width="11.42578125" style="68" customWidth="1"/>
    <col min="4887" max="4887" width="0.85546875" style="68" customWidth="1"/>
    <col min="4888" max="4888" width="11.42578125" style="68" customWidth="1"/>
    <col min="4889" max="4889" width="9.140625" style="68"/>
    <col min="4890" max="4891" width="9.85546875" style="68" customWidth="1"/>
    <col min="4892" max="5133" width="9.140625" style="68"/>
    <col min="5134" max="5134" width="1.5703125" style="68" customWidth="1"/>
    <col min="5135" max="5135" width="35" style="68" customWidth="1"/>
    <col min="5136" max="5136" width="7" style="68" customWidth="1"/>
    <col min="5137" max="5137" width="0.85546875" style="68" customWidth="1"/>
    <col min="5138" max="5138" width="11.42578125" style="68" customWidth="1"/>
    <col min="5139" max="5139" width="0.85546875" style="68" customWidth="1"/>
    <col min="5140" max="5140" width="11.42578125" style="68" customWidth="1"/>
    <col min="5141" max="5141" width="0.85546875" style="68" customWidth="1"/>
    <col min="5142" max="5142" width="11.42578125" style="68" customWidth="1"/>
    <col min="5143" max="5143" width="0.85546875" style="68" customWidth="1"/>
    <col min="5144" max="5144" width="11.42578125" style="68" customWidth="1"/>
    <col min="5145" max="5145" width="9.140625" style="68"/>
    <col min="5146" max="5147" width="9.85546875" style="68" customWidth="1"/>
    <col min="5148" max="5389" width="9.140625" style="68"/>
    <col min="5390" max="5390" width="1.5703125" style="68" customWidth="1"/>
    <col min="5391" max="5391" width="35" style="68" customWidth="1"/>
    <col min="5392" max="5392" width="7" style="68" customWidth="1"/>
    <col min="5393" max="5393" width="0.85546875" style="68" customWidth="1"/>
    <col min="5394" max="5394" width="11.42578125" style="68" customWidth="1"/>
    <col min="5395" max="5395" width="0.85546875" style="68" customWidth="1"/>
    <col min="5396" max="5396" width="11.42578125" style="68" customWidth="1"/>
    <col min="5397" max="5397" width="0.85546875" style="68" customWidth="1"/>
    <col min="5398" max="5398" width="11.42578125" style="68" customWidth="1"/>
    <col min="5399" max="5399" width="0.85546875" style="68" customWidth="1"/>
    <col min="5400" max="5400" width="11.42578125" style="68" customWidth="1"/>
    <col min="5401" max="5401" width="9.140625" style="68"/>
    <col min="5402" max="5403" width="9.85546875" style="68" customWidth="1"/>
    <col min="5404" max="5645" width="9.140625" style="68"/>
    <col min="5646" max="5646" width="1.5703125" style="68" customWidth="1"/>
    <col min="5647" max="5647" width="35" style="68" customWidth="1"/>
    <col min="5648" max="5648" width="7" style="68" customWidth="1"/>
    <col min="5649" max="5649" width="0.85546875" style="68" customWidth="1"/>
    <col min="5650" max="5650" width="11.42578125" style="68" customWidth="1"/>
    <col min="5651" max="5651" width="0.85546875" style="68" customWidth="1"/>
    <col min="5652" max="5652" width="11.42578125" style="68" customWidth="1"/>
    <col min="5653" max="5653" width="0.85546875" style="68" customWidth="1"/>
    <col min="5654" max="5654" width="11.42578125" style="68" customWidth="1"/>
    <col min="5655" max="5655" width="0.85546875" style="68" customWidth="1"/>
    <col min="5656" max="5656" width="11.42578125" style="68" customWidth="1"/>
    <col min="5657" max="5657" width="9.140625" style="68"/>
    <col min="5658" max="5659" width="9.85546875" style="68" customWidth="1"/>
    <col min="5660" max="5901" width="9.140625" style="68"/>
    <col min="5902" max="5902" width="1.5703125" style="68" customWidth="1"/>
    <col min="5903" max="5903" width="35" style="68" customWidth="1"/>
    <col min="5904" max="5904" width="7" style="68" customWidth="1"/>
    <col min="5905" max="5905" width="0.85546875" style="68" customWidth="1"/>
    <col min="5906" max="5906" width="11.42578125" style="68" customWidth="1"/>
    <col min="5907" max="5907" width="0.85546875" style="68" customWidth="1"/>
    <col min="5908" max="5908" width="11.42578125" style="68" customWidth="1"/>
    <col min="5909" max="5909" width="0.85546875" style="68" customWidth="1"/>
    <col min="5910" max="5910" width="11.42578125" style="68" customWidth="1"/>
    <col min="5911" max="5911" width="0.85546875" style="68" customWidth="1"/>
    <col min="5912" max="5912" width="11.42578125" style="68" customWidth="1"/>
    <col min="5913" max="5913" width="9.140625" style="68"/>
    <col min="5914" max="5915" width="9.85546875" style="68" customWidth="1"/>
    <col min="5916" max="6157" width="9.140625" style="68"/>
    <col min="6158" max="6158" width="1.5703125" style="68" customWidth="1"/>
    <col min="6159" max="6159" width="35" style="68" customWidth="1"/>
    <col min="6160" max="6160" width="7" style="68" customWidth="1"/>
    <col min="6161" max="6161" width="0.85546875" style="68" customWidth="1"/>
    <col min="6162" max="6162" width="11.42578125" style="68" customWidth="1"/>
    <col min="6163" max="6163" width="0.85546875" style="68" customWidth="1"/>
    <col min="6164" max="6164" width="11.42578125" style="68" customWidth="1"/>
    <col min="6165" max="6165" width="0.85546875" style="68" customWidth="1"/>
    <col min="6166" max="6166" width="11.42578125" style="68" customWidth="1"/>
    <col min="6167" max="6167" width="0.85546875" style="68" customWidth="1"/>
    <col min="6168" max="6168" width="11.42578125" style="68" customWidth="1"/>
    <col min="6169" max="6169" width="9.140625" style="68"/>
    <col min="6170" max="6171" width="9.85546875" style="68" customWidth="1"/>
    <col min="6172" max="6413" width="9.140625" style="68"/>
    <col min="6414" max="6414" width="1.5703125" style="68" customWidth="1"/>
    <col min="6415" max="6415" width="35" style="68" customWidth="1"/>
    <col min="6416" max="6416" width="7" style="68" customWidth="1"/>
    <col min="6417" max="6417" width="0.85546875" style="68" customWidth="1"/>
    <col min="6418" max="6418" width="11.42578125" style="68" customWidth="1"/>
    <col min="6419" max="6419" width="0.85546875" style="68" customWidth="1"/>
    <col min="6420" max="6420" width="11.42578125" style="68" customWidth="1"/>
    <col min="6421" max="6421" width="0.85546875" style="68" customWidth="1"/>
    <col min="6422" max="6422" width="11.42578125" style="68" customWidth="1"/>
    <col min="6423" max="6423" width="0.85546875" style="68" customWidth="1"/>
    <col min="6424" max="6424" width="11.42578125" style="68" customWidth="1"/>
    <col min="6425" max="6425" width="9.140625" style="68"/>
    <col min="6426" max="6427" width="9.85546875" style="68" customWidth="1"/>
    <col min="6428" max="6669" width="9.140625" style="68"/>
    <col min="6670" max="6670" width="1.5703125" style="68" customWidth="1"/>
    <col min="6671" max="6671" width="35" style="68" customWidth="1"/>
    <col min="6672" max="6672" width="7" style="68" customWidth="1"/>
    <col min="6673" max="6673" width="0.85546875" style="68" customWidth="1"/>
    <col min="6674" max="6674" width="11.42578125" style="68" customWidth="1"/>
    <col min="6675" max="6675" width="0.85546875" style="68" customWidth="1"/>
    <col min="6676" max="6676" width="11.42578125" style="68" customWidth="1"/>
    <col min="6677" max="6677" width="0.85546875" style="68" customWidth="1"/>
    <col min="6678" max="6678" width="11.42578125" style="68" customWidth="1"/>
    <col min="6679" max="6679" width="0.85546875" style="68" customWidth="1"/>
    <col min="6680" max="6680" width="11.42578125" style="68" customWidth="1"/>
    <col min="6681" max="6681" width="9.140625" style="68"/>
    <col min="6682" max="6683" width="9.85546875" style="68" customWidth="1"/>
    <col min="6684" max="6925" width="9.140625" style="68"/>
    <col min="6926" max="6926" width="1.5703125" style="68" customWidth="1"/>
    <col min="6927" max="6927" width="35" style="68" customWidth="1"/>
    <col min="6928" max="6928" width="7" style="68" customWidth="1"/>
    <col min="6929" max="6929" width="0.85546875" style="68" customWidth="1"/>
    <col min="6930" max="6930" width="11.42578125" style="68" customWidth="1"/>
    <col min="6931" max="6931" width="0.85546875" style="68" customWidth="1"/>
    <col min="6932" max="6932" width="11.42578125" style="68" customWidth="1"/>
    <col min="6933" max="6933" width="0.85546875" style="68" customWidth="1"/>
    <col min="6934" max="6934" width="11.42578125" style="68" customWidth="1"/>
    <col min="6935" max="6935" width="0.85546875" style="68" customWidth="1"/>
    <col min="6936" max="6936" width="11.42578125" style="68" customWidth="1"/>
    <col min="6937" max="6937" width="9.140625" style="68"/>
    <col min="6938" max="6939" width="9.85546875" style="68" customWidth="1"/>
    <col min="6940" max="7181" width="9.140625" style="68"/>
    <col min="7182" max="7182" width="1.5703125" style="68" customWidth="1"/>
    <col min="7183" max="7183" width="35" style="68" customWidth="1"/>
    <col min="7184" max="7184" width="7" style="68" customWidth="1"/>
    <col min="7185" max="7185" width="0.85546875" style="68" customWidth="1"/>
    <col min="7186" max="7186" width="11.42578125" style="68" customWidth="1"/>
    <col min="7187" max="7187" width="0.85546875" style="68" customWidth="1"/>
    <col min="7188" max="7188" width="11.42578125" style="68" customWidth="1"/>
    <col min="7189" max="7189" width="0.85546875" style="68" customWidth="1"/>
    <col min="7190" max="7190" width="11.42578125" style="68" customWidth="1"/>
    <col min="7191" max="7191" width="0.85546875" style="68" customWidth="1"/>
    <col min="7192" max="7192" width="11.42578125" style="68" customWidth="1"/>
    <col min="7193" max="7193" width="9.140625" style="68"/>
    <col min="7194" max="7195" width="9.85546875" style="68" customWidth="1"/>
    <col min="7196" max="7437" width="9.140625" style="68"/>
    <col min="7438" max="7438" width="1.5703125" style="68" customWidth="1"/>
    <col min="7439" max="7439" width="35" style="68" customWidth="1"/>
    <col min="7440" max="7440" width="7" style="68" customWidth="1"/>
    <col min="7441" max="7441" width="0.85546875" style="68" customWidth="1"/>
    <col min="7442" max="7442" width="11.42578125" style="68" customWidth="1"/>
    <col min="7443" max="7443" width="0.85546875" style="68" customWidth="1"/>
    <col min="7444" max="7444" width="11.42578125" style="68" customWidth="1"/>
    <col min="7445" max="7445" width="0.85546875" style="68" customWidth="1"/>
    <col min="7446" max="7446" width="11.42578125" style="68" customWidth="1"/>
    <col min="7447" max="7447" width="0.85546875" style="68" customWidth="1"/>
    <col min="7448" max="7448" width="11.42578125" style="68" customWidth="1"/>
    <col min="7449" max="7449" width="9.140625" style="68"/>
    <col min="7450" max="7451" width="9.85546875" style="68" customWidth="1"/>
    <col min="7452" max="7693" width="9.140625" style="68"/>
    <col min="7694" max="7694" width="1.5703125" style="68" customWidth="1"/>
    <col min="7695" max="7695" width="35" style="68" customWidth="1"/>
    <col min="7696" max="7696" width="7" style="68" customWidth="1"/>
    <col min="7697" max="7697" width="0.85546875" style="68" customWidth="1"/>
    <col min="7698" max="7698" width="11.42578125" style="68" customWidth="1"/>
    <col min="7699" max="7699" width="0.85546875" style="68" customWidth="1"/>
    <col min="7700" max="7700" width="11.42578125" style="68" customWidth="1"/>
    <col min="7701" max="7701" width="0.85546875" style="68" customWidth="1"/>
    <col min="7702" max="7702" width="11.42578125" style="68" customWidth="1"/>
    <col min="7703" max="7703" width="0.85546875" style="68" customWidth="1"/>
    <col min="7704" max="7704" width="11.42578125" style="68" customWidth="1"/>
    <col min="7705" max="7705" width="9.140625" style="68"/>
    <col min="7706" max="7707" width="9.85546875" style="68" customWidth="1"/>
    <col min="7708" max="7949" width="9.140625" style="68"/>
    <col min="7950" max="7950" width="1.5703125" style="68" customWidth="1"/>
    <col min="7951" max="7951" width="35" style="68" customWidth="1"/>
    <col min="7952" max="7952" width="7" style="68" customWidth="1"/>
    <col min="7953" max="7953" width="0.85546875" style="68" customWidth="1"/>
    <col min="7954" max="7954" width="11.42578125" style="68" customWidth="1"/>
    <col min="7955" max="7955" width="0.85546875" style="68" customWidth="1"/>
    <col min="7956" max="7956" width="11.42578125" style="68" customWidth="1"/>
    <col min="7957" max="7957" width="0.85546875" style="68" customWidth="1"/>
    <col min="7958" max="7958" width="11.42578125" style="68" customWidth="1"/>
    <col min="7959" max="7959" width="0.85546875" style="68" customWidth="1"/>
    <col min="7960" max="7960" width="11.42578125" style="68" customWidth="1"/>
    <col min="7961" max="7961" width="9.140625" style="68"/>
    <col min="7962" max="7963" width="9.85546875" style="68" customWidth="1"/>
    <col min="7964" max="8205" width="9.140625" style="68"/>
    <col min="8206" max="8206" width="1.5703125" style="68" customWidth="1"/>
    <col min="8207" max="8207" width="35" style="68" customWidth="1"/>
    <col min="8208" max="8208" width="7" style="68" customWidth="1"/>
    <col min="8209" max="8209" width="0.85546875" style="68" customWidth="1"/>
    <col min="8210" max="8210" width="11.42578125" style="68" customWidth="1"/>
    <col min="8211" max="8211" width="0.85546875" style="68" customWidth="1"/>
    <col min="8212" max="8212" width="11.42578125" style="68" customWidth="1"/>
    <col min="8213" max="8213" width="0.85546875" style="68" customWidth="1"/>
    <col min="8214" max="8214" width="11.42578125" style="68" customWidth="1"/>
    <col min="8215" max="8215" width="0.85546875" style="68" customWidth="1"/>
    <col min="8216" max="8216" width="11.42578125" style="68" customWidth="1"/>
    <col min="8217" max="8217" width="9.140625" style="68"/>
    <col min="8218" max="8219" width="9.85546875" style="68" customWidth="1"/>
    <col min="8220" max="8461" width="9.140625" style="68"/>
    <col min="8462" max="8462" width="1.5703125" style="68" customWidth="1"/>
    <col min="8463" max="8463" width="35" style="68" customWidth="1"/>
    <col min="8464" max="8464" width="7" style="68" customWidth="1"/>
    <col min="8465" max="8465" width="0.85546875" style="68" customWidth="1"/>
    <col min="8466" max="8466" width="11.42578125" style="68" customWidth="1"/>
    <col min="8467" max="8467" width="0.85546875" style="68" customWidth="1"/>
    <col min="8468" max="8468" width="11.42578125" style="68" customWidth="1"/>
    <col min="8469" max="8469" width="0.85546875" style="68" customWidth="1"/>
    <col min="8470" max="8470" width="11.42578125" style="68" customWidth="1"/>
    <col min="8471" max="8471" width="0.85546875" style="68" customWidth="1"/>
    <col min="8472" max="8472" width="11.42578125" style="68" customWidth="1"/>
    <col min="8473" max="8473" width="9.140625" style="68"/>
    <col min="8474" max="8475" width="9.85546875" style="68" customWidth="1"/>
    <col min="8476" max="8717" width="9.140625" style="68"/>
    <col min="8718" max="8718" width="1.5703125" style="68" customWidth="1"/>
    <col min="8719" max="8719" width="35" style="68" customWidth="1"/>
    <col min="8720" max="8720" width="7" style="68" customWidth="1"/>
    <col min="8721" max="8721" width="0.85546875" style="68" customWidth="1"/>
    <col min="8722" max="8722" width="11.42578125" style="68" customWidth="1"/>
    <col min="8723" max="8723" width="0.85546875" style="68" customWidth="1"/>
    <col min="8724" max="8724" width="11.42578125" style="68" customWidth="1"/>
    <col min="8725" max="8725" width="0.85546875" style="68" customWidth="1"/>
    <col min="8726" max="8726" width="11.42578125" style="68" customWidth="1"/>
    <col min="8727" max="8727" width="0.85546875" style="68" customWidth="1"/>
    <col min="8728" max="8728" width="11.42578125" style="68" customWidth="1"/>
    <col min="8729" max="8729" width="9.140625" style="68"/>
    <col min="8730" max="8731" width="9.85546875" style="68" customWidth="1"/>
    <col min="8732" max="8973" width="9.140625" style="68"/>
    <col min="8974" max="8974" width="1.5703125" style="68" customWidth="1"/>
    <col min="8975" max="8975" width="35" style="68" customWidth="1"/>
    <col min="8976" max="8976" width="7" style="68" customWidth="1"/>
    <col min="8977" max="8977" width="0.85546875" style="68" customWidth="1"/>
    <col min="8978" max="8978" width="11.42578125" style="68" customWidth="1"/>
    <col min="8979" max="8979" width="0.85546875" style="68" customWidth="1"/>
    <col min="8980" max="8980" width="11.42578125" style="68" customWidth="1"/>
    <col min="8981" max="8981" width="0.85546875" style="68" customWidth="1"/>
    <col min="8982" max="8982" width="11.42578125" style="68" customWidth="1"/>
    <col min="8983" max="8983" width="0.85546875" style="68" customWidth="1"/>
    <col min="8984" max="8984" width="11.42578125" style="68" customWidth="1"/>
    <col min="8985" max="8985" width="9.140625" style="68"/>
    <col min="8986" max="8987" width="9.85546875" style="68" customWidth="1"/>
    <col min="8988" max="9229" width="9.140625" style="68"/>
    <col min="9230" max="9230" width="1.5703125" style="68" customWidth="1"/>
    <col min="9231" max="9231" width="35" style="68" customWidth="1"/>
    <col min="9232" max="9232" width="7" style="68" customWidth="1"/>
    <col min="9233" max="9233" width="0.85546875" style="68" customWidth="1"/>
    <col min="9234" max="9234" width="11.42578125" style="68" customWidth="1"/>
    <col min="9235" max="9235" width="0.85546875" style="68" customWidth="1"/>
    <col min="9236" max="9236" width="11.42578125" style="68" customWidth="1"/>
    <col min="9237" max="9237" width="0.85546875" style="68" customWidth="1"/>
    <col min="9238" max="9238" width="11.42578125" style="68" customWidth="1"/>
    <col min="9239" max="9239" width="0.85546875" style="68" customWidth="1"/>
    <col min="9240" max="9240" width="11.42578125" style="68" customWidth="1"/>
    <col min="9241" max="9241" width="9.140625" style="68"/>
    <col min="9242" max="9243" width="9.85546875" style="68" customWidth="1"/>
    <col min="9244" max="9485" width="9.140625" style="68"/>
    <col min="9486" max="9486" width="1.5703125" style="68" customWidth="1"/>
    <col min="9487" max="9487" width="35" style="68" customWidth="1"/>
    <col min="9488" max="9488" width="7" style="68" customWidth="1"/>
    <col min="9489" max="9489" width="0.85546875" style="68" customWidth="1"/>
    <col min="9490" max="9490" width="11.42578125" style="68" customWidth="1"/>
    <col min="9491" max="9491" width="0.85546875" style="68" customWidth="1"/>
    <col min="9492" max="9492" width="11.42578125" style="68" customWidth="1"/>
    <col min="9493" max="9493" width="0.85546875" style="68" customWidth="1"/>
    <col min="9494" max="9494" width="11.42578125" style="68" customWidth="1"/>
    <col min="9495" max="9495" width="0.85546875" style="68" customWidth="1"/>
    <col min="9496" max="9496" width="11.42578125" style="68" customWidth="1"/>
    <col min="9497" max="9497" width="9.140625" style="68"/>
    <col min="9498" max="9499" width="9.85546875" style="68" customWidth="1"/>
    <col min="9500" max="9741" width="9.140625" style="68"/>
    <col min="9742" max="9742" width="1.5703125" style="68" customWidth="1"/>
    <col min="9743" max="9743" width="35" style="68" customWidth="1"/>
    <col min="9744" max="9744" width="7" style="68" customWidth="1"/>
    <col min="9745" max="9745" width="0.85546875" style="68" customWidth="1"/>
    <col min="9746" max="9746" width="11.42578125" style="68" customWidth="1"/>
    <col min="9747" max="9747" width="0.85546875" style="68" customWidth="1"/>
    <col min="9748" max="9748" width="11.42578125" style="68" customWidth="1"/>
    <col min="9749" max="9749" width="0.85546875" style="68" customWidth="1"/>
    <col min="9750" max="9750" width="11.42578125" style="68" customWidth="1"/>
    <col min="9751" max="9751" width="0.85546875" style="68" customWidth="1"/>
    <col min="9752" max="9752" width="11.42578125" style="68" customWidth="1"/>
    <col min="9753" max="9753" width="9.140625" style="68"/>
    <col min="9754" max="9755" width="9.85546875" style="68" customWidth="1"/>
    <col min="9756" max="9997" width="9.140625" style="68"/>
    <col min="9998" max="9998" width="1.5703125" style="68" customWidth="1"/>
    <col min="9999" max="9999" width="35" style="68" customWidth="1"/>
    <col min="10000" max="10000" width="7" style="68" customWidth="1"/>
    <col min="10001" max="10001" width="0.85546875" style="68" customWidth="1"/>
    <col min="10002" max="10002" width="11.42578125" style="68" customWidth="1"/>
    <col min="10003" max="10003" width="0.85546875" style="68" customWidth="1"/>
    <col min="10004" max="10004" width="11.42578125" style="68" customWidth="1"/>
    <col min="10005" max="10005" width="0.85546875" style="68" customWidth="1"/>
    <col min="10006" max="10006" width="11.42578125" style="68" customWidth="1"/>
    <col min="10007" max="10007" width="0.85546875" style="68" customWidth="1"/>
    <col min="10008" max="10008" width="11.42578125" style="68" customWidth="1"/>
    <col min="10009" max="10009" width="9.140625" style="68"/>
    <col min="10010" max="10011" width="9.85546875" style="68" customWidth="1"/>
    <col min="10012" max="10253" width="9.140625" style="68"/>
    <col min="10254" max="10254" width="1.5703125" style="68" customWidth="1"/>
    <col min="10255" max="10255" width="35" style="68" customWidth="1"/>
    <col min="10256" max="10256" width="7" style="68" customWidth="1"/>
    <col min="10257" max="10257" width="0.85546875" style="68" customWidth="1"/>
    <col min="10258" max="10258" width="11.42578125" style="68" customWidth="1"/>
    <col min="10259" max="10259" width="0.85546875" style="68" customWidth="1"/>
    <col min="10260" max="10260" width="11.42578125" style="68" customWidth="1"/>
    <col min="10261" max="10261" width="0.85546875" style="68" customWidth="1"/>
    <col min="10262" max="10262" width="11.42578125" style="68" customWidth="1"/>
    <col min="10263" max="10263" width="0.85546875" style="68" customWidth="1"/>
    <col min="10264" max="10264" width="11.42578125" style="68" customWidth="1"/>
    <col min="10265" max="10265" width="9.140625" style="68"/>
    <col min="10266" max="10267" width="9.85546875" style="68" customWidth="1"/>
    <col min="10268" max="10509" width="9.140625" style="68"/>
    <col min="10510" max="10510" width="1.5703125" style="68" customWidth="1"/>
    <col min="10511" max="10511" width="35" style="68" customWidth="1"/>
    <col min="10512" max="10512" width="7" style="68" customWidth="1"/>
    <col min="10513" max="10513" width="0.85546875" style="68" customWidth="1"/>
    <col min="10514" max="10514" width="11.42578125" style="68" customWidth="1"/>
    <col min="10515" max="10515" width="0.85546875" style="68" customWidth="1"/>
    <col min="10516" max="10516" width="11.42578125" style="68" customWidth="1"/>
    <col min="10517" max="10517" width="0.85546875" style="68" customWidth="1"/>
    <col min="10518" max="10518" width="11.42578125" style="68" customWidth="1"/>
    <col min="10519" max="10519" width="0.85546875" style="68" customWidth="1"/>
    <col min="10520" max="10520" width="11.42578125" style="68" customWidth="1"/>
    <col min="10521" max="10521" width="9.140625" style="68"/>
    <col min="10522" max="10523" width="9.85546875" style="68" customWidth="1"/>
    <col min="10524" max="10765" width="9.140625" style="68"/>
    <col min="10766" max="10766" width="1.5703125" style="68" customWidth="1"/>
    <col min="10767" max="10767" width="35" style="68" customWidth="1"/>
    <col min="10768" max="10768" width="7" style="68" customWidth="1"/>
    <col min="10769" max="10769" width="0.85546875" style="68" customWidth="1"/>
    <col min="10770" max="10770" width="11.42578125" style="68" customWidth="1"/>
    <col min="10771" max="10771" width="0.85546875" style="68" customWidth="1"/>
    <col min="10772" max="10772" width="11.42578125" style="68" customWidth="1"/>
    <col min="10773" max="10773" width="0.85546875" style="68" customWidth="1"/>
    <col min="10774" max="10774" width="11.42578125" style="68" customWidth="1"/>
    <col min="10775" max="10775" width="0.85546875" style="68" customWidth="1"/>
    <col min="10776" max="10776" width="11.42578125" style="68" customWidth="1"/>
    <col min="10777" max="10777" width="9.140625" style="68"/>
    <col min="10778" max="10779" width="9.85546875" style="68" customWidth="1"/>
    <col min="10780" max="11021" width="9.140625" style="68"/>
    <col min="11022" max="11022" width="1.5703125" style="68" customWidth="1"/>
    <col min="11023" max="11023" width="35" style="68" customWidth="1"/>
    <col min="11024" max="11024" width="7" style="68" customWidth="1"/>
    <col min="11025" max="11025" width="0.85546875" style="68" customWidth="1"/>
    <col min="11026" max="11026" width="11.42578125" style="68" customWidth="1"/>
    <col min="11027" max="11027" width="0.85546875" style="68" customWidth="1"/>
    <col min="11028" max="11028" width="11.42578125" style="68" customWidth="1"/>
    <col min="11029" max="11029" width="0.85546875" style="68" customWidth="1"/>
    <col min="11030" max="11030" width="11.42578125" style="68" customWidth="1"/>
    <col min="11031" max="11031" width="0.85546875" style="68" customWidth="1"/>
    <col min="11032" max="11032" width="11.42578125" style="68" customWidth="1"/>
    <col min="11033" max="11033" width="9.140625" style="68"/>
    <col min="11034" max="11035" width="9.85546875" style="68" customWidth="1"/>
    <col min="11036" max="11277" width="9.140625" style="68"/>
    <col min="11278" max="11278" width="1.5703125" style="68" customWidth="1"/>
    <col min="11279" max="11279" width="35" style="68" customWidth="1"/>
    <col min="11280" max="11280" width="7" style="68" customWidth="1"/>
    <col min="11281" max="11281" width="0.85546875" style="68" customWidth="1"/>
    <col min="11282" max="11282" width="11.42578125" style="68" customWidth="1"/>
    <col min="11283" max="11283" width="0.85546875" style="68" customWidth="1"/>
    <col min="11284" max="11284" width="11.42578125" style="68" customWidth="1"/>
    <col min="11285" max="11285" width="0.85546875" style="68" customWidth="1"/>
    <col min="11286" max="11286" width="11.42578125" style="68" customWidth="1"/>
    <col min="11287" max="11287" width="0.85546875" style="68" customWidth="1"/>
    <col min="11288" max="11288" width="11.42578125" style="68" customWidth="1"/>
    <col min="11289" max="11289" width="9.140625" style="68"/>
    <col min="11290" max="11291" width="9.85546875" style="68" customWidth="1"/>
    <col min="11292" max="11533" width="9.140625" style="68"/>
    <col min="11534" max="11534" width="1.5703125" style="68" customWidth="1"/>
    <col min="11535" max="11535" width="35" style="68" customWidth="1"/>
    <col min="11536" max="11536" width="7" style="68" customWidth="1"/>
    <col min="11537" max="11537" width="0.85546875" style="68" customWidth="1"/>
    <col min="11538" max="11538" width="11.42578125" style="68" customWidth="1"/>
    <col min="11539" max="11539" width="0.85546875" style="68" customWidth="1"/>
    <col min="11540" max="11540" width="11.42578125" style="68" customWidth="1"/>
    <col min="11541" max="11541" width="0.85546875" style="68" customWidth="1"/>
    <col min="11542" max="11542" width="11.42578125" style="68" customWidth="1"/>
    <col min="11543" max="11543" width="0.85546875" style="68" customWidth="1"/>
    <col min="11544" max="11544" width="11.42578125" style="68" customWidth="1"/>
    <col min="11545" max="11545" width="9.140625" style="68"/>
    <col min="11546" max="11547" width="9.85546875" style="68" customWidth="1"/>
    <col min="11548" max="11789" width="9.140625" style="68"/>
    <col min="11790" max="11790" width="1.5703125" style="68" customWidth="1"/>
    <col min="11791" max="11791" width="35" style="68" customWidth="1"/>
    <col min="11792" max="11792" width="7" style="68" customWidth="1"/>
    <col min="11793" max="11793" width="0.85546875" style="68" customWidth="1"/>
    <col min="11794" max="11794" width="11.42578125" style="68" customWidth="1"/>
    <col min="11795" max="11795" width="0.85546875" style="68" customWidth="1"/>
    <col min="11796" max="11796" width="11.42578125" style="68" customWidth="1"/>
    <col min="11797" max="11797" width="0.85546875" style="68" customWidth="1"/>
    <col min="11798" max="11798" width="11.42578125" style="68" customWidth="1"/>
    <col min="11799" max="11799" width="0.85546875" style="68" customWidth="1"/>
    <col min="11800" max="11800" width="11.42578125" style="68" customWidth="1"/>
    <col min="11801" max="11801" width="9.140625" style="68"/>
    <col min="11802" max="11803" width="9.85546875" style="68" customWidth="1"/>
    <col min="11804" max="12045" width="9.140625" style="68"/>
    <col min="12046" max="12046" width="1.5703125" style="68" customWidth="1"/>
    <col min="12047" max="12047" width="35" style="68" customWidth="1"/>
    <col min="12048" max="12048" width="7" style="68" customWidth="1"/>
    <col min="12049" max="12049" width="0.85546875" style="68" customWidth="1"/>
    <col min="12050" max="12050" width="11.42578125" style="68" customWidth="1"/>
    <col min="12051" max="12051" width="0.85546875" style="68" customWidth="1"/>
    <col min="12052" max="12052" width="11.42578125" style="68" customWidth="1"/>
    <col min="12053" max="12053" width="0.85546875" style="68" customWidth="1"/>
    <col min="12054" max="12054" width="11.42578125" style="68" customWidth="1"/>
    <col min="12055" max="12055" width="0.85546875" style="68" customWidth="1"/>
    <col min="12056" max="12056" width="11.42578125" style="68" customWidth="1"/>
    <col min="12057" max="12057" width="9.140625" style="68"/>
    <col min="12058" max="12059" width="9.85546875" style="68" customWidth="1"/>
    <col min="12060" max="12301" width="9.140625" style="68"/>
    <col min="12302" max="12302" width="1.5703125" style="68" customWidth="1"/>
    <col min="12303" max="12303" width="35" style="68" customWidth="1"/>
    <col min="12304" max="12304" width="7" style="68" customWidth="1"/>
    <col min="12305" max="12305" width="0.85546875" style="68" customWidth="1"/>
    <col min="12306" max="12306" width="11.42578125" style="68" customWidth="1"/>
    <col min="12307" max="12307" width="0.85546875" style="68" customWidth="1"/>
    <col min="12308" max="12308" width="11.42578125" style="68" customWidth="1"/>
    <col min="12309" max="12309" width="0.85546875" style="68" customWidth="1"/>
    <col min="12310" max="12310" width="11.42578125" style="68" customWidth="1"/>
    <col min="12311" max="12311" width="0.85546875" style="68" customWidth="1"/>
    <col min="12312" max="12312" width="11.42578125" style="68" customWidth="1"/>
    <col min="12313" max="12313" width="9.140625" style="68"/>
    <col min="12314" max="12315" width="9.85546875" style="68" customWidth="1"/>
    <col min="12316" max="12557" width="9.140625" style="68"/>
    <col min="12558" max="12558" width="1.5703125" style="68" customWidth="1"/>
    <col min="12559" max="12559" width="35" style="68" customWidth="1"/>
    <col min="12560" max="12560" width="7" style="68" customWidth="1"/>
    <col min="12561" max="12561" width="0.85546875" style="68" customWidth="1"/>
    <col min="12562" max="12562" width="11.42578125" style="68" customWidth="1"/>
    <col min="12563" max="12563" width="0.85546875" style="68" customWidth="1"/>
    <col min="12564" max="12564" width="11.42578125" style="68" customWidth="1"/>
    <col min="12565" max="12565" width="0.85546875" style="68" customWidth="1"/>
    <col min="12566" max="12566" width="11.42578125" style="68" customWidth="1"/>
    <col min="12567" max="12567" width="0.85546875" style="68" customWidth="1"/>
    <col min="12568" max="12568" width="11.42578125" style="68" customWidth="1"/>
    <col min="12569" max="12569" width="9.140625" style="68"/>
    <col min="12570" max="12571" width="9.85546875" style="68" customWidth="1"/>
    <col min="12572" max="12813" width="9.140625" style="68"/>
    <col min="12814" max="12814" width="1.5703125" style="68" customWidth="1"/>
    <col min="12815" max="12815" width="35" style="68" customWidth="1"/>
    <col min="12816" max="12816" width="7" style="68" customWidth="1"/>
    <col min="12817" max="12817" width="0.85546875" style="68" customWidth="1"/>
    <col min="12818" max="12818" width="11.42578125" style="68" customWidth="1"/>
    <col min="12819" max="12819" width="0.85546875" style="68" customWidth="1"/>
    <col min="12820" max="12820" width="11.42578125" style="68" customWidth="1"/>
    <col min="12821" max="12821" width="0.85546875" style="68" customWidth="1"/>
    <col min="12822" max="12822" width="11.42578125" style="68" customWidth="1"/>
    <col min="12823" max="12823" width="0.85546875" style="68" customWidth="1"/>
    <col min="12824" max="12824" width="11.42578125" style="68" customWidth="1"/>
    <col min="12825" max="12825" width="9.140625" style="68"/>
    <col min="12826" max="12827" width="9.85546875" style="68" customWidth="1"/>
    <col min="12828" max="13069" width="9.140625" style="68"/>
    <col min="13070" max="13070" width="1.5703125" style="68" customWidth="1"/>
    <col min="13071" max="13071" width="35" style="68" customWidth="1"/>
    <col min="13072" max="13072" width="7" style="68" customWidth="1"/>
    <col min="13073" max="13073" width="0.85546875" style="68" customWidth="1"/>
    <col min="13074" max="13074" width="11.42578125" style="68" customWidth="1"/>
    <col min="13075" max="13075" width="0.85546875" style="68" customWidth="1"/>
    <col min="13076" max="13076" width="11.42578125" style="68" customWidth="1"/>
    <col min="13077" max="13077" width="0.85546875" style="68" customWidth="1"/>
    <col min="13078" max="13078" width="11.42578125" style="68" customWidth="1"/>
    <col min="13079" max="13079" width="0.85546875" style="68" customWidth="1"/>
    <col min="13080" max="13080" width="11.42578125" style="68" customWidth="1"/>
    <col min="13081" max="13081" width="9.140625" style="68"/>
    <col min="13082" max="13083" width="9.85546875" style="68" customWidth="1"/>
    <col min="13084" max="13325" width="9.140625" style="68"/>
    <col min="13326" max="13326" width="1.5703125" style="68" customWidth="1"/>
    <col min="13327" max="13327" width="35" style="68" customWidth="1"/>
    <col min="13328" max="13328" width="7" style="68" customWidth="1"/>
    <col min="13329" max="13329" width="0.85546875" style="68" customWidth="1"/>
    <col min="13330" max="13330" width="11.42578125" style="68" customWidth="1"/>
    <col min="13331" max="13331" width="0.85546875" style="68" customWidth="1"/>
    <col min="13332" max="13332" width="11.42578125" style="68" customWidth="1"/>
    <col min="13333" max="13333" width="0.85546875" style="68" customWidth="1"/>
    <col min="13334" max="13334" width="11.42578125" style="68" customWidth="1"/>
    <col min="13335" max="13335" width="0.85546875" style="68" customWidth="1"/>
    <col min="13336" max="13336" width="11.42578125" style="68" customWidth="1"/>
    <col min="13337" max="13337" width="9.140625" style="68"/>
    <col min="13338" max="13339" width="9.85546875" style="68" customWidth="1"/>
    <col min="13340" max="13581" width="9.140625" style="68"/>
    <col min="13582" max="13582" width="1.5703125" style="68" customWidth="1"/>
    <col min="13583" max="13583" width="35" style="68" customWidth="1"/>
    <col min="13584" max="13584" width="7" style="68" customWidth="1"/>
    <col min="13585" max="13585" width="0.85546875" style="68" customWidth="1"/>
    <col min="13586" max="13586" width="11.42578125" style="68" customWidth="1"/>
    <col min="13587" max="13587" width="0.85546875" style="68" customWidth="1"/>
    <col min="13588" max="13588" width="11.42578125" style="68" customWidth="1"/>
    <col min="13589" max="13589" width="0.85546875" style="68" customWidth="1"/>
    <col min="13590" max="13590" width="11.42578125" style="68" customWidth="1"/>
    <col min="13591" max="13591" width="0.85546875" style="68" customWidth="1"/>
    <col min="13592" max="13592" width="11.42578125" style="68" customWidth="1"/>
    <col min="13593" max="13593" width="9.140625" style="68"/>
    <col min="13594" max="13595" width="9.85546875" style="68" customWidth="1"/>
    <col min="13596" max="13837" width="9.140625" style="68"/>
    <col min="13838" max="13838" width="1.5703125" style="68" customWidth="1"/>
    <col min="13839" max="13839" width="35" style="68" customWidth="1"/>
    <col min="13840" max="13840" width="7" style="68" customWidth="1"/>
    <col min="13841" max="13841" width="0.85546875" style="68" customWidth="1"/>
    <col min="13842" max="13842" width="11.42578125" style="68" customWidth="1"/>
    <col min="13843" max="13843" width="0.85546875" style="68" customWidth="1"/>
    <col min="13844" max="13844" width="11.42578125" style="68" customWidth="1"/>
    <col min="13845" max="13845" width="0.85546875" style="68" customWidth="1"/>
    <col min="13846" max="13846" width="11.42578125" style="68" customWidth="1"/>
    <col min="13847" max="13847" width="0.85546875" style="68" customWidth="1"/>
    <col min="13848" max="13848" width="11.42578125" style="68" customWidth="1"/>
    <col min="13849" max="13849" width="9.140625" style="68"/>
    <col min="13850" max="13851" width="9.85546875" style="68" customWidth="1"/>
    <col min="13852" max="14093" width="9.140625" style="68"/>
    <col min="14094" max="14094" width="1.5703125" style="68" customWidth="1"/>
    <col min="14095" max="14095" width="35" style="68" customWidth="1"/>
    <col min="14096" max="14096" width="7" style="68" customWidth="1"/>
    <col min="14097" max="14097" width="0.85546875" style="68" customWidth="1"/>
    <col min="14098" max="14098" width="11.42578125" style="68" customWidth="1"/>
    <col min="14099" max="14099" width="0.85546875" style="68" customWidth="1"/>
    <col min="14100" max="14100" width="11.42578125" style="68" customWidth="1"/>
    <col min="14101" max="14101" width="0.85546875" style="68" customWidth="1"/>
    <col min="14102" max="14102" width="11.42578125" style="68" customWidth="1"/>
    <col min="14103" max="14103" width="0.85546875" style="68" customWidth="1"/>
    <col min="14104" max="14104" width="11.42578125" style="68" customWidth="1"/>
    <col min="14105" max="14105" width="9.140625" style="68"/>
    <col min="14106" max="14107" width="9.85546875" style="68" customWidth="1"/>
    <col min="14108" max="14349" width="9.140625" style="68"/>
    <col min="14350" max="14350" width="1.5703125" style="68" customWidth="1"/>
    <col min="14351" max="14351" width="35" style="68" customWidth="1"/>
    <col min="14352" max="14352" width="7" style="68" customWidth="1"/>
    <col min="14353" max="14353" width="0.85546875" style="68" customWidth="1"/>
    <col min="14354" max="14354" width="11.42578125" style="68" customWidth="1"/>
    <col min="14355" max="14355" width="0.85546875" style="68" customWidth="1"/>
    <col min="14356" max="14356" width="11.42578125" style="68" customWidth="1"/>
    <col min="14357" max="14357" width="0.85546875" style="68" customWidth="1"/>
    <col min="14358" max="14358" width="11.42578125" style="68" customWidth="1"/>
    <col min="14359" max="14359" width="0.85546875" style="68" customWidth="1"/>
    <col min="14360" max="14360" width="11.42578125" style="68" customWidth="1"/>
    <col min="14361" max="14361" width="9.140625" style="68"/>
    <col min="14362" max="14363" width="9.85546875" style="68" customWidth="1"/>
    <col min="14364" max="14605" width="9.140625" style="68"/>
    <col min="14606" max="14606" width="1.5703125" style="68" customWidth="1"/>
    <col min="14607" max="14607" width="35" style="68" customWidth="1"/>
    <col min="14608" max="14608" width="7" style="68" customWidth="1"/>
    <col min="14609" max="14609" width="0.85546875" style="68" customWidth="1"/>
    <col min="14610" max="14610" width="11.42578125" style="68" customWidth="1"/>
    <col min="14611" max="14611" width="0.85546875" style="68" customWidth="1"/>
    <col min="14612" max="14612" width="11.42578125" style="68" customWidth="1"/>
    <col min="14613" max="14613" width="0.85546875" style="68" customWidth="1"/>
    <col min="14614" max="14614" width="11.42578125" style="68" customWidth="1"/>
    <col min="14615" max="14615" width="0.85546875" style="68" customWidth="1"/>
    <col min="14616" max="14616" width="11.42578125" style="68" customWidth="1"/>
    <col min="14617" max="14617" width="9.140625" style="68"/>
    <col min="14618" max="14619" width="9.85546875" style="68" customWidth="1"/>
    <col min="14620" max="14861" width="9.140625" style="68"/>
    <col min="14862" max="14862" width="1.5703125" style="68" customWidth="1"/>
    <col min="14863" max="14863" width="35" style="68" customWidth="1"/>
    <col min="14864" max="14864" width="7" style="68" customWidth="1"/>
    <col min="14865" max="14865" width="0.85546875" style="68" customWidth="1"/>
    <col min="14866" max="14866" width="11.42578125" style="68" customWidth="1"/>
    <col min="14867" max="14867" width="0.85546875" style="68" customWidth="1"/>
    <col min="14868" max="14868" width="11.42578125" style="68" customWidth="1"/>
    <col min="14869" max="14869" width="0.85546875" style="68" customWidth="1"/>
    <col min="14870" max="14870" width="11.42578125" style="68" customWidth="1"/>
    <col min="14871" max="14871" width="0.85546875" style="68" customWidth="1"/>
    <col min="14872" max="14872" width="11.42578125" style="68" customWidth="1"/>
    <col min="14873" max="14873" width="9.140625" style="68"/>
    <col min="14874" max="14875" width="9.85546875" style="68" customWidth="1"/>
    <col min="14876" max="15117" width="9.140625" style="68"/>
    <col min="15118" max="15118" width="1.5703125" style="68" customWidth="1"/>
    <col min="15119" max="15119" width="35" style="68" customWidth="1"/>
    <col min="15120" max="15120" width="7" style="68" customWidth="1"/>
    <col min="15121" max="15121" width="0.85546875" style="68" customWidth="1"/>
    <col min="15122" max="15122" width="11.42578125" style="68" customWidth="1"/>
    <col min="15123" max="15123" width="0.85546875" style="68" customWidth="1"/>
    <col min="15124" max="15124" width="11.42578125" style="68" customWidth="1"/>
    <col min="15125" max="15125" width="0.85546875" style="68" customWidth="1"/>
    <col min="15126" max="15126" width="11.42578125" style="68" customWidth="1"/>
    <col min="15127" max="15127" width="0.85546875" style="68" customWidth="1"/>
    <col min="15128" max="15128" width="11.42578125" style="68" customWidth="1"/>
    <col min="15129" max="15129" width="9.140625" style="68"/>
    <col min="15130" max="15131" width="9.85546875" style="68" customWidth="1"/>
    <col min="15132" max="15373" width="9.140625" style="68"/>
    <col min="15374" max="15374" width="1.5703125" style="68" customWidth="1"/>
    <col min="15375" max="15375" width="35" style="68" customWidth="1"/>
    <col min="15376" max="15376" width="7" style="68" customWidth="1"/>
    <col min="15377" max="15377" width="0.85546875" style="68" customWidth="1"/>
    <col min="15378" max="15378" width="11.42578125" style="68" customWidth="1"/>
    <col min="15379" max="15379" width="0.85546875" style="68" customWidth="1"/>
    <col min="15380" max="15380" width="11.42578125" style="68" customWidth="1"/>
    <col min="15381" max="15381" width="0.85546875" style="68" customWidth="1"/>
    <col min="15382" max="15382" width="11.42578125" style="68" customWidth="1"/>
    <col min="15383" max="15383" width="0.85546875" style="68" customWidth="1"/>
    <col min="15384" max="15384" width="11.42578125" style="68" customWidth="1"/>
    <col min="15385" max="15385" width="9.140625" style="68"/>
    <col min="15386" max="15387" width="9.85546875" style="68" customWidth="1"/>
    <col min="15388" max="15629" width="9.140625" style="68"/>
    <col min="15630" max="15630" width="1.5703125" style="68" customWidth="1"/>
    <col min="15631" max="15631" width="35" style="68" customWidth="1"/>
    <col min="15632" max="15632" width="7" style="68" customWidth="1"/>
    <col min="15633" max="15633" width="0.85546875" style="68" customWidth="1"/>
    <col min="15634" max="15634" width="11.42578125" style="68" customWidth="1"/>
    <col min="15635" max="15635" width="0.85546875" style="68" customWidth="1"/>
    <col min="15636" max="15636" width="11.42578125" style="68" customWidth="1"/>
    <col min="15637" max="15637" width="0.85546875" style="68" customWidth="1"/>
    <col min="15638" max="15638" width="11.42578125" style="68" customWidth="1"/>
    <col min="15639" max="15639" width="0.85546875" style="68" customWidth="1"/>
    <col min="15640" max="15640" width="11.42578125" style="68" customWidth="1"/>
    <col min="15641" max="15641" width="9.140625" style="68"/>
    <col min="15642" max="15643" width="9.85546875" style="68" customWidth="1"/>
    <col min="15644" max="15885" width="9.140625" style="68"/>
    <col min="15886" max="15886" width="1.5703125" style="68" customWidth="1"/>
    <col min="15887" max="15887" width="35" style="68" customWidth="1"/>
    <col min="15888" max="15888" width="7" style="68" customWidth="1"/>
    <col min="15889" max="15889" width="0.85546875" style="68" customWidth="1"/>
    <col min="15890" max="15890" width="11.42578125" style="68" customWidth="1"/>
    <col min="15891" max="15891" width="0.85546875" style="68" customWidth="1"/>
    <col min="15892" max="15892" width="11.42578125" style="68" customWidth="1"/>
    <col min="15893" max="15893" width="0.85546875" style="68" customWidth="1"/>
    <col min="15894" max="15894" width="11.42578125" style="68" customWidth="1"/>
    <col min="15895" max="15895" width="0.85546875" style="68" customWidth="1"/>
    <col min="15896" max="15896" width="11.42578125" style="68" customWidth="1"/>
    <col min="15897" max="15897" width="9.140625" style="68"/>
    <col min="15898" max="15899" width="9.85546875" style="68" customWidth="1"/>
    <col min="15900" max="16384" width="9.140625" style="68"/>
  </cols>
  <sheetData>
    <row r="1" spans="1:11" s="148" customFormat="1" ht="20.100000000000001" customHeight="1">
      <c r="A1" s="188" t="s">
        <v>0</v>
      </c>
      <c r="E1" s="1"/>
      <c r="F1" s="1"/>
      <c r="G1" s="1"/>
      <c r="H1" s="1"/>
      <c r="I1" s="1"/>
      <c r="J1" s="1"/>
      <c r="K1" s="1"/>
    </row>
    <row r="2" spans="1:11" s="148" customFormat="1" ht="20.100000000000001" customHeight="1">
      <c r="A2" s="188" t="s">
        <v>55</v>
      </c>
      <c r="E2" s="2"/>
      <c r="F2" s="2"/>
      <c r="G2" s="2"/>
      <c r="H2" s="2"/>
      <c r="I2" s="2"/>
      <c r="J2" s="2"/>
      <c r="K2" s="2"/>
    </row>
    <row r="3" spans="1:11" s="148" customFormat="1" ht="20.100000000000001" customHeight="1">
      <c r="A3" s="4" t="s">
        <v>162</v>
      </c>
      <c r="B3" s="4"/>
      <c r="C3" s="4"/>
      <c r="D3" s="4"/>
      <c r="E3" s="38"/>
      <c r="F3" s="5"/>
      <c r="G3" s="38"/>
      <c r="H3" s="5"/>
      <c r="I3" s="5"/>
      <c r="J3" s="5"/>
      <c r="K3" s="5"/>
    </row>
    <row r="4" spans="1:11" s="6" customFormat="1" ht="18" customHeight="1">
      <c r="A4" s="39"/>
      <c r="B4" s="39"/>
      <c r="C4" s="42"/>
      <c r="D4" s="43"/>
      <c r="E4" s="44"/>
      <c r="F4" s="45"/>
      <c r="G4" s="44"/>
      <c r="H4" s="45"/>
      <c r="I4" s="44"/>
      <c r="J4" s="45"/>
      <c r="K4" s="44"/>
    </row>
    <row r="5" spans="1:11" s="6" customFormat="1" ht="18" customHeight="1">
      <c r="A5" s="39"/>
      <c r="B5" s="39"/>
      <c r="C5" s="40"/>
      <c r="D5" s="40"/>
      <c r="E5" s="191" t="s">
        <v>2</v>
      </c>
      <c r="F5" s="191"/>
      <c r="G5" s="191"/>
      <c r="H5" s="41"/>
      <c r="I5" s="191" t="s">
        <v>3</v>
      </c>
      <c r="J5" s="191"/>
      <c r="K5" s="191"/>
    </row>
    <row r="6" spans="1:11" s="6" customFormat="1" ht="18" customHeight="1">
      <c r="A6" s="39"/>
      <c r="B6" s="39"/>
      <c r="C6" s="42"/>
      <c r="D6" s="43"/>
      <c r="E6" s="44" t="s">
        <v>161</v>
      </c>
      <c r="F6" s="45"/>
      <c r="G6" s="44" t="s">
        <v>4</v>
      </c>
      <c r="H6" s="45"/>
      <c r="I6" s="44" t="s">
        <v>161</v>
      </c>
      <c r="J6" s="45"/>
      <c r="K6" s="44" t="s">
        <v>4</v>
      </c>
    </row>
    <row r="7" spans="1:11" s="6" customFormat="1" ht="18" customHeight="1">
      <c r="A7" s="39"/>
      <c r="B7" s="39"/>
      <c r="C7" s="46" t="s">
        <v>5</v>
      </c>
      <c r="D7" s="43"/>
      <c r="E7" s="47" t="s">
        <v>6</v>
      </c>
      <c r="F7" s="45"/>
      <c r="G7" s="47" t="s">
        <v>6</v>
      </c>
      <c r="H7" s="45"/>
      <c r="I7" s="47" t="s">
        <v>6</v>
      </c>
      <c r="J7" s="45"/>
      <c r="K7" s="47" t="s">
        <v>6</v>
      </c>
    </row>
    <row r="8" spans="1:11" s="6" customFormat="1" ht="18" customHeight="1">
      <c r="A8" s="48" t="s">
        <v>56</v>
      </c>
      <c r="B8" s="39"/>
      <c r="C8" s="49"/>
      <c r="D8" s="39"/>
      <c r="E8" s="149"/>
      <c r="F8" s="50"/>
      <c r="G8" s="50"/>
      <c r="H8" s="50"/>
      <c r="I8" s="149"/>
      <c r="J8" s="50"/>
      <c r="K8" s="50"/>
    </row>
    <row r="9" spans="1:11" s="6" customFormat="1" ht="3.95" customHeight="1">
      <c r="A9" s="48"/>
      <c r="B9" s="39"/>
      <c r="C9" s="51"/>
      <c r="D9" s="39"/>
      <c r="E9" s="149"/>
      <c r="F9" s="50"/>
      <c r="G9" s="50"/>
      <c r="H9" s="50"/>
      <c r="I9" s="149"/>
      <c r="J9" s="50"/>
      <c r="K9" s="50"/>
    </row>
    <row r="10" spans="1:11" s="6" customFormat="1" ht="18" customHeight="1">
      <c r="A10" s="39" t="s">
        <v>57</v>
      </c>
      <c r="B10" s="39"/>
      <c r="C10" s="52">
        <v>27</v>
      </c>
      <c r="D10" s="39"/>
      <c r="E10" s="150">
        <v>4364108574</v>
      </c>
      <c r="F10" s="53"/>
      <c r="G10" s="53">
        <v>5429642723</v>
      </c>
      <c r="H10" s="53"/>
      <c r="I10" s="150">
        <v>4361683099</v>
      </c>
      <c r="J10" s="53"/>
      <c r="K10" s="53">
        <v>5427098152</v>
      </c>
    </row>
    <row r="11" spans="1:11" s="6" customFormat="1" ht="18" customHeight="1">
      <c r="A11" s="39" t="s">
        <v>58</v>
      </c>
      <c r="B11" s="39"/>
      <c r="C11" s="54" t="s">
        <v>186</v>
      </c>
      <c r="D11" s="39"/>
      <c r="E11" s="150">
        <v>22102083</v>
      </c>
      <c r="F11" s="53"/>
      <c r="G11" s="53">
        <v>0</v>
      </c>
      <c r="H11" s="53"/>
      <c r="I11" s="150">
        <v>39101773</v>
      </c>
      <c r="J11" s="53"/>
      <c r="K11" s="53">
        <v>9999774</v>
      </c>
    </row>
    <row r="12" spans="1:11" s="6" customFormat="1" ht="18" customHeight="1">
      <c r="A12" s="39" t="s">
        <v>59</v>
      </c>
      <c r="B12" s="39"/>
      <c r="C12" s="52"/>
      <c r="D12" s="39"/>
      <c r="E12" s="151">
        <v>47677692</v>
      </c>
      <c r="F12" s="56"/>
      <c r="G12" s="55">
        <v>51627437</v>
      </c>
      <c r="H12" s="56"/>
      <c r="I12" s="151">
        <v>50698927</v>
      </c>
      <c r="J12" s="56"/>
      <c r="K12" s="55">
        <v>54020125</v>
      </c>
    </row>
    <row r="13" spans="1:11" s="6" customFormat="1" ht="3.95" customHeight="1">
      <c r="A13" s="48"/>
      <c r="B13" s="39"/>
      <c r="C13" s="51"/>
      <c r="D13" s="39"/>
      <c r="E13" s="149"/>
      <c r="F13" s="50"/>
      <c r="G13" s="50"/>
      <c r="H13" s="50"/>
      <c r="I13" s="149"/>
      <c r="J13" s="50"/>
      <c r="K13" s="50"/>
    </row>
    <row r="14" spans="1:11" s="6" customFormat="1" ht="18" customHeight="1">
      <c r="A14" s="48" t="s">
        <v>60</v>
      </c>
      <c r="B14" s="39"/>
      <c r="C14" s="51"/>
      <c r="D14" s="39"/>
      <c r="E14" s="152">
        <f>SUM(E10:E13)</f>
        <v>4433888349</v>
      </c>
      <c r="F14" s="58"/>
      <c r="G14" s="57">
        <f>SUM(G10:G13)</f>
        <v>5481270160</v>
      </c>
      <c r="H14" s="58"/>
      <c r="I14" s="152">
        <f>SUM(I10:I13)</f>
        <v>4451483799</v>
      </c>
      <c r="J14" s="58"/>
      <c r="K14" s="57">
        <f>SUM(K10:K13)</f>
        <v>5491118051</v>
      </c>
    </row>
    <row r="15" spans="1:11" s="6" customFormat="1" ht="6" customHeight="1">
      <c r="A15" s="48"/>
      <c r="B15" s="39"/>
      <c r="C15" s="51"/>
      <c r="D15" s="39"/>
      <c r="E15" s="153"/>
      <c r="F15" s="58"/>
      <c r="G15" s="58"/>
      <c r="H15" s="58"/>
      <c r="I15" s="153"/>
      <c r="J15" s="58"/>
      <c r="K15" s="58"/>
    </row>
    <row r="16" spans="1:11" s="6" customFormat="1" ht="18" customHeight="1">
      <c r="A16" s="48" t="s">
        <v>61</v>
      </c>
      <c r="B16" s="39"/>
      <c r="C16" s="51"/>
      <c r="D16" s="39"/>
      <c r="E16" s="149"/>
      <c r="F16" s="50"/>
      <c r="G16" s="50"/>
      <c r="H16" s="50"/>
      <c r="I16" s="149"/>
      <c r="J16" s="50"/>
      <c r="K16" s="50"/>
    </row>
    <row r="17" spans="1:11" s="6" customFormat="1" ht="3.95" customHeight="1">
      <c r="A17" s="48"/>
      <c r="B17" s="39"/>
      <c r="C17" s="51"/>
      <c r="D17" s="39"/>
      <c r="E17" s="149"/>
      <c r="F17" s="50"/>
      <c r="G17" s="50"/>
      <c r="H17" s="50"/>
      <c r="I17" s="149"/>
      <c r="J17" s="50"/>
      <c r="K17" s="50"/>
    </row>
    <row r="18" spans="1:11" s="6" customFormat="1" ht="18" customHeight="1">
      <c r="A18" s="39" t="s">
        <v>62</v>
      </c>
      <c r="B18" s="39"/>
      <c r="C18" s="52"/>
      <c r="D18" s="39"/>
      <c r="E18" s="150">
        <v>3799049893</v>
      </c>
      <c r="F18" s="53"/>
      <c r="G18" s="53">
        <v>4865661553</v>
      </c>
      <c r="H18" s="53"/>
      <c r="I18" s="150">
        <v>3821922193</v>
      </c>
      <c r="J18" s="53"/>
      <c r="K18" s="53">
        <v>4884229076</v>
      </c>
    </row>
    <row r="19" spans="1:11" s="6" customFormat="1" ht="18" customHeight="1">
      <c r="A19" s="39" t="s">
        <v>63</v>
      </c>
      <c r="B19" s="39"/>
      <c r="C19" s="52"/>
      <c r="D19" s="39"/>
      <c r="E19" s="150">
        <v>101339263</v>
      </c>
      <c r="F19" s="53"/>
      <c r="G19" s="53">
        <v>112007668</v>
      </c>
      <c r="H19" s="53"/>
      <c r="I19" s="150">
        <v>101339263</v>
      </c>
      <c r="J19" s="53"/>
      <c r="K19" s="53">
        <v>112007668</v>
      </c>
    </row>
    <row r="20" spans="1:11" s="6" customFormat="1" ht="18" customHeight="1">
      <c r="A20" s="39" t="s">
        <v>64</v>
      </c>
      <c r="B20" s="39"/>
      <c r="C20" s="52"/>
      <c r="D20" s="39"/>
      <c r="E20" s="154">
        <v>248365326</v>
      </c>
      <c r="F20" s="59"/>
      <c r="G20" s="56">
        <v>288526425</v>
      </c>
      <c r="H20" s="59"/>
      <c r="I20" s="154">
        <v>241535260</v>
      </c>
      <c r="J20" s="59"/>
      <c r="K20" s="56">
        <v>279260032</v>
      </c>
    </row>
    <row r="21" spans="1:11" s="6" customFormat="1" ht="18" customHeight="1">
      <c r="A21" s="39" t="s">
        <v>65</v>
      </c>
      <c r="B21" s="39"/>
      <c r="C21" s="52"/>
      <c r="D21" s="39"/>
      <c r="E21" s="151">
        <v>20809708</v>
      </c>
      <c r="F21" s="60"/>
      <c r="G21" s="55">
        <v>18140753</v>
      </c>
      <c r="H21" s="60"/>
      <c r="I21" s="151">
        <v>20435049</v>
      </c>
      <c r="J21" s="60"/>
      <c r="K21" s="55">
        <v>18023579</v>
      </c>
    </row>
    <row r="22" spans="1:11" s="6" customFormat="1" ht="3.95" customHeight="1">
      <c r="A22" s="48"/>
      <c r="B22" s="39"/>
      <c r="C22" s="51"/>
      <c r="D22" s="39"/>
      <c r="E22" s="149"/>
      <c r="F22" s="50"/>
      <c r="G22" s="50"/>
      <c r="H22" s="50"/>
      <c r="I22" s="149"/>
      <c r="J22" s="50"/>
      <c r="K22" s="50"/>
    </row>
    <row r="23" spans="1:11" s="6" customFormat="1" ht="18" customHeight="1">
      <c r="A23" s="48" t="s">
        <v>66</v>
      </c>
      <c r="B23" s="39"/>
      <c r="C23" s="51"/>
      <c r="D23" s="48"/>
      <c r="E23" s="152">
        <f>SUM(E18:E22)</f>
        <v>4169564190</v>
      </c>
      <c r="F23" s="50"/>
      <c r="G23" s="57">
        <f>SUM(G18:G22)</f>
        <v>5284336399</v>
      </c>
      <c r="H23" s="50"/>
      <c r="I23" s="152">
        <f>SUM(I18:I22)</f>
        <v>4185231765</v>
      </c>
      <c r="J23" s="58"/>
      <c r="K23" s="57">
        <f>SUM(K18:K22)</f>
        <v>5293520355</v>
      </c>
    </row>
    <row r="24" spans="1:11" s="6" customFormat="1" ht="3.95" customHeight="1">
      <c r="A24" s="48"/>
      <c r="B24" s="39"/>
      <c r="C24" s="51"/>
      <c r="D24" s="39"/>
      <c r="E24" s="153"/>
      <c r="F24" s="58"/>
      <c r="G24" s="58"/>
      <c r="H24" s="58"/>
      <c r="I24" s="153"/>
      <c r="J24" s="58"/>
      <c r="K24" s="58"/>
    </row>
    <row r="25" spans="1:11" s="6" customFormat="1" ht="18" customHeight="1">
      <c r="A25" s="48" t="s">
        <v>67</v>
      </c>
      <c r="B25" s="39"/>
      <c r="C25" s="51"/>
      <c r="D25" s="39"/>
      <c r="E25" s="155">
        <f>+E14-E23</f>
        <v>264324159</v>
      </c>
      <c r="F25" s="62"/>
      <c r="G25" s="61">
        <f>+G14-G23</f>
        <v>196933761</v>
      </c>
      <c r="H25" s="62"/>
      <c r="I25" s="155">
        <f>+I14-I23</f>
        <v>266252034</v>
      </c>
      <c r="J25" s="61"/>
      <c r="K25" s="61">
        <f>+K14-K23</f>
        <v>197597696</v>
      </c>
    </row>
    <row r="26" spans="1:11" s="6" customFormat="1" ht="18" customHeight="1">
      <c r="A26" s="39" t="s">
        <v>68</v>
      </c>
      <c r="B26" s="39"/>
      <c r="C26" s="52"/>
      <c r="D26" s="39"/>
      <c r="E26" s="151">
        <v>0</v>
      </c>
      <c r="F26" s="63"/>
      <c r="G26" s="55">
        <v>0</v>
      </c>
      <c r="H26" s="63"/>
      <c r="I26" s="151"/>
      <c r="J26" s="63"/>
      <c r="K26" s="55">
        <v>0</v>
      </c>
    </row>
    <row r="27" spans="1:11" s="6" customFormat="1" ht="3.95" customHeight="1">
      <c r="A27" s="48"/>
      <c r="B27" s="39"/>
      <c r="C27" s="51"/>
      <c r="D27" s="39"/>
      <c r="E27" s="149"/>
      <c r="F27" s="50"/>
      <c r="G27" s="50"/>
      <c r="H27" s="50"/>
      <c r="I27" s="149"/>
      <c r="J27" s="50"/>
      <c r="K27" s="50"/>
    </row>
    <row r="28" spans="1:11" s="6" customFormat="1" ht="18" customHeight="1">
      <c r="A28" s="48" t="s">
        <v>69</v>
      </c>
      <c r="B28" s="39"/>
      <c r="C28" s="49"/>
      <c r="D28" s="39"/>
      <c r="E28" s="153">
        <f>SUM(E25:E27)</f>
        <v>264324159</v>
      </c>
      <c r="F28" s="61"/>
      <c r="G28" s="58">
        <f>SUM(G25:G27)</f>
        <v>196933761</v>
      </c>
      <c r="H28" s="61"/>
      <c r="I28" s="153">
        <f>SUM(I25:I27)</f>
        <v>266252034</v>
      </c>
      <c r="J28" s="61"/>
      <c r="K28" s="58">
        <f>SUM(K25:K27)</f>
        <v>197597696</v>
      </c>
    </row>
    <row r="29" spans="1:11" s="6" customFormat="1" ht="18" customHeight="1">
      <c r="A29" s="39" t="s">
        <v>70</v>
      </c>
      <c r="B29" s="39"/>
      <c r="C29" s="51">
        <v>24</v>
      </c>
      <c r="D29" s="39"/>
      <c r="E29" s="152">
        <v>-45261309</v>
      </c>
      <c r="F29" s="61"/>
      <c r="G29" s="57">
        <v>-30391296</v>
      </c>
      <c r="H29" s="61"/>
      <c r="I29" s="152">
        <v>-42042915</v>
      </c>
      <c r="J29" s="61"/>
      <c r="K29" s="57">
        <v>-29805398</v>
      </c>
    </row>
    <row r="30" spans="1:11" s="6" customFormat="1" ht="3.95" customHeight="1">
      <c r="A30" s="48"/>
      <c r="B30" s="39"/>
      <c r="C30" s="51"/>
      <c r="D30" s="39"/>
      <c r="E30" s="149"/>
      <c r="F30" s="50"/>
      <c r="G30" s="50"/>
      <c r="H30" s="50"/>
      <c r="I30" s="149"/>
      <c r="J30" s="50"/>
      <c r="K30" s="50"/>
    </row>
    <row r="31" spans="1:11" s="6" customFormat="1" ht="18" customHeight="1">
      <c r="A31" s="48" t="s">
        <v>71</v>
      </c>
      <c r="B31" s="39"/>
      <c r="C31" s="49"/>
      <c r="D31" s="51"/>
      <c r="E31" s="153">
        <f>SUM(E28:E29)</f>
        <v>219062850</v>
      </c>
      <c r="F31" s="58"/>
      <c r="G31" s="58">
        <f>SUM(G28:G29)</f>
        <v>166542465</v>
      </c>
      <c r="H31" s="58"/>
      <c r="I31" s="153">
        <f>SUM(I28:I29)</f>
        <v>224209119</v>
      </c>
      <c r="J31" s="58"/>
      <c r="K31" s="58">
        <f>SUM(K28:K29)</f>
        <v>167792298</v>
      </c>
    </row>
    <row r="32" spans="1:11" s="6" customFormat="1" ht="3.95" customHeight="1">
      <c r="A32" s="39"/>
      <c r="B32" s="39"/>
      <c r="C32" s="49"/>
      <c r="D32" s="51"/>
      <c r="E32" s="153"/>
      <c r="F32" s="50"/>
      <c r="G32" s="58"/>
      <c r="H32" s="50"/>
      <c r="I32" s="153"/>
      <c r="J32" s="58"/>
      <c r="K32" s="58"/>
    </row>
    <row r="33" spans="1:11" s="6" customFormat="1" ht="18" customHeight="1">
      <c r="A33" s="48" t="s">
        <v>72</v>
      </c>
      <c r="B33" s="39"/>
      <c r="C33" s="49"/>
      <c r="D33" s="51"/>
      <c r="E33" s="153"/>
      <c r="F33" s="58"/>
      <c r="G33" s="58"/>
      <c r="H33" s="58"/>
      <c r="I33" s="153"/>
      <c r="J33" s="58"/>
      <c r="K33" s="58"/>
    </row>
    <row r="34" spans="1:11" s="6" customFormat="1" ht="18" customHeight="1">
      <c r="A34" s="39" t="s">
        <v>147</v>
      </c>
      <c r="B34" s="39"/>
      <c r="C34" s="49"/>
      <c r="D34" s="51"/>
      <c r="E34" s="153"/>
      <c r="F34" s="58"/>
      <c r="G34" s="58"/>
      <c r="H34" s="58"/>
      <c r="I34" s="153"/>
      <c r="J34" s="58"/>
      <c r="K34" s="58"/>
    </row>
    <row r="35" spans="1:11" s="6" customFormat="1" ht="18" customHeight="1">
      <c r="A35" s="39" t="s">
        <v>73</v>
      </c>
      <c r="B35" s="39" t="s">
        <v>148</v>
      </c>
      <c r="C35" s="49"/>
      <c r="D35" s="51"/>
      <c r="E35" s="153"/>
      <c r="F35" s="58"/>
      <c r="G35" s="58"/>
      <c r="H35" s="58"/>
      <c r="I35" s="153"/>
      <c r="J35" s="58"/>
      <c r="K35" s="58"/>
    </row>
    <row r="36" spans="1:11" s="6" customFormat="1" ht="18" customHeight="1">
      <c r="A36" s="39"/>
      <c r="B36" s="39" t="s">
        <v>74</v>
      </c>
      <c r="C36" s="51">
        <v>19</v>
      </c>
      <c r="D36" s="51"/>
      <c r="E36" s="153">
        <v>-62939359</v>
      </c>
      <c r="F36" s="58"/>
      <c r="G36" s="58">
        <v>-5068419</v>
      </c>
      <c r="H36" s="58"/>
      <c r="I36" s="153">
        <v>-57271622</v>
      </c>
      <c r="J36" s="58"/>
      <c r="K36" s="58">
        <v>-4307037</v>
      </c>
    </row>
    <row r="37" spans="1:11" s="6" customFormat="1" ht="18" customHeight="1">
      <c r="A37" s="39" t="s">
        <v>75</v>
      </c>
      <c r="B37" s="39" t="s">
        <v>153</v>
      </c>
      <c r="C37" s="49"/>
      <c r="D37" s="51"/>
      <c r="E37" s="153"/>
      <c r="F37" s="58"/>
      <c r="G37" s="58"/>
      <c r="H37" s="58"/>
      <c r="I37" s="153"/>
      <c r="J37" s="58"/>
      <c r="K37" s="58"/>
    </row>
    <row r="38" spans="1:11" s="6" customFormat="1" ht="18" customHeight="1">
      <c r="A38" s="39"/>
      <c r="B38" s="39" t="s">
        <v>154</v>
      </c>
      <c r="C38" s="51">
        <v>17</v>
      </c>
      <c r="D38" s="51"/>
      <c r="E38" s="156">
        <v>12587872</v>
      </c>
      <c r="F38" s="61"/>
      <c r="G38" s="64">
        <v>1013684</v>
      </c>
      <c r="H38" s="61"/>
      <c r="I38" s="156">
        <v>11454324</v>
      </c>
      <c r="J38" s="61"/>
      <c r="K38" s="64">
        <v>861407</v>
      </c>
    </row>
    <row r="39" spans="1:11" s="6" customFormat="1" ht="3.95" customHeight="1">
      <c r="A39" s="48"/>
      <c r="B39" s="39"/>
      <c r="C39" s="49"/>
      <c r="D39" s="51"/>
      <c r="E39" s="153"/>
      <c r="F39" s="58"/>
      <c r="G39" s="58"/>
      <c r="H39" s="58"/>
      <c r="I39" s="153"/>
      <c r="J39" s="58"/>
      <c r="K39" s="58"/>
    </row>
    <row r="40" spans="1:11" s="6" customFormat="1" ht="18" customHeight="1">
      <c r="A40" s="39" t="s">
        <v>151</v>
      </c>
      <c r="B40" s="39"/>
      <c r="C40" s="49"/>
      <c r="D40" s="51"/>
      <c r="E40" s="153"/>
      <c r="F40" s="58"/>
      <c r="G40" s="58"/>
      <c r="H40" s="58"/>
      <c r="I40" s="153"/>
      <c r="J40" s="58"/>
      <c r="K40" s="58"/>
    </row>
    <row r="41" spans="1:11" s="6" customFormat="1" ht="18" customHeight="1">
      <c r="A41" s="39" t="s">
        <v>75</v>
      </c>
      <c r="B41" s="39" t="s">
        <v>149</v>
      </c>
      <c r="C41" s="49"/>
      <c r="D41" s="51"/>
      <c r="E41" s="152">
        <f>SUM(E36:E38)</f>
        <v>-50351487</v>
      </c>
      <c r="F41" s="58"/>
      <c r="G41" s="57">
        <f>SUM(G36:G38)</f>
        <v>-4054735</v>
      </c>
      <c r="H41" s="58"/>
      <c r="I41" s="152">
        <f>SUM(I36:I38)</f>
        <v>-45817298</v>
      </c>
      <c r="J41" s="58"/>
      <c r="K41" s="57">
        <f>SUM(K36:K38)</f>
        <v>-3445630</v>
      </c>
    </row>
    <row r="42" spans="1:11" s="6" customFormat="1" ht="3.95" customHeight="1">
      <c r="A42" s="48"/>
      <c r="B42" s="39"/>
      <c r="C42" s="49"/>
      <c r="D42" s="51"/>
      <c r="E42" s="153"/>
      <c r="F42" s="58"/>
      <c r="G42" s="58"/>
      <c r="H42" s="58"/>
      <c r="I42" s="153"/>
      <c r="J42" s="58"/>
      <c r="K42" s="58"/>
    </row>
    <row r="43" spans="1:11" s="6" customFormat="1" ht="18" customHeight="1">
      <c r="A43" s="39" t="s">
        <v>150</v>
      </c>
      <c r="B43" s="39"/>
      <c r="C43" s="49"/>
      <c r="D43" s="51"/>
      <c r="E43" s="153"/>
      <c r="F43" s="58"/>
      <c r="G43" s="58"/>
      <c r="H43" s="58"/>
      <c r="I43" s="153"/>
      <c r="J43" s="58"/>
      <c r="K43" s="58"/>
    </row>
    <row r="44" spans="1:11" s="6" customFormat="1" ht="18" customHeight="1">
      <c r="A44" s="39" t="s">
        <v>73</v>
      </c>
      <c r="B44" s="39" t="s">
        <v>148</v>
      </c>
      <c r="C44" s="49"/>
      <c r="D44" s="51"/>
      <c r="E44" s="153"/>
      <c r="F44" s="58"/>
      <c r="G44" s="58"/>
      <c r="H44" s="58"/>
      <c r="I44" s="153"/>
      <c r="J44" s="58"/>
      <c r="K44" s="58"/>
    </row>
    <row r="45" spans="1:11" s="6" customFormat="1" ht="18" customHeight="1">
      <c r="A45" s="39"/>
      <c r="B45" s="39" t="s">
        <v>76</v>
      </c>
      <c r="C45" s="51">
        <v>10</v>
      </c>
      <c r="D45" s="51"/>
      <c r="E45" s="153">
        <v>-4482770</v>
      </c>
      <c r="F45" s="58"/>
      <c r="G45" s="58">
        <v>1992209</v>
      </c>
      <c r="H45" s="58"/>
      <c r="I45" s="153">
        <v>-4482770</v>
      </c>
      <c r="J45" s="58"/>
      <c r="K45" s="58">
        <v>1992209</v>
      </c>
    </row>
    <row r="46" spans="1:11" s="6" customFormat="1" ht="18" customHeight="1">
      <c r="A46" s="39"/>
      <c r="B46" s="39" t="s">
        <v>77</v>
      </c>
      <c r="C46" s="51"/>
      <c r="D46" s="51"/>
      <c r="E46" s="153"/>
      <c r="F46" s="58"/>
      <c r="G46" s="58"/>
      <c r="H46" s="58"/>
      <c r="I46" s="153"/>
      <c r="J46" s="58"/>
      <c r="K46" s="58"/>
    </row>
    <row r="47" spans="1:11" s="6" customFormat="1" ht="18" customHeight="1">
      <c r="A47" s="39"/>
      <c r="B47" s="39" t="s">
        <v>78</v>
      </c>
      <c r="C47" s="51">
        <v>17</v>
      </c>
      <c r="D47" s="51"/>
      <c r="E47" s="152">
        <v>896554</v>
      </c>
      <c r="F47" s="58"/>
      <c r="G47" s="57">
        <v>-398442</v>
      </c>
      <c r="H47" s="58"/>
      <c r="I47" s="152">
        <v>896554</v>
      </c>
      <c r="J47" s="58"/>
      <c r="K47" s="57">
        <v>-398442</v>
      </c>
    </row>
    <row r="48" spans="1:11" s="6" customFormat="1" ht="3.95" customHeight="1">
      <c r="A48" s="48"/>
      <c r="B48" s="39"/>
      <c r="C48" s="49"/>
      <c r="D48" s="51"/>
      <c r="E48" s="153"/>
      <c r="F48" s="58"/>
      <c r="G48" s="58"/>
      <c r="H48" s="58"/>
      <c r="I48" s="153"/>
      <c r="J48" s="58"/>
      <c r="K48" s="58"/>
    </row>
    <row r="49" spans="1:11" s="6" customFormat="1" ht="18" customHeight="1">
      <c r="A49" s="39" t="s">
        <v>152</v>
      </c>
      <c r="B49" s="39"/>
      <c r="C49" s="49"/>
      <c r="D49" s="51"/>
      <c r="E49" s="153"/>
      <c r="F49" s="58"/>
      <c r="G49" s="58"/>
      <c r="H49" s="58"/>
      <c r="I49" s="153"/>
      <c r="J49" s="58"/>
      <c r="K49" s="58"/>
    </row>
    <row r="50" spans="1:11" s="6" customFormat="1" ht="18" customHeight="1">
      <c r="A50" s="39" t="s">
        <v>73</v>
      </c>
      <c r="B50" s="39" t="s">
        <v>149</v>
      </c>
      <c r="C50" s="49"/>
      <c r="D50" s="51"/>
      <c r="E50" s="152">
        <f>SUM(E45:E49)</f>
        <v>-3586216</v>
      </c>
      <c r="F50" s="58"/>
      <c r="G50" s="57">
        <f>SUM(G45:G49)</f>
        <v>1593767</v>
      </c>
      <c r="H50" s="58"/>
      <c r="I50" s="152">
        <f>SUM(I45:I49)</f>
        <v>-3586216</v>
      </c>
      <c r="J50" s="58"/>
      <c r="K50" s="57">
        <f>SUM(K45:K49)</f>
        <v>1593767</v>
      </c>
    </row>
    <row r="51" spans="1:11" s="6" customFormat="1" ht="3.95" customHeight="1">
      <c r="A51" s="48"/>
      <c r="B51" s="39"/>
      <c r="C51" s="49"/>
      <c r="D51" s="51"/>
      <c r="E51" s="153"/>
      <c r="F51" s="58"/>
      <c r="G51" s="58"/>
      <c r="H51" s="58"/>
      <c r="I51" s="153"/>
      <c r="J51" s="58"/>
      <c r="K51" s="58"/>
    </row>
    <row r="52" spans="1:11" s="6" customFormat="1" ht="18" customHeight="1">
      <c r="A52" s="48" t="s">
        <v>79</v>
      </c>
      <c r="B52" s="39"/>
      <c r="C52" s="49"/>
      <c r="D52" s="51"/>
      <c r="E52" s="152">
        <f>SUM(E50+E41)</f>
        <v>-53937703</v>
      </c>
      <c r="F52" s="58"/>
      <c r="G52" s="57">
        <f>SUM(G50+G41)</f>
        <v>-2460968</v>
      </c>
      <c r="H52" s="58"/>
      <c r="I52" s="152">
        <f>SUM(I50+I41)</f>
        <v>-49403514</v>
      </c>
      <c r="J52" s="58"/>
      <c r="K52" s="57">
        <f>SUM(K50+K41)</f>
        <v>-1851863</v>
      </c>
    </row>
    <row r="53" spans="1:11" s="6" customFormat="1" ht="3.95" customHeight="1">
      <c r="A53" s="48"/>
      <c r="B53" s="39"/>
      <c r="C53" s="49"/>
      <c r="D53" s="51"/>
      <c r="E53" s="153"/>
      <c r="F53" s="58"/>
      <c r="G53" s="58"/>
      <c r="H53" s="58"/>
      <c r="I53" s="153"/>
      <c r="J53" s="58"/>
      <c r="K53" s="58"/>
    </row>
    <row r="54" spans="1:11" s="6" customFormat="1" ht="18" customHeight="1" thickBot="1">
      <c r="A54" s="48" t="s">
        <v>80</v>
      </c>
      <c r="B54" s="39"/>
      <c r="C54" s="49"/>
      <c r="D54" s="51"/>
      <c r="E54" s="157">
        <f>+E52+E31</f>
        <v>165125147</v>
      </c>
      <c r="F54" s="58"/>
      <c r="G54" s="65">
        <f>+G52+G31</f>
        <v>164081497</v>
      </c>
      <c r="H54" s="58"/>
      <c r="I54" s="157">
        <f>+I52+I31</f>
        <v>174805605</v>
      </c>
      <c r="J54" s="58"/>
      <c r="K54" s="65">
        <f>+K52+K31</f>
        <v>165940435</v>
      </c>
    </row>
    <row r="55" spans="1:11" s="6" customFormat="1" ht="15" customHeight="1" thickTop="1">
      <c r="A55" s="48"/>
      <c r="B55" s="39"/>
      <c r="C55" s="39"/>
      <c r="D55" s="39"/>
      <c r="E55" s="39"/>
      <c r="F55" s="39"/>
      <c r="G55" s="39"/>
      <c r="H55" s="39"/>
      <c r="I55" s="39"/>
      <c r="J55" s="39"/>
      <c r="K55" s="39"/>
    </row>
    <row r="56" spans="1:11" s="6" customFormat="1" ht="6.75" customHeight="1">
      <c r="A56" s="48"/>
      <c r="B56" s="39"/>
      <c r="C56" s="49"/>
      <c r="D56" s="51"/>
      <c r="E56" s="58"/>
      <c r="F56" s="58"/>
      <c r="G56" s="58"/>
      <c r="H56" s="58"/>
      <c r="I56" s="58"/>
      <c r="J56" s="58"/>
      <c r="K56" s="58"/>
    </row>
    <row r="57" spans="1:11" s="6" customFormat="1" ht="21.95" customHeight="1">
      <c r="A57" s="26" t="s">
        <v>26</v>
      </c>
      <c r="B57" s="26"/>
      <c r="C57" s="66"/>
      <c r="D57" s="26"/>
      <c r="E57" s="67"/>
      <c r="F57" s="67"/>
      <c r="G57" s="67"/>
      <c r="H57" s="67"/>
      <c r="I57" s="67"/>
      <c r="J57" s="67"/>
      <c r="K57" s="67"/>
    </row>
    <row r="58" spans="1:11" ht="20.100000000000001" customHeight="1">
      <c r="A58" s="148" t="s">
        <v>0</v>
      </c>
      <c r="C58" s="148"/>
      <c r="D58" s="148"/>
      <c r="E58" s="1"/>
      <c r="F58" s="1"/>
      <c r="G58" s="1"/>
      <c r="H58" s="1"/>
      <c r="I58" s="1"/>
      <c r="J58" s="1"/>
      <c r="K58" s="1"/>
    </row>
    <row r="59" spans="1:11" ht="20.100000000000001" customHeight="1">
      <c r="A59" s="148" t="s">
        <v>157</v>
      </c>
      <c r="C59" s="148"/>
      <c r="D59" s="148"/>
      <c r="E59" s="2"/>
      <c r="F59" s="2"/>
      <c r="G59" s="2"/>
      <c r="H59" s="2"/>
      <c r="I59" s="2"/>
      <c r="J59" s="2"/>
      <c r="K59" s="2"/>
    </row>
    <row r="60" spans="1:11" ht="20.100000000000001" customHeight="1">
      <c r="A60" s="4" t="s">
        <v>162</v>
      </c>
      <c r="B60" s="69"/>
      <c r="C60" s="4"/>
      <c r="D60" s="4"/>
      <c r="E60" s="5"/>
      <c r="F60" s="69"/>
      <c r="G60" s="5"/>
      <c r="H60" s="5"/>
      <c r="I60" s="5"/>
      <c r="J60" s="5"/>
      <c r="K60" s="5"/>
    </row>
    <row r="62" spans="1:11" ht="20.100000000000001" customHeight="1">
      <c r="A62" s="39"/>
      <c r="B62" s="71"/>
      <c r="C62" s="40"/>
      <c r="D62" s="40"/>
      <c r="E62" s="191" t="s">
        <v>2</v>
      </c>
      <c r="F62" s="191"/>
      <c r="G62" s="191"/>
      <c r="H62" s="41"/>
      <c r="I62" s="191" t="s">
        <v>3</v>
      </c>
      <c r="J62" s="191"/>
      <c r="K62" s="191"/>
    </row>
    <row r="63" spans="1:11" ht="20.100000000000001" customHeight="1">
      <c r="A63" s="39"/>
      <c r="B63" s="71"/>
      <c r="C63" s="42"/>
      <c r="D63" s="43"/>
      <c r="E63" s="44" t="s">
        <v>161</v>
      </c>
      <c r="F63" s="45"/>
      <c r="G63" s="44" t="s">
        <v>4</v>
      </c>
      <c r="H63" s="45"/>
      <c r="I63" s="44" t="s">
        <v>161</v>
      </c>
      <c r="J63" s="45"/>
      <c r="K63" s="44" t="s">
        <v>4</v>
      </c>
    </row>
    <row r="64" spans="1:11" ht="20.100000000000001" customHeight="1">
      <c r="A64" s="39"/>
      <c r="B64" s="71"/>
      <c r="C64" s="46" t="s">
        <v>5</v>
      </c>
      <c r="D64" s="43"/>
      <c r="E64" s="47" t="s">
        <v>6</v>
      </c>
      <c r="F64" s="45"/>
      <c r="G64" s="47" t="s">
        <v>6</v>
      </c>
      <c r="H64" s="45"/>
      <c r="I64" s="47" t="s">
        <v>6</v>
      </c>
      <c r="J64" s="45"/>
      <c r="K64" s="47" t="s">
        <v>6</v>
      </c>
    </row>
    <row r="65" spans="1:11" ht="8.1" customHeight="1">
      <c r="A65" s="48"/>
      <c r="B65" s="71"/>
      <c r="C65" s="49"/>
      <c r="D65" s="39"/>
      <c r="E65" s="149"/>
      <c r="F65" s="50"/>
      <c r="G65" s="50"/>
      <c r="H65" s="50"/>
      <c r="I65" s="149"/>
      <c r="J65" s="50"/>
      <c r="K65" s="50"/>
    </row>
    <row r="66" spans="1:11" ht="20.100000000000001" customHeight="1">
      <c r="A66" s="48" t="s">
        <v>81</v>
      </c>
      <c r="B66" s="71"/>
      <c r="C66" s="49"/>
      <c r="D66" s="51"/>
      <c r="E66" s="153"/>
      <c r="F66" s="50"/>
      <c r="G66" s="58"/>
      <c r="H66" s="58"/>
      <c r="I66" s="153"/>
      <c r="J66" s="58"/>
      <c r="K66" s="58"/>
    </row>
    <row r="67" spans="1:11" ht="20.100000000000001" customHeight="1">
      <c r="A67" s="39" t="s">
        <v>82</v>
      </c>
      <c r="B67" s="71"/>
      <c r="C67" s="51"/>
      <c r="D67" s="51"/>
      <c r="E67" s="153">
        <v>219062878</v>
      </c>
      <c r="F67" s="50"/>
      <c r="G67" s="58">
        <v>166541961</v>
      </c>
      <c r="H67" s="50"/>
      <c r="I67" s="153">
        <v>224209119</v>
      </c>
      <c r="J67" s="58"/>
      <c r="K67" s="58">
        <v>167792298</v>
      </c>
    </row>
    <row r="68" spans="1:11" ht="20.100000000000001" customHeight="1">
      <c r="A68" s="39" t="s">
        <v>83</v>
      </c>
      <c r="B68" s="71"/>
      <c r="C68" s="49"/>
      <c r="D68" s="51"/>
      <c r="E68" s="156">
        <v>-28</v>
      </c>
      <c r="F68" s="62"/>
      <c r="G68" s="64">
        <v>504</v>
      </c>
      <c r="H68" s="62"/>
      <c r="I68" s="156">
        <v>0</v>
      </c>
      <c r="J68" s="61"/>
      <c r="K68" s="64">
        <v>0</v>
      </c>
    </row>
    <row r="69" spans="1:11" ht="8.1" customHeight="1">
      <c r="A69" s="48"/>
      <c r="B69" s="71"/>
      <c r="C69" s="51"/>
      <c r="D69" s="39"/>
      <c r="E69" s="149"/>
      <c r="F69" s="50"/>
      <c r="G69" s="50"/>
      <c r="H69" s="50"/>
      <c r="I69" s="149"/>
      <c r="J69" s="50"/>
      <c r="K69" s="50"/>
    </row>
    <row r="70" spans="1:11" ht="20.100000000000001" customHeight="1" thickBot="1">
      <c r="A70" s="39"/>
      <c r="B70" s="71"/>
      <c r="C70" s="49"/>
      <c r="D70" s="51"/>
      <c r="E70" s="157">
        <f>SUM(E67:E69)</f>
        <v>219062850</v>
      </c>
      <c r="F70" s="50"/>
      <c r="G70" s="65">
        <f>SUM(G67:G69)</f>
        <v>166542465</v>
      </c>
      <c r="H70" s="50"/>
      <c r="I70" s="157">
        <f>SUM(I67:I69)</f>
        <v>224209119</v>
      </c>
      <c r="J70" s="58"/>
      <c r="K70" s="65">
        <f>SUM(K67:K69)</f>
        <v>167792298</v>
      </c>
    </row>
    <row r="71" spans="1:11" ht="20.100000000000001" customHeight="1" thickTop="1">
      <c r="A71" s="39"/>
      <c r="B71" s="71"/>
      <c r="C71" s="49"/>
      <c r="D71" s="51"/>
      <c r="E71" s="158"/>
      <c r="F71" s="50"/>
      <c r="G71" s="72"/>
      <c r="H71" s="50"/>
      <c r="I71" s="158"/>
      <c r="J71" s="58"/>
      <c r="K71" s="72"/>
    </row>
    <row r="72" spans="1:11" ht="20.100000000000001" customHeight="1">
      <c r="A72" s="48" t="s">
        <v>84</v>
      </c>
      <c r="B72" s="71"/>
      <c r="C72" s="49"/>
      <c r="D72" s="51"/>
      <c r="E72" s="158"/>
      <c r="F72" s="50"/>
      <c r="G72" s="72"/>
      <c r="H72" s="50"/>
      <c r="I72" s="158"/>
      <c r="J72" s="58"/>
      <c r="K72" s="58"/>
    </row>
    <row r="73" spans="1:11" ht="20.100000000000001" customHeight="1">
      <c r="A73" s="39" t="s">
        <v>82</v>
      </c>
      <c r="B73" s="71"/>
      <c r="C73" s="49"/>
      <c r="D73" s="51"/>
      <c r="E73" s="153">
        <v>165125304</v>
      </c>
      <c r="F73" s="50"/>
      <c r="G73" s="58">
        <v>164081019</v>
      </c>
      <c r="H73" s="50"/>
      <c r="I73" s="153">
        <v>174805605</v>
      </c>
      <c r="J73" s="58"/>
      <c r="K73" s="58">
        <v>165940435</v>
      </c>
    </row>
    <row r="74" spans="1:11" ht="20.100000000000001" customHeight="1">
      <c r="A74" s="39" t="s">
        <v>83</v>
      </c>
      <c r="B74" s="71"/>
      <c r="C74" s="49"/>
      <c r="D74" s="51"/>
      <c r="E74" s="156">
        <v>-157</v>
      </c>
      <c r="F74" s="62"/>
      <c r="G74" s="64">
        <v>478</v>
      </c>
      <c r="H74" s="62"/>
      <c r="I74" s="156">
        <v>0</v>
      </c>
      <c r="J74" s="61"/>
      <c r="K74" s="64">
        <v>0</v>
      </c>
    </row>
    <row r="75" spans="1:11" ht="8.1" customHeight="1">
      <c r="A75" s="39"/>
      <c r="B75" s="71"/>
      <c r="C75" s="49"/>
      <c r="D75" s="51"/>
      <c r="E75" s="158"/>
      <c r="F75" s="50"/>
      <c r="G75" s="72"/>
      <c r="H75" s="50"/>
      <c r="I75" s="158"/>
      <c r="J75" s="58"/>
      <c r="K75" s="58"/>
    </row>
    <row r="76" spans="1:11" ht="20.100000000000001" customHeight="1" thickBot="1">
      <c r="A76" s="39"/>
      <c r="B76" s="71"/>
      <c r="C76" s="49"/>
      <c r="D76" s="51"/>
      <c r="E76" s="157">
        <f>SUM(E73:E75)</f>
        <v>165125147</v>
      </c>
      <c r="F76" s="50"/>
      <c r="G76" s="65">
        <f>SUM(G73:G75)</f>
        <v>164081497</v>
      </c>
      <c r="H76" s="50"/>
      <c r="I76" s="157">
        <f>SUM(I73:I75)</f>
        <v>174805605</v>
      </c>
      <c r="J76" s="58"/>
      <c r="K76" s="65">
        <f>SUM(K73:K75)</f>
        <v>165940435</v>
      </c>
    </row>
    <row r="77" spans="1:11" ht="20.100000000000001" customHeight="1" thickTop="1">
      <c r="A77" s="39"/>
      <c r="B77" s="71"/>
      <c r="C77" s="49"/>
      <c r="D77" s="51"/>
      <c r="E77" s="158"/>
      <c r="F77" s="72"/>
      <c r="G77" s="72"/>
      <c r="H77" s="72"/>
      <c r="I77" s="158"/>
      <c r="J77" s="72"/>
      <c r="K77" s="72"/>
    </row>
    <row r="78" spans="1:11" ht="20.100000000000001" customHeight="1">
      <c r="A78" s="48" t="s">
        <v>85</v>
      </c>
      <c r="B78" s="71"/>
      <c r="C78" s="73"/>
      <c r="D78" s="39"/>
      <c r="E78" s="149"/>
      <c r="F78" s="50"/>
      <c r="G78" s="50"/>
      <c r="H78" s="50"/>
      <c r="I78" s="149"/>
      <c r="J78" s="50"/>
      <c r="K78" s="50"/>
    </row>
    <row r="79" spans="1:11" ht="8.1" customHeight="1">
      <c r="A79" s="48"/>
      <c r="B79" s="71"/>
      <c r="C79" s="51"/>
      <c r="D79" s="39"/>
      <c r="E79" s="149"/>
      <c r="F79" s="50"/>
      <c r="G79" s="50"/>
      <c r="H79" s="50"/>
      <c r="I79" s="149"/>
      <c r="J79" s="50"/>
      <c r="K79" s="50"/>
    </row>
    <row r="80" spans="1:11" ht="20.100000000000001" customHeight="1">
      <c r="A80" s="39" t="s">
        <v>86</v>
      </c>
      <c r="B80" s="71"/>
      <c r="C80" s="51">
        <v>25</v>
      </c>
      <c r="D80" s="39"/>
      <c r="E80" s="159">
        <v>1.1200000000000001</v>
      </c>
      <c r="F80" s="74"/>
      <c r="G80" s="74">
        <f>G31/200000000</f>
        <v>0.83271232500000003</v>
      </c>
      <c r="H80" s="74"/>
      <c r="I80" s="159">
        <v>1.1499999999999999</v>
      </c>
      <c r="J80" s="74"/>
      <c r="K80" s="74">
        <f>K31/200000000</f>
        <v>0.83896148999999998</v>
      </c>
    </row>
    <row r="81" spans="5:11" ht="20.100000000000001" customHeight="1">
      <c r="E81" s="75"/>
      <c r="G81" s="76"/>
      <c r="I81" s="75"/>
      <c r="K81" s="75"/>
    </row>
    <row r="85" spans="5:11" ht="20.100000000000001" customHeight="1">
      <c r="E85" s="77"/>
      <c r="G85" s="77"/>
      <c r="I85" s="78"/>
      <c r="K85" s="78"/>
    </row>
    <row r="100" spans="1:11" ht="10.5" customHeight="1"/>
    <row r="101" spans="1:11" ht="21.95" customHeight="1">
      <c r="A101" s="69" t="s">
        <v>26</v>
      </c>
      <c r="B101" s="69"/>
      <c r="C101" s="69"/>
      <c r="D101" s="69"/>
      <c r="E101" s="79"/>
      <c r="F101" s="79"/>
      <c r="G101" s="79"/>
      <c r="H101" s="79"/>
      <c r="I101" s="79"/>
      <c r="J101" s="79"/>
      <c r="K101" s="79"/>
    </row>
  </sheetData>
  <mergeCells count="4">
    <mergeCell ref="E5:G5"/>
    <mergeCell ref="I5:K5"/>
    <mergeCell ref="E62:G62"/>
    <mergeCell ref="I62:K62"/>
  </mergeCells>
  <pageMargins left="0.78740157480314965" right="0.51181102362204722" top="0.51181102362204722" bottom="0.59055118110236227" header="0.47244094488188981" footer="0.39370078740157483"/>
  <pageSetup paperSize="9" scale="96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-0.249977111117893"/>
  </sheetPr>
  <dimension ref="A1:AC38"/>
  <sheetViews>
    <sheetView zoomScale="90" zoomScaleNormal="90" zoomScaleSheetLayoutView="100" workbookViewId="0">
      <selection sqref="A1:AC1"/>
    </sheetView>
  </sheetViews>
  <sheetFormatPr defaultColWidth="9.140625" defaultRowHeight="21" customHeight="1"/>
  <cols>
    <col min="1" max="4" width="3.7109375" style="39" customWidth="1"/>
    <col min="5" max="5" width="8.7109375" style="39" customWidth="1"/>
    <col min="6" max="6" width="8.28515625" style="39" customWidth="1"/>
    <col min="7" max="7" width="6.85546875" style="51" customWidth="1"/>
    <col min="8" max="8" width="0.85546875" style="62" customWidth="1"/>
    <col min="9" max="9" width="14" style="62" customWidth="1"/>
    <col min="10" max="10" width="0.85546875" style="62" customWidth="1"/>
    <col min="11" max="11" width="10" style="62" customWidth="1"/>
    <col min="12" max="12" width="0.85546875" style="62" customWidth="1"/>
    <col min="13" max="13" width="10" style="62" customWidth="1"/>
    <col min="14" max="14" width="0.85546875" style="62" customWidth="1"/>
    <col min="15" max="15" width="10" style="62" customWidth="1"/>
    <col min="16" max="16" width="0.85546875" style="62" customWidth="1"/>
    <col min="17" max="17" width="11.42578125" style="62" customWidth="1"/>
    <col min="18" max="18" width="0.85546875" style="62" customWidth="1"/>
    <col min="19" max="19" width="12.140625" style="100" customWidth="1"/>
    <col min="20" max="20" width="0.85546875" style="62" customWidth="1"/>
    <col min="21" max="21" width="14.85546875" style="100" customWidth="1"/>
    <col min="22" max="22" width="0.85546875" style="100" customWidth="1"/>
    <col min="23" max="23" width="14.140625" style="100" customWidth="1"/>
    <col min="24" max="24" width="0.85546875" style="100" customWidth="1"/>
    <col min="25" max="25" width="11.140625" style="100" customWidth="1"/>
    <col min="26" max="26" width="0.85546875" style="62" customWidth="1"/>
    <col min="27" max="27" width="10" style="62" customWidth="1"/>
    <col min="28" max="28" width="0.85546875" style="62" customWidth="1"/>
    <col min="29" max="29" width="10.7109375" style="62" customWidth="1"/>
    <col min="30" max="191" width="9.140625" style="39"/>
    <col min="192" max="195" width="3.7109375" style="39" customWidth="1"/>
    <col min="196" max="196" width="8.7109375" style="39" customWidth="1"/>
    <col min="197" max="197" width="6.5703125" style="39" customWidth="1"/>
    <col min="198" max="198" width="7.85546875" style="39" customWidth="1"/>
    <col min="199" max="199" width="0.85546875" style="39" customWidth="1"/>
    <col min="200" max="200" width="13.5703125" style="39" customWidth="1"/>
    <col min="201" max="201" width="0.85546875" style="39" customWidth="1"/>
    <col min="202" max="202" width="9.85546875" style="39" customWidth="1"/>
    <col min="203" max="203" width="0.85546875" style="39" customWidth="1"/>
    <col min="204" max="204" width="10" style="39" customWidth="1"/>
    <col min="205" max="205" width="0.85546875" style="39" customWidth="1"/>
    <col min="206" max="206" width="10.85546875" style="39" customWidth="1"/>
    <col min="207" max="207" width="0.85546875" style="39" customWidth="1"/>
    <col min="208" max="208" width="12.5703125" style="39" customWidth="1"/>
    <col min="209" max="209" width="0.85546875" style="39" customWidth="1"/>
    <col min="210" max="210" width="15.28515625" style="39" customWidth="1"/>
    <col min="211" max="211" width="0.85546875" style="39" customWidth="1"/>
    <col min="212" max="212" width="14.85546875" style="39" customWidth="1"/>
    <col min="213" max="213" width="0.85546875" style="39" customWidth="1"/>
    <col min="214" max="214" width="11.5703125" style="39" customWidth="1"/>
    <col min="215" max="215" width="0.85546875" style="39" customWidth="1"/>
    <col min="216" max="216" width="10.7109375" style="39" customWidth="1"/>
    <col min="217" max="217" width="0.85546875" style="39" customWidth="1"/>
    <col min="218" max="218" width="11.5703125" style="39" customWidth="1"/>
    <col min="219" max="219" width="15.85546875" style="39" customWidth="1"/>
    <col min="220" max="447" width="9.140625" style="39"/>
    <col min="448" max="451" width="3.7109375" style="39" customWidth="1"/>
    <col min="452" max="452" width="8.7109375" style="39" customWidth="1"/>
    <col min="453" max="453" width="6.5703125" style="39" customWidth="1"/>
    <col min="454" max="454" width="7.85546875" style="39" customWidth="1"/>
    <col min="455" max="455" width="0.85546875" style="39" customWidth="1"/>
    <col min="456" max="456" width="13.5703125" style="39" customWidth="1"/>
    <col min="457" max="457" width="0.85546875" style="39" customWidth="1"/>
    <col min="458" max="458" width="9.85546875" style="39" customWidth="1"/>
    <col min="459" max="459" width="0.85546875" style="39" customWidth="1"/>
    <col min="460" max="460" width="10" style="39" customWidth="1"/>
    <col min="461" max="461" width="0.85546875" style="39" customWidth="1"/>
    <col min="462" max="462" width="10.85546875" style="39" customWidth="1"/>
    <col min="463" max="463" width="0.85546875" style="39" customWidth="1"/>
    <col min="464" max="464" width="12.5703125" style="39" customWidth="1"/>
    <col min="465" max="465" width="0.85546875" style="39" customWidth="1"/>
    <col min="466" max="466" width="15.28515625" style="39" customWidth="1"/>
    <col min="467" max="467" width="0.85546875" style="39" customWidth="1"/>
    <col min="468" max="468" width="14.85546875" style="39" customWidth="1"/>
    <col min="469" max="469" width="0.85546875" style="39" customWidth="1"/>
    <col min="470" max="470" width="11.5703125" style="39" customWidth="1"/>
    <col min="471" max="471" width="0.85546875" style="39" customWidth="1"/>
    <col min="472" max="472" width="10.7109375" style="39" customWidth="1"/>
    <col min="473" max="473" width="0.85546875" style="39" customWidth="1"/>
    <col min="474" max="474" width="11.5703125" style="39" customWidth="1"/>
    <col min="475" max="475" width="15.85546875" style="39" customWidth="1"/>
    <col min="476" max="703" width="9.140625" style="39"/>
    <col min="704" max="707" width="3.7109375" style="39" customWidth="1"/>
    <col min="708" max="708" width="8.7109375" style="39" customWidth="1"/>
    <col min="709" max="709" width="6.5703125" style="39" customWidth="1"/>
    <col min="710" max="710" width="7.85546875" style="39" customWidth="1"/>
    <col min="711" max="711" width="0.85546875" style="39" customWidth="1"/>
    <col min="712" max="712" width="13.5703125" style="39" customWidth="1"/>
    <col min="713" max="713" width="0.85546875" style="39" customWidth="1"/>
    <col min="714" max="714" width="9.85546875" style="39" customWidth="1"/>
    <col min="715" max="715" width="0.85546875" style="39" customWidth="1"/>
    <col min="716" max="716" width="10" style="39" customWidth="1"/>
    <col min="717" max="717" width="0.85546875" style="39" customWidth="1"/>
    <col min="718" max="718" width="10.85546875" style="39" customWidth="1"/>
    <col min="719" max="719" width="0.85546875" style="39" customWidth="1"/>
    <col min="720" max="720" width="12.5703125" style="39" customWidth="1"/>
    <col min="721" max="721" width="0.85546875" style="39" customWidth="1"/>
    <col min="722" max="722" width="15.28515625" style="39" customWidth="1"/>
    <col min="723" max="723" width="0.85546875" style="39" customWidth="1"/>
    <col min="724" max="724" width="14.85546875" style="39" customWidth="1"/>
    <col min="725" max="725" width="0.85546875" style="39" customWidth="1"/>
    <col min="726" max="726" width="11.5703125" style="39" customWidth="1"/>
    <col min="727" max="727" width="0.85546875" style="39" customWidth="1"/>
    <col min="728" max="728" width="10.7109375" style="39" customWidth="1"/>
    <col min="729" max="729" width="0.85546875" style="39" customWidth="1"/>
    <col min="730" max="730" width="11.5703125" style="39" customWidth="1"/>
    <col min="731" max="731" width="15.85546875" style="39" customWidth="1"/>
    <col min="732" max="959" width="9.140625" style="39"/>
    <col min="960" max="963" width="3.7109375" style="39" customWidth="1"/>
    <col min="964" max="964" width="8.7109375" style="39" customWidth="1"/>
    <col min="965" max="965" width="6.5703125" style="39" customWidth="1"/>
    <col min="966" max="966" width="7.85546875" style="39" customWidth="1"/>
    <col min="967" max="967" width="0.85546875" style="39" customWidth="1"/>
    <col min="968" max="968" width="13.5703125" style="39" customWidth="1"/>
    <col min="969" max="969" width="0.85546875" style="39" customWidth="1"/>
    <col min="970" max="970" width="9.85546875" style="39" customWidth="1"/>
    <col min="971" max="971" width="0.85546875" style="39" customWidth="1"/>
    <col min="972" max="972" width="10" style="39" customWidth="1"/>
    <col min="973" max="973" width="0.85546875" style="39" customWidth="1"/>
    <col min="974" max="974" width="10.85546875" style="39" customWidth="1"/>
    <col min="975" max="975" width="0.85546875" style="39" customWidth="1"/>
    <col min="976" max="976" width="12.5703125" style="39" customWidth="1"/>
    <col min="977" max="977" width="0.85546875" style="39" customWidth="1"/>
    <col min="978" max="978" width="15.28515625" style="39" customWidth="1"/>
    <col min="979" max="979" width="0.85546875" style="39" customWidth="1"/>
    <col min="980" max="980" width="14.85546875" style="39" customWidth="1"/>
    <col min="981" max="981" width="0.85546875" style="39" customWidth="1"/>
    <col min="982" max="982" width="11.5703125" style="39" customWidth="1"/>
    <col min="983" max="983" width="0.85546875" style="39" customWidth="1"/>
    <col min="984" max="984" width="10.7109375" style="39" customWidth="1"/>
    <col min="985" max="985" width="0.85546875" style="39" customWidth="1"/>
    <col min="986" max="986" width="11.5703125" style="39" customWidth="1"/>
    <col min="987" max="987" width="15.85546875" style="39" customWidth="1"/>
    <col min="988" max="1215" width="9.140625" style="39"/>
    <col min="1216" max="1219" width="3.7109375" style="39" customWidth="1"/>
    <col min="1220" max="1220" width="8.7109375" style="39" customWidth="1"/>
    <col min="1221" max="1221" width="6.5703125" style="39" customWidth="1"/>
    <col min="1222" max="1222" width="7.85546875" style="39" customWidth="1"/>
    <col min="1223" max="1223" width="0.85546875" style="39" customWidth="1"/>
    <col min="1224" max="1224" width="13.5703125" style="39" customWidth="1"/>
    <col min="1225" max="1225" width="0.85546875" style="39" customWidth="1"/>
    <col min="1226" max="1226" width="9.85546875" style="39" customWidth="1"/>
    <col min="1227" max="1227" width="0.85546875" style="39" customWidth="1"/>
    <col min="1228" max="1228" width="10" style="39" customWidth="1"/>
    <col min="1229" max="1229" width="0.85546875" style="39" customWidth="1"/>
    <col min="1230" max="1230" width="10.85546875" style="39" customWidth="1"/>
    <col min="1231" max="1231" width="0.85546875" style="39" customWidth="1"/>
    <col min="1232" max="1232" width="12.5703125" style="39" customWidth="1"/>
    <col min="1233" max="1233" width="0.85546875" style="39" customWidth="1"/>
    <col min="1234" max="1234" width="15.28515625" style="39" customWidth="1"/>
    <col min="1235" max="1235" width="0.85546875" style="39" customWidth="1"/>
    <col min="1236" max="1236" width="14.85546875" style="39" customWidth="1"/>
    <col min="1237" max="1237" width="0.85546875" style="39" customWidth="1"/>
    <col min="1238" max="1238" width="11.5703125" style="39" customWidth="1"/>
    <col min="1239" max="1239" width="0.85546875" style="39" customWidth="1"/>
    <col min="1240" max="1240" width="10.7109375" style="39" customWidth="1"/>
    <col min="1241" max="1241" width="0.85546875" style="39" customWidth="1"/>
    <col min="1242" max="1242" width="11.5703125" style="39" customWidth="1"/>
    <col min="1243" max="1243" width="15.85546875" style="39" customWidth="1"/>
    <col min="1244" max="1471" width="9.140625" style="39"/>
    <col min="1472" max="1475" width="3.7109375" style="39" customWidth="1"/>
    <col min="1476" max="1476" width="8.7109375" style="39" customWidth="1"/>
    <col min="1477" max="1477" width="6.5703125" style="39" customWidth="1"/>
    <col min="1478" max="1478" width="7.85546875" style="39" customWidth="1"/>
    <col min="1479" max="1479" width="0.85546875" style="39" customWidth="1"/>
    <col min="1480" max="1480" width="13.5703125" style="39" customWidth="1"/>
    <col min="1481" max="1481" width="0.85546875" style="39" customWidth="1"/>
    <col min="1482" max="1482" width="9.85546875" style="39" customWidth="1"/>
    <col min="1483" max="1483" width="0.85546875" style="39" customWidth="1"/>
    <col min="1484" max="1484" width="10" style="39" customWidth="1"/>
    <col min="1485" max="1485" width="0.85546875" style="39" customWidth="1"/>
    <col min="1486" max="1486" width="10.85546875" style="39" customWidth="1"/>
    <col min="1487" max="1487" width="0.85546875" style="39" customWidth="1"/>
    <col min="1488" max="1488" width="12.5703125" style="39" customWidth="1"/>
    <col min="1489" max="1489" width="0.85546875" style="39" customWidth="1"/>
    <col min="1490" max="1490" width="15.28515625" style="39" customWidth="1"/>
    <col min="1491" max="1491" width="0.85546875" style="39" customWidth="1"/>
    <col min="1492" max="1492" width="14.85546875" style="39" customWidth="1"/>
    <col min="1493" max="1493" width="0.85546875" style="39" customWidth="1"/>
    <col min="1494" max="1494" width="11.5703125" style="39" customWidth="1"/>
    <col min="1495" max="1495" width="0.85546875" style="39" customWidth="1"/>
    <col min="1496" max="1496" width="10.7109375" style="39" customWidth="1"/>
    <col min="1497" max="1497" width="0.85546875" style="39" customWidth="1"/>
    <col min="1498" max="1498" width="11.5703125" style="39" customWidth="1"/>
    <col min="1499" max="1499" width="15.85546875" style="39" customWidth="1"/>
    <col min="1500" max="1727" width="9.140625" style="39"/>
    <col min="1728" max="1731" width="3.7109375" style="39" customWidth="1"/>
    <col min="1732" max="1732" width="8.7109375" style="39" customWidth="1"/>
    <col min="1733" max="1733" width="6.5703125" style="39" customWidth="1"/>
    <col min="1734" max="1734" width="7.85546875" style="39" customWidth="1"/>
    <col min="1735" max="1735" width="0.85546875" style="39" customWidth="1"/>
    <col min="1736" max="1736" width="13.5703125" style="39" customWidth="1"/>
    <col min="1737" max="1737" width="0.85546875" style="39" customWidth="1"/>
    <col min="1738" max="1738" width="9.85546875" style="39" customWidth="1"/>
    <col min="1739" max="1739" width="0.85546875" style="39" customWidth="1"/>
    <col min="1740" max="1740" width="10" style="39" customWidth="1"/>
    <col min="1741" max="1741" width="0.85546875" style="39" customWidth="1"/>
    <col min="1742" max="1742" width="10.85546875" style="39" customWidth="1"/>
    <col min="1743" max="1743" width="0.85546875" style="39" customWidth="1"/>
    <col min="1744" max="1744" width="12.5703125" style="39" customWidth="1"/>
    <col min="1745" max="1745" width="0.85546875" style="39" customWidth="1"/>
    <col min="1746" max="1746" width="15.28515625" style="39" customWidth="1"/>
    <col min="1747" max="1747" width="0.85546875" style="39" customWidth="1"/>
    <col min="1748" max="1748" width="14.85546875" style="39" customWidth="1"/>
    <col min="1749" max="1749" width="0.85546875" style="39" customWidth="1"/>
    <col min="1750" max="1750" width="11.5703125" style="39" customWidth="1"/>
    <col min="1751" max="1751" width="0.85546875" style="39" customWidth="1"/>
    <col min="1752" max="1752" width="10.7109375" style="39" customWidth="1"/>
    <col min="1753" max="1753" width="0.85546875" style="39" customWidth="1"/>
    <col min="1754" max="1754" width="11.5703125" style="39" customWidth="1"/>
    <col min="1755" max="1755" width="15.85546875" style="39" customWidth="1"/>
    <col min="1756" max="1983" width="9.140625" style="39"/>
    <col min="1984" max="1987" width="3.7109375" style="39" customWidth="1"/>
    <col min="1988" max="1988" width="8.7109375" style="39" customWidth="1"/>
    <col min="1989" max="1989" width="6.5703125" style="39" customWidth="1"/>
    <col min="1990" max="1990" width="7.85546875" style="39" customWidth="1"/>
    <col min="1991" max="1991" width="0.85546875" style="39" customWidth="1"/>
    <col min="1992" max="1992" width="13.5703125" style="39" customWidth="1"/>
    <col min="1993" max="1993" width="0.85546875" style="39" customWidth="1"/>
    <col min="1994" max="1994" width="9.85546875" style="39" customWidth="1"/>
    <col min="1995" max="1995" width="0.85546875" style="39" customWidth="1"/>
    <col min="1996" max="1996" width="10" style="39" customWidth="1"/>
    <col min="1997" max="1997" width="0.85546875" style="39" customWidth="1"/>
    <col min="1998" max="1998" width="10.85546875" style="39" customWidth="1"/>
    <col min="1999" max="1999" width="0.85546875" style="39" customWidth="1"/>
    <col min="2000" max="2000" width="12.5703125" style="39" customWidth="1"/>
    <col min="2001" max="2001" width="0.85546875" style="39" customWidth="1"/>
    <col min="2002" max="2002" width="15.28515625" style="39" customWidth="1"/>
    <col min="2003" max="2003" width="0.85546875" style="39" customWidth="1"/>
    <col min="2004" max="2004" width="14.85546875" style="39" customWidth="1"/>
    <col min="2005" max="2005" width="0.85546875" style="39" customWidth="1"/>
    <col min="2006" max="2006" width="11.5703125" style="39" customWidth="1"/>
    <col min="2007" max="2007" width="0.85546875" style="39" customWidth="1"/>
    <col min="2008" max="2008" width="10.7109375" style="39" customWidth="1"/>
    <col min="2009" max="2009" width="0.85546875" style="39" customWidth="1"/>
    <col min="2010" max="2010" width="11.5703125" style="39" customWidth="1"/>
    <col min="2011" max="2011" width="15.85546875" style="39" customWidth="1"/>
    <col min="2012" max="2239" width="9.140625" style="39"/>
    <col min="2240" max="2243" width="3.7109375" style="39" customWidth="1"/>
    <col min="2244" max="2244" width="8.7109375" style="39" customWidth="1"/>
    <col min="2245" max="2245" width="6.5703125" style="39" customWidth="1"/>
    <col min="2246" max="2246" width="7.85546875" style="39" customWidth="1"/>
    <col min="2247" max="2247" width="0.85546875" style="39" customWidth="1"/>
    <col min="2248" max="2248" width="13.5703125" style="39" customWidth="1"/>
    <col min="2249" max="2249" width="0.85546875" style="39" customWidth="1"/>
    <col min="2250" max="2250" width="9.85546875" style="39" customWidth="1"/>
    <col min="2251" max="2251" width="0.85546875" style="39" customWidth="1"/>
    <col min="2252" max="2252" width="10" style="39" customWidth="1"/>
    <col min="2253" max="2253" width="0.85546875" style="39" customWidth="1"/>
    <col min="2254" max="2254" width="10.85546875" style="39" customWidth="1"/>
    <col min="2255" max="2255" width="0.85546875" style="39" customWidth="1"/>
    <col min="2256" max="2256" width="12.5703125" style="39" customWidth="1"/>
    <col min="2257" max="2257" width="0.85546875" style="39" customWidth="1"/>
    <col min="2258" max="2258" width="15.28515625" style="39" customWidth="1"/>
    <col min="2259" max="2259" width="0.85546875" style="39" customWidth="1"/>
    <col min="2260" max="2260" width="14.85546875" style="39" customWidth="1"/>
    <col min="2261" max="2261" width="0.85546875" style="39" customWidth="1"/>
    <col min="2262" max="2262" width="11.5703125" style="39" customWidth="1"/>
    <col min="2263" max="2263" width="0.85546875" style="39" customWidth="1"/>
    <col min="2264" max="2264" width="10.7109375" style="39" customWidth="1"/>
    <col min="2265" max="2265" width="0.85546875" style="39" customWidth="1"/>
    <col min="2266" max="2266" width="11.5703125" style="39" customWidth="1"/>
    <col min="2267" max="2267" width="15.85546875" style="39" customWidth="1"/>
    <col min="2268" max="2495" width="9.140625" style="39"/>
    <col min="2496" max="2499" width="3.7109375" style="39" customWidth="1"/>
    <col min="2500" max="2500" width="8.7109375" style="39" customWidth="1"/>
    <col min="2501" max="2501" width="6.5703125" style="39" customWidth="1"/>
    <col min="2502" max="2502" width="7.85546875" style="39" customWidth="1"/>
    <col min="2503" max="2503" width="0.85546875" style="39" customWidth="1"/>
    <col min="2504" max="2504" width="13.5703125" style="39" customWidth="1"/>
    <col min="2505" max="2505" width="0.85546875" style="39" customWidth="1"/>
    <col min="2506" max="2506" width="9.85546875" style="39" customWidth="1"/>
    <col min="2507" max="2507" width="0.85546875" style="39" customWidth="1"/>
    <col min="2508" max="2508" width="10" style="39" customWidth="1"/>
    <col min="2509" max="2509" width="0.85546875" style="39" customWidth="1"/>
    <col min="2510" max="2510" width="10.85546875" style="39" customWidth="1"/>
    <col min="2511" max="2511" width="0.85546875" style="39" customWidth="1"/>
    <col min="2512" max="2512" width="12.5703125" style="39" customWidth="1"/>
    <col min="2513" max="2513" width="0.85546875" style="39" customWidth="1"/>
    <col min="2514" max="2514" width="15.28515625" style="39" customWidth="1"/>
    <col min="2515" max="2515" width="0.85546875" style="39" customWidth="1"/>
    <col min="2516" max="2516" width="14.85546875" style="39" customWidth="1"/>
    <col min="2517" max="2517" width="0.85546875" style="39" customWidth="1"/>
    <col min="2518" max="2518" width="11.5703125" style="39" customWidth="1"/>
    <col min="2519" max="2519" width="0.85546875" style="39" customWidth="1"/>
    <col min="2520" max="2520" width="10.7109375" style="39" customWidth="1"/>
    <col min="2521" max="2521" width="0.85546875" style="39" customWidth="1"/>
    <col min="2522" max="2522" width="11.5703125" style="39" customWidth="1"/>
    <col min="2523" max="2523" width="15.85546875" style="39" customWidth="1"/>
    <col min="2524" max="2751" width="9.140625" style="39"/>
    <col min="2752" max="2755" width="3.7109375" style="39" customWidth="1"/>
    <col min="2756" max="2756" width="8.7109375" style="39" customWidth="1"/>
    <col min="2757" max="2757" width="6.5703125" style="39" customWidth="1"/>
    <col min="2758" max="2758" width="7.85546875" style="39" customWidth="1"/>
    <col min="2759" max="2759" width="0.85546875" style="39" customWidth="1"/>
    <col min="2760" max="2760" width="13.5703125" style="39" customWidth="1"/>
    <col min="2761" max="2761" width="0.85546875" style="39" customWidth="1"/>
    <col min="2762" max="2762" width="9.85546875" style="39" customWidth="1"/>
    <col min="2763" max="2763" width="0.85546875" style="39" customWidth="1"/>
    <col min="2764" max="2764" width="10" style="39" customWidth="1"/>
    <col min="2765" max="2765" width="0.85546875" style="39" customWidth="1"/>
    <col min="2766" max="2766" width="10.85546875" style="39" customWidth="1"/>
    <col min="2767" max="2767" width="0.85546875" style="39" customWidth="1"/>
    <col min="2768" max="2768" width="12.5703125" style="39" customWidth="1"/>
    <col min="2769" max="2769" width="0.85546875" style="39" customWidth="1"/>
    <col min="2770" max="2770" width="15.28515625" style="39" customWidth="1"/>
    <col min="2771" max="2771" width="0.85546875" style="39" customWidth="1"/>
    <col min="2772" max="2772" width="14.85546875" style="39" customWidth="1"/>
    <col min="2773" max="2773" width="0.85546875" style="39" customWidth="1"/>
    <col min="2774" max="2774" width="11.5703125" style="39" customWidth="1"/>
    <col min="2775" max="2775" width="0.85546875" style="39" customWidth="1"/>
    <col min="2776" max="2776" width="10.7109375" style="39" customWidth="1"/>
    <col min="2777" max="2777" width="0.85546875" style="39" customWidth="1"/>
    <col min="2778" max="2778" width="11.5703125" style="39" customWidth="1"/>
    <col min="2779" max="2779" width="15.85546875" style="39" customWidth="1"/>
    <col min="2780" max="3007" width="9.140625" style="39"/>
    <col min="3008" max="3011" width="3.7109375" style="39" customWidth="1"/>
    <col min="3012" max="3012" width="8.7109375" style="39" customWidth="1"/>
    <col min="3013" max="3013" width="6.5703125" style="39" customWidth="1"/>
    <col min="3014" max="3014" width="7.85546875" style="39" customWidth="1"/>
    <col min="3015" max="3015" width="0.85546875" style="39" customWidth="1"/>
    <col min="3016" max="3016" width="13.5703125" style="39" customWidth="1"/>
    <col min="3017" max="3017" width="0.85546875" style="39" customWidth="1"/>
    <col min="3018" max="3018" width="9.85546875" style="39" customWidth="1"/>
    <col min="3019" max="3019" width="0.85546875" style="39" customWidth="1"/>
    <col min="3020" max="3020" width="10" style="39" customWidth="1"/>
    <col min="3021" max="3021" width="0.85546875" style="39" customWidth="1"/>
    <col min="3022" max="3022" width="10.85546875" style="39" customWidth="1"/>
    <col min="3023" max="3023" width="0.85546875" style="39" customWidth="1"/>
    <col min="3024" max="3024" width="12.5703125" style="39" customWidth="1"/>
    <col min="3025" max="3025" width="0.85546875" style="39" customWidth="1"/>
    <col min="3026" max="3026" width="15.28515625" style="39" customWidth="1"/>
    <col min="3027" max="3027" width="0.85546875" style="39" customWidth="1"/>
    <col min="3028" max="3028" width="14.85546875" style="39" customWidth="1"/>
    <col min="3029" max="3029" width="0.85546875" style="39" customWidth="1"/>
    <col min="3030" max="3030" width="11.5703125" style="39" customWidth="1"/>
    <col min="3031" max="3031" width="0.85546875" style="39" customWidth="1"/>
    <col min="3032" max="3032" width="10.7109375" style="39" customWidth="1"/>
    <col min="3033" max="3033" width="0.85546875" style="39" customWidth="1"/>
    <col min="3034" max="3034" width="11.5703125" style="39" customWidth="1"/>
    <col min="3035" max="3035" width="15.85546875" style="39" customWidth="1"/>
    <col min="3036" max="3263" width="9.140625" style="39"/>
    <col min="3264" max="3267" width="3.7109375" style="39" customWidth="1"/>
    <col min="3268" max="3268" width="8.7109375" style="39" customWidth="1"/>
    <col min="3269" max="3269" width="6.5703125" style="39" customWidth="1"/>
    <col min="3270" max="3270" width="7.85546875" style="39" customWidth="1"/>
    <col min="3271" max="3271" width="0.85546875" style="39" customWidth="1"/>
    <col min="3272" max="3272" width="13.5703125" style="39" customWidth="1"/>
    <col min="3273" max="3273" width="0.85546875" style="39" customWidth="1"/>
    <col min="3274" max="3274" width="9.85546875" style="39" customWidth="1"/>
    <col min="3275" max="3275" width="0.85546875" style="39" customWidth="1"/>
    <col min="3276" max="3276" width="10" style="39" customWidth="1"/>
    <col min="3277" max="3277" width="0.85546875" style="39" customWidth="1"/>
    <col min="3278" max="3278" width="10.85546875" style="39" customWidth="1"/>
    <col min="3279" max="3279" width="0.85546875" style="39" customWidth="1"/>
    <col min="3280" max="3280" width="12.5703125" style="39" customWidth="1"/>
    <col min="3281" max="3281" width="0.85546875" style="39" customWidth="1"/>
    <col min="3282" max="3282" width="15.28515625" style="39" customWidth="1"/>
    <col min="3283" max="3283" width="0.85546875" style="39" customWidth="1"/>
    <col min="3284" max="3284" width="14.85546875" style="39" customWidth="1"/>
    <col min="3285" max="3285" width="0.85546875" style="39" customWidth="1"/>
    <col min="3286" max="3286" width="11.5703125" style="39" customWidth="1"/>
    <col min="3287" max="3287" width="0.85546875" style="39" customWidth="1"/>
    <col min="3288" max="3288" width="10.7109375" style="39" customWidth="1"/>
    <col min="3289" max="3289" width="0.85546875" style="39" customWidth="1"/>
    <col min="3290" max="3290" width="11.5703125" style="39" customWidth="1"/>
    <col min="3291" max="3291" width="15.85546875" style="39" customWidth="1"/>
    <col min="3292" max="3519" width="9.140625" style="39"/>
    <col min="3520" max="3523" width="3.7109375" style="39" customWidth="1"/>
    <col min="3524" max="3524" width="8.7109375" style="39" customWidth="1"/>
    <col min="3525" max="3525" width="6.5703125" style="39" customWidth="1"/>
    <col min="3526" max="3526" width="7.85546875" style="39" customWidth="1"/>
    <col min="3527" max="3527" width="0.85546875" style="39" customWidth="1"/>
    <col min="3528" max="3528" width="13.5703125" style="39" customWidth="1"/>
    <col min="3529" max="3529" width="0.85546875" style="39" customWidth="1"/>
    <col min="3530" max="3530" width="9.85546875" style="39" customWidth="1"/>
    <col min="3531" max="3531" width="0.85546875" style="39" customWidth="1"/>
    <col min="3532" max="3532" width="10" style="39" customWidth="1"/>
    <col min="3533" max="3533" width="0.85546875" style="39" customWidth="1"/>
    <col min="3534" max="3534" width="10.85546875" style="39" customWidth="1"/>
    <col min="3535" max="3535" width="0.85546875" style="39" customWidth="1"/>
    <col min="3536" max="3536" width="12.5703125" style="39" customWidth="1"/>
    <col min="3537" max="3537" width="0.85546875" style="39" customWidth="1"/>
    <col min="3538" max="3538" width="15.28515625" style="39" customWidth="1"/>
    <col min="3539" max="3539" width="0.85546875" style="39" customWidth="1"/>
    <col min="3540" max="3540" width="14.85546875" style="39" customWidth="1"/>
    <col min="3541" max="3541" width="0.85546875" style="39" customWidth="1"/>
    <col min="3542" max="3542" width="11.5703125" style="39" customWidth="1"/>
    <col min="3543" max="3543" width="0.85546875" style="39" customWidth="1"/>
    <col min="3544" max="3544" width="10.7109375" style="39" customWidth="1"/>
    <col min="3545" max="3545" width="0.85546875" style="39" customWidth="1"/>
    <col min="3546" max="3546" width="11.5703125" style="39" customWidth="1"/>
    <col min="3547" max="3547" width="15.85546875" style="39" customWidth="1"/>
    <col min="3548" max="3775" width="9.140625" style="39"/>
    <col min="3776" max="3779" width="3.7109375" style="39" customWidth="1"/>
    <col min="3780" max="3780" width="8.7109375" style="39" customWidth="1"/>
    <col min="3781" max="3781" width="6.5703125" style="39" customWidth="1"/>
    <col min="3782" max="3782" width="7.85546875" style="39" customWidth="1"/>
    <col min="3783" max="3783" width="0.85546875" style="39" customWidth="1"/>
    <col min="3784" max="3784" width="13.5703125" style="39" customWidth="1"/>
    <col min="3785" max="3785" width="0.85546875" style="39" customWidth="1"/>
    <col min="3786" max="3786" width="9.85546875" style="39" customWidth="1"/>
    <col min="3787" max="3787" width="0.85546875" style="39" customWidth="1"/>
    <col min="3788" max="3788" width="10" style="39" customWidth="1"/>
    <col min="3789" max="3789" width="0.85546875" style="39" customWidth="1"/>
    <col min="3790" max="3790" width="10.85546875" style="39" customWidth="1"/>
    <col min="3791" max="3791" width="0.85546875" style="39" customWidth="1"/>
    <col min="3792" max="3792" width="12.5703125" style="39" customWidth="1"/>
    <col min="3793" max="3793" width="0.85546875" style="39" customWidth="1"/>
    <col min="3794" max="3794" width="15.28515625" style="39" customWidth="1"/>
    <col min="3795" max="3795" width="0.85546875" style="39" customWidth="1"/>
    <col min="3796" max="3796" width="14.85546875" style="39" customWidth="1"/>
    <col min="3797" max="3797" width="0.85546875" style="39" customWidth="1"/>
    <col min="3798" max="3798" width="11.5703125" style="39" customWidth="1"/>
    <col min="3799" max="3799" width="0.85546875" style="39" customWidth="1"/>
    <col min="3800" max="3800" width="10.7109375" style="39" customWidth="1"/>
    <col min="3801" max="3801" width="0.85546875" style="39" customWidth="1"/>
    <col min="3802" max="3802" width="11.5703125" style="39" customWidth="1"/>
    <col min="3803" max="3803" width="15.85546875" style="39" customWidth="1"/>
    <col min="3804" max="4031" width="9.140625" style="39"/>
    <col min="4032" max="4035" width="3.7109375" style="39" customWidth="1"/>
    <col min="4036" max="4036" width="8.7109375" style="39" customWidth="1"/>
    <col min="4037" max="4037" width="6.5703125" style="39" customWidth="1"/>
    <col min="4038" max="4038" width="7.85546875" style="39" customWidth="1"/>
    <col min="4039" max="4039" width="0.85546875" style="39" customWidth="1"/>
    <col min="4040" max="4040" width="13.5703125" style="39" customWidth="1"/>
    <col min="4041" max="4041" width="0.85546875" style="39" customWidth="1"/>
    <col min="4042" max="4042" width="9.85546875" style="39" customWidth="1"/>
    <col min="4043" max="4043" width="0.85546875" style="39" customWidth="1"/>
    <col min="4044" max="4044" width="10" style="39" customWidth="1"/>
    <col min="4045" max="4045" width="0.85546875" style="39" customWidth="1"/>
    <col min="4046" max="4046" width="10.85546875" style="39" customWidth="1"/>
    <col min="4047" max="4047" width="0.85546875" style="39" customWidth="1"/>
    <col min="4048" max="4048" width="12.5703125" style="39" customWidth="1"/>
    <col min="4049" max="4049" width="0.85546875" style="39" customWidth="1"/>
    <col min="4050" max="4050" width="15.28515625" style="39" customWidth="1"/>
    <col min="4051" max="4051" width="0.85546875" style="39" customWidth="1"/>
    <col min="4052" max="4052" width="14.85546875" style="39" customWidth="1"/>
    <col min="4053" max="4053" width="0.85546875" style="39" customWidth="1"/>
    <col min="4054" max="4054" width="11.5703125" style="39" customWidth="1"/>
    <col min="4055" max="4055" width="0.85546875" style="39" customWidth="1"/>
    <col min="4056" max="4056" width="10.7109375" style="39" customWidth="1"/>
    <col min="4057" max="4057" width="0.85546875" style="39" customWidth="1"/>
    <col min="4058" max="4058" width="11.5703125" style="39" customWidth="1"/>
    <col min="4059" max="4059" width="15.85546875" style="39" customWidth="1"/>
    <col min="4060" max="4287" width="9.140625" style="39"/>
    <col min="4288" max="4291" width="3.7109375" style="39" customWidth="1"/>
    <col min="4292" max="4292" width="8.7109375" style="39" customWidth="1"/>
    <col min="4293" max="4293" width="6.5703125" style="39" customWidth="1"/>
    <col min="4294" max="4294" width="7.85546875" style="39" customWidth="1"/>
    <col min="4295" max="4295" width="0.85546875" style="39" customWidth="1"/>
    <col min="4296" max="4296" width="13.5703125" style="39" customWidth="1"/>
    <col min="4297" max="4297" width="0.85546875" style="39" customWidth="1"/>
    <col min="4298" max="4298" width="9.85546875" style="39" customWidth="1"/>
    <col min="4299" max="4299" width="0.85546875" style="39" customWidth="1"/>
    <col min="4300" max="4300" width="10" style="39" customWidth="1"/>
    <col min="4301" max="4301" width="0.85546875" style="39" customWidth="1"/>
    <col min="4302" max="4302" width="10.85546875" style="39" customWidth="1"/>
    <col min="4303" max="4303" width="0.85546875" style="39" customWidth="1"/>
    <col min="4304" max="4304" width="12.5703125" style="39" customWidth="1"/>
    <col min="4305" max="4305" width="0.85546875" style="39" customWidth="1"/>
    <col min="4306" max="4306" width="15.28515625" style="39" customWidth="1"/>
    <col min="4307" max="4307" width="0.85546875" style="39" customWidth="1"/>
    <col min="4308" max="4308" width="14.85546875" style="39" customWidth="1"/>
    <col min="4309" max="4309" width="0.85546875" style="39" customWidth="1"/>
    <col min="4310" max="4310" width="11.5703125" style="39" customWidth="1"/>
    <col min="4311" max="4311" width="0.85546875" style="39" customWidth="1"/>
    <col min="4312" max="4312" width="10.7109375" style="39" customWidth="1"/>
    <col min="4313" max="4313" width="0.85546875" style="39" customWidth="1"/>
    <col min="4314" max="4314" width="11.5703125" style="39" customWidth="1"/>
    <col min="4315" max="4315" width="15.85546875" style="39" customWidth="1"/>
    <col min="4316" max="4543" width="9.140625" style="39"/>
    <col min="4544" max="4547" width="3.7109375" style="39" customWidth="1"/>
    <col min="4548" max="4548" width="8.7109375" style="39" customWidth="1"/>
    <col min="4549" max="4549" width="6.5703125" style="39" customWidth="1"/>
    <col min="4550" max="4550" width="7.85546875" style="39" customWidth="1"/>
    <col min="4551" max="4551" width="0.85546875" style="39" customWidth="1"/>
    <col min="4552" max="4552" width="13.5703125" style="39" customWidth="1"/>
    <col min="4553" max="4553" width="0.85546875" style="39" customWidth="1"/>
    <col min="4554" max="4554" width="9.85546875" style="39" customWidth="1"/>
    <col min="4555" max="4555" width="0.85546875" style="39" customWidth="1"/>
    <col min="4556" max="4556" width="10" style="39" customWidth="1"/>
    <col min="4557" max="4557" width="0.85546875" style="39" customWidth="1"/>
    <col min="4558" max="4558" width="10.85546875" style="39" customWidth="1"/>
    <col min="4559" max="4559" width="0.85546875" style="39" customWidth="1"/>
    <col min="4560" max="4560" width="12.5703125" style="39" customWidth="1"/>
    <col min="4561" max="4561" width="0.85546875" style="39" customWidth="1"/>
    <col min="4562" max="4562" width="15.28515625" style="39" customWidth="1"/>
    <col min="4563" max="4563" width="0.85546875" style="39" customWidth="1"/>
    <col min="4564" max="4564" width="14.85546875" style="39" customWidth="1"/>
    <col min="4565" max="4565" width="0.85546875" style="39" customWidth="1"/>
    <col min="4566" max="4566" width="11.5703125" style="39" customWidth="1"/>
    <col min="4567" max="4567" width="0.85546875" style="39" customWidth="1"/>
    <col min="4568" max="4568" width="10.7109375" style="39" customWidth="1"/>
    <col min="4569" max="4569" width="0.85546875" style="39" customWidth="1"/>
    <col min="4570" max="4570" width="11.5703125" style="39" customWidth="1"/>
    <col min="4571" max="4571" width="15.85546875" style="39" customWidth="1"/>
    <col min="4572" max="4799" width="9.140625" style="39"/>
    <col min="4800" max="4803" width="3.7109375" style="39" customWidth="1"/>
    <col min="4804" max="4804" width="8.7109375" style="39" customWidth="1"/>
    <col min="4805" max="4805" width="6.5703125" style="39" customWidth="1"/>
    <col min="4806" max="4806" width="7.85546875" style="39" customWidth="1"/>
    <col min="4807" max="4807" width="0.85546875" style="39" customWidth="1"/>
    <col min="4808" max="4808" width="13.5703125" style="39" customWidth="1"/>
    <col min="4809" max="4809" width="0.85546875" style="39" customWidth="1"/>
    <col min="4810" max="4810" width="9.85546875" style="39" customWidth="1"/>
    <col min="4811" max="4811" width="0.85546875" style="39" customWidth="1"/>
    <col min="4812" max="4812" width="10" style="39" customWidth="1"/>
    <col min="4813" max="4813" width="0.85546875" style="39" customWidth="1"/>
    <col min="4814" max="4814" width="10.85546875" style="39" customWidth="1"/>
    <col min="4815" max="4815" width="0.85546875" style="39" customWidth="1"/>
    <col min="4816" max="4816" width="12.5703125" style="39" customWidth="1"/>
    <col min="4817" max="4817" width="0.85546875" style="39" customWidth="1"/>
    <col min="4818" max="4818" width="15.28515625" style="39" customWidth="1"/>
    <col min="4819" max="4819" width="0.85546875" style="39" customWidth="1"/>
    <col min="4820" max="4820" width="14.85546875" style="39" customWidth="1"/>
    <col min="4821" max="4821" width="0.85546875" style="39" customWidth="1"/>
    <col min="4822" max="4822" width="11.5703125" style="39" customWidth="1"/>
    <col min="4823" max="4823" width="0.85546875" style="39" customWidth="1"/>
    <col min="4824" max="4824" width="10.7109375" style="39" customWidth="1"/>
    <col min="4825" max="4825" width="0.85546875" style="39" customWidth="1"/>
    <col min="4826" max="4826" width="11.5703125" style="39" customWidth="1"/>
    <col min="4827" max="4827" width="15.85546875" style="39" customWidth="1"/>
    <col min="4828" max="5055" width="9.140625" style="39"/>
    <col min="5056" max="5059" width="3.7109375" style="39" customWidth="1"/>
    <col min="5060" max="5060" width="8.7109375" style="39" customWidth="1"/>
    <col min="5061" max="5061" width="6.5703125" style="39" customWidth="1"/>
    <col min="5062" max="5062" width="7.85546875" style="39" customWidth="1"/>
    <col min="5063" max="5063" width="0.85546875" style="39" customWidth="1"/>
    <col min="5064" max="5064" width="13.5703125" style="39" customWidth="1"/>
    <col min="5065" max="5065" width="0.85546875" style="39" customWidth="1"/>
    <col min="5066" max="5066" width="9.85546875" style="39" customWidth="1"/>
    <col min="5067" max="5067" width="0.85546875" style="39" customWidth="1"/>
    <col min="5068" max="5068" width="10" style="39" customWidth="1"/>
    <col min="5069" max="5069" width="0.85546875" style="39" customWidth="1"/>
    <col min="5070" max="5070" width="10.85546875" style="39" customWidth="1"/>
    <col min="5071" max="5071" width="0.85546875" style="39" customWidth="1"/>
    <col min="5072" max="5072" width="12.5703125" style="39" customWidth="1"/>
    <col min="5073" max="5073" width="0.85546875" style="39" customWidth="1"/>
    <col min="5074" max="5074" width="15.28515625" style="39" customWidth="1"/>
    <col min="5075" max="5075" width="0.85546875" style="39" customWidth="1"/>
    <col min="5076" max="5076" width="14.85546875" style="39" customWidth="1"/>
    <col min="5077" max="5077" width="0.85546875" style="39" customWidth="1"/>
    <col min="5078" max="5078" width="11.5703125" style="39" customWidth="1"/>
    <col min="5079" max="5079" width="0.85546875" style="39" customWidth="1"/>
    <col min="5080" max="5080" width="10.7109375" style="39" customWidth="1"/>
    <col min="5081" max="5081" width="0.85546875" style="39" customWidth="1"/>
    <col min="5082" max="5082" width="11.5703125" style="39" customWidth="1"/>
    <col min="5083" max="5083" width="15.85546875" style="39" customWidth="1"/>
    <col min="5084" max="5311" width="9.140625" style="39"/>
    <col min="5312" max="5315" width="3.7109375" style="39" customWidth="1"/>
    <col min="5316" max="5316" width="8.7109375" style="39" customWidth="1"/>
    <col min="5317" max="5317" width="6.5703125" style="39" customWidth="1"/>
    <col min="5318" max="5318" width="7.85546875" style="39" customWidth="1"/>
    <col min="5319" max="5319" width="0.85546875" style="39" customWidth="1"/>
    <col min="5320" max="5320" width="13.5703125" style="39" customWidth="1"/>
    <col min="5321" max="5321" width="0.85546875" style="39" customWidth="1"/>
    <col min="5322" max="5322" width="9.85546875" style="39" customWidth="1"/>
    <col min="5323" max="5323" width="0.85546875" style="39" customWidth="1"/>
    <col min="5324" max="5324" width="10" style="39" customWidth="1"/>
    <col min="5325" max="5325" width="0.85546875" style="39" customWidth="1"/>
    <col min="5326" max="5326" width="10.85546875" style="39" customWidth="1"/>
    <col min="5327" max="5327" width="0.85546875" style="39" customWidth="1"/>
    <col min="5328" max="5328" width="12.5703125" style="39" customWidth="1"/>
    <col min="5329" max="5329" width="0.85546875" style="39" customWidth="1"/>
    <col min="5330" max="5330" width="15.28515625" style="39" customWidth="1"/>
    <col min="5331" max="5331" width="0.85546875" style="39" customWidth="1"/>
    <col min="5332" max="5332" width="14.85546875" style="39" customWidth="1"/>
    <col min="5333" max="5333" width="0.85546875" style="39" customWidth="1"/>
    <col min="5334" max="5334" width="11.5703125" style="39" customWidth="1"/>
    <col min="5335" max="5335" width="0.85546875" style="39" customWidth="1"/>
    <col min="5336" max="5336" width="10.7109375" style="39" customWidth="1"/>
    <col min="5337" max="5337" width="0.85546875" style="39" customWidth="1"/>
    <col min="5338" max="5338" width="11.5703125" style="39" customWidth="1"/>
    <col min="5339" max="5339" width="15.85546875" style="39" customWidth="1"/>
    <col min="5340" max="5567" width="9.140625" style="39"/>
    <col min="5568" max="5571" width="3.7109375" style="39" customWidth="1"/>
    <col min="5572" max="5572" width="8.7109375" style="39" customWidth="1"/>
    <col min="5573" max="5573" width="6.5703125" style="39" customWidth="1"/>
    <col min="5574" max="5574" width="7.85546875" style="39" customWidth="1"/>
    <col min="5575" max="5575" width="0.85546875" style="39" customWidth="1"/>
    <col min="5576" max="5576" width="13.5703125" style="39" customWidth="1"/>
    <col min="5577" max="5577" width="0.85546875" style="39" customWidth="1"/>
    <col min="5578" max="5578" width="9.85546875" style="39" customWidth="1"/>
    <col min="5579" max="5579" width="0.85546875" style="39" customWidth="1"/>
    <col min="5580" max="5580" width="10" style="39" customWidth="1"/>
    <col min="5581" max="5581" width="0.85546875" style="39" customWidth="1"/>
    <col min="5582" max="5582" width="10.85546875" style="39" customWidth="1"/>
    <col min="5583" max="5583" width="0.85546875" style="39" customWidth="1"/>
    <col min="5584" max="5584" width="12.5703125" style="39" customWidth="1"/>
    <col min="5585" max="5585" width="0.85546875" style="39" customWidth="1"/>
    <col min="5586" max="5586" width="15.28515625" style="39" customWidth="1"/>
    <col min="5587" max="5587" width="0.85546875" style="39" customWidth="1"/>
    <col min="5588" max="5588" width="14.85546875" style="39" customWidth="1"/>
    <col min="5589" max="5589" width="0.85546875" style="39" customWidth="1"/>
    <col min="5590" max="5590" width="11.5703125" style="39" customWidth="1"/>
    <col min="5591" max="5591" width="0.85546875" style="39" customWidth="1"/>
    <col min="5592" max="5592" width="10.7109375" style="39" customWidth="1"/>
    <col min="5593" max="5593" width="0.85546875" style="39" customWidth="1"/>
    <col min="5594" max="5594" width="11.5703125" style="39" customWidth="1"/>
    <col min="5595" max="5595" width="15.85546875" style="39" customWidth="1"/>
    <col min="5596" max="5823" width="9.140625" style="39"/>
    <col min="5824" max="5827" width="3.7109375" style="39" customWidth="1"/>
    <col min="5828" max="5828" width="8.7109375" style="39" customWidth="1"/>
    <col min="5829" max="5829" width="6.5703125" style="39" customWidth="1"/>
    <col min="5830" max="5830" width="7.85546875" style="39" customWidth="1"/>
    <col min="5831" max="5831" width="0.85546875" style="39" customWidth="1"/>
    <col min="5832" max="5832" width="13.5703125" style="39" customWidth="1"/>
    <col min="5833" max="5833" width="0.85546875" style="39" customWidth="1"/>
    <col min="5834" max="5834" width="9.85546875" style="39" customWidth="1"/>
    <col min="5835" max="5835" width="0.85546875" style="39" customWidth="1"/>
    <col min="5836" max="5836" width="10" style="39" customWidth="1"/>
    <col min="5837" max="5837" width="0.85546875" style="39" customWidth="1"/>
    <col min="5838" max="5838" width="10.85546875" style="39" customWidth="1"/>
    <col min="5839" max="5839" width="0.85546875" style="39" customWidth="1"/>
    <col min="5840" max="5840" width="12.5703125" style="39" customWidth="1"/>
    <col min="5841" max="5841" width="0.85546875" style="39" customWidth="1"/>
    <col min="5842" max="5842" width="15.28515625" style="39" customWidth="1"/>
    <col min="5843" max="5843" width="0.85546875" style="39" customWidth="1"/>
    <col min="5844" max="5844" width="14.85546875" style="39" customWidth="1"/>
    <col min="5845" max="5845" width="0.85546875" style="39" customWidth="1"/>
    <col min="5846" max="5846" width="11.5703125" style="39" customWidth="1"/>
    <col min="5847" max="5847" width="0.85546875" style="39" customWidth="1"/>
    <col min="5848" max="5848" width="10.7109375" style="39" customWidth="1"/>
    <col min="5849" max="5849" width="0.85546875" style="39" customWidth="1"/>
    <col min="5850" max="5850" width="11.5703125" style="39" customWidth="1"/>
    <col min="5851" max="5851" width="15.85546875" style="39" customWidth="1"/>
    <col min="5852" max="6079" width="9.140625" style="39"/>
    <col min="6080" max="6083" width="3.7109375" style="39" customWidth="1"/>
    <col min="6084" max="6084" width="8.7109375" style="39" customWidth="1"/>
    <col min="6085" max="6085" width="6.5703125" style="39" customWidth="1"/>
    <col min="6086" max="6086" width="7.85546875" style="39" customWidth="1"/>
    <col min="6087" max="6087" width="0.85546875" style="39" customWidth="1"/>
    <col min="6088" max="6088" width="13.5703125" style="39" customWidth="1"/>
    <col min="6089" max="6089" width="0.85546875" style="39" customWidth="1"/>
    <col min="6090" max="6090" width="9.85546875" style="39" customWidth="1"/>
    <col min="6091" max="6091" width="0.85546875" style="39" customWidth="1"/>
    <col min="6092" max="6092" width="10" style="39" customWidth="1"/>
    <col min="6093" max="6093" width="0.85546875" style="39" customWidth="1"/>
    <col min="6094" max="6094" width="10.85546875" style="39" customWidth="1"/>
    <col min="6095" max="6095" width="0.85546875" style="39" customWidth="1"/>
    <col min="6096" max="6096" width="12.5703125" style="39" customWidth="1"/>
    <col min="6097" max="6097" width="0.85546875" style="39" customWidth="1"/>
    <col min="6098" max="6098" width="15.28515625" style="39" customWidth="1"/>
    <col min="6099" max="6099" width="0.85546875" style="39" customWidth="1"/>
    <col min="6100" max="6100" width="14.85546875" style="39" customWidth="1"/>
    <col min="6101" max="6101" width="0.85546875" style="39" customWidth="1"/>
    <col min="6102" max="6102" width="11.5703125" style="39" customWidth="1"/>
    <col min="6103" max="6103" width="0.85546875" style="39" customWidth="1"/>
    <col min="6104" max="6104" width="10.7109375" style="39" customWidth="1"/>
    <col min="6105" max="6105" width="0.85546875" style="39" customWidth="1"/>
    <col min="6106" max="6106" width="11.5703125" style="39" customWidth="1"/>
    <col min="6107" max="6107" width="15.85546875" style="39" customWidth="1"/>
    <col min="6108" max="6335" width="9.140625" style="39"/>
    <col min="6336" max="6339" width="3.7109375" style="39" customWidth="1"/>
    <col min="6340" max="6340" width="8.7109375" style="39" customWidth="1"/>
    <col min="6341" max="6341" width="6.5703125" style="39" customWidth="1"/>
    <col min="6342" max="6342" width="7.85546875" style="39" customWidth="1"/>
    <col min="6343" max="6343" width="0.85546875" style="39" customWidth="1"/>
    <col min="6344" max="6344" width="13.5703125" style="39" customWidth="1"/>
    <col min="6345" max="6345" width="0.85546875" style="39" customWidth="1"/>
    <col min="6346" max="6346" width="9.85546875" style="39" customWidth="1"/>
    <col min="6347" max="6347" width="0.85546875" style="39" customWidth="1"/>
    <col min="6348" max="6348" width="10" style="39" customWidth="1"/>
    <col min="6349" max="6349" width="0.85546875" style="39" customWidth="1"/>
    <col min="6350" max="6350" width="10.85546875" style="39" customWidth="1"/>
    <col min="6351" max="6351" width="0.85546875" style="39" customWidth="1"/>
    <col min="6352" max="6352" width="12.5703125" style="39" customWidth="1"/>
    <col min="6353" max="6353" width="0.85546875" style="39" customWidth="1"/>
    <col min="6354" max="6354" width="15.28515625" style="39" customWidth="1"/>
    <col min="6355" max="6355" width="0.85546875" style="39" customWidth="1"/>
    <col min="6356" max="6356" width="14.85546875" style="39" customWidth="1"/>
    <col min="6357" max="6357" width="0.85546875" style="39" customWidth="1"/>
    <col min="6358" max="6358" width="11.5703125" style="39" customWidth="1"/>
    <col min="6359" max="6359" width="0.85546875" style="39" customWidth="1"/>
    <col min="6360" max="6360" width="10.7109375" style="39" customWidth="1"/>
    <col min="6361" max="6361" width="0.85546875" style="39" customWidth="1"/>
    <col min="6362" max="6362" width="11.5703125" style="39" customWidth="1"/>
    <col min="6363" max="6363" width="15.85546875" style="39" customWidth="1"/>
    <col min="6364" max="6591" width="9.140625" style="39"/>
    <col min="6592" max="6595" width="3.7109375" style="39" customWidth="1"/>
    <col min="6596" max="6596" width="8.7109375" style="39" customWidth="1"/>
    <col min="6597" max="6597" width="6.5703125" style="39" customWidth="1"/>
    <col min="6598" max="6598" width="7.85546875" style="39" customWidth="1"/>
    <col min="6599" max="6599" width="0.85546875" style="39" customWidth="1"/>
    <col min="6600" max="6600" width="13.5703125" style="39" customWidth="1"/>
    <col min="6601" max="6601" width="0.85546875" style="39" customWidth="1"/>
    <col min="6602" max="6602" width="9.85546875" style="39" customWidth="1"/>
    <col min="6603" max="6603" width="0.85546875" style="39" customWidth="1"/>
    <col min="6604" max="6604" width="10" style="39" customWidth="1"/>
    <col min="6605" max="6605" width="0.85546875" style="39" customWidth="1"/>
    <col min="6606" max="6606" width="10.85546875" style="39" customWidth="1"/>
    <col min="6607" max="6607" width="0.85546875" style="39" customWidth="1"/>
    <col min="6608" max="6608" width="12.5703125" style="39" customWidth="1"/>
    <col min="6609" max="6609" width="0.85546875" style="39" customWidth="1"/>
    <col min="6610" max="6610" width="15.28515625" style="39" customWidth="1"/>
    <col min="6611" max="6611" width="0.85546875" style="39" customWidth="1"/>
    <col min="6612" max="6612" width="14.85546875" style="39" customWidth="1"/>
    <col min="6613" max="6613" width="0.85546875" style="39" customWidth="1"/>
    <col min="6614" max="6614" width="11.5703125" style="39" customWidth="1"/>
    <col min="6615" max="6615" width="0.85546875" style="39" customWidth="1"/>
    <col min="6616" max="6616" width="10.7109375" style="39" customWidth="1"/>
    <col min="6617" max="6617" width="0.85546875" style="39" customWidth="1"/>
    <col min="6618" max="6618" width="11.5703125" style="39" customWidth="1"/>
    <col min="6619" max="6619" width="15.85546875" style="39" customWidth="1"/>
    <col min="6620" max="6847" width="9.140625" style="39"/>
    <col min="6848" max="6851" width="3.7109375" style="39" customWidth="1"/>
    <col min="6852" max="6852" width="8.7109375" style="39" customWidth="1"/>
    <col min="6853" max="6853" width="6.5703125" style="39" customWidth="1"/>
    <col min="6854" max="6854" width="7.85546875" style="39" customWidth="1"/>
    <col min="6855" max="6855" width="0.85546875" style="39" customWidth="1"/>
    <col min="6856" max="6856" width="13.5703125" style="39" customWidth="1"/>
    <col min="6857" max="6857" width="0.85546875" style="39" customWidth="1"/>
    <col min="6858" max="6858" width="9.85546875" style="39" customWidth="1"/>
    <col min="6859" max="6859" width="0.85546875" style="39" customWidth="1"/>
    <col min="6860" max="6860" width="10" style="39" customWidth="1"/>
    <col min="6861" max="6861" width="0.85546875" style="39" customWidth="1"/>
    <col min="6862" max="6862" width="10.85546875" style="39" customWidth="1"/>
    <col min="6863" max="6863" width="0.85546875" style="39" customWidth="1"/>
    <col min="6864" max="6864" width="12.5703125" style="39" customWidth="1"/>
    <col min="6865" max="6865" width="0.85546875" style="39" customWidth="1"/>
    <col min="6866" max="6866" width="15.28515625" style="39" customWidth="1"/>
    <col min="6867" max="6867" width="0.85546875" style="39" customWidth="1"/>
    <col min="6868" max="6868" width="14.85546875" style="39" customWidth="1"/>
    <col min="6869" max="6869" width="0.85546875" style="39" customWidth="1"/>
    <col min="6870" max="6870" width="11.5703125" style="39" customWidth="1"/>
    <col min="6871" max="6871" width="0.85546875" style="39" customWidth="1"/>
    <col min="6872" max="6872" width="10.7109375" style="39" customWidth="1"/>
    <col min="6873" max="6873" width="0.85546875" style="39" customWidth="1"/>
    <col min="6874" max="6874" width="11.5703125" style="39" customWidth="1"/>
    <col min="6875" max="6875" width="15.85546875" style="39" customWidth="1"/>
    <col min="6876" max="7103" width="9.140625" style="39"/>
    <col min="7104" max="7107" width="3.7109375" style="39" customWidth="1"/>
    <col min="7108" max="7108" width="8.7109375" style="39" customWidth="1"/>
    <col min="7109" max="7109" width="6.5703125" style="39" customWidth="1"/>
    <col min="7110" max="7110" width="7.85546875" style="39" customWidth="1"/>
    <col min="7111" max="7111" width="0.85546875" style="39" customWidth="1"/>
    <col min="7112" max="7112" width="13.5703125" style="39" customWidth="1"/>
    <col min="7113" max="7113" width="0.85546875" style="39" customWidth="1"/>
    <col min="7114" max="7114" width="9.85546875" style="39" customWidth="1"/>
    <col min="7115" max="7115" width="0.85546875" style="39" customWidth="1"/>
    <col min="7116" max="7116" width="10" style="39" customWidth="1"/>
    <col min="7117" max="7117" width="0.85546875" style="39" customWidth="1"/>
    <col min="7118" max="7118" width="10.85546875" style="39" customWidth="1"/>
    <col min="7119" max="7119" width="0.85546875" style="39" customWidth="1"/>
    <col min="7120" max="7120" width="12.5703125" style="39" customWidth="1"/>
    <col min="7121" max="7121" width="0.85546875" style="39" customWidth="1"/>
    <col min="7122" max="7122" width="15.28515625" style="39" customWidth="1"/>
    <col min="7123" max="7123" width="0.85546875" style="39" customWidth="1"/>
    <col min="7124" max="7124" width="14.85546875" style="39" customWidth="1"/>
    <col min="7125" max="7125" width="0.85546875" style="39" customWidth="1"/>
    <col min="7126" max="7126" width="11.5703125" style="39" customWidth="1"/>
    <col min="7127" max="7127" width="0.85546875" style="39" customWidth="1"/>
    <col min="7128" max="7128" width="10.7109375" style="39" customWidth="1"/>
    <col min="7129" max="7129" width="0.85546875" style="39" customWidth="1"/>
    <col min="7130" max="7130" width="11.5703125" style="39" customWidth="1"/>
    <col min="7131" max="7131" width="15.85546875" style="39" customWidth="1"/>
    <col min="7132" max="7359" width="9.140625" style="39"/>
    <col min="7360" max="7363" width="3.7109375" style="39" customWidth="1"/>
    <col min="7364" max="7364" width="8.7109375" style="39" customWidth="1"/>
    <col min="7365" max="7365" width="6.5703125" style="39" customWidth="1"/>
    <col min="7366" max="7366" width="7.85546875" style="39" customWidth="1"/>
    <col min="7367" max="7367" width="0.85546875" style="39" customWidth="1"/>
    <col min="7368" max="7368" width="13.5703125" style="39" customWidth="1"/>
    <col min="7369" max="7369" width="0.85546875" style="39" customWidth="1"/>
    <col min="7370" max="7370" width="9.85546875" style="39" customWidth="1"/>
    <col min="7371" max="7371" width="0.85546875" style="39" customWidth="1"/>
    <col min="7372" max="7372" width="10" style="39" customWidth="1"/>
    <col min="7373" max="7373" width="0.85546875" style="39" customWidth="1"/>
    <col min="7374" max="7374" width="10.85546875" style="39" customWidth="1"/>
    <col min="7375" max="7375" width="0.85546875" style="39" customWidth="1"/>
    <col min="7376" max="7376" width="12.5703125" style="39" customWidth="1"/>
    <col min="7377" max="7377" width="0.85546875" style="39" customWidth="1"/>
    <col min="7378" max="7378" width="15.28515625" style="39" customWidth="1"/>
    <col min="7379" max="7379" width="0.85546875" style="39" customWidth="1"/>
    <col min="7380" max="7380" width="14.85546875" style="39" customWidth="1"/>
    <col min="7381" max="7381" width="0.85546875" style="39" customWidth="1"/>
    <col min="7382" max="7382" width="11.5703125" style="39" customWidth="1"/>
    <col min="7383" max="7383" width="0.85546875" style="39" customWidth="1"/>
    <col min="7384" max="7384" width="10.7109375" style="39" customWidth="1"/>
    <col min="7385" max="7385" width="0.85546875" style="39" customWidth="1"/>
    <col min="7386" max="7386" width="11.5703125" style="39" customWidth="1"/>
    <col min="7387" max="7387" width="15.85546875" style="39" customWidth="1"/>
    <col min="7388" max="7615" width="9.140625" style="39"/>
    <col min="7616" max="7619" width="3.7109375" style="39" customWidth="1"/>
    <col min="7620" max="7620" width="8.7109375" style="39" customWidth="1"/>
    <col min="7621" max="7621" width="6.5703125" style="39" customWidth="1"/>
    <col min="7622" max="7622" width="7.85546875" style="39" customWidth="1"/>
    <col min="7623" max="7623" width="0.85546875" style="39" customWidth="1"/>
    <col min="7624" max="7624" width="13.5703125" style="39" customWidth="1"/>
    <col min="7625" max="7625" width="0.85546875" style="39" customWidth="1"/>
    <col min="7626" max="7626" width="9.85546875" style="39" customWidth="1"/>
    <col min="7627" max="7627" width="0.85546875" style="39" customWidth="1"/>
    <col min="7628" max="7628" width="10" style="39" customWidth="1"/>
    <col min="7629" max="7629" width="0.85546875" style="39" customWidth="1"/>
    <col min="7630" max="7630" width="10.85546875" style="39" customWidth="1"/>
    <col min="7631" max="7631" width="0.85546875" style="39" customWidth="1"/>
    <col min="7632" max="7632" width="12.5703125" style="39" customWidth="1"/>
    <col min="7633" max="7633" width="0.85546875" style="39" customWidth="1"/>
    <col min="7634" max="7634" width="15.28515625" style="39" customWidth="1"/>
    <col min="7635" max="7635" width="0.85546875" style="39" customWidth="1"/>
    <col min="7636" max="7636" width="14.85546875" style="39" customWidth="1"/>
    <col min="7637" max="7637" width="0.85546875" style="39" customWidth="1"/>
    <col min="7638" max="7638" width="11.5703125" style="39" customWidth="1"/>
    <col min="7639" max="7639" width="0.85546875" style="39" customWidth="1"/>
    <col min="7640" max="7640" width="10.7109375" style="39" customWidth="1"/>
    <col min="7641" max="7641" width="0.85546875" style="39" customWidth="1"/>
    <col min="7642" max="7642" width="11.5703125" style="39" customWidth="1"/>
    <col min="7643" max="7643" width="15.85546875" style="39" customWidth="1"/>
    <col min="7644" max="7871" width="9.140625" style="39"/>
    <col min="7872" max="7875" width="3.7109375" style="39" customWidth="1"/>
    <col min="7876" max="7876" width="8.7109375" style="39" customWidth="1"/>
    <col min="7877" max="7877" width="6.5703125" style="39" customWidth="1"/>
    <col min="7878" max="7878" width="7.85546875" style="39" customWidth="1"/>
    <col min="7879" max="7879" width="0.85546875" style="39" customWidth="1"/>
    <col min="7880" max="7880" width="13.5703125" style="39" customWidth="1"/>
    <col min="7881" max="7881" width="0.85546875" style="39" customWidth="1"/>
    <col min="7882" max="7882" width="9.85546875" style="39" customWidth="1"/>
    <col min="7883" max="7883" width="0.85546875" style="39" customWidth="1"/>
    <col min="7884" max="7884" width="10" style="39" customWidth="1"/>
    <col min="7885" max="7885" width="0.85546875" style="39" customWidth="1"/>
    <col min="7886" max="7886" width="10.85546875" style="39" customWidth="1"/>
    <col min="7887" max="7887" width="0.85546875" style="39" customWidth="1"/>
    <col min="7888" max="7888" width="12.5703125" style="39" customWidth="1"/>
    <col min="7889" max="7889" width="0.85546875" style="39" customWidth="1"/>
    <col min="7890" max="7890" width="15.28515625" style="39" customWidth="1"/>
    <col min="7891" max="7891" width="0.85546875" style="39" customWidth="1"/>
    <col min="7892" max="7892" width="14.85546875" style="39" customWidth="1"/>
    <col min="7893" max="7893" width="0.85546875" style="39" customWidth="1"/>
    <col min="7894" max="7894" width="11.5703125" style="39" customWidth="1"/>
    <col min="7895" max="7895" width="0.85546875" style="39" customWidth="1"/>
    <col min="7896" max="7896" width="10.7109375" style="39" customWidth="1"/>
    <col min="7897" max="7897" width="0.85546875" style="39" customWidth="1"/>
    <col min="7898" max="7898" width="11.5703125" style="39" customWidth="1"/>
    <col min="7899" max="7899" width="15.85546875" style="39" customWidth="1"/>
    <col min="7900" max="8127" width="9.140625" style="39"/>
    <col min="8128" max="8131" width="3.7109375" style="39" customWidth="1"/>
    <col min="8132" max="8132" width="8.7109375" style="39" customWidth="1"/>
    <col min="8133" max="8133" width="6.5703125" style="39" customWidth="1"/>
    <col min="8134" max="8134" width="7.85546875" style="39" customWidth="1"/>
    <col min="8135" max="8135" width="0.85546875" style="39" customWidth="1"/>
    <col min="8136" max="8136" width="13.5703125" style="39" customWidth="1"/>
    <col min="8137" max="8137" width="0.85546875" style="39" customWidth="1"/>
    <col min="8138" max="8138" width="9.85546875" style="39" customWidth="1"/>
    <col min="8139" max="8139" width="0.85546875" style="39" customWidth="1"/>
    <col min="8140" max="8140" width="10" style="39" customWidth="1"/>
    <col min="8141" max="8141" width="0.85546875" style="39" customWidth="1"/>
    <col min="8142" max="8142" width="10.85546875" style="39" customWidth="1"/>
    <col min="8143" max="8143" width="0.85546875" style="39" customWidth="1"/>
    <col min="8144" max="8144" width="12.5703125" style="39" customWidth="1"/>
    <col min="8145" max="8145" width="0.85546875" style="39" customWidth="1"/>
    <col min="8146" max="8146" width="15.28515625" style="39" customWidth="1"/>
    <col min="8147" max="8147" width="0.85546875" style="39" customWidth="1"/>
    <col min="8148" max="8148" width="14.85546875" style="39" customWidth="1"/>
    <col min="8149" max="8149" width="0.85546875" style="39" customWidth="1"/>
    <col min="8150" max="8150" width="11.5703125" style="39" customWidth="1"/>
    <col min="8151" max="8151" width="0.85546875" style="39" customWidth="1"/>
    <col min="8152" max="8152" width="10.7109375" style="39" customWidth="1"/>
    <col min="8153" max="8153" width="0.85546875" style="39" customWidth="1"/>
    <col min="8154" max="8154" width="11.5703125" style="39" customWidth="1"/>
    <col min="8155" max="8155" width="15.85546875" style="39" customWidth="1"/>
    <col min="8156" max="8383" width="9.140625" style="39"/>
    <col min="8384" max="8387" width="3.7109375" style="39" customWidth="1"/>
    <col min="8388" max="8388" width="8.7109375" style="39" customWidth="1"/>
    <col min="8389" max="8389" width="6.5703125" style="39" customWidth="1"/>
    <col min="8390" max="8390" width="7.85546875" style="39" customWidth="1"/>
    <col min="8391" max="8391" width="0.85546875" style="39" customWidth="1"/>
    <col min="8392" max="8392" width="13.5703125" style="39" customWidth="1"/>
    <col min="8393" max="8393" width="0.85546875" style="39" customWidth="1"/>
    <col min="8394" max="8394" width="9.85546875" style="39" customWidth="1"/>
    <col min="8395" max="8395" width="0.85546875" style="39" customWidth="1"/>
    <col min="8396" max="8396" width="10" style="39" customWidth="1"/>
    <col min="8397" max="8397" width="0.85546875" style="39" customWidth="1"/>
    <col min="8398" max="8398" width="10.85546875" style="39" customWidth="1"/>
    <col min="8399" max="8399" width="0.85546875" style="39" customWidth="1"/>
    <col min="8400" max="8400" width="12.5703125" style="39" customWidth="1"/>
    <col min="8401" max="8401" width="0.85546875" style="39" customWidth="1"/>
    <col min="8402" max="8402" width="15.28515625" style="39" customWidth="1"/>
    <col min="8403" max="8403" width="0.85546875" style="39" customWidth="1"/>
    <col min="8404" max="8404" width="14.85546875" style="39" customWidth="1"/>
    <col min="8405" max="8405" width="0.85546875" style="39" customWidth="1"/>
    <col min="8406" max="8406" width="11.5703125" style="39" customWidth="1"/>
    <col min="8407" max="8407" width="0.85546875" style="39" customWidth="1"/>
    <col min="8408" max="8408" width="10.7109375" style="39" customWidth="1"/>
    <col min="8409" max="8409" width="0.85546875" style="39" customWidth="1"/>
    <col min="8410" max="8410" width="11.5703125" style="39" customWidth="1"/>
    <col min="8411" max="8411" width="15.85546875" style="39" customWidth="1"/>
    <col min="8412" max="8639" width="9.140625" style="39"/>
    <col min="8640" max="8643" width="3.7109375" style="39" customWidth="1"/>
    <col min="8644" max="8644" width="8.7109375" style="39" customWidth="1"/>
    <col min="8645" max="8645" width="6.5703125" style="39" customWidth="1"/>
    <col min="8646" max="8646" width="7.85546875" style="39" customWidth="1"/>
    <col min="8647" max="8647" width="0.85546875" style="39" customWidth="1"/>
    <col min="8648" max="8648" width="13.5703125" style="39" customWidth="1"/>
    <col min="8649" max="8649" width="0.85546875" style="39" customWidth="1"/>
    <col min="8650" max="8650" width="9.85546875" style="39" customWidth="1"/>
    <col min="8651" max="8651" width="0.85546875" style="39" customWidth="1"/>
    <col min="8652" max="8652" width="10" style="39" customWidth="1"/>
    <col min="8653" max="8653" width="0.85546875" style="39" customWidth="1"/>
    <col min="8654" max="8654" width="10.85546875" style="39" customWidth="1"/>
    <col min="8655" max="8655" width="0.85546875" style="39" customWidth="1"/>
    <col min="8656" max="8656" width="12.5703125" style="39" customWidth="1"/>
    <col min="8657" max="8657" width="0.85546875" style="39" customWidth="1"/>
    <col min="8658" max="8658" width="15.28515625" style="39" customWidth="1"/>
    <col min="8659" max="8659" width="0.85546875" style="39" customWidth="1"/>
    <col min="8660" max="8660" width="14.85546875" style="39" customWidth="1"/>
    <col min="8661" max="8661" width="0.85546875" style="39" customWidth="1"/>
    <col min="8662" max="8662" width="11.5703125" style="39" customWidth="1"/>
    <col min="8663" max="8663" width="0.85546875" style="39" customWidth="1"/>
    <col min="8664" max="8664" width="10.7109375" style="39" customWidth="1"/>
    <col min="8665" max="8665" width="0.85546875" style="39" customWidth="1"/>
    <col min="8666" max="8666" width="11.5703125" style="39" customWidth="1"/>
    <col min="8667" max="8667" width="15.85546875" style="39" customWidth="1"/>
    <col min="8668" max="8895" width="9.140625" style="39"/>
    <col min="8896" max="8899" width="3.7109375" style="39" customWidth="1"/>
    <col min="8900" max="8900" width="8.7109375" style="39" customWidth="1"/>
    <col min="8901" max="8901" width="6.5703125" style="39" customWidth="1"/>
    <col min="8902" max="8902" width="7.85546875" style="39" customWidth="1"/>
    <col min="8903" max="8903" width="0.85546875" style="39" customWidth="1"/>
    <col min="8904" max="8904" width="13.5703125" style="39" customWidth="1"/>
    <col min="8905" max="8905" width="0.85546875" style="39" customWidth="1"/>
    <col min="8906" max="8906" width="9.85546875" style="39" customWidth="1"/>
    <col min="8907" max="8907" width="0.85546875" style="39" customWidth="1"/>
    <col min="8908" max="8908" width="10" style="39" customWidth="1"/>
    <col min="8909" max="8909" width="0.85546875" style="39" customWidth="1"/>
    <col min="8910" max="8910" width="10.85546875" style="39" customWidth="1"/>
    <col min="8911" max="8911" width="0.85546875" style="39" customWidth="1"/>
    <col min="8912" max="8912" width="12.5703125" style="39" customWidth="1"/>
    <col min="8913" max="8913" width="0.85546875" style="39" customWidth="1"/>
    <col min="8914" max="8914" width="15.28515625" style="39" customWidth="1"/>
    <col min="8915" max="8915" width="0.85546875" style="39" customWidth="1"/>
    <col min="8916" max="8916" width="14.85546875" style="39" customWidth="1"/>
    <col min="8917" max="8917" width="0.85546875" style="39" customWidth="1"/>
    <col min="8918" max="8918" width="11.5703125" style="39" customWidth="1"/>
    <col min="8919" max="8919" width="0.85546875" style="39" customWidth="1"/>
    <col min="8920" max="8920" width="10.7109375" style="39" customWidth="1"/>
    <col min="8921" max="8921" width="0.85546875" style="39" customWidth="1"/>
    <col min="8922" max="8922" width="11.5703125" style="39" customWidth="1"/>
    <col min="8923" max="8923" width="15.85546875" style="39" customWidth="1"/>
    <col min="8924" max="9151" width="9.140625" style="39"/>
    <col min="9152" max="9155" width="3.7109375" style="39" customWidth="1"/>
    <col min="9156" max="9156" width="8.7109375" style="39" customWidth="1"/>
    <col min="9157" max="9157" width="6.5703125" style="39" customWidth="1"/>
    <col min="9158" max="9158" width="7.85546875" style="39" customWidth="1"/>
    <col min="9159" max="9159" width="0.85546875" style="39" customWidth="1"/>
    <col min="9160" max="9160" width="13.5703125" style="39" customWidth="1"/>
    <col min="9161" max="9161" width="0.85546875" style="39" customWidth="1"/>
    <col min="9162" max="9162" width="9.85546875" style="39" customWidth="1"/>
    <col min="9163" max="9163" width="0.85546875" style="39" customWidth="1"/>
    <col min="9164" max="9164" width="10" style="39" customWidth="1"/>
    <col min="9165" max="9165" width="0.85546875" style="39" customWidth="1"/>
    <col min="9166" max="9166" width="10.85546875" style="39" customWidth="1"/>
    <col min="9167" max="9167" width="0.85546875" style="39" customWidth="1"/>
    <col min="9168" max="9168" width="12.5703125" style="39" customWidth="1"/>
    <col min="9169" max="9169" width="0.85546875" style="39" customWidth="1"/>
    <col min="9170" max="9170" width="15.28515625" style="39" customWidth="1"/>
    <col min="9171" max="9171" width="0.85546875" style="39" customWidth="1"/>
    <col min="9172" max="9172" width="14.85546875" style="39" customWidth="1"/>
    <col min="9173" max="9173" width="0.85546875" style="39" customWidth="1"/>
    <col min="9174" max="9174" width="11.5703125" style="39" customWidth="1"/>
    <col min="9175" max="9175" width="0.85546875" style="39" customWidth="1"/>
    <col min="9176" max="9176" width="10.7109375" style="39" customWidth="1"/>
    <col min="9177" max="9177" width="0.85546875" style="39" customWidth="1"/>
    <col min="9178" max="9178" width="11.5703125" style="39" customWidth="1"/>
    <col min="9179" max="9179" width="15.85546875" style="39" customWidth="1"/>
    <col min="9180" max="9407" width="9.140625" style="39"/>
    <col min="9408" max="9411" width="3.7109375" style="39" customWidth="1"/>
    <col min="9412" max="9412" width="8.7109375" style="39" customWidth="1"/>
    <col min="9413" max="9413" width="6.5703125" style="39" customWidth="1"/>
    <col min="9414" max="9414" width="7.85546875" style="39" customWidth="1"/>
    <col min="9415" max="9415" width="0.85546875" style="39" customWidth="1"/>
    <col min="9416" max="9416" width="13.5703125" style="39" customWidth="1"/>
    <col min="9417" max="9417" width="0.85546875" style="39" customWidth="1"/>
    <col min="9418" max="9418" width="9.85546875" style="39" customWidth="1"/>
    <col min="9419" max="9419" width="0.85546875" style="39" customWidth="1"/>
    <col min="9420" max="9420" width="10" style="39" customWidth="1"/>
    <col min="9421" max="9421" width="0.85546875" style="39" customWidth="1"/>
    <col min="9422" max="9422" width="10.85546875" style="39" customWidth="1"/>
    <col min="9423" max="9423" width="0.85546875" style="39" customWidth="1"/>
    <col min="9424" max="9424" width="12.5703125" style="39" customWidth="1"/>
    <col min="9425" max="9425" width="0.85546875" style="39" customWidth="1"/>
    <col min="9426" max="9426" width="15.28515625" style="39" customWidth="1"/>
    <col min="9427" max="9427" width="0.85546875" style="39" customWidth="1"/>
    <col min="9428" max="9428" width="14.85546875" style="39" customWidth="1"/>
    <col min="9429" max="9429" width="0.85546875" style="39" customWidth="1"/>
    <col min="9430" max="9430" width="11.5703125" style="39" customWidth="1"/>
    <col min="9431" max="9431" width="0.85546875" style="39" customWidth="1"/>
    <col min="9432" max="9432" width="10.7109375" style="39" customWidth="1"/>
    <col min="9433" max="9433" width="0.85546875" style="39" customWidth="1"/>
    <col min="9434" max="9434" width="11.5703125" style="39" customWidth="1"/>
    <col min="9435" max="9435" width="15.85546875" style="39" customWidth="1"/>
    <col min="9436" max="9663" width="9.140625" style="39"/>
    <col min="9664" max="9667" width="3.7109375" style="39" customWidth="1"/>
    <col min="9668" max="9668" width="8.7109375" style="39" customWidth="1"/>
    <col min="9669" max="9669" width="6.5703125" style="39" customWidth="1"/>
    <col min="9670" max="9670" width="7.85546875" style="39" customWidth="1"/>
    <col min="9671" max="9671" width="0.85546875" style="39" customWidth="1"/>
    <col min="9672" max="9672" width="13.5703125" style="39" customWidth="1"/>
    <col min="9673" max="9673" width="0.85546875" style="39" customWidth="1"/>
    <col min="9674" max="9674" width="9.85546875" style="39" customWidth="1"/>
    <col min="9675" max="9675" width="0.85546875" style="39" customWidth="1"/>
    <col min="9676" max="9676" width="10" style="39" customWidth="1"/>
    <col min="9677" max="9677" width="0.85546875" style="39" customWidth="1"/>
    <col min="9678" max="9678" width="10.85546875" style="39" customWidth="1"/>
    <col min="9679" max="9679" width="0.85546875" style="39" customWidth="1"/>
    <col min="9680" max="9680" width="12.5703125" style="39" customWidth="1"/>
    <col min="9681" max="9681" width="0.85546875" style="39" customWidth="1"/>
    <col min="9682" max="9682" width="15.28515625" style="39" customWidth="1"/>
    <col min="9683" max="9683" width="0.85546875" style="39" customWidth="1"/>
    <col min="9684" max="9684" width="14.85546875" style="39" customWidth="1"/>
    <col min="9685" max="9685" width="0.85546875" style="39" customWidth="1"/>
    <col min="9686" max="9686" width="11.5703125" style="39" customWidth="1"/>
    <col min="9687" max="9687" width="0.85546875" style="39" customWidth="1"/>
    <col min="9688" max="9688" width="10.7109375" style="39" customWidth="1"/>
    <col min="9689" max="9689" width="0.85546875" style="39" customWidth="1"/>
    <col min="9690" max="9690" width="11.5703125" style="39" customWidth="1"/>
    <col min="9691" max="9691" width="15.85546875" style="39" customWidth="1"/>
    <col min="9692" max="9919" width="9.140625" style="39"/>
    <col min="9920" max="9923" width="3.7109375" style="39" customWidth="1"/>
    <col min="9924" max="9924" width="8.7109375" style="39" customWidth="1"/>
    <col min="9925" max="9925" width="6.5703125" style="39" customWidth="1"/>
    <col min="9926" max="9926" width="7.85546875" style="39" customWidth="1"/>
    <col min="9927" max="9927" width="0.85546875" style="39" customWidth="1"/>
    <col min="9928" max="9928" width="13.5703125" style="39" customWidth="1"/>
    <col min="9929" max="9929" width="0.85546875" style="39" customWidth="1"/>
    <col min="9930" max="9930" width="9.85546875" style="39" customWidth="1"/>
    <col min="9931" max="9931" width="0.85546875" style="39" customWidth="1"/>
    <col min="9932" max="9932" width="10" style="39" customWidth="1"/>
    <col min="9933" max="9933" width="0.85546875" style="39" customWidth="1"/>
    <col min="9934" max="9934" width="10.85546875" style="39" customWidth="1"/>
    <col min="9935" max="9935" width="0.85546875" style="39" customWidth="1"/>
    <col min="9936" max="9936" width="12.5703125" style="39" customWidth="1"/>
    <col min="9937" max="9937" width="0.85546875" style="39" customWidth="1"/>
    <col min="9938" max="9938" width="15.28515625" style="39" customWidth="1"/>
    <col min="9939" max="9939" width="0.85546875" style="39" customWidth="1"/>
    <col min="9940" max="9940" width="14.85546875" style="39" customWidth="1"/>
    <col min="9941" max="9941" width="0.85546875" style="39" customWidth="1"/>
    <col min="9942" max="9942" width="11.5703125" style="39" customWidth="1"/>
    <col min="9943" max="9943" width="0.85546875" style="39" customWidth="1"/>
    <col min="9944" max="9944" width="10.7109375" style="39" customWidth="1"/>
    <col min="9945" max="9945" width="0.85546875" style="39" customWidth="1"/>
    <col min="9946" max="9946" width="11.5703125" style="39" customWidth="1"/>
    <col min="9947" max="9947" width="15.85546875" style="39" customWidth="1"/>
    <col min="9948" max="10175" width="9.140625" style="39"/>
    <col min="10176" max="10179" width="3.7109375" style="39" customWidth="1"/>
    <col min="10180" max="10180" width="8.7109375" style="39" customWidth="1"/>
    <col min="10181" max="10181" width="6.5703125" style="39" customWidth="1"/>
    <col min="10182" max="10182" width="7.85546875" style="39" customWidth="1"/>
    <col min="10183" max="10183" width="0.85546875" style="39" customWidth="1"/>
    <col min="10184" max="10184" width="13.5703125" style="39" customWidth="1"/>
    <col min="10185" max="10185" width="0.85546875" style="39" customWidth="1"/>
    <col min="10186" max="10186" width="9.85546875" style="39" customWidth="1"/>
    <col min="10187" max="10187" width="0.85546875" style="39" customWidth="1"/>
    <col min="10188" max="10188" width="10" style="39" customWidth="1"/>
    <col min="10189" max="10189" width="0.85546875" style="39" customWidth="1"/>
    <col min="10190" max="10190" width="10.85546875" style="39" customWidth="1"/>
    <col min="10191" max="10191" width="0.85546875" style="39" customWidth="1"/>
    <col min="10192" max="10192" width="12.5703125" style="39" customWidth="1"/>
    <col min="10193" max="10193" width="0.85546875" style="39" customWidth="1"/>
    <col min="10194" max="10194" width="15.28515625" style="39" customWidth="1"/>
    <col min="10195" max="10195" width="0.85546875" style="39" customWidth="1"/>
    <col min="10196" max="10196" width="14.85546875" style="39" customWidth="1"/>
    <col min="10197" max="10197" width="0.85546875" style="39" customWidth="1"/>
    <col min="10198" max="10198" width="11.5703125" style="39" customWidth="1"/>
    <col min="10199" max="10199" width="0.85546875" style="39" customWidth="1"/>
    <col min="10200" max="10200" width="10.7109375" style="39" customWidth="1"/>
    <col min="10201" max="10201" width="0.85546875" style="39" customWidth="1"/>
    <col min="10202" max="10202" width="11.5703125" style="39" customWidth="1"/>
    <col min="10203" max="10203" width="15.85546875" style="39" customWidth="1"/>
    <col min="10204" max="10431" width="9.140625" style="39"/>
    <col min="10432" max="10435" width="3.7109375" style="39" customWidth="1"/>
    <col min="10436" max="10436" width="8.7109375" style="39" customWidth="1"/>
    <col min="10437" max="10437" width="6.5703125" style="39" customWidth="1"/>
    <col min="10438" max="10438" width="7.85546875" style="39" customWidth="1"/>
    <col min="10439" max="10439" width="0.85546875" style="39" customWidth="1"/>
    <col min="10440" max="10440" width="13.5703125" style="39" customWidth="1"/>
    <col min="10441" max="10441" width="0.85546875" style="39" customWidth="1"/>
    <col min="10442" max="10442" width="9.85546875" style="39" customWidth="1"/>
    <col min="10443" max="10443" width="0.85546875" style="39" customWidth="1"/>
    <col min="10444" max="10444" width="10" style="39" customWidth="1"/>
    <col min="10445" max="10445" width="0.85546875" style="39" customWidth="1"/>
    <col min="10446" max="10446" width="10.85546875" style="39" customWidth="1"/>
    <col min="10447" max="10447" width="0.85546875" style="39" customWidth="1"/>
    <col min="10448" max="10448" width="12.5703125" style="39" customWidth="1"/>
    <col min="10449" max="10449" width="0.85546875" style="39" customWidth="1"/>
    <col min="10450" max="10450" width="15.28515625" style="39" customWidth="1"/>
    <col min="10451" max="10451" width="0.85546875" style="39" customWidth="1"/>
    <col min="10452" max="10452" width="14.85546875" style="39" customWidth="1"/>
    <col min="10453" max="10453" width="0.85546875" style="39" customWidth="1"/>
    <col min="10454" max="10454" width="11.5703125" style="39" customWidth="1"/>
    <col min="10455" max="10455" width="0.85546875" style="39" customWidth="1"/>
    <col min="10456" max="10456" width="10.7109375" style="39" customWidth="1"/>
    <col min="10457" max="10457" width="0.85546875" style="39" customWidth="1"/>
    <col min="10458" max="10458" width="11.5703125" style="39" customWidth="1"/>
    <col min="10459" max="10459" width="15.85546875" style="39" customWidth="1"/>
    <col min="10460" max="10687" width="9.140625" style="39"/>
    <col min="10688" max="10691" width="3.7109375" style="39" customWidth="1"/>
    <col min="10692" max="10692" width="8.7109375" style="39" customWidth="1"/>
    <col min="10693" max="10693" width="6.5703125" style="39" customWidth="1"/>
    <col min="10694" max="10694" width="7.85546875" style="39" customWidth="1"/>
    <col min="10695" max="10695" width="0.85546875" style="39" customWidth="1"/>
    <col min="10696" max="10696" width="13.5703125" style="39" customWidth="1"/>
    <col min="10697" max="10697" width="0.85546875" style="39" customWidth="1"/>
    <col min="10698" max="10698" width="9.85546875" style="39" customWidth="1"/>
    <col min="10699" max="10699" width="0.85546875" style="39" customWidth="1"/>
    <col min="10700" max="10700" width="10" style="39" customWidth="1"/>
    <col min="10701" max="10701" width="0.85546875" style="39" customWidth="1"/>
    <col min="10702" max="10702" width="10.85546875" style="39" customWidth="1"/>
    <col min="10703" max="10703" width="0.85546875" style="39" customWidth="1"/>
    <col min="10704" max="10704" width="12.5703125" style="39" customWidth="1"/>
    <col min="10705" max="10705" width="0.85546875" style="39" customWidth="1"/>
    <col min="10706" max="10706" width="15.28515625" style="39" customWidth="1"/>
    <col min="10707" max="10707" width="0.85546875" style="39" customWidth="1"/>
    <col min="10708" max="10708" width="14.85546875" style="39" customWidth="1"/>
    <col min="10709" max="10709" width="0.85546875" style="39" customWidth="1"/>
    <col min="10710" max="10710" width="11.5703125" style="39" customWidth="1"/>
    <col min="10711" max="10711" width="0.85546875" style="39" customWidth="1"/>
    <col min="10712" max="10712" width="10.7109375" style="39" customWidth="1"/>
    <col min="10713" max="10713" width="0.85546875" style="39" customWidth="1"/>
    <col min="10714" max="10714" width="11.5703125" style="39" customWidth="1"/>
    <col min="10715" max="10715" width="15.85546875" style="39" customWidth="1"/>
    <col min="10716" max="10943" width="9.140625" style="39"/>
    <col min="10944" max="10947" width="3.7109375" style="39" customWidth="1"/>
    <col min="10948" max="10948" width="8.7109375" style="39" customWidth="1"/>
    <col min="10949" max="10949" width="6.5703125" style="39" customWidth="1"/>
    <col min="10950" max="10950" width="7.85546875" style="39" customWidth="1"/>
    <col min="10951" max="10951" width="0.85546875" style="39" customWidth="1"/>
    <col min="10952" max="10952" width="13.5703125" style="39" customWidth="1"/>
    <col min="10953" max="10953" width="0.85546875" style="39" customWidth="1"/>
    <col min="10954" max="10954" width="9.85546875" style="39" customWidth="1"/>
    <col min="10955" max="10955" width="0.85546875" style="39" customWidth="1"/>
    <col min="10956" max="10956" width="10" style="39" customWidth="1"/>
    <col min="10957" max="10957" width="0.85546875" style="39" customWidth="1"/>
    <col min="10958" max="10958" width="10.85546875" style="39" customWidth="1"/>
    <col min="10959" max="10959" width="0.85546875" style="39" customWidth="1"/>
    <col min="10960" max="10960" width="12.5703125" style="39" customWidth="1"/>
    <col min="10961" max="10961" width="0.85546875" style="39" customWidth="1"/>
    <col min="10962" max="10962" width="15.28515625" style="39" customWidth="1"/>
    <col min="10963" max="10963" width="0.85546875" style="39" customWidth="1"/>
    <col min="10964" max="10964" width="14.85546875" style="39" customWidth="1"/>
    <col min="10965" max="10965" width="0.85546875" style="39" customWidth="1"/>
    <col min="10966" max="10966" width="11.5703125" style="39" customWidth="1"/>
    <col min="10967" max="10967" width="0.85546875" style="39" customWidth="1"/>
    <col min="10968" max="10968" width="10.7109375" style="39" customWidth="1"/>
    <col min="10969" max="10969" width="0.85546875" style="39" customWidth="1"/>
    <col min="10970" max="10970" width="11.5703125" style="39" customWidth="1"/>
    <col min="10971" max="10971" width="15.85546875" style="39" customWidth="1"/>
    <col min="10972" max="11199" width="9.140625" style="39"/>
    <col min="11200" max="11203" width="3.7109375" style="39" customWidth="1"/>
    <col min="11204" max="11204" width="8.7109375" style="39" customWidth="1"/>
    <col min="11205" max="11205" width="6.5703125" style="39" customWidth="1"/>
    <col min="11206" max="11206" width="7.85546875" style="39" customWidth="1"/>
    <col min="11207" max="11207" width="0.85546875" style="39" customWidth="1"/>
    <col min="11208" max="11208" width="13.5703125" style="39" customWidth="1"/>
    <col min="11209" max="11209" width="0.85546875" style="39" customWidth="1"/>
    <col min="11210" max="11210" width="9.85546875" style="39" customWidth="1"/>
    <col min="11211" max="11211" width="0.85546875" style="39" customWidth="1"/>
    <col min="11212" max="11212" width="10" style="39" customWidth="1"/>
    <col min="11213" max="11213" width="0.85546875" style="39" customWidth="1"/>
    <col min="11214" max="11214" width="10.85546875" style="39" customWidth="1"/>
    <col min="11215" max="11215" width="0.85546875" style="39" customWidth="1"/>
    <col min="11216" max="11216" width="12.5703125" style="39" customWidth="1"/>
    <col min="11217" max="11217" width="0.85546875" style="39" customWidth="1"/>
    <col min="11218" max="11218" width="15.28515625" style="39" customWidth="1"/>
    <col min="11219" max="11219" width="0.85546875" style="39" customWidth="1"/>
    <col min="11220" max="11220" width="14.85546875" style="39" customWidth="1"/>
    <col min="11221" max="11221" width="0.85546875" style="39" customWidth="1"/>
    <col min="11222" max="11222" width="11.5703125" style="39" customWidth="1"/>
    <col min="11223" max="11223" width="0.85546875" style="39" customWidth="1"/>
    <col min="11224" max="11224" width="10.7109375" style="39" customWidth="1"/>
    <col min="11225" max="11225" width="0.85546875" style="39" customWidth="1"/>
    <col min="11226" max="11226" width="11.5703125" style="39" customWidth="1"/>
    <col min="11227" max="11227" width="15.85546875" style="39" customWidth="1"/>
    <col min="11228" max="11455" width="9.140625" style="39"/>
    <col min="11456" max="11459" width="3.7109375" style="39" customWidth="1"/>
    <col min="11460" max="11460" width="8.7109375" style="39" customWidth="1"/>
    <col min="11461" max="11461" width="6.5703125" style="39" customWidth="1"/>
    <col min="11462" max="11462" width="7.85546875" style="39" customWidth="1"/>
    <col min="11463" max="11463" width="0.85546875" style="39" customWidth="1"/>
    <col min="11464" max="11464" width="13.5703125" style="39" customWidth="1"/>
    <col min="11465" max="11465" width="0.85546875" style="39" customWidth="1"/>
    <col min="11466" max="11466" width="9.85546875" style="39" customWidth="1"/>
    <col min="11467" max="11467" width="0.85546875" style="39" customWidth="1"/>
    <col min="11468" max="11468" width="10" style="39" customWidth="1"/>
    <col min="11469" max="11469" width="0.85546875" style="39" customWidth="1"/>
    <col min="11470" max="11470" width="10.85546875" style="39" customWidth="1"/>
    <col min="11471" max="11471" width="0.85546875" style="39" customWidth="1"/>
    <col min="11472" max="11472" width="12.5703125" style="39" customWidth="1"/>
    <col min="11473" max="11473" width="0.85546875" style="39" customWidth="1"/>
    <col min="11474" max="11474" width="15.28515625" style="39" customWidth="1"/>
    <col min="11475" max="11475" width="0.85546875" style="39" customWidth="1"/>
    <col min="11476" max="11476" width="14.85546875" style="39" customWidth="1"/>
    <col min="11477" max="11477" width="0.85546875" style="39" customWidth="1"/>
    <col min="11478" max="11478" width="11.5703125" style="39" customWidth="1"/>
    <col min="11479" max="11479" width="0.85546875" style="39" customWidth="1"/>
    <col min="11480" max="11480" width="10.7109375" style="39" customWidth="1"/>
    <col min="11481" max="11481" width="0.85546875" style="39" customWidth="1"/>
    <col min="11482" max="11482" width="11.5703125" style="39" customWidth="1"/>
    <col min="11483" max="11483" width="15.85546875" style="39" customWidth="1"/>
    <col min="11484" max="11711" width="9.140625" style="39"/>
    <col min="11712" max="11715" width="3.7109375" style="39" customWidth="1"/>
    <col min="11716" max="11716" width="8.7109375" style="39" customWidth="1"/>
    <col min="11717" max="11717" width="6.5703125" style="39" customWidth="1"/>
    <col min="11718" max="11718" width="7.85546875" style="39" customWidth="1"/>
    <col min="11719" max="11719" width="0.85546875" style="39" customWidth="1"/>
    <col min="11720" max="11720" width="13.5703125" style="39" customWidth="1"/>
    <col min="11721" max="11721" width="0.85546875" style="39" customWidth="1"/>
    <col min="11722" max="11722" width="9.85546875" style="39" customWidth="1"/>
    <col min="11723" max="11723" width="0.85546875" style="39" customWidth="1"/>
    <col min="11724" max="11724" width="10" style="39" customWidth="1"/>
    <col min="11725" max="11725" width="0.85546875" style="39" customWidth="1"/>
    <col min="11726" max="11726" width="10.85546875" style="39" customWidth="1"/>
    <col min="11727" max="11727" width="0.85546875" style="39" customWidth="1"/>
    <col min="11728" max="11728" width="12.5703125" style="39" customWidth="1"/>
    <col min="11729" max="11729" width="0.85546875" style="39" customWidth="1"/>
    <col min="11730" max="11730" width="15.28515625" style="39" customWidth="1"/>
    <col min="11731" max="11731" width="0.85546875" style="39" customWidth="1"/>
    <col min="11732" max="11732" width="14.85546875" style="39" customWidth="1"/>
    <col min="11733" max="11733" width="0.85546875" style="39" customWidth="1"/>
    <col min="11734" max="11734" width="11.5703125" style="39" customWidth="1"/>
    <col min="11735" max="11735" width="0.85546875" style="39" customWidth="1"/>
    <col min="11736" max="11736" width="10.7109375" style="39" customWidth="1"/>
    <col min="11737" max="11737" width="0.85546875" style="39" customWidth="1"/>
    <col min="11738" max="11738" width="11.5703125" style="39" customWidth="1"/>
    <col min="11739" max="11739" width="15.85546875" style="39" customWidth="1"/>
    <col min="11740" max="11967" width="9.140625" style="39"/>
    <col min="11968" max="11971" width="3.7109375" style="39" customWidth="1"/>
    <col min="11972" max="11972" width="8.7109375" style="39" customWidth="1"/>
    <col min="11973" max="11973" width="6.5703125" style="39" customWidth="1"/>
    <col min="11974" max="11974" width="7.85546875" style="39" customWidth="1"/>
    <col min="11975" max="11975" width="0.85546875" style="39" customWidth="1"/>
    <col min="11976" max="11976" width="13.5703125" style="39" customWidth="1"/>
    <col min="11977" max="11977" width="0.85546875" style="39" customWidth="1"/>
    <col min="11978" max="11978" width="9.85546875" style="39" customWidth="1"/>
    <col min="11979" max="11979" width="0.85546875" style="39" customWidth="1"/>
    <col min="11980" max="11980" width="10" style="39" customWidth="1"/>
    <col min="11981" max="11981" width="0.85546875" style="39" customWidth="1"/>
    <col min="11982" max="11982" width="10.85546875" style="39" customWidth="1"/>
    <col min="11983" max="11983" width="0.85546875" style="39" customWidth="1"/>
    <col min="11984" max="11984" width="12.5703125" style="39" customWidth="1"/>
    <col min="11985" max="11985" width="0.85546875" style="39" customWidth="1"/>
    <col min="11986" max="11986" width="15.28515625" style="39" customWidth="1"/>
    <col min="11987" max="11987" width="0.85546875" style="39" customWidth="1"/>
    <col min="11988" max="11988" width="14.85546875" style="39" customWidth="1"/>
    <col min="11989" max="11989" width="0.85546875" style="39" customWidth="1"/>
    <col min="11990" max="11990" width="11.5703125" style="39" customWidth="1"/>
    <col min="11991" max="11991" width="0.85546875" style="39" customWidth="1"/>
    <col min="11992" max="11992" width="10.7109375" style="39" customWidth="1"/>
    <col min="11993" max="11993" width="0.85546875" style="39" customWidth="1"/>
    <col min="11994" max="11994" width="11.5703125" style="39" customWidth="1"/>
    <col min="11995" max="11995" width="15.85546875" style="39" customWidth="1"/>
    <col min="11996" max="12223" width="9.140625" style="39"/>
    <col min="12224" max="12227" width="3.7109375" style="39" customWidth="1"/>
    <col min="12228" max="12228" width="8.7109375" style="39" customWidth="1"/>
    <col min="12229" max="12229" width="6.5703125" style="39" customWidth="1"/>
    <col min="12230" max="12230" width="7.85546875" style="39" customWidth="1"/>
    <col min="12231" max="12231" width="0.85546875" style="39" customWidth="1"/>
    <col min="12232" max="12232" width="13.5703125" style="39" customWidth="1"/>
    <col min="12233" max="12233" width="0.85546875" style="39" customWidth="1"/>
    <col min="12234" max="12234" width="9.85546875" style="39" customWidth="1"/>
    <col min="12235" max="12235" width="0.85546875" style="39" customWidth="1"/>
    <col min="12236" max="12236" width="10" style="39" customWidth="1"/>
    <col min="12237" max="12237" width="0.85546875" style="39" customWidth="1"/>
    <col min="12238" max="12238" width="10.85546875" style="39" customWidth="1"/>
    <col min="12239" max="12239" width="0.85546875" style="39" customWidth="1"/>
    <col min="12240" max="12240" width="12.5703125" style="39" customWidth="1"/>
    <col min="12241" max="12241" width="0.85546875" style="39" customWidth="1"/>
    <col min="12242" max="12242" width="15.28515625" style="39" customWidth="1"/>
    <col min="12243" max="12243" width="0.85546875" style="39" customWidth="1"/>
    <col min="12244" max="12244" width="14.85546875" style="39" customWidth="1"/>
    <col min="12245" max="12245" width="0.85546875" style="39" customWidth="1"/>
    <col min="12246" max="12246" width="11.5703125" style="39" customWidth="1"/>
    <col min="12247" max="12247" width="0.85546875" style="39" customWidth="1"/>
    <col min="12248" max="12248" width="10.7109375" style="39" customWidth="1"/>
    <col min="12249" max="12249" width="0.85546875" style="39" customWidth="1"/>
    <col min="12250" max="12250" width="11.5703125" style="39" customWidth="1"/>
    <col min="12251" max="12251" width="15.85546875" style="39" customWidth="1"/>
    <col min="12252" max="12479" width="9.140625" style="39"/>
    <col min="12480" max="12483" width="3.7109375" style="39" customWidth="1"/>
    <col min="12484" max="12484" width="8.7109375" style="39" customWidth="1"/>
    <col min="12485" max="12485" width="6.5703125" style="39" customWidth="1"/>
    <col min="12486" max="12486" width="7.85546875" style="39" customWidth="1"/>
    <col min="12487" max="12487" width="0.85546875" style="39" customWidth="1"/>
    <col min="12488" max="12488" width="13.5703125" style="39" customWidth="1"/>
    <col min="12489" max="12489" width="0.85546875" style="39" customWidth="1"/>
    <col min="12490" max="12490" width="9.85546875" style="39" customWidth="1"/>
    <col min="12491" max="12491" width="0.85546875" style="39" customWidth="1"/>
    <col min="12492" max="12492" width="10" style="39" customWidth="1"/>
    <col min="12493" max="12493" width="0.85546875" style="39" customWidth="1"/>
    <col min="12494" max="12494" width="10.85546875" style="39" customWidth="1"/>
    <col min="12495" max="12495" width="0.85546875" style="39" customWidth="1"/>
    <col min="12496" max="12496" width="12.5703125" style="39" customWidth="1"/>
    <col min="12497" max="12497" width="0.85546875" style="39" customWidth="1"/>
    <col min="12498" max="12498" width="15.28515625" style="39" customWidth="1"/>
    <col min="12499" max="12499" width="0.85546875" style="39" customWidth="1"/>
    <col min="12500" max="12500" width="14.85546875" style="39" customWidth="1"/>
    <col min="12501" max="12501" width="0.85546875" style="39" customWidth="1"/>
    <col min="12502" max="12502" width="11.5703125" style="39" customWidth="1"/>
    <col min="12503" max="12503" width="0.85546875" style="39" customWidth="1"/>
    <col min="12504" max="12504" width="10.7109375" style="39" customWidth="1"/>
    <col min="12505" max="12505" width="0.85546875" style="39" customWidth="1"/>
    <col min="12506" max="12506" width="11.5703125" style="39" customWidth="1"/>
    <col min="12507" max="12507" width="15.85546875" style="39" customWidth="1"/>
    <col min="12508" max="12735" width="9.140625" style="39"/>
    <col min="12736" max="12739" width="3.7109375" style="39" customWidth="1"/>
    <col min="12740" max="12740" width="8.7109375" style="39" customWidth="1"/>
    <col min="12741" max="12741" width="6.5703125" style="39" customWidth="1"/>
    <col min="12742" max="12742" width="7.85546875" style="39" customWidth="1"/>
    <col min="12743" max="12743" width="0.85546875" style="39" customWidth="1"/>
    <col min="12744" max="12744" width="13.5703125" style="39" customWidth="1"/>
    <col min="12745" max="12745" width="0.85546875" style="39" customWidth="1"/>
    <col min="12746" max="12746" width="9.85546875" style="39" customWidth="1"/>
    <col min="12747" max="12747" width="0.85546875" style="39" customWidth="1"/>
    <col min="12748" max="12748" width="10" style="39" customWidth="1"/>
    <col min="12749" max="12749" width="0.85546875" style="39" customWidth="1"/>
    <col min="12750" max="12750" width="10.85546875" style="39" customWidth="1"/>
    <col min="12751" max="12751" width="0.85546875" style="39" customWidth="1"/>
    <col min="12752" max="12752" width="12.5703125" style="39" customWidth="1"/>
    <col min="12753" max="12753" width="0.85546875" style="39" customWidth="1"/>
    <col min="12754" max="12754" width="15.28515625" style="39" customWidth="1"/>
    <col min="12755" max="12755" width="0.85546875" style="39" customWidth="1"/>
    <col min="12756" max="12756" width="14.85546875" style="39" customWidth="1"/>
    <col min="12757" max="12757" width="0.85546875" style="39" customWidth="1"/>
    <col min="12758" max="12758" width="11.5703125" style="39" customWidth="1"/>
    <col min="12759" max="12759" width="0.85546875" style="39" customWidth="1"/>
    <col min="12760" max="12760" width="10.7109375" style="39" customWidth="1"/>
    <col min="12761" max="12761" width="0.85546875" style="39" customWidth="1"/>
    <col min="12762" max="12762" width="11.5703125" style="39" customWidth="1"/>
    <col min="12763" max="12763" width="15.85546875" style="39" customWidth="1"/>
    <col min="12764" max="12991" width="9.140625" style="39"/>
    <col min="12992" max="12995" width="3.7109375" style="39" customWidth="1"/>
    <col min="12996" max="12996" width="8.7109375" style="39" customWidth="1"/>
    <col min="12997" max="12997" width="6.5703125" style="39" customWidth="1"/>
    <col min="12998" max="12998" width="7.85546875" style="39" customWidth="1"/>
    <col min="12999" max="12999" width="0.85546875" style="39" customWidth="1"/>
    <col min="13000" max="13000" width="13.5703125" style="39" customWidth="1"/>
    <col min="13001" max="13001" width="0.85546875" style="39" customWidth="1"/>
    <col min="13002" max="13002" width="9.85546875" style="39" customWidth="1"/>
    <col min="13003" max="13003" width="0.85546875" style="39" customWidth="1"/>
    <col min="13004" max="13004" width="10" style="39" customWidth="1"/>
    <col min="13005" max="13005" width="0.85546875" style="39" customWidth="1"/>
    <col min="13006" max="13006" width="10.85546875" style="39" customWidth="1"/>
    <col min="13007" max="13007" width="0.85546875" style="39" customWidth="1"/>
    <col min="13008" max="13008" width="12.5703125" style="39" customWidth="1"/>
    <col min="13009" max="13009" width="0.85546875" style="39" customWidth="1"/>
    <col min="13010" max="13010" width="15.28515625" style="39" customWidth="1"/>
    <col min="13011" max="13011" width="0.85546875" style="39" customWidth="1"/>
    <col min="13012" max="13012" width="14.85546875" style="39" customWidth="1"/>
    <col min="13013" max="13013" width="0.85546875" style="39" customWidth="1"/>
    <col min="13014" max="13014" width="11.5703125" style="39" customWidth="1"/>
    <col min="13015" max="13015" width="0.85546875" style="39" customWidth="1"/>
    <col min="13016" max="13016" width="10.7109375" style="39" customWidth="1"/>
    <col min="13017" max="13017" width="0.85546875" style="39" customWidth="1"/>
    <col min="13018" max="13018" width="11.5703125" style="39" customWidth="1"/>
    <col min="13019" max="13019" width="15.85546875" style="39" customWidth="1"/>
    <col min="13020" max="13247" width="9.140625" style="39"/>
    <col min="13248" max="13251" width="3.7109375" style="39" customWidth="1"/>
    <col min="13252" max="13252" width="8.7109375" style="39" customWidth="1"/>
    <col min="13253" max="13253" width="6.5703125" style="39" customWidth="1"/>
    <col min="13254" max="13254" width="7.85546875" style="39" customWidth="1"/>
    <col min="13255" max="13255" width="0.85546875" style="39" customWidth="1"/>
    <col min="13256" max="13256" width="13.5703125" style="39" customWidth="1"/>
    <col min="13257" max="13257" width="0.85546875" style="39" customWidth="1"/>
    <col min="13258" max="13258" width="9.85546875" style="39" customWidth="1"/>
    <col min="13259" max="13259" width="0.85546875" style="39" customWidth="1"/>
    <col min="13260" max="13260" width="10" style="39" customWidth="1"/>
    <col min="13261" max="13261" width="0.85546875" style="39" customWidth="1"/>
    <col min="13262" max="13262" width="10.85546875" style="39" customWidth="1"/>
    <col min="13263" max="13263" width="0.85546875" style="39" customWidth="1"/>
    <col min="13264" max="13264" width="12.5703125" style="39" customWidth="1"/>
    <col min="13265" max="13265" width="0.85546875" style="39" customWidth="1"/>
    <col min="13266" max="13266" width="15.28515625" style="39" customWidth="1"/>
    <col min="13267" max="13267" width="0.85546875" style="39" customWidth="1"/>
    <col min="13268" max="13268" width="14.85546875" style="39" customWidth="1"/>
    <col min="13269" max="13269" width="0.85546875" style="39" customWidth="1"/>
    <col min="13270" max="13270" width="11.5703125" style="39" customWidth="1"/>
    <col min="13271" max="13271" width="0.85546875" style="39" customWidth="1"/>
    <col min="13272" max="13272" width="10.7109375" style="39" customWidth="1"/>
    <col min="13273" max="13273" width="0.85546875" style="39" customWidth="1"/>
    <col min="13274" max="13274" width="11.5703125" style="39" customWidth="1"/>
    <col min="13275" max="13275" width="15.85546875" style="39" customWidth="1"/>
    <col min="13276" max="13503" width="9.140625" style="39"/>
    <col min="13504" max="13507" width="3.7109375" style="39" customWidth="1"/>
    <col min="13508" max="13508" width="8.7109375" style="39" customWidth="1"/>
    <col min="13509" max="13509" width="6.5703125" style="39" customWidth="1"/>
    <col min="13510" max="13510" width="7.85546875" style="39" customWidth="1"/>
    <col min="13511" max="13511" width="0.85546875" style="39" customWidth="1"/>
    <col min="13512" max="13512" width="13.5703125" style="39" customWidth="1"/>
    <col min="13513" max="13513" width="0.85546875" style="39" customWidth="1"/>
    <col min="13514" max="13514" width="9.85546875" style="39" customWidth="1"/>
    <col min="13515" max="13515" width="0.85546875" style="39" customWidth="1"/>
    <col min="13516" max="13516" width="10" style="39" customWidth="1"/>
    <col min="13517" max="13517" width="0.85546875" style="39" customWidth="1"/>
    <col min="13518" max="13518" width="10.85546875" style="39" customWidth="1"/>
    <col min="13519" max="13519" width="0.85546875" style="39" customWidth="1"/>
    <col min="13520" max="13520" width="12.5703125" style="39" customWidth="1"/>
    <col min="13521" max="13521" width="0.85546875" style="39" customWidth="1"/>
    <col min="13522" max="13522" width="15.28515625" style="39" customWidth="1"/>
    <col min="13523" max="13523" width="0.85546875" style="39" customWidth="1"/>
    <col min="13524" max="13524" width="14.85546875" style="39" customWidth="1"/>
    <col min="13525" max="13525" width="0.85546875" style="39" customWidth="1"/>
    <col min="13526" max="13526" width="11.5703125" style="39" customWidth="1"/>
    <col min="13527" max="13527" width="0.85546875" style="39" customWidth="1"/>
    <col min="13528" max="13528" width="10.7109375" style="39" customWidth="1"/>
    <col min="13529" max="13529" width="0.85546875" style="39" customWidth="1"/>
    <col min="13530" max="13530" width="11.5703125" style="39" customWidth="1"/>
    <col min="13531" max="13531" width="15.85546875" style="39" customWidth="1"/>
    <col min="13532" max="13759" width="9.140625" style="39"/>
    <col min="13760" max="13763" width="3.7109375" style="39" customWidth="1"/>
    <col min="13764" max="13764" width="8.7109375" style="39" customWidth="1"/>
    <col min="13765" max="13765" width="6.5703125" style="39" customWidth="1"/>
    <col min="13766" max="13766" width="7.85546875" style="39" customWidth="1"/>
    <col min="13767" max="13767" width="0.85546875" style="39" customWidth="1"/>
    <col min="13768" max="13768" width="13.5703125" style="39" customWidth="1"/>
    <col min="13769" max="13769" width="0.85546875" style="39" customWidth="1"/>
    <col min="13770" max="13770" width="9.85546875" style="39" customWidth="1"/>
    <col min="13771" max="13771" width="0.85546875" style="39" customWidth="1"/>
    <col min="13772" max="13772" width="10" style="39" customWidth="1"/>
    <col min="13773" max="13773" width="0.85546875" style="39" customWidth="1"/>
    <col min="13774" max="13774" width="10.85546875" style="39" customWidth="1"/>
    <col min="13775" max="13775" width="0.85546875" style="39" customWidth="1"/>
    <col min="13776" max="13776" width="12.5703125" style="39" customWidth="1"/>
    <col min="13777" max="13777" width="0.85546875" style="39" customWidth="1"/>
    <col min="13778" max="13778" width="15.28515625" style="39" customWidth="1"/>
    <col min="13779" max="13779" width="0.85546875" style="39" customWidth="1"/>
    <col min="13780" max="13780" width="14.85546875" style="39" customWidth="1"/>
    <col min="13781" max="13781" width="0.85546875" style="39" customWidth="1"/>
    <col min="13782" max="13782" width="11.5703125" style="39" customWidth="1"/>
    <col min="13783" max="13783" width="0.85546875" style="39" customWidth="1"/>
    <col min="13784" max="13784" width="10.7109375" style="39" customWidth="1"/>
    <col min="13785" max="13785" width="0.85546875" style="39" customWidth="1"/>
    <col min="13786" max="13786" width="11.5703125" style="39" customWidth="1"/>
    <col min="13787" max="13787" width="15.85546875" style="39" customWidth="1"/>
    <col min="13788" max="14015" width="9.140625" style="39"/>
    <col min="14016" max="14019" width="3.7109375" style="39" customWidth="1"/>
    <col min="14020" max="14020" width="8.7109375" style="39" customWidth="1"/>
    <col min="14021" max="14021" width="6.5703125" style="39" customWidth="1"/>
    <col min="14022" max="14022" width="7.85546875" style="39" customWidth="1"/>
    <col min="14023" max="14023" width="0.85546875" style="39" customWidth="1"/>
    <col min="14024" max="14024" width="13.5703125" style="39" customWidth="1"/>
    <col min="14025" max="14025" width="0.85546875" style="39" customWidth="1"/>
    <col min="14026" max="14026" width="9.85546875" style="39" customWidth="1"/>
    <col min="14027" max="14027" width="0.85546875" style="39" customWidth="1"/>
    <col min="14028" max="14028" width="10" style="39" customWidth="1"/>
    <col min="14029" max="14029" width="0.85546875" style="39" customWidth="1"/>
    <col min="14030" max="14030" width="10.85546875" style="39" customWidth="1"/>
    <col min="14031" max="14031" width="0.85546875" style="39" customWidth="1"/>
    <col min="14032" max="14032" width="12.5703125" style="39" customWidth="1"/>
    <col min="14033" max="14033" width="0.85546875" style="39" customWidth="1"/>
    <col min="14034" max="14034" width="15.28515625" style="39" customWidth="1"/>
    <col min="14035" max="14035" width="0.85546875" style="39" customWidth="1"/>
    <col min="14036" max="14036" width="14.85546875" style="39" customWidth="1"/>
    <col min="14037" max="14037" width="0.85546875" style="39" customWidth="1"/>
    <col min="14038" max="14038" width="11.5703125" style="39" customWidth="1"/>
    <col min="14039" max="14039" width="0.85546875" style="39" customWidth="1"/>
    <col min="14040" max="14040" width="10.7109375" style="39" customWidth="1"/>
    <col min="14041" max="14041" width="0.85546875" style="39" customWidth="1"/>
    <col min="14042" max="14042" width="11.5703125" style="39" customWidth="1"/>
    <col min="14043" max="14043" width="15.85546875" style="39" customWidth="1"/>
    <col min="14044" max="14271" width="9.140625" style="39"/>
    <col min="14272" max="14275" width="3.7109375" style="39" customWidth="1"/>
    <col min="14276" max="14276" width="8.7109375" style="39" customWidth="1"/>
    <col min="14277" max="14277" width="6.5703125" style="39" customWidth="1"/>
    <col min="14278" max="14278" width="7.85546875" style="39" customWidth="1"/>
    <col min="14279" max="14279" width="0.85546875" style="39" customWidth="1"/>
    <col min="14280" max="14280" width="13.5703125" style="39" customWidth="1"/>
    <col min="14281" max="14281" width="0.85546875" style="39" customWidth="1"/>
    <col min="14282" max="14282" width="9.85546875" style="39" customWidth="1"/>
    <col min="14283" max="14283" width="0.85546875" style="39" customWidth="1"/>
    <col min="14284" max="14284" width="10" style="39" customWidth="1"/>
    <col min="14285" max="14285" width="0.85546875" style="39" customWidth="1"/>
    <col min="14286" max="14286" width="10.85546875" style="39" customWidth="1"/>
    <col min="14287" max="14287" width="0.85546875" style="39" customWidth="1"/>
    <col min="14288" max="14288" width="12.5703125" style="39" customWidth="1"/>
    <col min="14289" max="14289" width="0.85546875" style="39" customWidth="1"/>
    <col min="14290" max="14290" width="15.28515625" style="39" customWidth="1"/>
    <col min="14291" max="14291" width="0.85546875" style="39" customWidth="1"/>
    <col min="14292" max="14292" width="14.85546875" style="39" customWidth="1"/>
    <col min="14293" max="14293" width="0.85546875" style="39" customWidth="1"/>
    <col min="14294" max="14294" width="11.5703125" style="39" customWidth="1"/>
    <col min="14295" max="14295" width="0.85546875" style="39" customWidth="1"/>
    <col min="14296" max="14296" width="10.7109375" style="39" customWidth="1"/>
    <col min="14297" max="14297" width="0.85546875" style="39" customWidth="1"/>
    <col min="14298" max="14298" width="11.5703125" style="39" customWidth="1"/>
    <col min="14299" max="14299" width="15.85546875" style="39" customWidth="1"/>
    <col min="14300" max="14527" width="9.140625" style="39"/>
    <col min="14528" max="14531" width="3.7109375" style="39" customWidth="1"/>
    <col min="14532" max="14532" width="8.7109375" style="39" customWidth="1"/>
    <col min="14533" max="14533" width="6.5703125" style="39" customWidth="1"/>
    <col min="14534" max="14534" width="7.85546875" style="39" customWidth="1"/>
    <col min="14535" max="14535" width="0.85546875" style="39" customWidth="1"/>
    <col min="14536" max="14536" width="13.5703125" style="39" customWidth="1"/>
    <col min="14537" max="14537" width="0.85546875" style="39" customWidth="1"/>
    <col min="14538" max="14538" width="9.85546875" style="39" customWidth="1"/>
    <col min="14539" max="14539" width="0.85546875" style="39" customWidth="1"/>
    <col min="14540" max="14540" width="10" style="39" customWidth="1"/>
    <col min="14541" max="14541" width="0.85546875" style="39" customWidth="1"/>
    <col min="14542" max="14542" width="10.85546875" style="39" customWidth="1"/>
    <col min="14543" max="14543" width="0.85546875" style="39" customWidth="1"/>
    <col min="14544" max="14544" width="12.5703125" style="39" customWidth="1"/>
    <col min="14545" max="14545" width="0.85546875" style="39" customWidth="1"/>
    <col min="14546" max="14546" width="15.28515625" style="39" customWidth="1"/>
    <col min="14547" max="14547" width="0.85546875" style="39" customWidth="1"/>
    <col min="14548" max="14548" width="14.85546875" style="39" customWidth="1"/>
    <col min="14549" max="14549" width="0.85546875" style="39" customWidth="1"/>
    <col min="14550" max="14550" width="11.5703125" style="39" customWidth="1"/>
    <col min="14551" max="14551" width="0.85546875" style="39" customWidth="1"/>
    <col min="14552" max="14552" width="10.7109375" style="39" customWidth="1"/>
    <col min="14553" max="14553" width="0.85546875" style="39" customWidth="1"/>
    <col min="14554" max="14554" width="11.5703125" style="39" customWidth="1"/>
    <col min="14555" max="14555" width="15.85546875" style="39" customWidth="1"/>
    <col min="14556" max="14783" width="9.140625" style="39"/>
    <col min="14784" max="14787" width="3.7109375" style="39" customWidth="1"/>
    <col min="14788" max="14788" width="8.7109375" style="39" customWidth="1"/>
    <col min="14789" max="14789" width="6.5703125" style="39" customWidth="1"/>
    <col min="14790" max="14790" width="7.85546875" style="39" customWidth="1"/>
    <col min="14791" max="14791" width="0.85546875" style="39" customWidth="1"/>
    <col min="14792" max="14792" width="13.5703125" style="39" customWidth="1"/>
    <col min="14793" max="14793" width="0.85546875" style="39" customWidth="1"/>
    <col min="14794" max="14794" width="9.85546875" style="39" customWidth="1"/>
    <col min="14795" max="14795" width="0.85546875" style="39" customWidth="1"/>
    <col min="14796" max="14796" width="10" style="39" customWidth="1"/>
    <col min="14797" max="14797" width="0.85546875" style="39" customWidth="1"/>
    <col min="14798" max="14798" width="10.85546875" style="39" customWidth="1"/>
    <col min="14799" max="14799" width="0.85546875" style="39" customWidth="1"/>
    <col min="14800" max="14800" width="12.5703125" style="39" customWidth="1"/>
    <col min="14801" max="14801" width="0.85546875" style="39" customWidth="1"/>
    <col min="14802" max="14802" width="15.28515625" style="39" customWidth="1"/>
    <col min="14803" max="14803" width="0.85546875" style="39" customWidth="1"/>
    <col min="14804" max="14804" width="14.85546875" style="39" customWidth="1"/>
    <col min="14805" max="14805" width="0.85546875" style="39" customWidth="1"/>
    <col min="14806" max="14806" width="11.5703125" style="39" customWidth="1"/>
    <col min="14807" max="14807" width="0.85546875" style="39" customWidth="1"/>
    <col min="14808" max="14808" width="10.7109375" style="39" customWidth="1"/>
    <col min="14809" max="14809" width="0.85546875" style="39" customWidth="1"/>
    <col min="14810" max="14810" width="11.5703125" style="39" customWidth="1"/>
    <col min="14811" max="14811" width="15.85546875" style="39" customWidth="1"/>
    <col min="14812" max="15039" width="9.140625" style="39"/>
    <col min="15040" max="15043" width="3.7109375" style="39" customWidth="1"/>
    <col min="15044" max="15044" width="8.7109375" style="39" customWidth="1"/>
    <col min="15045" max="15045" width="6.5703125" style="39" customWidth="1"/>
    <col min="15046" max="15046" width="7.85546875" style="39" customWidth="1"/>
    <col min="15047" max="15047" width="0.85546875" style="39" customWidth="1"/>
    <col min="15048" max="15048" width="13.5703125" style="39" customWidth="1"/>
    <col min="15049" max="15049" width="0.85546875" style="39" customWidth="1"/>
    <col min="15050" max="15050" width="9.85546875" style="39" customWidth="1"/>
    <col min="15051" max="15051" width="0.85546875" style="39" customWidth="1"/>
    <col min="15052" max="15052" width="10" style="39" customWidth="1"/>
    <col min="15053" max="15053" width="0.85546875" style="39" customWidth="1"/>
    <col min="15054" max="15054" width="10.85546875" style="39" customWidth="1"/>
    <col min="15055" max="15055" width="0.85546875" style="39" customWidth="1"/>
    <col min="15056" max="15056" width="12.5703125" style="39" customWidth="1"/>
    <col min="15057" max="15057" width="0.85546875" style="39" customWidth="1"/>
    <col min="15058" max="15058" width="15.28515625" style="39" customWidth="1"/>
    <col min="15059" max="15059" width="0.85546875" style="39" customWidth="1"/>
    <col min="15060" max="15060" width="14.85546875" style="39" customWidth="1"/>
    <col min="15061" max="15061" width="0.85546875" style="39" customWidth="1"/>
    <col min="15062" max="15062" width="11.5703125" style="39" customWidth="1"/>
    <col min="15063" max="15063" width="0.85546875" style="39" customWidth="1"/>
    <col min="15064" max="15064" width="10.7109375" style="39" customWidth="1"/>
    <col min="15065" max="15065" width="0.85546875" style="39" customWidth="1"/>
    <col min="15066" max="15066" width="11.5703125" style="39" customWidth="1"/>
    <col min="15067" max="15067" width="15.85546875" style="39" customWidth="1"/>
    <col min="15068" max="15295" width="9.140625" style="39"/>
    <col min="15296" max="15299" width="3.7109375" style="39" customWidth="1"/>
    <col min="15300" max="15300" width="8.7109375" style="39" customWidth="1"/>
    <col min="15301" max="15301" width="6.5703125" style="39" customWidth="1"/>
    <col min="15302" max="15302" width="7.85546875" style="39" customWidth="1"/>
    <col min="15303" max="15303" width="0.85546875" style="39" customWidth="1"/>
    <col min="15304" max="15304" width="13.5703125" style="39" customWidth="1"/>
    <col min="15305" max="15305" width="0.85546875" style="39" customWidth="1"/>
    <col min="15306" max="15306" width="9.85546875" style="39" customWidth="1"/>
    <col min="15307" max="15307" width="0.85546875" style="39" customWidth="1"/>
    <col min="15308" max="15308" width="10" style="39" customWidth="1"/>
    <col min="15309" max="15309" width="0.85546875" style="39" customWidth="1"/>
    <col min="15310" max="15310" width="10.85546875" style="39" customWidth="1"/>
    <col min="15311" max="15311" width="0.85546875" style="39" customWidth="1"/>
    <col min="15312" max="15312" width="12.5703125" style="39" customWidth="1"/>
    <col min="15313" max="15313" width="0.85546875" style="39" customWidth="1"/>
    <col min="15314" max="15314" width="15.28515625" style="39" customWidth="1"/>
    <col min="15315" max="15315" width="0.85546875" style="39" customWidth="1"/>
    <col min="15316" max="15316" width="14.85546875" style="39" customWidth="1"/>
    <col min="15317" max="15317" width="0.85546875" style="39" customWidth="1"/>
    <col min="15318" max="15318" width="11.5703125" style="39" customWidth="1"/>
    <col min="15319" max="15319" width="0.85546875" style="39" customWidth="1"/>
    <col min="15320" max="15320" width="10.7109375" style="39" customWidth="1"/>
    <col min="15321" max="15321" width="0.85546875" style="39" customWidth="1"/>
    <col min="15322" max="15322" width="11.5703125" style="39" customWidth="1"/>
    <col min="15323" max="15323" width="15.85546875" style="39" customWidth="1"/>
    <col min="15324" max="15551" width="9.140625" style="39"/>
    <col min="15552" max="15555" width="3.7109375" style="39" customWidth="1"/>
    <col min="15556" max="15556" width="8.7109375" style="39" customWidth="1"/>
    <col min="15557" max="15557" width="6.5703125" style="39" customWidth="1"/>
    <col min="15558" max="15558" width="7.85546875" style="39" customWidth="1"/>
    <col min="15559" max="15559" width="0.85546875" style="39" customWidth="1"/>
    <col min="15560" max="15560" width="13.5703125" style="39" customWidth="1"/>
    <col min="15561" max="15561" width="0.85546875" style="39" customWidth="1"/>
    <col min="15562" max="15562" width="9.85546875" style="39" customWidth="1"/>
    <col min="15563" max="15563" width="0.85546875" style="39" customWidth="1"/>
    <col min="15564" max="15564" width="10" style="39" customWidth="1"/>
    <col min="15565" max="15565" width="0.85546875" style="39" customWidth="1"/>
    <col min="15566" max="15566" width="10.85546875" style="39" customWidth="1"/>
    <col min="15567" max="15567" width="0.85546875" style="39" customWidth="1"/>
    <col min="15568" max="15568" width="12.5703125" style="39" customWidth="1"/>
    <col min="15569" max="15569" width="0.85546875" style="39" customWidth="1"/>
    <col min="15570" max="15570" width="15.28515625" style="39" customWidth="1"/>
    <col min="15571" max="15571" width="0.85546875" style="39" customWidth="1"/>
    <col min="15572" max="15572" width="14.85546875" style="39" customWidth="1"/>
    <col min="15573" max="15573" width="0.85546875" style="39" customWidth="1"/>
    <col min="15574" max="15574" width="11.5703125" style="39" customWidth="1"/>
    <col min="15575" max="15575" width="0.85546875" style="39" customWidth="1"/>
    <col min="15576" max="15576" width="10.7109375" style="39" customWidth="1"/>
    <col min="15577" max="15577" width="0.85546875" style="39" customWidth="1"/>
    <col min="15578" max="15578" width="11.5703125" style="39" customWidth="1"/>
    <col min="15579" max="15579" width="15.85546875" style="39" customWidth="1"/>
    <col min="15580" max="15807" width="9.140625" style="39"/>
    <col min="15808" max="15811" width="3.7109375" style="39" customWidth="1"/>
    <col min="15812" max="15812" width="8.7109375" style="39" customWidth="1"/>
    <col min="15813" max="15813" width="6.5703125" style="39" customWidth="1"/>
    <col min="15814" max="15814" width="7.85546875" style="39" customWidth="1"/>
    <col min="15815" max="15815" width="0.85546875" style="39" customWidth="1"/>
    <col min="15816" max="15816" width="13.5703125" style="39" customWidth="1"/>
    <col min="15817" max="15817" width="0.85546875" style="39" customWidth="1"/>
    <col min="15818" max="15818" width="9.85546875" style="39" customWidth="1"/>
    <col min="15819" max="15819" width="0.85546875" style="39" customWidth="1"/>
    <col min="15820" max="15820" width="10" style="39" customWidth="1"/>
    <col min="15821" max="15821" width="0.85546875" style="39" customWidth="1"/>
    <col min="15822" max="15822" width="10.85546875" style="39" customWidth="1"/>
    <col min="15823" max="15823" width="0.85546875" style="39" customWidth="1"/>
    <col min="15824" max="15824" width="12.5703125" style="39" customWidth="1"/>
    <col min="15825" max="15825" width="0.85546875" style="39" customWidth="1"/>
    <col min="15826" max="15826" width="15.28515625" style="39" customWidth="1"/>
    <col min="15827" max="15827" width="0.85546875" style="39" customWidth="1"/>
    <col min="15828" max="15828" width="14.85546875" style="39" customWidth="1"/>
    <col min="15829" max="15829" width="0.85546875" style="39" customWidth="1"/>
    <col min="15830" max="15830" width="11.5703125" style="39" customWidth="1"/>
    <col min="15831" max="15831" width="0.85546875" style="39" customWidth="1"/>
    <col min="15832" max="15832" width="10.7109375" style="39" customWidth="1"/>
    <col min="15833" max="15833" width="0.85546875" style="39" customWidth="1"/>
    <col min="15834" max="15834" width="11.5703125" style="39" customWidth="1"/>
    <col min="15835" max="15835" width="15.85546875" style="39" customWidth="1"/>
    <col min="15836" max="16384" width="9.140625" style="39"/>
  </cols>
  <sheetData>
    <row r="1" spans="1:29" s="80" customFormat="1" ht="21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</row>
    <row r="2" spans="1:29" s="80" customFormat="1" ht="21" customHeight="1">
      <c r="A2" s="148" t="s">
        <v>87</v>
      </c>
      <c r="B2" s="148"/>
      <c r="C2" s="148"/>
      <c r="D2" s="148"/>
      <c r="E2" s="148"/>
      <c r="F2" s="148"/>
      <c r="G2" s="9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1"/>
      <c r="T2" s="12"/>
      <c r="U2" s="11"/>
      <c r="V2" s="11"/>
      <c r="W2" s="11"/>
      <c r="X2" s="11"/>
      <c r="Y2" s="11"/>
      <c r="Z2" s="12"/>
      <c r="AA2" s="12"/>
      <c r="AB2" s="12"/>
      <c r="AC2" s="12"/>
    </row>
    <row r="3" spans="1:29" s="80" customFormat="1" ht="21" customHeight="1">
      <c r="A3" s="4" t="str">
        <f>'PL9-10'!A3</f>
        <v>สำหรับปีสิ้นสุดวันที่ 30 กันยายน พ.ศ. 2563</v>
      </c>
      <c r="B3" s="4"/>
      <c r="C3" s="4"/>
      <c r="D3" s="4"/>
      <c r="E3" s="4"/>
      <c r="F3" s="4"/>
      <c r="G3" s="142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43"/>
      <c r="T3" s="15"/>
      <c r="U3" s="143"/>
      <c r="V3" s="143"/>
      <c r="W3" s="143"/>
      <c r="X3" s="143"/>
      <c r="Y3" s="143"/>
      <c r="Z3" s="15"/>
      <c r="AA3" s="15"/>
      <c r="AB3" s="15"/>
      <c r="AC3" s="15"/>
    </row>
    <row r="4" spans="1:29" ht="21.75" customHeight="1">
      <c r="A4" s="82"/>
      <c r="B4" s="82"/>
      <c r="C4" s="82"/>
      <c r="D4" s="82"/>
      <c r="E4" s="82"/>
      <c r="F4" s="82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83"/>
      <c r="T4" s="61"/>
      <c r="U4" s="83"/>
      <c r="V4" s="83"/>
      <c r="W4" s="83"/>
      <c r="X4" s="83"/>
      <c r="Y4" s="83"/>
      <c r="Z4" s="61"/>
      <c r="AA4" s="61"/>
      <c r="AB4" s="61"/>
      <c r="AC4" s="61"/>
    </row>
    <row r="5" spans="1:29" ht="18.95" customHeight="1">
      <c r="A5" s="82"/>
      <c r="B5" s="82"/>
      <c r="C5" s="82"/>
      <c r="D5" s="82"/>
      <c r="E5" s="82"/>
      <c r="F5" s="82"/>
      <c r="H5" s="82"/>
      <c r="I5" s="193" t="s">
        <v>2</v>
      </c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</row>
    <row r="6" spans="1:29" ht="18.95" customHeight="1">
      <c r="A6" s="82"/>
      <c r="B6" s="82"/>
      <c r="C6" s="82"/>
      <c r="D6" s="82"/>
      <c r="E6" s="82"/>
      <c r="F6" s="82"/>
      <c r="H6" s="82"/>
      <c r="I6" s="193" t="s">
        <v>88</v>
      </c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84"/>
      <c r="AA6" s="84"/>
      <c r="AB6" s="44"/>
      <c r="AC6" s="85"/>
    </row>
    <row r="7" spans="1:29" ht="18.95" customHeight="1">
      <c r="A7" s="82"/>
      <c r="B7" s="82"/>
      <c r="C7" s="82"/>
      <c r="D7" s="82"/>
      <c r="E7" s="82"/>
      <c r="F7" s="82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194" t="s">
        <v>50</v>
      </c>
      <c r="T7" s="194"/>
      <c r="U7" s="194"/>
      <c r="V7" s="194"/>
      <c r="W7" s="194"/>
      <c r="X7" s="41"/>
      <c r="Y7" s="41"/>
      <c r="Z7" s="84"/>
      <c r="AA7" s="84"/>
      <c r="AB7" s="44"/>
      <c r="AC7" s="85"/>
    </row>
    <row r="8" spans="1:29" ht="18.95" customHeight="1">
      <c r="A8" s="82"/>
      <c r="B8" s="82"/>
      <c r="C8" s="82"/>
      <c r="D8" s="82"/>
      <c r="E8" s="82"/>
      <c r="F8" s="82"/>
      <c r="H8" s="84"/>
      <c r="I8" s="195" t="s">
        <v>168</v>
      </c>
      <c r="J8" s="195"/>
      <c r="K8" s="195"/>
      <c r="L8" s="195"/>
      <c r="M8" s="195"/>
      <c r="N8" s="84"/>
      <c r="O8" s="193" t="s">
        <v>47</v>
      </c>
      <c r="P8" s="193"/>
      <c r="Q8" s="193"/>
      <c r="R8" s="84"/>
      <c r="S8" s="194" t="s">
        <v>72</v>
      </c>
      <c r="T8" s="194"/>
      <c r="U8" s="194"/>
      <c r="V8" s="84"/>
      <c r="W8" s="84"/>
      <c r="X8" s="84"/>
      <c r="Y8" s="44"/>
      <c r="Z8" s="84"/>
      <c r="AA8" s="86" t="s">
        <v>89</v>
      </c>
      <c r="AC8" s="44"/>
    </row>
    <row r="9" spans="1:29" ht="18.95" customHeight="1">
      <c r="A9" s="82"/>
      <c r="B9" s="82"/>
      <c r="C9" s="82"/>
      <c r="D9" s="82"/>
      <c r="E9" s="82"/>
      <c r="F9" s="82"/>
      <c r="G9" s="87"/>
      <c r="H9" s="44"/>
      <c r="I9" s="44"/>
      <c r="J9" s="44"/>
      <c r="K9" s="44"/>
      <c r="L9" s="44"/>
      <c r="M9" s="44"/>
      <c r="N9" s="44"/>
      <c r="O9" s="86" t="s">
        <v>90</v>
      </c>
      <c r="R9" s="84"/>
      <c r="S9" s="44" t="s">
        <v>91</v>
      </c>
      <c r="T9" s="84"/>
      <c r="U9" s="44" t="s">
        <v>92</v>
      </c>
      <c r="V9" s="44"/>
      <c r="W9" s="44"/>
      <c r="X9" s="44"/>
      <c r="Y9" s="44" t="s">
        <v>93</v>
      </c>
      <c r="Z9" s="88"/>
      <c r="AA9" s="85" t="s">
        <v>94</v>
      </c>
      <c r="AB9" s="88"/>
      <c r="AC9" s="44"/>
    </row>
    <row r="10" spans="1:29" ht="18.95" customHeight="1">
      <c r="A10" s="82"/>
      <c r="B10" s="82"/>
      <c r="C10" s="82"/>
      <c r="D10" s="82"/>
      <c r="E10" s="82"/>
      <c r="F10" s="82"/>
      <c r="G10" s="87"/>
      <c r="H10" s="44"/>
      <c r="I10" s="44" t="s">
        <v>95</v>
      </c>
      <c r="J10" s="44"/>
      <c r="K10" s="44" t="s">
        <v>96</v>
      </c>
      <c r="L10" s="44"/>
      <c r="M10" s="44" t="s">
        <v>169</v>
      </c>
      <c r="N10" s="44"/>
      <c r="O10" s="88" t="s">
        <v>97</v>
      </c>
      <c r="P10" s="88"/>
      <c r="Q10" s="44"/>
      <c r="R10" s="88"/>
      <c r="S10" s="44" t="s">
        <v>98</v>
      </c>
      <c r="T10" s="88"/>
      <c r="U10" s="44" t="s">
        <v>99</v>
      </c>
      <c r="V10" s="44"/>
      <c r="W10" s="44" t="s">
        <v>100</v>
      </c>
      <c r="X10" s="44"/>
      <c r="Y10" s="44" t="s">
        <v>101</v>
      </c>
      <c r="Z10" s="88"/>
      <c r="AA10" s="89" t="s">
        <v>102</v>
      </c>
      <c r="AB10" s="88"/>
      <c r="AC10" s="44" t="s">
        <v>93</v>
      </c>
    </row>
    <row r="11" spans="1:29" ht="18.95" customHeight="1">
      <c r="A11" s="82"/>
      <c r="B11" s="82"/>
      <c r="C11" s="82"/>
      <c r="D11" s="82"/>
      <c r="E11" s="82"/>
      <c r="F11" s="82"/>
      <c r="G11" s="87"/>
      <c r="H11" s="44"/>
      <c r="I11" s="44" t="s">
        <v>103</v>
      </c>
      <c r="J11" s="44"/>
      <c r="K11" s="44" t="s">
        <v>104</v>
      </c>
      <c r="L11" s="44"/>
      <c r="M11" s="44" t="s">
        <v>170</v>
      </c>
      <c r="N11" s="44"/>
      <c r="O11" s="44" t="s">
        <v>105</v>
      </c>
      <c r="P11" s="88"/>
      <c r="Q11" s="44" t="s">
        <v>106</v>
      </c>
      <c r="R11" s="88"/>
      <c r="S11" s="44" t="s">
        <v>15</v>
      </c>
      <c r="T11" s="88"/>
      <c r="U11" s="44" t="s">
        <v>107</v>
      </c>
      <c r="V11" s="44"/>
      <c r="W11" s="44" t="s">
        <v>108</v>
      </c>
      <c r="X11" s="44"/>
      <c r="Y11" s="44" t="s">
        <v>109</v>
      </c>
      <c r="Z11" s="88"/>
      <c r="AA11" s="89" t="s">
        <v>110</v>
      </c>
      <c r="AB11" s="88"/>
      <c r="AC11" s="44" t="s">
        <v>111</v>
      </c>
    </row>
    <row r="12" spans="1:29" ht="18.95" customHeight="1">
      <c r="A12" s="82"/>
      <c r="B12" s="82"/>
      <c r="C12" s="82"/>
      <c r="D12" s="82"/>
      <c r="E12" s="82"/>
      <c r="F12" s="82"/>
      <c r="G12" s="81" t="s">
        <v>5</v>
      </c>
      <c r="H12" s="44"/>
      <c r="I12" s="47" t="s">
        <v>6</v>
      </c>
      <c r="J12" s="44"/>
      <c r="K12" s="47" t="s">
        <v>6</v>
      </c>
      <c r="L12" s="44"/>
      <c r="M12" s="47" t="s">
        <v>6</v>
      </c>
      <c r="N12" s="44"/>
      <c r="O12" s="47" t="s">
        <v>6</v>
      </c>
      <c r="P12" s="88"/>
      <c r="Q12" s="47" t="s">
        <v>6</v>
      </c>
      <c r="R12" s="88"/>
      <c r="S12" s="47" t="s">
        <v>6</v>
      </c>
      <c r="T12" s="88"/>
      <c r="U12" s="47" t="s">
        <v>6</v>
      </c>
      <c r="V12" s="44"/>
      <c r="W12" s="47" t="s">
        <v>6</v>
      </c>
      <c r="X12" s="44"/>
      <c r="Y12" s="47" t="s">
        <v>6</v>
      </c>
      <c r="Z12" s="88"/>
      <c r="AA12" s="47" t="s">
        <v>6</v>
      </c>
      <c r="AB12" s="88"/>
      <c r="AC12" s="47" t="s">
        <v>6</v>
      </c>
    </row>
    <row r="13" spans="1:29" ht="8.1" customHeight="1">
      <c r="A13" s="82"/>
      <c r="B13" s="82"/>
      <c r="C13" s="82"/>
      <c r="D13" s="82"/>
      <c r="E13" s="82"/>
      <c r="F13" s="82"/>
      <c r="G13" s="87"/>
      <c r="K13" s="61"/>
      <c r="L13" s="61"/>
      <c r="M13" s="61"/>
      <c r="N13" s="61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88"/>
      <c r="AA13" s="44"/>
      <c r="AB13" s="88"/>
      <c r="AC13" s="44"/>
    </row>
    <row r="14" spans="1:29" ht="18.95" customHeight="1">
      <c r="A14" s="90" t="s">
        <v>114</v>
      </c>
      <c r="B14" s="91"/>
      <c r="C14" s="91"/>
      <c r="D14" s="91"/>
      <c r="E14" s="91"/>
      <c r="F14" s="91"/>
      <c r="G14" s="87"/>
      <c r="H14" s="92"/>
      <c r="I14" s="92">
        <v>200000000</v>
      </c>
      <c r="J14" s="92"/>
      <c r="K14" s="92">
        <v>298000000</v>
      </c>
      <c r="L14" s="92"/>
      <c r="M14" s="92">
        <v>0</v>
      </c>
      <c r="N14" s="92"/>
      <c r="O14" s="92">
        <v>20000000</v>
      </c>
      <c r="P14" s="92"/>
      <c r="Q14" s="92">
        <v>3088640862</v>
      </c>
      <c r="R14" s="92"/>
      <c r="S14" s="92">
        <v>-131116</v>
      </c>
      <c r="T14" s="92"/>
      <c r="U14" s="92">
        <v>-10215995</v>
      </c>
      <c r="V14" s="92"/>
      <c r="W14" s="92">
        <f>SUM(S14:U14)</f>
        <v>-10347111</v>
      </c>
      <c r="X14" s="92"/>
      <c r="Y14" s="92">
        <f>SUM(I14:U14)</f>
        <v>3596293751</v>
      </c>
      <c r="Z14" s="92"/>
      <c r="AA14" s="92">
        <v>4992</v>
      </c>
      <c r="AB14" s="92"/>
      <c r="AC14" s="92">
        <f>SUM(Y14:AA14)</f>
        <v>3596298743</v>
      </c>
    </row>
    <row r="15" spans="1:29" ht="18.95" customHeight="1">
      <c r="A15" s="93" t="s">
        <v>112</v>
      </c>
      <c r="B15" s="91"/>
      <c r="C15" s="91"/>
      <c r="D15" s="91"/>
      <c r="E15" s="91"/>
      <c r="F15" s="91"/>
      <c r="G15" s="87"/>
      <c r="H15" s="92"/>
      <c r="I15" s="92">
        <v>0</v>
      </c>
      <c r="J15" s="92"/>
      <c r="K15" s="92">
        <v>0</v>
      </c>
      <c r="L15" s="92"/>
      <c r="M15" s="92">
        <v>0</v>
      </c>
      <c r="N15" s="92"/>
      <c r="O15" s="92">
        <v>0</v>
      </c>
      <c r="P15" s="92"/>
      <c r="Q15" s="92">
        <f>'PL9-10'!G67</f>
        <v>166541961</v>
      </c>
      <c r="R15" s="92"/>
      <c r="S15" s="92">
        <v>1593767</v>
      </c>
      <c r="T15" s="92"/>
      <c r="U15" s="92">
        <v>-4054709</v>
      </c>
      <c r="V15" s="92"/>
      <c r="W15" s="92">
        <f>SUM(S15:U15)</f>
        <v>-2460942</v>
      </c>
      <c r="X15" s="92"/>
      <c r="Y15" s="92">
        <f>SUM(I15:U15)</f>
        <v>164081019</v>
      </c>
      <c r="Z15" s="92"/>
      <c r="AA15" s="92">
        <v>478</v>
      </c>
      <c r="AB15" s="92"/>
      <c r="AC15" s="92">
        <f>SUM(Y15:AA15)</f>
        <v>164081497</v>
      </c>
    </row>
    <row r="16" spans="1:29" ht="18.95" customHeight="1">
      <c r="A16" s="91" t="s">
        <v>113</v>
      </c>
      <c r="B16" s="91"/>
      <c r="C16" s="91"/>
      <c r="D16" s="91"/>
      <c r="E16" s="91"/>
      <c r="F16" s="91"/>
      <c r="G16" s="94">
        <v>28</v>
      </c>
      <c r="H16" s="92"/>
      <c r="I16" s="95">
        <v>0</v>
      </c>
      <c r="J16" s="92"/>
      <c r="K16" s="95">
        <v>0</v>
      </c>
      <c r="L16" s="92"/>
      <c r="M16" s="95">
        <v>0</v>
      </c>
      <c r="N16" s="92"/>
      <c r="O16" s="95">
        <v>0</v>
      </c>
      <c r="P16" s="92"/>
      <c r="Q16" s="95">
        <v>-179300000</v>
      </c>
      <c r="R16" s="92"/>
      <c r="S16" s="95">
        <v>0</v>
      </c>
      <c r="T16" s="92"/>
      <c r="U16" s="95">
        <v>0</v>
      </c>
      <c r="V16" s="92"/>
      <c r="W16" s="95">
        <f>SUM(S16:U16)</f>
        <v>0</v>
      </c>
      <c r="X16" s="92"/>
      <c r="Y16" s="95">
        <f>SUM(I16:U16)</f>
        <v>-179300000</v>
      </c>
      <c r="Z16" s="92"/>
      <c r="AA16" s="95">
        <v>-226</v>
      </c>
      <c r="AB16" s="92"/>
      <c r="AC16" s="95">
        <f>SUM(Y16:AA16)</f>
        <v>-179300226</v>
      </c>
    </row>
    <row r="17" spans="1:29" ht="6" customHeight="1">
      <c r="A17" s="82"/>
      <c r="B17" s="82"/>
      <c r="C17" s="82"/>
      <c r="D17" s="82"/>
      <c r="E17" s="82"/>
      <c r="F17" s="82"/>
      <c r="G17" s="87"/>
      <c r="H17" s="44"/>
      <c r="I17" s="44"/>
      <c r="J17" s="44"/>
      <c r="K17" s="44"/>
      <c r="L17" s="44"/>
      <c r="M17" s="44"/>
      <c r="N17" s="44"/>
      <c r="O17" s="44"/>
      <c r="P17" s="88"/>
      <c r="Q17" s="44"/>
      <c r="R17" s="88"/>
      <c r="S17" s="44"/>
      <c r="T17" s="88"/>
      <c r="U17" s="44"/>
      <c r="V17" s="44"/>
      <c r="W17" s="44"/>
      <c r="X17" s="44"/>
      <c r="Y17" s="44"/>
      <c r="Z17" s="88"/>
      <c r="AA17" s="44"/>
      <c r="AB17" s="88"/>
      <c r="AC17" s="44"/>
    </row>
    <row r="18" spans="1:29" ht="18.95" customHeight="1" thickBot="1">
      <c r="A18" s="90" t="s">
        <v>115</v>
      </c>
      <c r="B18" s="91"/>
      <c r="C18" s="91"/>
      <c r="D18" s="91"/>
      <c r="E18" s="91"/>
      <c r="F18" s="91"/>
      <c r="G18" s="87"/>
      <c r="H18" s="92"/>
      <c r="I18" s="96">
        <f>SUM(I14:I17)</f>
        <v>200000000</v>
      </c>
      <c r="J18" s="92"/>
      <c r="K18" s="96">
        <f>SUM(K14:K17)</f>
        <v>298000000</v>
      </c>
      <c r="L18" s="92"/>
      <c r="M18" s="96">
        <f>SUM(M14:M17)</f>
        <v>0</v>
      </c>
      <c r="N18" s="92"/>
      <c r="O18" s="96">
        <f>SUM(O14:O17)</f>
        <v>20000000</v>
      </c>
      <c r="P18" s="92"/>
      <c r="Q18" s="96">
        <f>SUM(Q14:Q17)</f>
        <v>3075882823</v>
      </c>
      <c r="R18" s="92"/>
      <c r="S18" s="96">
        <f>SUM(S14:S17)</f>
        <v>1462651</v>
      </c>
      <c r="T18" s="92"/>
      <c r="U18" s="96">
        <f>SUM(U14:U17)</f>
        <v>-14270704</v>
      </c>
      <c r="V18" s="92"/>
      <c r="W18" s="96">
        <f>SUM(W14:W17)</f>
        <v>-12808053</v>
      </c>
      <c r="X18" s="92"/>
      <c r="Y18" s="96">
        <f>SUM(Y14:Y16)</f>
        <v>3581074770</v>
      </c>
      <c r="Z18" s="92"/>
      <c r="AA18" s="96">
        <f>SUM(AA14:AA17)</f>
        <v>5244</v>
      </c>
      <c r="AB18" s="92"/>
      <c r="AC18" s="96">
        <f>SUM(AC14:AC16)</f>
        <v>3581080014</v>
      </c>
    </row>
    <row r="19" spans="1:29" ht="18.75" customHeight="1" thickTop="1">
      <c r="A19" s="90"/>
      <c r="B19" s="91"/>
      <c r="C19" s="91"/>
      <c r="D19" s="91"/>
      <c r="E19" s="91"/>
      <c r="F19" s="91"/>
      <c r="G19" s="87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</row>
    <row r="20" spans="1:29" ht="18.95" customHeight="1">
      <c r="A20" s="90" t="s">
        <v>163</v>
      </c>
      <c r="B20" s="91"/>
      <c r="C20" s="91"/>
      <c r="D20" s="91"/>
      <c r="E20" s="91"/>
      <c r="F20" s="91"/>
      <c r="G20" s="87"/>
      <c r="H20" s="92"/>
      <c r="I20" s="172">
        <f>I18</f>
        <v>200000000</v>
      </c>
      <c r="J20" s="92"/>
      <c r="K20" s="172">
        <f>K18</f>
        <v>298000000</v>
      </c>
      <c r="L20" s="92"/>
      <c r="M20" s="172">
        <f>M18</f>
        <v>0</v>
      </c>
      <c r="N20" s="92"/>
      <c r="O20" s="172">
        <f>O18</f>
        <v>20000000</v>
      </c>
      <c r="P20" s="92"/>
      <c r="Q20" s="172">
        <f>Q18</f>
        <v>3075882823</v>
      </c>
      <c r="R20" s="92"/>
      <c r="S20" s="172">
        <f>S18</f>
        <v>1462651</v>
      </c>
      <c r="T20" s="92"/>
      <c r="U20" s="172">
        <f>U18</f>
        <v>-14270704</v>
      </c>
      <c r="V20" s="92"/>
      <c r="W20" s="172">
        <f>W18</f>
        <v>-12808053</v>
      </c>
      <c r="X20" s="92"/>
      <c r="Y20" s="172">
        <f>SUM(I20:U20)</f>
        <v>3581074770</v>
      </c>
      <c r="Z20" s="92"/>
      <c r="AA20" s="172">
        <f>AA18</f>
        <v>5244</v>
      </c>
      <c r="AB20" s="92"/>
      <c r="AC20" s="172">
        <f>SUM(Y20:AA20)</f>
        <v>3581080014</v>
      </c>
    </row>
    <row r="21" spans="1:29" ht="18.95" customHeight="1">
      <c r="A21" s="93" t="s">
        <v>112</v>
      </c>
      <c r="B21" s="91"/>
      <c r="C21" s="91"/>
      <c r="D21" s="91"/>
      <c r="E21" s="91"/>
      <c r="F21" s="91"/>
      <c r="G21" s="87"/>
      <c r="H21" s="92"/>
      <c r="I21" s="172">
        <v>0</v>
      </c>
      <c r="J21" s="92"/>
      <c r="K21" s="172">
        <v>0</v>
      </c>
      <c r="L21" s="92"/>
      <c r="M21" s="172">
        <v>0</v>
      </c>
      <c r="N21" s="92"/>
      <c r="O21" s="172">
        <v>0</v>
      </c>
      <c r="P21" s="92"/>
      <c r="Q21" s="172">
        <f>'PL9-10'!E67</f>
        <v>219062878</v>
      </c>
      <c r="R21" s="92"/>
      <c r="S21" s="172">
        <f>'PL9-10'!E50</f>
        <v>-3586216</v>
      </c>
      <c r="T21" s="92"/>
      <c r="U21" s="172">
        <v>-50351358</v>
      </c>
      <c r="V21" s="92"/>
      <c r="W21" s="172">
        <f>SUM(S21:U21)</f>
        <v>-53937574</v>
      </c>
      <c r="X21" s="92"/>
      <c r="Y21" s="172">
        <f>SUM(I21:U21)</f>
        <v>165125304</v>
      </c>
      <c r="Z21" s="92"/>
      <c r="AA21" s="172">
        <f>'PL9-10'!E74</f>
        <v>-157</v>
      </c>
      <c r="AB21" s="92"/>
      <c r="AC21" s="172">
        <f>SUM(Y21:AA21)</f>
        <v>165125147</v>
      </c>
    </row>
    <row r="22" spans="1:29" ht="18.95" customHeight="1">
      <c r="A22" s="91" t="s">
        <v>113</v>
      </c>
      <c r="B22" s="91"/>
      <c r="C22" s="91"/>
      <c r="D22" s="91"/>
      <c r="E22" s="91"/>
      <c r="F22" s="91"/>
      <c r="G22" s="94">
        <v>28</v>
      </c>
      <c r="H22" s="92"/>
      <c r="I22" s="172">
        <v>0</v>
      </c>
      <c r="J22" s="92"/>
      <c r="K22" s="172">
        <v>0</v>
      </c>
      <c r="L22" s="92"/>
      <c r="M22" s="172">
        <v>0</v>
      </c>
      <c r="N22" s="92"/>
      <c r="O22" s="172">
        <v>0</v>
      </c>
      <c r="P22" s="92"/>
      <c r="Q22" s="172">
        <v>-83195346</v>
      </c>
      <c r="R22" s="92"/>
      <c r="S22" s="172">
        <v>0</v>
      </c>
      <c r="T22" s="92"/>
      <c r="U22" s="172">
        <v>0</v>
      </c>
      <c r="V22" s="92"/>
      <c r="W22" s="172">
        <f>SUM(S22:U22)</f>
        <v>0</v>
      </c>
      <c r="X22" s="92"/>
      <c r="Y22" s="172">
        <f>SUM(I22:U22)</f>
        <v>-83195346</v>
      </c>
      <c r="Z22" s="92"/>
      <c r="AA22" s="172">
        <v>-310</v>
      </c>
      <c r="AB22" s="92"/>
      <c r="AC22" s="172">
        <f>SUM(Y22:AA22)</f>
        <v>-83195656</v>
      </c>
    </row>
    <row r="23" spans="1:29" ht="18.95" customHeight="1">
      <c r="A23" s="91" t="s">
        <v>167</v>
      </c>
      <c r="B23" s="91"/>
      <c r="C23" s="91"/>
      <c r="D23" s="91"/>
      <c r="E23" s="91"/>
      <c r="F23" s="91"/>
      <c r="G23" s="94">
        <v>22</v>
      </c>
      <c r="H23" s="92"/>
      <c r="I23" s="173">
        <v>0</v>
      </c>
      <c r="J23" s="92"/>
      <c r="K23" s="173">
        <v>0</v>
      </c>
      <c r="L23" s="92"/>
      <c r="M23" s="173">
        <v>-114011638</v>
      </c>
      <c r="N23" s="92"/>
      <c r="O23" s="173">
        <v>0</v>
      </c>
      <c r="P23" s="92"/>
      <c r="Q23" s="173">
        <v>0</v>
      </c>
      <c r="R23" s="92"/>
      <c r="S23" s="173">
        <v>0</v>
      </c>
      <c r="T23" s="92"/>
      <c r="U23" s="173">
        <v>0</v>
      </c>
      <c r="V23" s="92"/>
      <c r="W23" s="173">
        <v>0</v>
      </c>
      <c r="X23" s="92"/>
      <c r="Y23" s="173">
        <f>SUM(I23:U23)</f>
        <v>-114011638</v>
      </c>
      <c r="Z23" s="92"/>
      <c r="AA23" s="173">
        <v>0</v>
      </c>
      <c r="AB23" s="92"/>
      <c r="AC23" s="173">
        <f>SUM(Y23:AA23)</f>
        <v>-114011638</v>
      </c>
    </row>
    <row r="24" spans="1:29" ht="6" customHeight="1">
      <c r="A24" s="82"/>
      <c r="B24" s="82"/>
      <c r="C24" s="82"/>
      <c r="D24" s="82"/>
      <c r="E24" s="82"/>
      <c r="F24" s="82"/>
      <c r="G24" s="87"/>
      <c r="H24" s="44"/>
      <c r="I24" s="174"/>
      <c r="J24" s="44"/>
      <c r="K24" s="174"/>
      <c r="L24" s="44"/>
      <c r="M24" s="174"/>
      <c r="N24" s="44"/>
      <c r="O24" s="174"/>
      <c r="P24" s="88"/>
      <c r="Q24" s="174"/>
      <c r="R24" s="88"/>
      <c r="S24" s="174"/>
      <c r="T24" s="88"/>
      <c r="U24" s="174"/>
      <c r="V24" s="44"/>
      <c r="W24" s="174"/>
      <c r="X24" s="44"/>
      <c r="Y24" s="174"/>
      <c r="Z24" s="88"/>
      <c r="AA24" s="174"/>
      <c r="AB24" s="88"/>
      <c r="AC24" s="174"/>
    </row>
    <row r="25" spans="1:29" ht="18.95" customHeight="1" thickBot="1">
      <c r="A25" s="90" t="s">
        <v>164</v>
      </c>
      <c r="B25" s="91"/>
      <c r="C25" s="91"/>
      <c r="D25" s="91"/>
      <c r="E25" s="91"/>
      <c r="F25" s="91"/>
      <c r="G25" s="87"/>
      <c r="H25" s="92"/>
      <c r="I25" s="175">
        <f>SUM(I20:I24)</f>
        <v>200000000</v>
      </c>
      <c r="J25" s="92"/>
      <c r="K25" s="175">
        <f>SUM(K20:K24)</f>
        <v>298000000</v>
      </c>
      <c r="L25" s="92"/>
      <c r="M25" s="175">
        <f>SUM(M20:M24)</f>
        <v>-114011638</v>
      </c>
      <c r="N25" s="92"/>
      <c r="O25" s="175">
        <f>SUM(O20:O24)</f>
        <v>20000000</v>
      </c>
      <c r="P25" s="92"/>
      <c r="Q25" s="175">
        <f>SUM(Q20:Q24)</f>
        <v>3211750355</v>
      </c>
      <c r="R25" s="92"/>
      <c r="S25" s="175">
        <f>SUM(S20:S24)</f>
        <v>-2123565</v>
      </c>
      <c r="T25" s="92"/>
      <c r="U25" s="175">
        <f>SUM(U20:U24)</f>
        <v>-64622062</v>
      </c>
      <c r="V25" s="92"/>
      <c r="W25" s="175">
        <f>SUM(W20:W24)</f>
        <v>-66745627</v>
      </c>
      <c r="X25" s="92"/>
      <c r="Y25" s="175">
        <f>SUM(Y20:Y24)</f>
        <v>3548993090</v>
      </c>
      <c r="Z25" s="92"/>
      <c r="AA25" s="175">
        <f>SUM(AA20:AA24)</f>
        <v>4777</v>
      </c>
      <c r="AB25" s="92"/>
      <c r="AC25" s="175">
        <f>SUM(AC20:AC24)</f>
        <v>3548997867</v>
      </c>
    </row>
    <row r="26" spans="1:29" ht="18.95" customHeight="1" thickTop="1">
      <c r="A26" s="90"/>
      <c r="B26" s="91"/>
      <c r="C26" s="91"/>
      <c r="D26" s="91"/>
      <c r="E26" s="91"/>
      <c r="F26" s="91"/>
      <c r="G26" s="87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</row>
    <row r="27" spans="1:29" ht="18.95" customHeight="1">
      <c r="A27" s="90"/>
      <c r="B27" s="91"/>
      <c r="C27" s="91"/>
      <c r="D27" s="91"/>
      <c r="E27" s="91"/>
      <c r="F27" s="91"/>
      <c r="G27" s="87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</row>
    <row r="28" spans="1:29" ht="18.95" customHeight="1">
      <c r="A28" s="90"/>
      <c r="B28" s="91"/>
      <c r="C28" s="91"/>
      <c r="D28" s="91"/>
      <c r="E28" s="91"/>
      <c r="F28" s="91"/>
      <c r="G28" s="87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</row>
    <row r="29" spans="1:29" ht="18.95" customHeight="1">
      <c r="A29" s="90"/>
      <c r="B29" s="91"/>
      <c r="C29" s="91"/>
      <c r="D29" s="91"/>
      <c r="E29" s="91"/>
      <c r="F29" s="91"/>
      <c r="G29" s="87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</row>
    <row r="30" spans="1:29" ht="18.95" customHeight="1">
      <c r="A30" s="90"/>
      <c r="B30" s="91"/>
      <c r="C30" s="91"/>
      <c r="D30" s="91"/>
      <c r="E30" s="91"/>
      <c r="F30" s="91"/>
      <c r="G30" s="87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</row>
    <row r="31" spans="1:29" ht="18.95" customHeight="1">
      <c r="A31" s="90"/>
      <c r="B31" s="91"/>
      <c r="C31" s="91"/>
      <c r="D31" s="91"/>
      <c r="E31" s="91"/>
      <c r="F31" s="91"/>
      <c r="G31" s="87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</row>
    <row r="32" spans="1:29" ht="18.95" customHeight="1">
      <c r="A32" s="90"/>
      <c r="B32" s="91"/>
      <c r="C32" s="91"/>
      <c r="D32" s="91"/>
      <c r="E32" s="91"/>
      <c r="F32" s="91"/>
      <c r="G32" s="87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</row>
    <row r="33" spans="1:29" ht="18.95" customHeight="1">
      <c r="A33" s="90"/>
      <c r="B33" s="91"/>
      <c r="C33" s="91"/>
      <c r="D33" s="91"/>
      <c r="E33" s="91"/>
      <c r="F33" s="91"/>
      <c r="G33" s="87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</row>
    <row r="34" spans="1:29" ht="18.95" customHeight="1">
      <c r="A34" s="90"/>
      <c r="B34" s="91"/>
      <c r="C34" s="91"/>
      <c r="D34" s="91"/>
      <c r="E34" s="91"/>
      <c r="F34" s="91"/>
      <c r="G34" s="87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</row>
    <row r="35" spans="1:29" ht="18.95" customHeight="1">
      <c r="A35" s="90"/>
      <c r="B35" s="91"/>
      <c r="C35" s="91"/>
      <c r="D35" s="91"/>
      <c r="E35" s="91"/>
      <c r="F35" s="91"/>
      <c r="G35" s="87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</row>
    <row r="36" spans="1:29" ht="18.95" customHeight="1">
      <c r="A36" s="90"/>
      <c r="B36" s="91"/>
      <c r="C36" s="91"/>
      <c r="D36" s="91"/>
      <c r="E36" s="91"/>
      <c r="F36" s="91"/>
      <c r="G36" s="87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</row>
    <row r="37" spans="1:29" ht="12.75" customHeight="1">
      <c r="A37" s="90"/>
      <c r="B37" s="91"/>
      <c r="C37" s="91"/>
      <c r="D37" s="91"/>
      <c r="E37" s="91"/>
      <c r="F37" s="91"/>
      <c r="G37" s="87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</row>
    <row r="38" spans="1:29" ht="21.95" customHeight="1">
      <c r="A38" s="141" t="s">
        <v>26</v>
      </c>
      <c r="B38" s="97"/>
      <c r="C38" s="97"/>
      <c r="D38" s="97"/>
      <c r="E38" s="97"/>
      <c r="F38" s="97"/>
      <c r="G38" s="98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9"/>
      <c r="T38" s="95"/>
      <c r="U38" s="99"/>
      <c r="V38" s="99"/>
      <c r="W38" s="99"/>
      <c r="X38" s="99"/>
      <c r="Y38" s="99"/>
      <c r="Z38" s="95"/>
      <c r="AA38" s="95"/>
      <c r="AB38" s="95"/>
      <c r="AC38" s="95"/>
    </row>
  </sheetData>
  <mergeCells count="7">
    <mergeCell ref="A1:AC1"/>
    <mergeCell ref="I5:AC5"/>
    <mergeCell ref="I6:Y6"/>
    <mergeCell ref="S7:W7"/>
    <mergeCell ref="O8:Q8"/>
    <mergeCell ref="S8:U8"/>
    <mergeCell ref="I8:M8"/>
  </mergeCells>
  <pageMargins left="0.5" right="0.5" top="0.5" bottom="0.6" header="0.49" footer="0.4"/>
  <pageSetup paperSize="9" scale="78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249977111117893"/>
  </sheetPr>
  <dimension ref="A1:W30"/>
  <sheetViews>
    <sheetView zoomScale="90" zoomScaleNormal="90" zoomScaleSheetLayoutView="100" workbookViewId="0">
      <selection sqref="A1:W1"/>
    </sheetView>
  </sheetViews>
  <sheetFormatPr defaultColWidth="9.140625" defaultRowHeight="21.6" customHeight="1"/>
  <cols>
    <col min="1" max="3" width="1.5703125" style="39" customWidth="1"/>
    <col min="4" max="4" width="26.42578125" style="62" customWidth="1"/>
    <col min="5" max="5" width="7.7109375" style="62" customWidth="1"/>
    <col min="6" max="6" width="0.5703125" style="62" customWidth="1"/>
    <col min="7" max="7" width="13.5703125" style="62" customWidth="1"/>
    <col min="8" max="8" width="0.5703125" style="62" customWidth="1"/>
    <col min="9" max="9" width="11" style="62" bestFit="1" customWidth="1"/>
    <col min="10" max="10" width="0.5703125" style="62" customWidth="1"/>
    <col min="11" max="11" width="11" style="62" customWidth="1"/>
    <col min="12" max="12" width="0.5703125" style="62" customWidth="1"/>
    <col min="13" max="13" width="11" style="100" customWidth="1"/>
    <col min="14" max="14" width="0.5703125" style="100" customWidth="1"/>
    <col min="15" max="15" width="11.140625" style="100" customWidth="1"/>
    <col min="16" max="16" width="0.5703125" style="100" customWidth="1"/>
    <col min="17" max="17" width="12.140625" style="100" customWidth="1"/>
    <col min="18" max="18" width="0.5703125" style="100" customWidth="1"/>
    <col min="19" max="19" width="15" style="100" customWidth="1"/>
    <col min="20" max="20" width="0.5703125" style="62" customWidth="1"/>
    <col min="21" max="21" width="14.140625" style="62" customWidth="1"/>
    <col min="22" max="22" width="0.5703125" style="62" customWidth="1"/>
    <col min="23" max="23" width="11.85546875" style="62" customWidth="1"/>
    <col min="24" max="218" width="9.140625" style="39"/>
    <col min="219" max="221" width="1.5703125" style="39" customWidth="1"/>
    <col min="222" max="222" width="29" style="39" customWidth="1"/>
    <col min="223" max="223" width="7.140625" style="39" customWidth="1"/>
    <col min="224" max="224" width="0.85546875" style="39" customWidth="1"/>
    <col min="225" max="225" width="13.5703125" style="39" customWidth="1"/>
    <col min="226" max="226" width="0.85546875" style="39" customWidth="1"/>
    <col min="227" max="227" width="11" style="39" bestFit="1" customWidth="1"/>
    <col min="228" max="228" width="0.85546875" style="39" customWidth="1"/>
    <col min="229" max="229" width="11" style="39" customWidth="1"/>
    <col min="230" max="230" width="0.85546875" style="39" customWidth="1"/>
    <col min="231" max="231" width="11.140625" style="39" customWidth="1"/>
    <col min="232" max="232" width="0.85546875" style="39" customWidth="1"/>
    <col min="233" max="233" width="13" style="39" customWidth="1"/>
    <col min="234" max="234" width="0.85546875" style="39" customWidth="1"/>
    <col min="235" max="235" width="16.140625" style="39" customWidth="1"/>
    <col min="236" max="236" width="0.85546875" style="39" customWidth="1"/>
    <col min="237" max="237" width="15" style="39" bestFit="1" customWidth="1"/>
    <col min="238" max="238" width="0.85546875" style="39" customWidth="1"/>
    <col min="239" max="239" width="11.85546875" style="39" customWidth="1"/>
    <col min="240" max="474" width="9.140625" style="39"/>
    <col min="475" max="477" width="1.5703125" style="39" customWidth="1"/>
    <col min="478" max="478" width="29" style="39" customWidth="1"/>
    <col min="479" max="479" width="7.140625" style="39" customWidth="1"/>
    <col min="480" max="480" width="0.85546875" style="39" customWidth="1"/>
    <col min="481" max="481" width="13.5703125" style="39" customWidth="1"/>
    <col min="482" max="482" width="0.85546875" style="39" customWidth="1"/>
    <col min="483" max="483" width="11" style="39" bestFit="1" customWidth="1"/>
    <col min="484" max="484" width="0.85546875" style="39" customWidth="1"/>
    <col min="485" max="485" width="11" style="39" customWidth="1"/>
    <col min="486" max="486" width="0.85546875" style="39" customWidth="1"/>
    <col min="487" max="487" width="11.140625" style="39" customWidth="1"/>
    <col min="488" max="488" width="0.85546875" style="39" customWidth="1"/>
    <col min="489" max="489" width="13" style="39" customWidth="1"/>
    <col min="490" max="490" width="0.85546875" style="39" customWidth="1"/>
    <col min="491" max="491" width="16.140625" style="39" customWidth="1"/>
    <col min="492" max="492" width="0.85546875" style="39" customWidth="1"/>
    <col min="493" max="493" width="15" style="39" bestFit="1" customWidth="1"/>
    <col min="494" max="494" width="0.85546875" style="39" customWidth="1"/>
    <col min="495" max="495" width="11.85546875" style="39" customWidth="1"/>
    <col min="496" max="730" width="9.140625" style="39"/>
    <col min="731" max="733" width="1.5703125" style="39" customWidth="1"/>
    <col min="734" max="734" width="29" style="39" customWidth="1"/>
    <col min="735" max="735" width="7.140625" style="39" customWidth="1"/>
    <col min="736" max="736" width="0.85546875" style="39" customWidth="1"/>
    <col min="737" max="737" width="13.5703125" style="39" customWidth="1"/>
    <col min="738" max="738" width="0.85546875" style="39" customWidth="1"/>
    <col min="739" max="739" width="11" style="39" bestFit="1" customWidth="1"/>
    <col min="740" max="740" width="0.85546875" style="39" customWidth="1"/>
    <col min="741" max="741" width="11" style="39" customWidth="1"/>
    <col min="742" max="742" width="0.85546875" style="39" customWidth="1"/>
    <col min="743" max="743" width="11.140625" style="39" customWidth="1"/>
    <col min="744" max="744" width="0.85546875" style="39" customWidth="1"/>
    <col min="745" max="745" width="13" style="39" customWidth="1"/>
    <col min="746" max="746" width="0.85546875" style="39" customWidth="1"/>
    <col min="747" max="747" width="16.140625" style="39" customWidth="1"/>
    <col min="748" max="748" width="0.85546875" style="39" customWidth="1"/>
    <col min="749" max="749" width="15" style="39" bestFit="1" customWidth="1"/>
    <col min="750" max="750" width="0.85546875" style="39" customWidth="1"/>
    <col min="751" max="751" width="11.85546875" style="39" customWidth="1"/>
    <col min="752" max="986" width="9.140625" style="39"/>
    <col min="987" max="989" width="1.5703125" style="39" customWidth="1"/>
    <col min="990" max="990" width="29" style="39" customWidth="1"/>
    <col min="991" max="991" width="7.140625" style="39" customWidth="1"/>
    <col min="992" max="992" width="0.85546875" style="39" customWidth="1"/>
    <col min="993" max="993" width="13.5703125" style="39" customWidth="1"/>
    <col min="994" max="994" width="0.85546875" style="39" customWidth="1"/>
    <col min="995" max="995" width="11" style="39" bestFit="1" customWidth="1"/>
    <col min="996" max="996" width="0.85546875" style="39" customWidth="1"/>
    <col min="997" max="997" width="11" style="39" customWidth="1"/>
    <col min="998" max="998" width="0.85546875" style="39" customWidth="1"/>
    <col min="999" max="999" width="11.140625" style="39" customWidth="1"/>
    <col min="1000" max="1000" width="0.85546875" style="39" customWidth="1"/>
    <col min="1001" max="1001" width="13" style="39" customWidth="1"/>
    <col min="1002" max="1002" width="0.85546875" style="39" customWidth="1"/>
    <col min="1003" max="1003" width="16.140625" style="39" customWidth="1"/>
    <col min="1004" max="1004" width="0.85546875" style="39" customWidth="1"/>
    <col min="1005" max="1005" width="15" style="39" bestFit="1" customWidth="1"/>
    <col min="1006" max="1006" width="0.85546875" style="39" customWidth="1"/>
    <col min="1007" max="1007" width="11.85546875" style="39" customWidth="1"/>
    <col min="1008" max="1242" width="9.140625" style="39"/>
    <col min="1243" max="1245" width="1.5703125" style="39" customWidth="1"/>
    <col min="1246" max="1246" width="29" style="39" customWidth="1"/>
    <col min="1247" max="1247" width="7.140625" style="39" customWidth="1"/>
    <col min="1248" max="1248" width="0.85546875" style="39" customWidth="1"/>
    <col min="1249" max="1249" width="13.5703125" style="39" customWidth="1"/>
    <col min="1250" max="1250" width="0.85546875" style="39" customWidth="1"/>
    <col min="1251" max="1251" width="11" style="39" bestFit="1" customWidth="1"/>
    <col min="1252" max="1252" width="0.85546875" style="39" customWidth="1"/>
    <col min="1253" max="1253" width="11" style="39" customWidth="1"/>
    <col min="1254" max="1254" width="0.85546875" style="39" customWidth="1"/>
    <col min="1255" max="1255" width="11.140625" style="39" customWidth="1"/>
    <col min="1256" max="1256" width="0.85546875" style="39" customWidth="1"/>
    <col min="1257" max="1257" width="13" style="39" customWidth="1"/>
    <col min="1258" max="1258" width="0.85546875" style="39" customWidth="1"/>
    <col min="1259" max="1259" width="16.140625" style="39" customWidth="1"/>
    <col min="1260" max="1260" width="0.85546875" style="39" customWidth="1"/>
    <col min="1261" max="1261" width="15" style="39" bestFit="1" customWidth="1"/>
    <col min="1262" max="1262" width="0.85546875" style="39" customWidth="1"/>
    <col min="1263" max="1263" width="11.85546875" style="39" customWidth="1"/>
    <col min="1264" max="1498" width="9.140625" style="39"/>
    <col min="1499" max="1501" width="1.5703125" style="39" customWidth="1"/>
    <col min="1502" max="1502" width="29" style="39" customWidth="1"/>
    <col min="1503" max="1503" width="7.140625" style="39" customWidth="1"/>
    <col min="1504" max="1504" width="0.85546875" style="39" customWidth="1"/>
    <col min="1505" max="1505" width="13.5703125" style="39" customWidth="1"/>
    <col min="1506" max="1506" width="0.85546875" style="39" customWidth="1"/>
    <col min="1507" max="1507" width="11" style="39" bestFit="1" customWidth="1"/>
    <col min="1508" max="1508" width="0.85546875" style="39" customWidth="1"/>
    <col min="1509" max="1509" width="11" style="39" customWidth="1"/>
    <col min="1510" max="1510" width="0.85546875" style="39" customWidth="1"/>
    <col min="1511" max="1511" width="11.140625" style="39" customWidth="1"/>
    <col min="1512" max="1512" width="0.85546875" style="39" customWidth="1"/>
    <col min="1513" max="1513" width="13" style="39" customWidth="1"/>
    <col min="1514" max="1514" width="0.85546875" style="39" customWidth="1"/>
    <col min="1515" max="1515" width="16.140625" style="39" customWidth="1"/>
    <col min="1516" max="1516" width="0.85546875" style="39" customWidth="1"/>
    <col min="1517" max="1517" width="15" style="39" bestFit="1" customWidth="1"/>
    <col min="1518" max="1518" width="0.85546875" style="39" customWidth="1"/>
    <col min="1519" max="1519" width="11.85546875" style="39" customWidth="1"/>
    <col min="1520" max="1754" width="9.140625" style="39"/>
    <col min="1755" max="1757" width="1.5703125" style="39" customWidth="1"/>
    <col min="1758" max="1758" width="29" style="39" customWidth="1"/>
    <col min="1759" max="1759" width="7.140625" style="39" customWidth="1"/>
    <col min="1760" max="1760" width="0.85546875" style="39" customWidth="1"/>
    <col min="1761" max="1761" width="13.5703125" style="39" customWidth="1"/>
    <col min="1762" max="1762" width="0.85546875" style="39" customWidth="1"/>
    <col min="1763" max="1763" width="11" style="39" bestFit="1" customWidth="1"/>
    <col min="1764" max="1764" width="0.85546875" style="39" customWidth="1"/>
    <col min="1765" max="1765" width="11" style="39" customWidth="1"/>
    <col min="1766" max="1766" width="0.85546875" style="39" customWidth="1"/>
    <col min="1767" max="1767" width="11.140625" style="39" customWidth="1"/>
    <col min="1768" max="1768" width="0.85546875" style="39" customWidth="1"/>
    <col min="1769" max="1769" width="13" style="39" customWidth="1"/>
    <col min="1770" max="1770" width="0.85546875" style="39" customWidth="1"/>
    <col min="1771" max="1771" width="16.140625" style="39" customWidth="1"/>
    <col min="1772" max="1772" width="0.85546875" style="39" customWidth="1"/>
    <col min="1773" max="1773" width="15" style="39" bestFit="1" customWidth="1"/>
    <col min="1774" max="1774" width="0.85546875" style="39" customWidth="1"/>
    <col min="1775" max="1775" width="11.85546875" style="39" customWidth="1"/>
    <col min="1776" max="2010" width="9.140625" style="39"/>
    <col min="2011" max="2013" width="1.5703125" style="39" customWidth="1"/>
    <col min="2014" max="2014" width="29" style="39" customWidth="1"/>
    <col min="2015" max="2015" width="7.140625" style="39" customWidth="1"/>
    <col min="2016" max="2016" width="0.85546875" style="39" customWidth="1"/>
    <col min="2017" max="2017" width="13.5703125" style="39" customWidth="1"/>
    <col min="2018" max="2018" width="0.85546875" style="39" customWidth="1"/>
    <col min="2019" max="2019" width="11" style="39" bestFit="1" customWidth="1"/>
    <col min="2020" max="2020" width="0.85546875" style="39" customWidth="1"/>
    <col min="2021" max="2021" width="11" style="39" customWidth="1"/>
    <col min="2022" max="2022" width="0.85546875" style="39" customWidth="1"/>
    <col min="2023" max="2023" width="11.140625" style="39" customWidth="1"/>
    <col min="2024" max="2024" width="0.85546875" style="39" customWidth="1"/>
    <col min="2025" max="2025" width="13" style="39" customWidth="1"/>
    <col min="2026" max="2026" width="0.85546875" style="39" customWidth="1"/>
    <col min="2027" max="2027" width="16.140625" style="39" customWidth="1"/>
    <col min="2028" max="2028" width="0.85546875" style="39" customWidth="1"/>
    <col min="2029" max="2029" width="15" style="39" bestFit="1" customWidth="1"/>
    <col min="2030" max="2030" width="0.85546875" style="39" customWidth="1"/>
    <col min="2031" max="2031" width="11.85546875" style="39" customWidth="1"/>
    <col min="2032" max="2266" width="9.140625" style="39"/>
    <col min="2267" max="2269" width="1.5703125" style="39" customWidth="1"/>
    <col min="2270" max="2270" width="29" style="39" customWidth="1"/>
    <col min="2271" max="2271" width="7.140625" style="39" customWidth="1"/>
    <col min="2272" max="2272" width="0.85546875" style="39" customWidth="1"/>
    <col min="2273" max="2273" width="13.5703125" style="39" customWidth="1"/>
    <col min="2274" max="2274" width="0.85546875" style="39" customWidth="1"/>
    <col min="2275" max="2275" width="11" style="39" bestFit="1" customWidth="1"/>
    <col min="2276" max="2276" width="0.85546875" style="39" customWidth="1"/>
    <col min="2277" max="2277" width="11" style="39" customWidth="1"/>
    <col min="2278" max="2278" width="0.85546875" style="39" customWidth="1"/>
    <col min="2279" max="2279" width="11.140625" style="39" customWidth="1"/>
    <col min="2280" max="2280" width="0.85546875" style="39" customWidth="1"/>
    <col min="2281" max="2281" width="13" style="39" customWidth="1"/>
    <col min="2282" max="2282" width="0.85546875" style="39" customWidth="1"/>
    <col min="2283" max="2283" width="16.140625" style="39" customWidth="1"/>
    <col min="2284" max="2284" width="0.85546875" style="39" customWidth="1"/>
    <col min="2285" max="2285" width="15" style="39" bestFit="1" customWidth="1"/>
    <col min="2286" max="2286" width="0.85546875" style="39" customWidth="1"/>
    <col min="2287" max="2287" width="11.85546875" style="39" customWidth="1"/>
    <col min="2288" max="2522" width="9.140625" style="39"/>
    <col min="2523" max="2525" width="1.5703125" style="39" customWidth="1"/>
    <col min="2526" max="2526" width="29" style="39" customWidth="1"/>
    <col min="2527" max="2527" width="7.140625" style="39" customWidth="1"/>
    <col min="2528" max="2528" width="0.85546875" style="39" customWidth="1"/>
    <col min="2529" max="2529" width="13.5703125" style="39" customWidth="1"/>
    <col min="2530" max="2530" width="0.85546875" style="39" customWidth="1"/>
    <col min="2531" max="2531" width="11" style="39" bestFit="1" customWidth="1"/>
    <col min="2532" max="2532" width="0.85546875" style="39" customWidth="1"/>
    <col min="2533" max="2533" width="11" style="39" customWidth="1"/>
    <col min="2534" max="2534" width="0.85546875" style="39" customWidth="1"/>
    <col min="2535" max="2535" width="11.140625" style="39" customWidth="1"/>
    <col min="2536" max="2536" width="0.85546875" style="39" customWidth="1"/>
    <col min="2537" max="2537" width="13" style="39" customWidth="1"/>
    <col min="2538" max="2538" width="0.85546875" style="39" customWidth="1"/>
    <col min="2539" max="2539" width="16.140625" style="39" customWidth="1"/>
    <col min="2540" max="2540" width="0.85546875" style="39" customWidth="1"/>
    <col min="2541" max="2541" width="15" style="39" bestFit="1" customWidth="1"/>
    <col min="2542" max="2542" width="0.85546875" style="39" customWidth="1"/>
    <col min="2543" max="2543" width="11.85546875" style="39" customWidth="1"/>
    <col min="2544" max="2778" width="9.140625" style="39"/>
    <col min="2779" max="2781" width="1.5703125" style="39" customWidth="1"/>
    <col min="2782" max="2782" width="29" style="39" customWidth="1"/>
    <col min="2783" max="2783" width="7.140625" style="39" customWidth="1"/>
    <col min="2784" max="2784" width="0.85546875" style="39" customWidth="1"/>
    <col min="2785" max="2785" width="13.5703125" style="39" customWidth="1"/>
    <col min="2786" max="2786" width="0.85546875" style="39" customWidth="1"/>
    <col min="2787" max="2787" width="11" style="39" bestFit="1" customWidth="1"/>
    <col min="2788" max="2788" width="0.85546875" style="39" customWidth="1"/>
    <col min="2789" max="2789" width="11" style="39" customWidth="1"/>
    <col min="2790" max="2790" width="0.85546875" style="39" customWidth="1"/>
    <col min="2791" max="2791" width="11.140625" style="39" customWidth="1"/>
    <col min="2792" max="2792" width="0.85546875" style="39" customWidth="1"/>
    <col min="2793" max="2793" width="13" style="39" customWidth="1"/>
    <col min="2794" max="2794" width="0.85546875" style="39" customWidth="1"/>
    <col min="2795" max="2795" width="16.140625" style="39" customWidth="1"/>
    <col min="2796" max="2796" width="0.85546875" style="39" customWidth="1"/>
    <col min="2797" max="2797" width="15" style="39" bestFit="1" customWidth="1"/>
    <col min="2798" max="2798" width="0.85546875" style="39" customWidth="1"/>
    <col min="2799" max="2799" width="11.85546875" style="39" customWidth="1"/>
    <col min="2800" max="3034" width="9.140625" style="39"/>
    <col min="3035" max="3037" width="1.5703125" style="39" customWidth="1"/>
    <col min="3038" max="3038" width="29" style="39" customWidth="1"/>
    <col min="3039" max="3039" width="7.140625" style="39" customWidth="1"/>
    <col min="3040" max="3040" width="0.85546875" style="39" customWidth="1"/>
    <col min="3041" max="3041" width="13.5703125" style="39" customWidth="1"/>
    <col min="3042" max="3042" width="0.85546875" style="39" customWidth="1"/>
    <col min="3043" max="3043" width="11" style="39" bestFit="1" customWidth="1"/>
    <col min="3044" max="3044" width="0.85546875" style="39" customWidth="1"/>
    <col min="3045" max="3045" width="11" style="39" customWidth="1"/>
    <col min="3046" max="3046" width="0.85546875" style="39" customWidth="1"/>
    <col min="3047" max="3047" width="11.140625" style="39" customWidth="1"/>
    <col min="3048" max="3048" width="0.85546875" style="39" customWidth="1"/>
    <col min="3049" max="3049" width="13" style="39" customWidth="1"/>
    <col min="3050" max="3050" width="0.85546875" style="39" customWidth="1"/>
    <col min="3051" max="3051" width="16.140625" style="39" customWidth="1"/>
    <col min="3052" max="3052" width="0.85546875" style="39" customWidth="1"/>
    <col min="3053" max="3053" width="15" style="39" bestFit="1" customWidth="1"/>
    <col min="3054" max="3054" width="0.85546875" style="39" customWidth="1"/>
    <col min="3055" max="3055" width="11.85546875" style="39" customWidth="1"/>
    <col min="3056" max="3290" width="9.140625" style="39"/>
    <col min="3291" max="3293" width="1.5703125" style="39" customWidth="1"/>
    <col min="3294" max="3294" width="29" style="39" customWidth="1"/>
    <col min="3295" max="3295" width="7.140625" style="39" customWidth="1"/>
    <col min="3296" max="3296" width="0.85546875" style="39" customWidth="1"/>
    <col min="3297" max="3297" width="13.5703125" style="39" customWidth="1"/>
    <col min="3298" max="3298" width="0.85546875" style="39" customWidth="1"/>
    <col min="3299" max="3299" width="11" style="39" bestFit="1" customWidth="1"/>
    <col min="3300" max="3300" width="0.85546875" style="39" customWidth="1"/>
    <col min="3301" max="3301" width="11" style="39" customWidth="1"/>
    <col min="3302" max="3302" width="0.85546875" style="39" customWidth="1"/>
    <col min="3303" max="3303" width="11.140625" style="39" customWidth="1"/>
    <col min="3304" max="3304" width="0.85546875" style="39" customWidth="1"/>
    <col min="3305" max="3305" width="13" style="39" customWidth="1"/>
    <col min="3306" max="3306" width="0.85546875" style="39" customWidth="1"/>
    <col min="3307" max="3307" width="16.140625" style="39" customWidth="1"/>
    <col min="3308" max="3308" width="0.85546875" style="39" customWidth="1"/>
    <col min="3309" max="3309" width="15" style="39" bestFit="1" customWidth="1"/>
    <col min="3310" max="3310" width="0.85546875" style="39" customWidth="1"/>
    <col min="3311" max="3311" width="11.85546875" style="39" customWidth="1"/>
    <col min="3312" max="3546" width="9.140625" style="39"/>
    <col min="3547" max="3549" width="1.5703125" style="39" customWidth="1"/>
    <col min="3550" max="3550" width="29" style="39" customWidth="1"/>
    <col min="3551" max="3551" width="7.140625" style="39" customWidth="1"/>
    <col min="3552" max="3552" width="0.85546875" style="39" customWidth="1"/>
    <col min="3553" max="3553" width="13.5703125" style="39" customWidth="1"/>
    <col min="3554" max="3554" width="0.85546875" style="39" customWidth="1"/>
    <col min="3555" max="3555" width="11" style="39" bestFit="1" customWidth="1"/>
    <col min="3556" max="3556" width="0.85546875" style="39" customWidth="1"/>
    <col min="3557" max="3557" width="11" style="39" customWidth="1"/>
    <col min="3558" max="3558" width="0.85546875" style="39" customWidth="1"/>
    <col min="3559" max="3559" width="11.140625" style="39" customWidth="1"/>
    <col min="3560" max="3560" width="0.85546875" style="39" customWidth="1"/>
    <col min="3561" max="3561" width="13" style="39" customWidth="1"/>
    <col min="3562" max="3562" width="0.85546875" style="39" customWidth="1"/>
    <col min="3563" max="3563" width="16.140625" style="39" customWidth="1"/>
    <col min="3564" max="3564" width="0.85546875" style="39" customWidth="1"/>
    <col min="3565" max="3565" width="15" style="39" bestFit="1" customWidth="1"/>
    <col min="3566" max="3566" width="0.85546875" style="39" customWidth="1"/>
    <col min="3567" max="3567" width="11.85546875" style="39" customWidth="1"/>
    <col min="3568" max="3802" width="9.140625" style="39"/>
    <col min="3803" max="3805" width="1.5703125" style="39" customWidth="1"/>
    <col min="3806" max="3806" width="29" style="39" customWidth="1"/>
    <col min="3807" max="3807" width="7.140625" style="39" customWidth="1"/>
    <col min="3808" max="3808" width="0.85546875" style="39" customWidth="1"/>
    <col min="3809" max="3809" width="13.5703125" style="39" customWidth="1"/>
    <col min="3810" max="3810" width="0.85546875" style="39" customWidth="1"/>
    <col min="3811" max="3811" width="11" style="39" bestFit="1" customWidth="1"/>
    <col min="3812" max="3812" width="0.85546875" style="39" customWidth="1"/>
    <col min="3813" max="3813" width="11" style="39" customWidth="1"/>
    <col min="3814" max="3814" width="0.85546875" style="39" customWidth="1"/>
    <col min="3815" max="3815" width="11.140625" style="39" customWidth="1"/>
    <col min="3816" max="3816" width="0.85546875" style="39" customWidth="1"/>
    <col min="3817" max="3817" width="13" style="39" customWidth="1"/>
    <col min="3818" max="3818" width="0.85546875" style="39" customWidth="1"/>
    <col min="3819" max="3819" width="16.140625" style="39" customWidth="1"/>
    <col min="3820" max="3820" width="0.85546875" style="39" customWidth="1"/>
    <col min="3821" max="3821" width="15" style="39" bestFit="1" customWidth="1"/>
    <col min="3822" max="3822" width="0.85546875" style="39" customWidth="1"/>
    <col min="3823" max="3823" width="11.85546875" style="39" customWidth="1"/>
    <col min="3824" max="4058" width="9.140625" style="39"/>
    <col min="4059" max="4061" width="1.5703125" style="39" customWidth="1"/>
    <col min="4062" max="4062" width="29" style="39" customWidth="1"/>
    <col min="4063" max="4063" width="7.140625" style="39" customWidth="1"/>
    <col min="4064" max="4064" width="0.85546875" style="39" customWidth="1"/>
    <col min="4065" max="4065" width="13.5703125" style="39" customWidth="1"/>
    <col min="4066" max="4066" width="0.85546875" style="39" customWidth="1"/>
    <col min="4067" max="4067" width="11" style="39" bestFit="1" customWidth="1"/>
    <col min="4068" max="4068" width="0.85546875" style="39" customWidth="1"/>
    <col min="4069" max="4069" width="11" style="39" customWidth="1"/>
    <col min="4070" max="4070" width="0.85546875" style="39" customWidth="1"/>
    <col min="4071" max="4071" width="11.140625" style="39" customWidth="1"/>
    <col min="4072" max="4072" width="0.85546875" style="39" customWidth="1"/>
    <col min="4073" max="4073" width="13" style="39" customWidth="1"/>
    <col min="4074" max="4074" width="0.85546875" style="39" customWidth="1"/>
    <col min="4075" max="4075" width="16.140625" style="39" customWidth="1"/>
    <col min="4076" max="4076" width="0.85546875" style="39" customWidth="1"/>
    <col min="4077" max="4077" width="15" style="39" bestFit="1" customWidth="1"/>
    <col min="4078" max="4078" width="0.85546875" style="39" customWidth="1"/>
    <col min="4079" max="4079" width="11.85546875" style="39" customWidth="1"/>
    <col min="4080" max="4314" width="9.140625" style="39"/>
    <col min="4315" max="4317" width="1.5703125" style="39" customWidth="1"/>
    <col min="4318" max="4318" width="29" style="39" customWidth="1"/>
    <col min="4319" max="4319" width="7.140625" style="39" customWidth="1"/>
    <col min="4320" max="4320" width="0.85546875" style="39" customWidth="1"/>
    <col min="4321" max="4321" width="13.5703125" style="39" customWidth="1"/>
    <col min="4322" max="4322" width="0.85546875" style="39" customWidth="1"/>
    <col min="4323" max="4323" width="11" style="39" bestFit="1" customWidth="1"/>
    <col min="4324" max="4324" width="0.85546875" style="39" customWidth="1"/>
    <col min="4325" max="4325" width="11" style="39" customWidth="1"/>
    <col min="4326" max="4326" width="0.85546875" style="39" customWidth="1"/>
    <col min="4327" max="4327" width="11.140625" style="39" customWidth="1"/>
    <col min="4328" max="4328" width="0.85546875" style="39" customWidth="1"/>
    <col min="4329" max="4329" width="13" style="39" customWidth="1"/>
    <col min="4330" max="4330" width="0.85546875" style="39" customWidth="1"/>
    <col min="4331" max="4331" width="16.140625" style="39" customWidth="1"/>
    <col min="4332" max="4332" width="0.85546875" style="39" customWidth="1"/>
    <col min="4333" max="4333" width="15" style="39" bestFit="1" customWidth="1"/>
    <col min="4334" max="4334" width="0.85546875" style="39" customWidth="1"/>
    <col min="4335" max="4335" width="11.85546875" style="39" customWidth="1"/>
    <col min="4336" max="4570" width="9.140625" style="39"/>
    <col min="4571" max="4573" width="1.5703125" style="39" customWidth="1"/>
    <col min="4574" max="4574" width="29" style="39" customWidth="1"/>
    <col min="4575" max="4575" width="7.140625" style="39" customWidth="1"/>
    <col min="4576" max="4576" width="0.85546875" style="39" customWidth="1"/>
    <col min="4577" max="4577" width="13.5703125" style="39" customWidth="1"/>
    <col min="4578" max="4578" width="0.85546875" style="39" customWidth="1"/>
    <col min="4579" max="4579" width="11" style="39" bestFit="1" customWidth="1"/>
    <col min="4580" max="4580" width="0.85546875" style="39" customWidth="1"/>
    <col min="4581" max="4581" width="11" style="39" customWidth="1"/>
    <col min="4582" max="4582" width="0.85546875" style="39" customWidth="1"/>
    <col min="4583" max="4583" width="11.140625" style="39" customWidth="1"/>
    <col min="4584" max="4584" width="0.85546875" style="39" customWidth="1"/>
    <col min="4585" max="4585" width="13" style="39" customWidth="1"/>
    <col min="4586" max="4586" width="0.85546875" style="39" customWidth="1"/>
    <col min="4587" max="4587" width="16.140625" style="39" customWidth="1"/>
    <col min="4588" max="4588" width="0.85546875" style="39" customWidth="1"/>
    <col min="4589" max="4589" width="15" style="39" bestFit="1" customWidth="1"/>
    <col min="4590" max="4590" width="0.85546875" style="39" customWidth="1"/>
    <col min="4591" max="4591" width="11.85546875" style="39" customWidth="1"/>
    <col min="4592" max="4826" width="9.140625" style="39"/>
    <col min="4827" max="4829" width="1.5703125" style="39" customWidth="1"/>
    <col min="4830" max="4830" width="29" style="39" customWidth="1"/>
    <col min="4831" max="4831" width="7.140625" style="39" customWidth="1"/>
    <col min="4832" max="4832" width="0.85546875" style="39" customWidth="1"/>
    <col min="4833" max="4833" width="13.5703125" style="39" customWidth="1"/>
    <col min="4834" max="4834" width="0.85546875" style="39" customWidth="1"/>
    <col min="4835" max="4835" width="11" style="39" bestFit="1" customWidth="1"/>
    <col min="4836" max="4836" width="0.85546875" style="39" customWidth="1"/>
    <col min="4837" max="4837" width="11" style="39" customWidth="1"/>
    <col min="4838" max="4838" width="0.85546875" style="39" customWidth="1"/>
    <col min="4839" max="4839" width="11.140625" style="39" customWidth="1"/>
    <col min="4840" max="4840" width="0.85546875" style="39" customWidth="1"/>
    <col min="4841" max="4841" width="13" style="39" customWidth="1"/>
    <col min="4842" max="4842" width="0.85546875" style="39" customWidth="1"/>
    <col min="4843" max="4843" width="16.140625" style="39" customWidth="1"/>
    <col min="4844" max="4844" width="0.85546875" style="39" customWidth="1"/>
    <col min="4845" max="4845" width="15" style="39" bestFit="1" customWidth="1"/>
    <col min="4846" max="4846" width="0.85546875" style="39" customWidth="1"/>
    <col min="4847" max="4847" width="11.85546875" style="39" customWidth="1"/>
    <col min="4848" max="5082" width="9.140625" style="39"/>
    <col min="5083" max="5085" width="1.5703125" style="39" customWidth="1"/>
    <col min="5086" max="5086" width="29" style="39" customWidth="1"/>
    <col min="5087" max="5087" width="7.140625" style="39" customWidth="1"/>
    <col min="5088" max="5088" width="0.85546875" style="39" customWidth="1"/>
    <col min="5089" max="5089" width="13.5703125" style="39" customWidth="1"/>
    <col min="5090" max="5090" width="0.85546875" style="39" customWidth="1"/>
    <col min="5091" max="5091" width="11" style="39" bestFit="1" customWidth="1"/>
    <col min="5092" max="5092" width="0.85546875" style="39" customWidth="1"/>
    <col min="5093" max="5093" width="11" style="39" customWidth="1"/>
    <col min="5094" max="5094" width="0.85546875" style="39" customWidth="1"/>
    <col min="5095" max="5095" width="11.140625" style="39" customWidth="1"/>
    <col min="5096" max="5096" width="0.85546875" style="39" customWidth="1"/>
    <col min="5097" max="5097" width="13" style="39" customWidth="1"/>
    <col min="5098" max="5098" width="0.85546875" style="39" customWidth="1"/>
    <col min="5099" max="5099" width="16.140625" style="39" customWidth="1"/>
    <col min="5100" max="5100" width="0.85546875" style="39" customWidth="1"/>
    <col min="5101" max="5101" width="15" style="39" bestFit="1" customWidth="1"/>
    <col min="5102" max="5102" width="0.85546875" style="39" customWidth="1"/>
    <col min="5103" max="5103" width="11.85546875" style="39" customWidth="1"/>
    <col min="5104" max="5338" width="9.140625" style="39"/>
    <col min="5339" max="5341" width="1.5703125" style="39" customWidth="1"/>
    <col min="5342" max="5342" width="29" style="39" customWidth="1"/>
    <col min="5343" max="5343" width="7.140625" style="39" customWidth="1"/>
    <col min="5344" max="5344" width="0.85546875" style="39" customWidth="1"/>
    <col min="5345" max="5345" width="13.5703125" style="39" customWidth="1"/>
    <col min="5346" max="5346" width="0.85546875" style="39" customWidth="1"/>
    <col min="5347" max="5347" width="11" style="39" bestFit="1" customWidth="1"/>
    <col min="5348" max="5348" width="0.85546875" style="39" customWidth="1"/>
    <col min="5349" max="5349" width="11" style="39" customWidth="1"/>
    <col min="5350" max="5350" width="0.85546875" style="39" customWidth="1"/>
    <col min="5351" max="5351" width="11.140625" style="39" customWidth="1"/>
    <col min="5352" max="5352" width="0.85546875" style="39" customWidth="1"/>
    <col min="5353" max="5353" width="13" style="39" customWidth="1"/>
    <col min="5354" max="5354" width="0.85546875" style="39" customWidth="1"/>
    <col min="5355" max="5355" width="16.140625" style="39" customWidth="1"/>
    <col min="5356" max="5356" width="0.85546875" style="39" customWidth="1"/>
    <col min="5357" max="5357" width="15" style="39" bestFit="1" customWidth="1"/>
    <col min="5358" max="5358" width="0.85546875" style="39" customWidth="1"/>
    <col min="5359" max="5359" width="11.85546875" style="39" customWidth="1"/>
    <col min="5360" max="5594" width="9.140625" style="39"/>
    <col min="5595" max="5597" width="1.5703125" style="39" customWidth="1"/>
    <col min="5598" max="5598" width="29" style="39" customWidth="1"/>
    <col min="5599" max="5599" width="7.140625" style="39" customWidth="1"/>
    <col min="5600" max="5600" width="0.85546875" style="39" customWidth="1"/>
    <col min="5601" max="5601" width="13.5703125" style="39" customWidth="1"/>
    <col min="5602" max="5602" width="0.85546875" style="39" customWidth="1"/>
    <col min="5603" max="5603" width="11" style="39" bestFit="1" customWidth="1"/>
    <col min="5604" max="5604" width="0.85546875" style="39" customWidth="1"/>
    <col min="5605" max="5605" width="11" style="39" customWidth="1"/>
    <col min="5606" max="5606" width="0.85546875" style="39" customWidth="1"/>
    <col min="5607" max="5607" width="11.140625" style="39" customWidth="1"/>
    <col min="5608" max="5608" width="0.85546875" style="39" customWidth="1"/>
    <col min="5609" max="5609" width="13" style="39" customWidth="1"/>
    <col min="5610" max="5610" width="0.85546875" style="39" customWidth="1"/>
    <col min="5611" max="5611" width="16.140625" style="39" customWidth="1"/>
    <col min="5612" max="5612" width="0.85546875" style="39" customWidth="1"/>
    <col min="5613" max="5613" width="15" style="39" bestFit="1" customWidth="1"/>
    <col min="5614" max="5614" width="0.85546875" style="39" customWidth="1"/>
    <col min="5615" max="5615" width="11.85546875" style="39" customWidth="1"/>
    <col min="5616" max="5850" width="9.140625" style="39"/>
    <col min="5851" max="5853" width="1.5703125" style="39" customWidth="1"/>
    <col min="5854" max="5854" width="29" style="39" customWidth="1"/>
    <col min="5855" max="5855" width="7.140625" style="39" customWidth="1"/>
    <col min="5856" max="5856" width="0.85546875" style="39" customWidth="1"/>
    <col min="5857" max="5857" width="13.5703125" style="39" customWidth="1"/>
    <col min="5858" max="5858" width="0.85546875" style="39" customWidth="1"/>
    <col min="5859" max="5859" width="11" style="39" bestFit="1" customWidth="1"/>
    <col min="5860" max="5860" width="0.85546875" style="39" customWidth="1"/>
    <col min="5861" max="5861" width="11" style="39" customWidth="1"/>
    <col min="5862" max="5862" width="0.85546875" style="39" customWidth="1"/>
    <col min="5863" max="5863" width="11.140625" style="39" customWidth="1"/>
    <col min="5864" max="5864" width="0.85546875" style="39" customWidth="1"/>
    <col min="5865" max="5865" width="13" style="39" customWidth="1"/>
    <col min="5866" max="5866" width="0.85546875" style="39" customWidth="1"/>
    <col min="5867" max="5867" width="16.140625" style="39" customWidth="1"/>
    <col min="5868" max="5868" width="0.85546875" style="39" customWidth="1"/>
    <col min="5869" max="5869" width="15" style="39" bestFit="1" customWidth="1"/>
    <col min="5870" max="5870" width="0.85546875" style="39" customWidth="1"/>
    <col min="5871" max="5871" width="11.85546875" style="39" customWidth="1"/>
    <col min="5872" max="6106" width="9.140625" style="39"/>
    <col min="6107" max="6109" width="1.5703125" style="39" customWidth="1"/>
    <col min="6110" max="6110" width="29" style="39" customWidth="1"/>
    <col min="6111" max="6111" width="7.140625" style="39" customWidth="1"/>
    <col min="6112" max="6112" width="0.85546875" style="39" customWidth="1"/>
    <col min="6113" max="6113" width="13.5703125" style="39" customWidth="1"/>
    <col min="6114" max="6114" width="0.85546875" style="39" customWidth="1"/>
    <col min="6115" max="6115" width="11" style="39" bestFit="1" customWidth="1"/>
    <col min="6116" max="6116" width="0.85546875" style="39" customWidth="1"/>
    <col min="6117" max="6117" width="11" style="39" customWidth="1"/>
    <col min="6118" max="6118" width="0.85546875" style="39" customWidth="1"/>
    <col min="6119" max="6119" width="11.140625" style="39" customWidth="1"/>
    <col min="6120" max="6120" width="0.85546875" style="39" customWidth="1"/>
    <col min="6121" max="6121" width="13" style="39" customWidth="1"/>
    <col min="6122" max="6122" width="0.85546875" style="39" customWidth="1"/>
    <col min="6123" max="6123" width="16.140625" style="39" customWidth="1"/>
    <col min="6124" max="6124" width="0.85546875" style="39" customWidth="1"/>
    <col min="6125" max="6125" width="15" style="39" bestFit="1" customWidth="1"/>
    <col min="6126" max="6126" width="0.85546875" style="39" customWidth="1"/>
    <col min="6127" max="6127" width="11.85546875" style="39" customWidth="1"/>
    <col min="6128" max="6362" width="9.140625" style="39"/>
    <col min="6363" max="6365" width="1.5703125" style="39" customWidth="1"/>
    <col min="6366" max="6366" width="29" style="39" customWidth="1"/>
    <col min="6367" max="6367" width="7.140625" style="39" customWidth="1"/>
    <col min="6368" max="6368" width="0.85546875" style="39" customWidth="1"/>
    <col min="6369" max="6369" width="13.5703125" style="39" customWidth="1"/>
    <col min="6370" max="6370" width="0.85546875" style="39" customWidth="1"/>
    <col min="6371" max="6371" width="11" style="39" bestFit="1" customWidth="1"/>
    <col min="6372" max="6372" width="0.85546875" style="39" customWidth="1"/>
    <col min="6373" max="6373" width="11" style="39" customWidth="1"/>
    <col min="6374" max="6374" width="0.85546875" style="39" customWidth="1"/>
    <col min="6375" max="6375" width="11.140625" style="39" customWidth="1"/>
    <col min="6376" max="6376" width="0.85546875" style="39" customWidth="1"/>
    <col min="6377" max="6377" width="13" style="39" customWidth="1"/>
    <col min="6378" max="6378" width="0.85546875" style="39" customWidth="1"/>
    <col min="6379" max="6379" width="16.140625" style="39" customWidth="1"/>
    <col min="6380" max="6380" width="0.85546875" style="39" customWidth="1"/>
    <col min="6381" max="6381" width="15" style="39" bestFit="1" customWidth="1"/>
    <col min="6382" max="6382" width="0.85546875" style="39" customWidth="1"/>
    <col min="6383" max="6383" width="11.85546875" style="39" customWidth="1"/>
    <col min="6384" max="6618" width="9.140625" style="39"/>
    <col min="6619" max="6621" width="1.5703125" style="39" customWidth="1"/>
    <col min="6622" max="6622" width="29" style="39" customWidth="1"/>
    <col min="6623" max="6623" width="7.140625" style="39" customWidth="1"/>
    <col min="6624" max="6624" width="0.85546875" style="39" customWidth="1"/>
    <col min="6625" max="6625" width="13.5703125" style="39" customWidth="1"/>
    <col min="6626" max="6626" width="0.85546875" style="39" customWidth="1"/>
    <col min="6627" max="6627" width="11" style="39" bestFit="1" customWidth="1"/>
    <col min="6628" max="6628" width="0.85546875" style="39" customWidth="1"/>
    <col min="6629" max="6629" width="11" style="39" customWidth="1"/>
    <col min="6630" max="6630" width="0.85546875" style="39" customWidth="1"/>
    <col min="6631" max="6631" width="11.140625" style="39" customWidth="1"/>
    <col min="6632" max="6632" width="0.85546875" style="39" customWidth="1"/>
    <col min="6633" max="6633" width="13" style="39" customWidth="1"/>
    <col min="6634" max="6634" width="0.85546875" style="39" customWidth="1"/>
    <col min="6635" max="6635" width="16.140625" style="39" customWidth="1"/>
    <col min="6636" max="6636" width="0.85546875" style="39" customWidth="1"/>
    <col min="6637" max="6637" width="15" style="39" bestFit="1" customWidth="1"/>
    <col min="6638" max="6638" width="0.85546875" style="39" customWidth="1"/>
    <col min="6639" max="6639" width="11.85546875" style="39" customWidth="1"/>
    <col min="6640" max="6874" width="9.140625" style="39"/>
    <col min="6875" max="6877" width="1.5703125" style="39" customWidth="1"/>
    <col min="6878" max="6878" width="29" style="39" customWidth="1"/>
    <col min="6879" max="6879" width="7.140625" style="39" customWidth="1"/>
    <col min="6880" max="6880" width="0.85546875" style="39" customWidth="1"/>
    <col min="6881" max="6881" width="13.5703125" style="39" customWidth="1"/>
    <col min="6882" max="6882" width="0.85546875" style="39" customWidth="1"/>
    <col min="6883" max="6883" width="11" style="39" bestFit="1" customWidth="1"/>
    <col min="6884" max="6884" width="0.85546875" style="39" customWidth="1"/>
    <col min="6885" max="6885" width="11" style="39" customWidth="1"/>
    <col min="6886" max="6886" width="0.85546875" style="39" customWidth="1"/>
    <col min="6887" max="6887" width="11.140625" style="39" customWidth="1"/>
    <col min="6888" max="6888" width="0.85546875" style="39" customWidth="1"/>
    <col min="6889" max="6889" width="13" style="39" customWidth="1"/>
    <col min="6890" max="6890" width="0.85546875" style="39" customWidth="1"/>
    <col min="6891" max="6891" width="16.140625" style="39" customWidth="1"/>
    <col min="6892" max="6892" width="0.85546875" style="39" customWidth="1"/>
    <col min="6893" max="6893" width="15" style="39" bestFit="1" customWidth="1"/>
    <col min="6894" max="6894" width="0.85546875" style="39" customWidth="1"/>
    <col min="6895" max="6895" width="11.85546875" style="39" customWidth="1"/>
    <col min="6896" max="7130" width="9.140625" style="39"/>
    <col min="7131" max="7133" width="1.5703125" style="39" customWidth="1"/>
    <col min="7134" max="7134" width="29" style="39" customWidth="1"/>
    <col min="7135" max="7135" width="7.140625" style="39" customWidth="1"/>
    <col min="7136" max="7136" width="0.85546875" style="39" customWidth="1"/>
    <col min="7137" max="7137" width="13.5703125" style="39" customWidth="1"/>
    <col min="7138" max="7138" width="0.85546875" style="39" customWidth="1"/>
    <col min="7139" max="7139" width="11" style="39" bestFit="1" customWidth="1"/>
    <col min="7140" max="7140" width="0.85546875" style="39" customWidth="1"/>
    <col min="7141" max="7141" width="11" style="39" customWidth="1"/>
    <col min="7142" max="7142" width="0.85546875" style="39" customWidth="1"/>
    <col min="7143" max="7143" width="11.140625" style="39" customWidth="1"/>
    <col min="7144" max="7144" width="0.85546875" style="39" customWidth="1"/>
    <col min="7145" max="7145" width="13" style="39" customWidth="1"/>
    <col min="7146" max="7146" width="0.85546875" style="39" customWidth="1"/>
    <col min="7147" max="7147" width="16.140625" style="39" customWidth="1"/>
    <col min="7148" max="7148" width="0.85546875" style="39" customWidth="1"/>
    <col min="7149" max="7149" width="15" style="39" bestFit="1" customWidth="1"/>
    <col min="7150" max="7150" width="0.85546875" style="39" customWidth="1"/>
    <col min="7151" max="7151" width="11.85546875" style="39" customWidth="1"/>
    <col min="7152" max="7386" width="9.140625" style="39"/>
    <col min="7387" max="7389" width="1.5703125" style="39" customWidth="1"/>
    <col min="7390" max="7390" width="29" style="39" customWidth="1"/>
    <col min="7391" max="7391" width="7.140625" style="39" customWidth="1"/>
    <col min="7392" max="7392" width="0.85546875" style="39" customWidth="1"/>
    <col min="7393" max="7393" width="13.5703125" style="39" customWidth="1"/>
    <col min="7394" max="7394" width="0.85546875" style="39" customWidth="1"/>
    <col min="7395" max="7395" width="11" style="39" bestFit="1" customWidth="1"/>
    <col min="7396" max="7396" width="0.85546875" style="39" customWidth="1"/>
    <col min="7397" max="7397" width="11" style="39" customWidth="1"/>
    <col min="7398" max="7398" width="0.85546875" style="39" customWidth="1"/>
    <col min="7399" max="7399" width="11.140625" style="39" customWidth="1"/>
    <col min="7400" max="7400" width="0.85546875" style="39" customWidth="1"/>
    <col min="7401" max="7401" width="13" style="39" customWidth="1"/>
    <col min="7402" max="7402" width="0.85546875" style="39" customWidth="1"/>
    <col min="7403" max="7403" width="16.140625" style="39" customWidth="1"/>
    <col min="7404" max="7404" width="0.85546875" style="39" customWidth="1"/>
    <col min="7405" max="7405" width="15" style="39" bestFit="1" customWidth="1"/>
    <col min="7406" max="7406" width="0.85546875" style="39" customWidth="1"/>
    <col min="7407" max="7407" width="11.85546875" style="39" customWidth="1"/>
    <col min="7408" max="7642" width="9.140625" style="39"/>
    <col min="7643" max="7645" width="1.5703125" style="39" customWidth="1"/>
    <col min="7646" max="7646" width="29" style="39" customWidth="1"/>
    <col min="7647" max="7647" width="7.140625" style="39" customWidth="1"/>
    <col min="7648" max="7648" width="0.85546875" style="39" customWidth="1"/>
    <col min="7649" max="7649" width="13.5703125" style="39" customWidth="1"/>
    <col min="7650" max="7650" width="0.85546875" style="39" customWidth="1"/>
    <col min="7651" max="7651" width="11" style="39" bestFit="1" customWidth="1"/>
    <col min="7652" max="7652" width="0.85546875" style="39" customWidth="1"/>
    <col min="7653" max="7653" width="11" style="39" customWidth="1"/>
    <col min="7654" max="7654" width="0.85546875" style="39" customWidth="1"/>
    <col min="7655" max="7655" width="11.140625" style="39" customWidth="1"/>
    <col min="7656" max="7656" width="0.85546875" style="39" customWidth="1"/>
    <col min="7657" max="7657" width="13" style="39" customWidth="1"/>
    <col min="7658" max="7658" width="0.85546875" style="39" customWidth="1"/>
    <col min="7659" max="7659" width="16.140625" style="39" customWidth="1"/>
    <col min="7660" max="7660" width="0.85546875" style="39" customWidth="1"/>
    <col min="7661" max="7661" width="15" style="39" bestFit="1" customWidth="1"/>
    <col min="7662" max="7662" width="0.85546875" style="39" customWidth="1"/>
    <col min="7663" max="7663" width="11.85546875" style="39" customWidth="1"/>
    <col min="7664" max="7898" width="9.140625" style="39"/>
    <col min="7899" max="7901" width="1.5703125" style="39" customWidth="1"/>
    <col min="7902" max="7902" width="29" style="39" customWidth="1"/>
    <col min="7903" max="7903" width="7.140625" style="39" customWidth="1"/>
    <col min="7904" max="7904" width="0.85546875" style="39" customWidth="1"/>
    <col min="7905" max="7905" width="13.5703125" style="39" customWidth="1"/>
    <col min="7906" max="7906" width="0.85546875" style="39" customWidth="1"/>
    <col min="7907" max="7907" width="11" style="39" bestFit="1" customWidth="1"/>
    <col min="7908" max="7908" width="0.85546875" style="39" customWidth="1"/>
    <col min="7909" max="7909" width="11" style="39" customWidth="1"/>
    <col min="7910" max="7910" width="0.85546875" style="39" customWidth="1"/>
    <col min="7911" max="7911" width="11.140625" style="39" customWidth="1"/>
    <col min="7912" max="7912" width="0.85546875" style="39" customWidth="1"/>
    <col min="7913" max="7913" width="13" style="39" customWidth="1"/>
    <col min="7914" max="7914" width="0.85546875" style="39" customWidth="1"/>
    <col min="7915" max="7915" width="16.140625" style="39" customWidth="1"/>
    <col min="7916" max="7916" width="0.85546875" style="39" customWidth="1"/>
    <col min="7917" max="7917" width="15" style="39" bestFit="1" customWidth="1"/>
    <col min="7918" max="7918" width="0.85546875" style="39" customWidth="1"/>
    <col min="7919" max="7919" width="11.85546875" style="39" customWidth="1"/>
    <col min="7920" max="8154" width="9.140625" style="39"/>
    <col min="8155" max="8157" width="1.5703125" style="39" customWidth="1"/>
    <col min="8158" max="8158" width="29" style="39" customWidth="1"/>
    <col min="8159" max="8159" width="7.140625" style="39" customWidth="1"/>
    <col min="8160" max="8160" width="0.85546875" style="39" customWidth="1"/>
    <col min="8161" max="8161" width="13.5703125" style="39" customWidth="1"/>
    <col min="8162" max="8162" width="0.85546875" style="39" customWidth="1"/>
    <col min="8163" max="8163" width="11" style="39" bestFit="1" customWidth="1"/>
    <col min="8164" max="8164" width="0.85546875" style="39" customWidth="1"/>
    <col min="8165" max="8165" width="11" style="39" customWidth="1"/>
    <col min="8166" max="8166" width="0.85546875" style="39" customWidth="1"/>
    <col min="8167" max="8167" width="11.140625" style="39" customWidth="1"/>
    <col min="8168" max="8168" width="0.85546875" style="39" customWidth="1"/>
    <col min="8169" max="8169" width="13" style="39" customWidth="1"/>
    <col min="8170" max="8170" width="0.85546875" style="39" customWidth="1"/>
    <col min="8171" max="8171" width="16.140625" style="39" customWidth="1"/>
    <col min="8172" max="8172" width="0.85546875" style="39" customWidth="1"/>
    <col min="8173" max="8173" width="15" style="39" bestFit="1" customWidth="1"/>
    <col min="8174" max="8174" width="0.85546875" style="39" customWidth="1"/>
    <col min="8175" max="8175" width="11.85546875" style="39" customWidth="1"/>
    <col min="8176" max="8410" width="9.140625" style="39"/>
    <col min="8411" max="8413" width="1.5703125" style="39" customWidth="1"/>
    <col min="8414" max="8414" width="29" style="39" customWidth="1"/>
    <col min="8415" max="8415" width="7.140625" style="39" customWidth="1"/>
    <col min="8416" max="8416" width="0.85546875" style="39" customWidth="1"/>
    <col min="8417" max="8417" width="13.5703125" style="39" customWidth="1"/>
    <col min="8418" max="8418" width="0.85546875" style="39" customWidth="1"/>
    <col min="8419" max="8419" width="11" style="39" bestFit="1" customWidth="1"/>
    <col min="8420" max="8420" width="0.85546875" style="39" customWidth="1"/>
    <col min="8421" max="8421" width="11" style="39" customWidth="1"/>
    <col min="8422" max="8422" width="0.85546875" style="39" customWidth="1"/>
    <col min="8423" max="8423" width="11.140625" style="39" customWidth="1"/>
    <col min="8424" max="8424" width="0.85546875" style="39" customWidth="1"/>
    <col min="8425" max="8425" width="13" style="39" customWidth="1"/>
    <col min="8426" max="8426" width="0.85546875" style="39" customWidth="1"/>
    <col min="8427" max="8427" width="16.140625" style="39" customWidth="1"/>
    <col min="8428" max="8428" width="0.85546875" style="39" customWidth="1"/>
    <col min="8429" max="8429" width="15" style="39" bestFit="1" customWidth="1"/>
    <col min="8430" max="8430" width="0.85546875" style="39" customWidth="1"/>
    <col min="8431" max="8431" width="11.85546875" style="39" customWidth="1"/>
    <col min="8432" max="8666" width="9.140625" style="39"/>
    <col min="8667" max="8669" width="1.5703125" style="39" customWidth="1"/>
    <col min="8670" max="8670" width="29" style="39" customWidth="1"/>
    <col min="8671" max="8671" width="7.140625" style="39" customWidth="1"/>
    <col min="8672" max="8672" width="0.85546875" style="39" customWidth="1"/>
    <col min="8673" max="8673" width="13.5703125" style="39" customWidth="1"/>
    <col min="8674" max="8674" width="0.85546875" style="39" customWidth="1"/>
    <col min="8675" max="8675" width="11" style="39" bestFit="1" customWidth="1"/>
    <col min="8676" max="8676" width="0.85546875" style="39" customWidth="1"/>
    <col min="8677" max="8677" width="11" style="39" customWidth="1"/>
    <col min="8678" max="8678" width="0.85546875" style="39" customWidth="1"/>
    <col min="8679" max="8679" width="11.140625" style="39" customWidth="1"/>
    <col min="8680" max="8680" width="0.85546875" style="39" customWidth="1"/>
    <col min="8681" max="8681" width="13" style="39" customWidth="1"/>
    <col min="8682" max="8682" width="0.85546875" style="39" customWidth="1"/>
    <col min="8683" max="8683" width="16.140625" style="39" customWidth="1"/>
    <col min="8684" max="8684" width="0.85546875" style="39" customWidth="1"/>
    <col min="8685" max="8685" width="15" style="39" bestFit="1" customWidth="1"/>
    <col min="8686" max="8686" width="0.85546875" style="39" customWidth="1"/>
    <col min="8687" max="8687" width="11.85546875" style="39" customWidth="1"/>
    <col min="8688" max="8922" width="9.140625" style="39"/>
    <col min="8923" max="8925" width="1.5703125" style="39" customWidth="1"/>
    <col min="8926" max="8926" width="29" style="39" customWidth="1"/>
    <col min="8927" max="8927" width="7.140625" style="39" customWidth="1"/>
    <col min="8928" max="8928" width="0.85546875" style="39" customWidth="1"/>
    <col min="8929" max="8929" width="13.5703125" style="39" customWidth="1"/>
    <col min="8930" max="8930" width="0.85546875" style="39" customWidth="1"/>
    <col min="8931" max="8931" width="11" style="39" bestFit="1" customWidth="1"/>
    <col min="8932" max="8932" width="0.85546875" style="39" customWidth="1"/>
    <col min="8933" max="8933" width="11" style="39" customWidth="1"/>
    <col min="8934" max="8934" width="0.85546875" style="39" customWidth="1"/>
    <col min="8935" max="8935" width="11.140625" style="39" customWidth="1"/>
    <col min="8936" max="8936" width="0.85546875" style="39" customWidth="1"/>
    <col min="8937" max="8937" width="13" style="39" customWidth="1"/>
    <col min="8938" max="8938" width="0.85546875" style="39" customWidth="1"/>
    <col min="8939" max="8939" width="16.140625" style="39" customWidth="1"/>
    <col min="8940" max="8940" width="0.85546875" style="39" customWidth="1"/>
    <col min="8941" max="8941" width="15" style="39" bestFit="1" customWidth="1"/>
    <col min="8942" max="8942" width="0.85546875" style="39" customWidth="1"/>
    <col min="8943" max="8943" width="11.85546875" style="39" customWidth="1"/>
    <col min="8944" max="9178" width="9.140625" style="39"/>
    <col min="9179" max="9181" width="1.5703125" style="39" customWidth="1"/>
    <col min="9182" max="9182" width="29" style="39" customWidth="1"/>
    <col min="9183" max="9183" width="7.140625" style="39" customWidth="1"/>
    <col min="9184" max="9184" width="0.85546875" style="39" customWidth="1"/>
    <col min="9185" max="9185" width="13.5703125" style="39" customWidth="1"/>
    <col min="9186" max="9186" width="0.85546875" style="39" customWidth="1"/>
    <col min="9187" max="9187" width="11" style="39" bestFit="1" customWidth="1"/>
    <col min="9188" max="9188" width="0.85546875" style="39" customWidth="1"/>
    <col min="9189" max="9189" width="11" style="39" customWidth="1"/>
    <col min="9190" max="9190" width="0.85546875" style="39" customWidth="1"/>
    <col min="9191" max="9191" width="11.140625" style="39" customWidth="1"/>
    <col min="9192" max="9192" width="0.85546875" style="39" customWidth="1"/>
    <col min="9193" max="9193" width="13" style="39" customWidth="1"/>
    <col min="9194" max="9194" width="0.85546875" style="39" customWidth="1"/>
    <col min="9195" max="9195" width="16.140625" style="39" customWidth="1"/>
    <col min="9196" max="9196" width="0.85546875" style="39" customWidth="1"/>
    <col min="9197" max="9197" width="15" style="39" bestFit="1" customWidth="1"/>
    <col min="9198" max="9198" width="0.85546875" style="39" customWidth="1"/>
    <col min="9199" max="9199" width="11.85546875" style="39" customWidth="1"/>
    <col min="9200" max="9434" width="9.140625" style="39"/>
    <col min="9435" max="9437" width="1.5703125" style="39" customWidth="1"/>
    <col min="9438" max="9438" width="29" style="39" customWidth="1"/>
    <col min="9439" max="9439" width="7.140625" style="39" customWidth="1"/>
    <col min="9440" max="9440" width="0.85546875" style="39" customWidth="1"/>
    <col min="9441" max="9441" width="13.5703125" style="39" customWidth="1"/>
    <col min="9442" max="9442" width="0.85546875" style="39" customWidth="1"/>
    <col min="9443" max="9443" width="11" style="39" bestFit="1" customWidth="1"/>
    <col min="9444" max="9444" width="0.85546875" style="39" customWidth="1"/>
    <col min="9445" max="9445" width="11" style="39" customWidth="1"/>
    <col min="9446" max="9446" width="0.85546875" style="39" customWidth="1"/>
    <col min="9447" max="9447" width="11.140625" style="39" customWidth="1"/>
    <col min="9448" max="9448" width="0.85546875" style="39" customWidth="1"/>
    <col min="9449" max="9449" width="13" style="39" customWidth="1"/>
    <col min="9450" max="9450" width="0.85546875" style="39" customWidth="1"/>
    <col min="9451" max="9451" width="16.140625" style="39" customWidth="1"/>
    <col min="9452" max="9452" width="0.85546875" style="39" customWidth="1"/>
    <col min="9453" max="9453" width="15" style="39" bestFit="1" customWidth="1"/>
    <col min="9454" max="9454" width="0.85546875" style="39" customWidth="1"/>
    <col min="9455" max="9455" width="11.85546875" style="39" customWidth="1"/>
    <col min="9456" max="9690" width="9.140625" style="39"/>
    <col min="9691" max="9693" width="1.5703125" style="39" customWidth="1"/>
    <col min="9694" max="9694" width="29" style="39" customWidth="1"/>
    <col min="9695" max="9695" width="7.140625" style="39" customWidth="1"/>
    <col min="9696" max="9696" width="0.85546875" style="39" customWidth="1"/>
    <col min="9697" max="9697" width="13.5703125" style="39" customWidth="1"/>
    <col min="9698" max="9698" width="0.85546875" style="39" customWidth="1"/>
    <col min="9699" max="9699" width="11" style="39" bestFit="1" customWidth="1"/>
    <col min="9700" max="9700" width="0.85546875" style="39" customWidth="1"/>
    <col min="9701" max="9701" width="11" style="39" customWidth="1"/>
    <col min="9702" max="9702" width="0.85546875" style="39" customWidth="1"/>
    <col min="9703" max="9703" width="11.140625" style="39" customWidth="1"/>
    <col min="9704" max="9704" width="0.85546875" style="39" customWidth="1"/>
    <col min="9705" max="9705" width="13" style="39" customWidth="1"/>
    <col min="9706" max="9706" width="0.85546875" style="39" customWidth="1"/>
    <col min="9707" max="9707" width="16.140625" style="39" customWidth="1"/>
    <col min="9708" max="9708" width="0.85546875" style="39" customWidth="1"/>
    <col min="9709" max="9709" width="15" style="39" bestFit="1" customWidth="1"/>
    <col min="9710" max="9710" width="0.85546875" style="39" customWidth="1"/>
    <col min="9711" max="9711" width="11.85546875" style="39" customWidth="1"/>
    <col min="9712" max="9946" width="9.140625" style="39"/>
    <col min="9947" max="9949" width="1.5703125" style="39" customWidth="1"/>
    <col min="9950" max="9950" width="29" style="39" customWidth="1"/>
    <col min="9951" max="9951" width="7.140625" style="39" customWidth="1"/>
    <col min="9952" max="9952" width="0.85546875" style="39" customWidth="1"/>
    <col min="9953" max="9953" width="13.5703125" style="39" customWidth="1"/>
    <col min="9954" max="9954" width="0.85546875" style="39" customWidth="1"/>
    <col min="9955" max="9955" width="11" style="39" bestFit="1" customWidth="1"/>
    <col min="9956" max="9956" width="0.85546875" style="39" customWidth="1"/>
    <col min="9957" max="9957" width="11" style="39" customWidth="1"/>
    <col min="9958" max="9958" width="0.85546875" style="39" customWidth="1"/>
    <col min="9959" max="9959" width="11.140625" style="39" customWidth="1"/>
    <col min="9960" max="9960" width="0.85546875" style="39" customWidth="1"/>
    <col min="9961" max="9961" width="13" style="39" customWidth="1"/>
    <col min="9962" max="9962" width="0.85546875" style="39" customWidth="1"/>
    <col min="9963" max="9963" width="16.140625" style="39" customWidth="1"/>
    <col min="9964" max="9964" width="0.85546875" style="39" customWidth="1"/>
    <col min="9965" max="9965" width="15" style="39" bestFit="1" customWidth="1"/>
    <col min="9966" max="9966" width="0.85546875" style="39" customWidth="1"/>
    <col min="9967" max="9967" width="11.85546875" style="39" customWidth="1"/>
    <col min="9968" max="10202" width="9.140625" style="39"/>
    <col min="10203" max="10205" width="1.5703125" style="39" customWidth="1"/>
    <col min="10206" max="10206" width="29" style="39" customWidth="1"/>
    <col min="10207" max="10207" width="7.140625" style="39" customWidth="1"/>
    <col min="10208" max="10208" width="0.85546875" style="39" customWidth="1"/>
    <col min="10209" max="10209" width="13.5703125" style="39" customWidth="1"/>
    <col min="10210" max="10210" width="0.85546875" style="39" customWidth="1"/>
    <col min="10211" max="10211" width="11" style="39" bestFit="1" customWidth="1"/>
    <col min="10212" max="10212" width="0.85546875" style="39" customWidth="1"/>
    <col min="10213" max="10213" width="11" style="39" customWidth="1"/>
    <col min="10214" max="10214" width="0.85546875" style="39" customWidth="1"/>
    <col min="10215" max="10215" width="11.140625" style="39" customWidth="1"/>
    <col min="10216" max="10216" width="0.85546875" style="39" customWidth="1"/>
    <col min="10217" max="10217" width="13" style="39" customWidth="1"/>
    <col min="10218" max="10218" width="0.85546875" style="39" customWidth="1"/>
    <col min="10219" max="10219" width="16.140625" style="39" customWidth="1"/>
    <col min="10220" max="10220" width="0.85546875" style="39" customWidth="1"/>
    <col min="10221" max="10221" width="15" style="39" bestFit="1" customWidth="1"/>
    <col min="10222" max="10222" width="0.85546875" style="39" customWidth="1"/>
    <col min="10223" max="10223" width="11.85546875" style="39" customWidth="1"/>
    <col min="10224" max="10458" width="9.140625" style="39"/>
    <col min="10459" max="10461" width="1.5703125" style="39" customWidth="1"/>
    <col min="10462" max="10462" width="29" style="39" customWidth="1"/>
    <col min="10463" max="10463" width="7.140625" style="39" customWidth="1"/>
    <col min="10464" max="10464" width="0.85546875" style="39" customWidth="1"/>
    <col min="10465" max="10465" width="13.5703125" style="39" customWidth="1"/>
    <col min="10466" max="10466" width="0.85546875" style="39" customWidth="1"/>
    <col min="10467" max="10467" width="11" style="39" bestFit="1" customWidth="1"/>
    <col min="10468" max="10468" width="0.85546875" style="39" customWidth="1"/>
    <col min="10469" max="10469" width="11" style="39" customWidth="1"/>
    <col min="10470" max="10470" width="0.85546875" style="39" customWidth="1"/>
    <col min="10471" max="10471" width="11.140625" style="39" customWidth="1"/>
    <col min="10472" max="10472" width="0.85546875" style="39" customWidth="1"/>
    <col min="10473" max="10473" width="13" style="39" customWidth="1"/>
    <col min="10474" max="10474" width="0.85546875" style="39" customWidth="1"/>
    <col min="10475" max="10475" width="16.140625" style="39" customWidth="1"/>
    <col min="10476" max="10476" width="0.85546875" style="39" customWidth="1"/>
    <col min="10477" max="10477" width="15" style="39" bestFit="1" customWidth="1"/>
    <col min="10478" max="10478" width="0.85546875" style="39" customWidth="1"/>
    <col min="10479" max="10479" width="11.85546875" style="39" customWidth="1"/>
    <col min="10480" max="10714" width="9.140625" style="39"/>
    <col min="10715" max="10717" width="1.5703125" style="39" customWidth="1"/>
    <col min="10718" max="10718" width="29" style="39" customWidth="1"/>
    <col min="10719" max="10719" width="7.140625" style="39" customWidth="1"/>
    <col min="10720" max="10720" width="0.85546875" style="39" customWidth="1"/>
    <col min="10721" max="10721" width="13.5703125" style="39" customWidth="1"/>
    <col min="10722" max="10722" width="0.85546875" style="39" customWidth="1"/>
    <col min="10723" max="10723" width="11" style="39" bestFit="1" customWidth="1"/>
    <col min="10724" max="10724" width="0.85546875" style="39" customWidth="1"/>
    <col min="10725" max="10725" width="11" style="39" customWidth="1"/>
    <col min="10726" max="10726" width="0.85546875" style="39" customWidth="1"/>
    <col min="10727" max="10727" width="11.140625" style="39" customWidth="1"/>
    <col min="10728" max="10728" width="0.85546875" style="39" customWidth="1"/>
    <col min="10729" max="10729" width="13" style="39" customWidth="1"/>
    <col min="10730" max="10730" width="0.85546875" style="39" customWidth="1"/>
    <col min="10731" max="10731" width="16.140625" style="39" customWidth="1"/>
    <col min="10732" max="10732" width="0.85546875" style="39" customWidth="1"/>
    <col min="10733" max="10733" width="15" style="39" bestFit="1" customWidth="1"/>
    <col min="10734" max="10734" width="0.85546875" style="39" customWidth="1"/>
    <col min="10735" max="10735" width="11.85546875" style="39" customWidth="1"/>
    <col min="10736" max="10970" width="9.140625" style="39"/>
    <col min="10971" max="10973" width="1.5703125" style="39" customWidth="1"/>
    <col min="10974" max="10974" width="29" style="39" customWidth="1"/>
    <col min="10975" max="10975" width="7.140625" style="39" customWidth="1"/>
    <col min="10976" max="10976" width="0.85546875" style="39" customWidth="1"/>
    <col min="10977" max="10977" width="13.5703125" style="39" customWidth="1"/>
    <col min="10978" max="10978" width="0.85546875" style="39" customWidth="1"/>
    <col min="10979" max="10979" width="11" style="39" bestFit="1" customWidth="1"/>
    <col min="10980" max="10980" width="0.85546875" style="39" customWidth="1"/>
    <col min="10981" max="10981" width="11" style="39" customWidth="1"/>
    <col min="10982" max="10982" width="0.85546875" style="39" customWidth="1"/>
    <col min="10983" max="10983" width="11.140625" style="39" customWidth="1"/>
    <col min="10984" max="10984" width="0.85546875" style="39" customWidth="1"/>
    <col min="10985" max="10985" width="13" style="39" customWidth="1"/>
    <col min="10986" max="10986" width="0.85546875" style="39" customWidth="1"/>
    <col min="10987" max="10987" width="16.140625" style="39" customWidth="1"/>
    <col min="10988" max="10988" width="0.85546875" style="39" customWidth="1"/>
    <col min="10989" max="10989" width="15" style="39" bestFit="1" customWidth="1"/>
    <col min="10990" max="10990" width="0.85546875" style="39" customWidth="1"/>
    <col min="10991" max="10991" width="11.85546875" style="39" customWidth="1"/>
    <col min="10992" max="11226" width="9.140625" style="39"/>
    <col min="11227" max="11229" width="1.5703125" style="39" customWidth="1"/>
    <col min="11230" max="11230" width="29" style="39" customWidth="1"/>
    <col min="11231" max="11231" width="7.140625" style="39" customWidth="1"/>
    <col min="11232" max="11232" width="0.85546875" style="39" customWidth="1"/>
    <col min="11233" max="11233" width="13.5703125" style="39" customWidth="1"/>
    <col min="11234" max="11234" width="0.85546875" style="39" customWidth="1"/>
    <col min="11235" max="11235" width="11" style="39" bestFit="1" customWidth="1"/>
    <col min="11236" max="11236" width="0.85546875" style="39" customWidth="1"/>
    <col min="11237" max="11237" width="11" style="39" customWidth="1"/>
    <col min="11238" max="11238" width="0.85546875" style="39" customWidth="1"/>
    <col min="11239" max="11239" width="11.140625" style="39" customWidth="1"/>
    <col min="11240" max="11240" width="0.85546875" style="39" customWidth="1"/>
    <col min="11241" max="11241" width="13" style="39" customWidth="1"/>
    <col min="11242" max="11242" width="0.85546875" style="39" customWidth="1"/>
    <col min="11243" max="11243" width="16.140625" style="39" customWidth="1"/>
    <col min="11244" max="11244" width="0.85546875" style="39" customWidth="1"/>
    <col min="11245" max="11245" width="15" style="39" bestFit="1" customWidth="1"/>
    <col min="11246" max="11246" width="0.85546875" style="39" customWidth="1"/>
    <col min="11247" max="11247" width="11.85546875" style="39" customWidth="1"/>
    <col min="11248" max="11482" width="9.140625" style="39"/>
    <col min="11483" max="11485" width="1.5703125" style="39" customWidth="1"/>
    <col min="11486" max="11486" width="29" style="39" customWidth="1"/>
    <col min="11487" max="11487" width="7.140625" style="39" customWidth="1"/>
    <col min="11488" max="11488" width="0.85546875" style="39" customWidth="1"/>
    <col min="11489" max="11489" width="13.5703125" style="39" customWidth="1"/>
    <col min="11490" max="11490" width="0.85546875" style="39" customWidth="1"/>
    <col min="11491" max="11491" width="11" style="39" bestFit="1" customWidth="1"/>
    <col min="11492" max="11492" width="0.85546875" style="39" customWidth="1"/>
    <col min="11493" max="11493" width="11" style="39" customWidth="1"/>
    <col min="11494" max="11494" width="0.85546875" style="39" customWidth="1"/>
    <col min="11495" max="11495" width="11.140625" style="39" customWidth="1"/>
    <col min="11496" max="11496" width="0.85546875" style="39" customWidth="1"/>
    <col min="11497" max="11497" width="13" style="39" customWidth="1"/>
    <col min="11498" max="11498" width="0.85546875" style="39" customWidth="1"/>
    <col min="11499" max="11499" width="16.140625" style="39" customWidth="1"/>
    <col min="11500" max="11500" width="0.85546875" style="39" customWidth="1"/>
    <col min="11501" max="11501" width="15" style="39" bestFit="1" customWidth="1"/>
    <col min="11502" max="11502" width="0.85546875" style="39" customWidth="1"/>
    <col min="11503" max="11503" width="11.85546875" style="39" customWidth="1"/>
    <col min="11504" max="11738" width="9.140625" style="39"/>
    <col min="11739" max="11741" width="1.5703125" style="39" customWidth="1"/>
    <col min="11742" max="11742" width="29" style="39" customWidth="1"/>
    <col min="11743" max="11743" width="7.140625" style="39" customWidth="1"/>
    <col min="11744" max="11744" width="0.85546875" style="39" customWidth="1"/>
    <col min="11745" max="11745" width="13.5703125" style="39" customWidth="1"/>
    <col min="11746" max="11746" width="0.85546875" style="39" customWidth="1"/>
    <col min="11747" max="11747" width="11" style="39" bestFit="1" customWidth="1"/>
    <col min="11748" max="11748" width="0.85546875" style="39" customWidth="1"/>
    <col min="11749" max="11749" width="11" style="39" customWidth="1"/>
    <col min="11750" max="11750" width="0.85546875" style="39" customWidth="1"/>
    <col min="11751" max="11751" width="11.140625" style="39" customWidth="1"/>
    <col min="11752" max="11752" width="0.85546875" style="39" customWidth="1"/>
    <col min="11753" max="11753" width="13" style="39" customWidth="1"/>
    <col min="11754" max="11754" width="0.85546875" style="39" customWidth="1"/>
    <col min="11755" max="11755" width="16.140625" style="39" customWidth="1"/>
    <col min="11756" max="11756" width="0.85546875" style="39" customWidth="1"/>
    <col min="11757" max="11757" width="15" style="39" bestFit="1" customWidth="1"/>
    <col min="11758" max="11758" width="0.85546875" style="39" customWidth="1"/>
    <col min="11759" max="11759" width="11.85546875" style="39" customWidth="1"/>
    <col min="11760" max="11994" width="9.140625" style="39"/>
    <col min="11995" max="11997" width="1.5703125" style="39" customWidth="1"/>
    <col min="11998" max="11998" width="29" style="39" customWidth="1"/>
    <col min="11999" max="11999" width="7.140625" style="39" customWidth="1"/>
    <col min="12000" max="12000" width="0.85546875" style="39" customWidth="1"/>
    <col min="12001" max="12001" width="13.5703125" style="39" customWidth="1"/>
    <col min="12002" max="12002" width="0.85546875" style="39" customWidth="1"/>
    <col min="12003" max="12003" width="11" style="39" bestFit="1" customWidth="1"/>
    <col min="12004" max="12004" width="0.85546875" style="39" customWidth="1"/>
    <col min="12005" max="12005" width="11" style="39" customWidth="1"/>
    <col min="12006" max="12006" width="0.85546875" style="39" customWidth="1"/>
    <col min="12007" max="12007" width="11.140625" style="39" customWidth="1"/>
    <col min="12008" max="12008" width="0.85546875" style="39" customWidth="1"/>
    <col min="12009" max="12009" width="13" style="39" customWidth="1"/>
    <col min="12010" max="12010" width="0.85546875" style="39" customWidth="1"/>
    <col min="12011" max="12011" width="16.140625" style="39" customWidth="1"/>
    <col min="12012" max="12012" width="0.85546875" style="39" customWidth="1"/>
    <col min="12013" max="12013" width="15" style="39" bestFit="1" customWidth="1"/>
    <col min="12014" max="12014" width="0.85546875" style="39" customWidth="1"/>
    <col min="12015" max="12015" width="11.85546875" style="39" customWidth="1"/>
    <col min="12016" max="12250" width="9.140625" style="39"/>
    <col min="12251" max="12253" width="1.5703125" style="39" customWidth="1"/>
    <col min="12254" max="12254" width="29" style="39" customWidth="1"/>
    <col min="12255" max="12255" width="7.140625" style="39" customWidth="1"/>
    <col min="12256" max="12256" width="0.85546875" style="39" customWidth="1"/>
    <col min="12257" max="12257" width="13.5703125" style="39" customWidth="1"/>
    <col min="12258" max="12258" width="0.85546875" style="39" customWidth="1"/>
    <col min="12259" max="12259" width="11" style="39" bestFit="1" customWidth="1"/>
    <col min="12260" max="12260" width="0.85546875" style="39" customWidth="1"/>
    <col min="12261" max="12261" width="11" style="39" customWidth="1"/>
    <col min="12262" max="12262" width="0.85546875" style="39" customWidth="1"/>
    <col min="12263" max="12263" width="11.140625" style="39" customWidth="1"/>
    <col min="12264" max="12264" width="0.85546875" style="39" customWidth="1"/>
    <col min="12265" max="12265" width="13" style="39" customWidth="1"/>
    <col min="12266" max="12266" width="0.85546875" style="39" customWidth="1"/>
    <col min="12267" max="12267" width="16.140625" style="39" customWidth="1"/>
    <col min="12268" max="12268" width="0.85546875" style="39" customWidth="1"/>
    <col min="12269" max="12269" width="15" style="39" bestFit="1" customWidth="1"/>
    <col min="12270" max="12270" width="0.85546875" style="39" customWidth="1"/>
    <col min="12271" max="12271" width="11.85546875" style="39" customWidth="1"/>
    <col min="12272" max="12506" width="9.140625" style="39"/>
    <col min="12507" max="12509" width="1.5703125" style="39" customWidth="1"/>
    <col min="12510" max="12510" width="29" style="39" customWidth="1"/>
    <col min="12511" max="12511" width="7.140625" style="39" customWidth="1"/>
    <col min="12512" max="12512" width="0.85546875" style="39" customWidth="1"/>
    <col min="12513" max="12513" width="13.5703125" style="39" customWidth="1"/>
    <col min="12514" max="12514" width="0.85546875" style="39" customWidth="1"/>
    <col min="12515" max="12515" width="11" style="39" bestFit="1" customWidth="1"/>
    <col min="12516" max="12516" width="0.85546875" style="39" customWidth="1"/>
    <col min="12517" max="12517" width="11" style="39" customWidth="1"/>
    <col min="12518" max="12518" width="0.85546875" style="39" customWidth="1"/>
    <col min="12519" max="12519" width="11.140625" style="39" customWidth="1"/>
    <col min="12520" max="12520" width="0.85546875" style="39" customWidth="1"/>
    <col min="12521" max="12521" width="13" style="39" customWidth="1"/>
    <col min="12522" max="12522" width="0.85546875" style="39" customWidth="1"/>
    <col min="12523" max="12523" width="16.140625" style="39" customWidth="1"/>
    <col min="12524" max="12524" width="0.85546875" style="39" customWidth="1"/>
    <col min="12525" max="12525" width="15" style="39" bestFit="1" customWidth="1"/>
    <col min="12526" max="12526" width="0.85546875" style="39" customWidth="1"/>
    <col min="12527" max="12527" width="11.85546875" style="39" customWidth="1"/>
    <col min="12528" max="12762" width="9.140625" style="39"/>
    <col min="12763" max="12765" width="1.5703125" style="39" customWidth="1"/>
    <col min="12766" max="12766" width="29" style="39" customWidth="1"/>
    <col min="12767" max="12767" width="7.140625" style="39" customWidth="1"/>
    <col min="12768" max="12768" width="0.85546875" style="39" customWidth="1"/>
    <col min="12769" max="12769" width="13.5703125" style="39" customWidth="1"/>
    <col min="12770" max="12770" width="0.85546875" style="39" customWidth="1"/>
    <col min="12771" max="12771" width="11" style="39" bestFit="1" customWidth="1"/>
    <col min="12772" max="12772" width="0.85546875" style="39" customWidth="1"/>
    <col min="12773" max="12773" width="11" style="39" customWidth="1"/>
    <col min="12774" max="12774" width="0.85546875" style="39" customWidth="1"/>
    <col min="12775" max="12775" width="11.140625" style="39" customWidth="1"/>
    <col min="12776" max="12776" width="0.85546875" style="39" customWidth="1"/>
    <col min="12777" max="12777" width="13" style="39" customWidth="1"/>
    <col min="12778" max="12778" width="0.85546875" style="39" customWidth="1"/>
    <col min="12779" max="12779" width="16.140625" style="39" customWidth="1"/>
    <col min="12780" max="12780" width="0.85546875" style="39" customWidth="1"/>
    <col min="12781" max="12781" width="15" style="39" bestFit="1" customWidth="1"/>
    <col min="12782" max="12782" width="0.85546875" style="39" customWidth="1"/>
    <col min="12783" max="12783" width="11.85546875" style="39" customWidth="1"/>
    <col min="12784" max="13018" width="9.140625" style="39"/>
    <col min="13019" max="13021" width="1.5703125" style="39" customWidth="1"/>
    <col min="13022" max="13022" width="29" style="39" customWidth="1"/>
    <col min="13023" max="13023" width="7.140625" style="39" customWidth="1"/>
    <col min="13024" max="13024" width="0.85546875" style="39" customWidth="1"/>
    <col min="13025" max="13025" width="13.5703125" style="39" customWidth="1"/>
    <col min="13026" max="13026" width="0.85546875" style="39" customWidth="1"/>
    <col min="13027" max="13027" width="11" style="39" bestFit="1" customWidth="1"/>
    <col min="13028" max="13028" width="0.85546875" style="39" customWidth="1"/>
    <col min="13029" max="13029" width="11" style="39" customWidth="1"/>
    <col min="13030" max="13030" width="0.85546875" style="39" customWidth="1"/>
    <col min="13031" max="13031" width="11.140625" style="39" customWidth="1"/>
    <col min="13032" max="13032" width="0.85546875" style="39" customWidth="1"/>
    <col min="13033" max="13033" width="13" style="39" customWidth="1"/>
    <col min="13034" max="13034" width="0.85546875" style="39" customWidth="1"/>
    <col min="13035" max="13035" width="16.140625" style="39" customWidth="1"/>
    <col min="13036" max="13036" width="0.85546875" style="39" customWidth="1"/>
    <col min="13037" max="13037" width="15" style="39" bestFit="1" customWidth="1"/>
    <col min="13038" max="13038" width="0.85546875" style="39" customWidth="1"/>
    <col min="13039" max="13039" width="11.85546875" style="39" customWidth="1"/>
    <col min="13040" max="13274" width="9.140625" style="39"/>
    <col min="13275" max="13277" width="1.5703125" style="39" customWidth="1"/>
    <col min="13278" max="13278" width="29" style="39" customWidth="1"/>
    <col min="13279" max="13279" width="7.140625" style="39" customWidth="1"/>
    <col min="13280" max="13280" width="0.85546875" style="39" customWidth="1"/>
    <col min="13281" max="13281" width="13.5703125" style="39" customWidth="1"/>
    <col min="13282" max="13282" width="0.85546875" style="39" customWidth="1"/>
    <col min="13283" max="13283" width="11" style="39" bestFit="1" customWidth="1"/>
    <col min="13284" max="13284" width="0.85546875" style="39" customWidth="1"/>
    <col min="13285" max="13285" width="11" style="39" customWidth="1"/>
    <col min="13286" max="13286" width="0.85546875" style="39" customWidth="1"/>
    <col min="13287" max="13287" width="11.140625" style="39" customWidth="1"/>
    <col min="13288" max="13288" width="0.85546875" style="39" customWidth="1"/>
    <col min="13289" max="13289" width="13" style="39" customWidth="1"/>
    <col min="13290" max="13290" width="0.85546875" style="39" customWidth="1"/>
    <col min="13291" max="13291" width="16.140625" style="39" customWidth="1"/>
    <col min="13292" max="13292" width="0.85546875" style="39" customWidth="1"/>
    <col min="13293" max="13293" width="15" style="39" bestFit="1" customWidth="1"/>
    <col min="13294" max="13294" width="0.85546875" style="39" customWidth="1"/>
    <col min="13295" max="13295" width="11.85546875" style="39" customWidth="1"/>
    <col min="13296" max="13530" width="9.140625" style="39"/>
    <col min="13531" max="13533" width="1.5703125" style="39" customWidth="1"/>
    <col min="13534" max="13534" width="29" style="39" customWidth="1"/>
    <col min="13535" max="13535" width="7.140625" style="39" customWidth="1"/>
    <col min="13536" max="13536" width="0.85546875" style="39" customWidth="1"/>
    <col min="13537" max="13537" width="13.5703125" style="39" customWidth="1"/>
    <col min="13538" max="13538" width="0.85546875" style="39" customWidth="1"/>
    <col min="13539" max="13539" width="11" style="39" bestFit="1" customWidth="1"/>
    <col min="13540" max="13540" width="0.85546875" style="39" customWidth="1"/>
    <col min="13541" max="13541" width="11" style="39" customWidth="1"/>
    <col min="13542" max="13542" width="0.85546875" style="39" customWidth="1"/>
    <col min="13543" max="13543" width="11.140625" style="39" customWidth="1"/>
    <col min="13544" max="13544" width="0.85546875" style="39" customWidth="1"/>
    <col min="13545" max="13545" width="13" style="39" customWidth="1"/>
    <col min="13546" max="13546" width="0.85546875" style="39" customWidth="1"/>
    <col min="13547" max="13547" width="16.140625" style="39" customWidth="1"/>
    <col min="13548" max="13548" width="0.85546875" style="39" customWidth="1"/>
    <col min="13549" max="13549" width="15" style="39" bestFit="1" customWidth="1"/>
    <col min="13550" max="13550" width="0.85546875" style="39" customWidth="1"/>
    <col min="13551" max="13551" width="11.85546875" style="39" customWidth="1"/>
    <col min="13552" max="13786" width="9.140625" style="39"/>
    <col min="13787" max="13789" width="1.5703125" style="39" customWidth="1"/>
    <col min="13790" max="13790" width="29" style="39" customWidth="1"/>
    <col min="13791" max="13791" width="7.140625" style="39" customWidth="1"/>
    <col min="13792" max="13792" width="0.85546875" style="39" customWidth="1"/>
    <col min="13793" max="13793" width="13.5703125" style="39" customWidth="1"/>
    <col min="13794" max="13794" width="0.85546875" style="39" customWidth="1"/>
    <col min="13795" max="13795" width="11" style="39" bestFit="1" customWidth="1"/>
    <col min="13796" max="13796" width="0.85546875" style="39" customWidth="1"/>
    <col min="13797" max="13797" width="11" style="39" customWidth="1"/>
    <col min="13798" max="13798" width="0.85546875" style="39" customWidth="1"/>
    <col min="13799" max="13799" width="11.140625" style="39" customWidth="1"/>
    <col min="13800" max="13800" width="0.85546875" style="39" customWidth="1"/>
    <col min="13801" max="13801" width="13" style="39" customWidth="1"/>
    <col min="13802" max="13802" width="0.85546875" style="39" customWidth="1"/>
    <col min="13803" max="13803" width="16.140625" style="39" customWidth="1"/>
    <col min="13804" max="13804" width="0.85546875" style="39" customWidth="1"/>
    <col min="13805" max="13805" width="15" style="39" bestFit="1" customWidth="1"/>
    <col min="13806" max="13806" width="0.85546875" style="39" customWidth="1"/>
    <col min="13807" max="13807" width="11.85546875" style="39" customWidth="1"/>
    <col min="13808" max="14042" width="9.140625" style="39"/>
    <col min="14043" max="14045" width="1.5703125" style="39" customWidth="1"/>
    <col min="14046" max="14046" width="29" style="39" customWidth="1"/>
    <col min="14047" max="14047" width="7.140625" style="39" customWidth="1"/>
    <col min="14048" max="14048" width="0.85546875" style="39" customWidth="1"/>
    <col min="14049" max="14049" width="13.5703125" style="39" customWidth="1"/>
    <col min="14050" max="14050" width="0.85546875" style="39" customWidth="1"/>
    <col min="14051" max="14051" width="11" style="39" bestFit="1" customWidth="1"/>
    <col min="14052" max="14052" width="0.85546875" style="39" customWidth="1"/>
    <col min="14053" max="14053" width="11" style="39" customWidth="1"/>
    <col min="14054" max="14054" width="0.85546875" style="39" customWidth="1"/>
    <col min="14055" max="14055" width="11.140625" style="39" customWidth="1"/>
    <col min="14056" max="14056" width="0.85546875" style="39" customWidth="1"/>
    <col min="14057" max="14057" width="13" style="39" customWidth="1"/>
    <col min="14058" max="14058" width="0.85546875" style="39" customWidth="1"/>
    <col min="14059" max="14059" width="16.140625" style="39" customWidth="1"/>
    <col min="14060" max="14060" width="0.85546875" style="39" customWidth="1"/>
    <col min="14061" max="14061" width="15" style="39" bestFit="1" customWidth="1"/>
    <col min="14062" max="14062" width="0.85546875" style="39" customWidth="1"/>
    <col min="14063" max="14063" width="11.85546875" style="39" customWidth="1"/>
    <col min="14064" max="14298" width="9.140625" style="39"/>
    <col min="14299" max="14301" width="1.5703125" style="39" customWidth="1"/>
    <col min="14302" max="14302" width="29" style="39" customWidth="1"/>
    <col min="14303" max="14303" width="7.140625" style="39" customWidth="1"/>
    <col min="14304" max="14304" width="0.85546875" style="39" customWidth="1"/>
    <col min="14305" max="14305" width="13.5703125" style="39" customWidth="1"/>
    <col min="14306" max="14306" width="0.85546875" style="39" customWidth="1"/>
    <col min="14307" max="14307" width="11" style="39" bestFit="1" customWidth="1"/>
    <col min="14308" max="14308" width="0.85546875" style="39" customWidth="1"/>
    <col min="14309" max="14309" width="11" style="39" customWidth="1"/>
    <col min="14310" max="14310" width="0.85546875" style="39" customWidth="1"/>
    <col min="14311" max="14311" width="11.140625" style="39" customWidth="1"/>
    <col min="14312" max="14312" width="0.85546875" style="39" customWidth="1"/>
    <col min="14313" max="14313" width="13" style="39" customWidth="1"/>
    <col min="14314" max="14314" width="0.85546875" style="39" customWidth="1"/>
    <col min="14315" max="14315" width="16.140625" style="39" customWidth="1"/>
    <col min="14316" max="14316" width="0.85546875" style="39" customWidth="1"/>
    <col min="14317" max="14317" width="15" style="39" bestFit="1" customWidth="1"/>
    <col min="14318" max="14318" width="0.85546875" style="39" customWidth="1"/>
    <col min="14319" max="14319" width="11.85546875" style="39" customWidth="1"/>
    <col min="14320" max="14554" width="9.140625" style="39"/>
    <col min="14555" max="14557" width="1.5703125" style="39" customWidth="1"/>
    <col min="14558" max="14558" width="29" style="39" customWidth="1"/>
    <col min="14559" max="14559" width="7.140625" style="39" customWidth="1"/>
    <col min="14560" max="14560" width="0.85546875" style="39" customWidth="1"/>
    <col min="14561" max="14561" width="13.5703125" style="39" customWidth="1"/>
    <col min="14562" max="14562" width="0.85546875" style="39" customWidth="1"/>
    <col min="14563" max="14563" width="11" style="39" bestFit="1" customWidth="1"/>
    <col min="14564" max="14564" width="0.85546875" style="39" customWidth="1"/>
    <col min="14565" max="14565" width="11" style="39" customWidth="1"/>
    <col min="14566" max="14566" width="0.85546875" style="39" customWidth="1"/>
    <col min="14567" max="14567" width="11.140625" style="39" customWidth="1"/>
    <col min="14568" max="14568" width="0.85546875" style="39" customWidth="1"/>
    <col min="14569" max="14569" width="13" style="39" customWidth="1"/>
    <col min="14570" max="14570" width="0.85546875" style="39" customWidth="1"/>
    <col min="14571" max="14571" width="16.140625" style="39" customWidth="1"/>
    <col min="14572" max="14572" width="0.85546875" style="39" customWidth="1"/>
    <col min="14573" max="14573" width="15" style="39" bestFit="1" customWidth="1"/>
    <col min="14574" max="14574" width="0.85546875" style="39" customWidth="1"/>
    <col min="14575" max="14575" width="11.85546875" style="39" customWidth="1"/>
    <col min="14576" max="14810" width="9.140625" style="39"/>
    <col min="14811" max="14813" width="1.5703125" style="39" customWidth="1"/>
    <col min="14814" max="14814" width="29" style="39" customWidth="1"/>
    <col min="14815" max="14815" width="7.140625" style="39" customWidth="1"/>
    <col min="14816" max="14816" width="0.85546875" style="39" customWidth="1"/>
    <col min="14817" max="14817" width="13.5703125" style="39" customWidth="1"/>
    <col min="14818" max="14818" width="0.85546875" style="39" customWidth="1"/>
    <col min="14819" max="14819" width="11" style="39" bestFit="1" customWidth="1"/>
    <col min="14820" max="14820" width="0.85546875" style="39" customWidth="1"/>
    <col min="14821" max="14821" width="11" style="39" customWidth="1"/>
    <col min="14822" max="14822" width="0.85546875" style="39" customWidth="1"/>
    <col min="14823" max="14823" width="11.140625" style="39" customWidth="1"/>
    <col min="14824" max="14824" width="0.85546875" style="39" customWidth="1"/>
    <col min="14825" max="14825" width="13" style="39" customWidth="1"/>
    <col min="14826" max="14826" width="0.85546875" style="39" customWidth="1"/>
    <col min="14827" max="14827" width="16.140625" style="39" customWidth="1"/>
    <col min="14828" max="14828" width="0.85546875" style="39" customWidth="1"/>
    <col min="14829" max="14829" width="15" style="39" bestFit="1" customWidth="1"/>
    <col min="14830" max="14830" width="0.85546875" style="39" customWidth="1"/>
    <col min="14831" max="14831" width="11.85546875" style="39" customWidth="1"/>
    <col min="14832" max="15066" width="9.140625" style="39"/>
    <col min="15067" max="15069" width="1.5703125" style="39" customWidth="1"/>
    <col min="15070" max="15070" width="29" style="39" customWidth="1"/>
    <col min="15071" max="15071" width="7.140625" style="39" customWidth="1"/>
    <col min="15072" max="15072" width="0.85546875" style="39" customWidth="1"/>
    <col min="15073" max="15073" width="13.5703125" style="39" customWidth="1"/>
    <col min="15074" max="15074" width="0.85546875" style="39" customWidth="1"/>
    <col min="15075" max="15075" width="11" style="39" bestFit="1" customWidth="1"/>
    <col min="15076" max="15076" width="0.85546875" style="39" customWidth="1"/>
    <col min="15077" max="15077" width="11" style="39" customWidth="1"/>
    <col min="15078" max="15078" width="0.85546875" style="39" customWidth="1"/>
    <col min="15079" max="15079" width="11.140625" style="39" customWidth="1"/>
    <col min="15080" max="15080" width="0.85546875" style="39" customWidth="1"/>
    <col min="15081" max="15081" width="13" style="39" customWidth="1"/>
    <col min="15082" max="15082" width="0.85546875" style="39" customWidth="1"/>
    <col min="15083" max="15083" width="16.140625" style="39" customWidth="1"/>
    <col min="15084" max="15084" width="0.85546875" style="39" customWidth="1"/>
    <col min="15085" max="15085" width="15" style="39" bestFit="1" customWidth="1"/>
    <col min="15086" max="15086" width="0.85546875" style="39" customWidth="1"/>
    <col min="15087" max="15087" width="11.85546875" style="39" customWidth="1"/>
    <col min="15088" max="15322" width="9.140625" style="39"/>
    <col min="15323" max="15325" width="1.5703125" style="39" customWidth="1"/>
    <col min="15326" max="15326" width="29" style="39" customWidth="1"/>
    <col min="15327" max="15327" width="7.140625" style="39" customWidth="1"/>
    <col min="15328" max="15328" width="0.85546875" style="39" customWidth="1"/>
    <col min="15329" max="15329" width="13.5703125" style="39" customWidth="1"/>
    <col min="15330" max="15330" width="0.85546875" style="39" customWidth="1"/>
    <col min="15331" max="15331" width="11" style="39" bestFit="1" customWidth="1"/>
    <col min="15332" max="15332" width="0.85546875" style="39" customWidth="1"/>
    <col min="15333" max="15333" width="11" style="39" customWidth="1"/>
    <col min="15334" max="15334" width="0.85546875" style="39" customWidth="1"/>
    <col min="15335" max="15335" width="11.140625" style="39" customWidth="1"/>
    <col min="15336" max="15336" width="0.85546875" style="39" customWidth="1"/>
    <col min="15337" max="15337" width="13" style="39" customWidth="1"/>
    <col min="15338" max="15338" width="0.85546875" style="39" customWidth="1"/>
    <col min="15339" max="15339" width="16.140625" style="39" customWidth="1"/>
    <col min="15340" max="15340" width="0.85546875" style="39" customWidth="1"/>
    <col min="15341" max="15341" width="15" style="39" bestFit="1" customWidth="1"/>
    <col min="15342" max="15342" width="0.85546875" style="39" customWidth="1"/>
    <col min="15343" max="15343" width="11.85546875" style="39" customWidth="1"/>
    <col min="15344" max="15578" width="9.140625" style="39"/>
    <col min="15579" max="15581" width="1.5703125" style="39" customWidth="1"/>
    <col min="15582" max="15582" width="29" style="39" customWidth="1"/>
    <col min="15583" max="15583" width="7.140625" style="39" customWidth="1"/>
    <col min="15584" max="15584" width="0.85546875" style="39" customWidth="1"/>
    <col min="15585" max="15585" width="13.5703125" style="39" customWidth="1"/>
    <col min="15586" max="15586" width="0.85546875" style="39" customWidth="1"/>
    <col min="15587" max="15587" width="11" style="39" bestFit="1" customWidth="1"/>
    <col min="15588" max="15588" width="0.85546875" style="39" customWidth="1"/>
    <col min="15589" max="15589" width="11" style="39" customWidth="1"/>
    <col min="15590" max="15590" width="0.85546875" style="39" customWidth="1"/>
    <col min="15591" max="15591" width="11.140625" style="39" customWidth="1"/>
    <col min="15592" max="15592" width="0.85546875" style="39" customWidth="1"/>
    <col min="15593" max="15593" width="13" style="39" customWidth="1"/>
    <col min="15594" max="15594" width="0.85546875" style="39" customWidth="1"/>
    <col min="15595" max="15595" width="16.140625" style="39" customWidth="1"/>
    <col min="15596" max="15596" width="0.85546875" style="39" customWidth="1"/>
    <col min="15597" max="15597" width="15" style="39" bestFit="1" customWidth="1"/>
    <col min="15598" max="15598" width="0.85546875" style="39" customWidth="1"/>
    <col min="15599" max="15599" width="11.85546875" style="39" customWidth="1"/>
    <col min="15600" max="15834" width="9.140625" style="39"/>
    <col min="15835" max="15837" width="1.5703125" style="39" customWidth="1"/>
    <col min="15838" max="15838" width="29" style="39" customWidth="1"/>
    <col min="15839" max="15839" width="7.140625" style="39" customWidth="1"/>
    <col min="15840" max="15840" width="0.85546875" style="39" customWidth="1"/>
    <col min="15841" max="15841" width="13.5703125" style="39" customWidth="1"/>
    <col min="15842" max="15842" width="0.85546875" style="39" customWidth="1"/>
    <col min="15843" max="15843" width="11" style="39" bestFit="1" customWidth="1"/>
    <col min="15844" max="15844" width="0.85546875" style="39" customWidth="1"/>
    <col min="15845" max="15845" width="11" style="39" customWidth="1"/>
    <col min="15846" max="15846" width="0.85546875" style="39" customWidth="1"/>
    <col min="15847" max="15847" width="11.140625" style="39" customWidth="1"/>
    <col min="15848" max="15848" width="0.85546875" style="39" customWidth="1"/>
    <col min="15849" max="15849" width="13" style="39" customWidth="1"/>
    <col min="15850" max="15850" width="0.85546875" style="39" customWidth="1"/>
    <col min="15851" max="15851" width="16.140625" style="39" customWidth="1"/>
    <col min="15852" max="15852" width="0.85546875" style="39" customWidth="1"/>
    <col min="15853" max="15853" width="15" style="39" bestFit="1" customWidth="1"/>
    <col min="15854" max="15854" width="0.85546875" style="39" customWidth="1"/>
    <col min="15855" max="15855" width="11.85546875" style="39" customWidth="1"/>
    <col min="15856" max="16384" width="9.140625" style="39"/>
  </cols>
  <sheetData>
    <row r="1" spans="1:23" ht="21.6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</row>
    <row r="2" spans="1:23" ht="21.6" customHeight="1">
      <c r="A2" s="148" t="s">
        <v>158</v>
      </c>
      <c r="B2" s="148"/>
      <c r="C2" s="148"/>
      <c r="D2" s="9"/>
      <c r="E2" s="148"/>
      <c r="F2" s="12"/>
      <c r="G2" s="12"/>
      <c r="H2" s="12"/>
      <c r="I2" s="12"/>
      <c r="J2" s="12"/>
      <c r="K2" s="12"/>
      <c r="L2" s="12"/>
      <c r="M2" s="12"/>
      <c r="N2" s="12"/>
      <c r="O2" s="12"/>
      <c r="P2" s="11"/>
      <c r="Q2" s="11"/>
      <c r="R2" s="11"/>
      <c r="S2" s="11"/>
      <c r="T2" s="11"/>
      <c r="U2" s="11"/>
      <c r="V2" s="11"/>
      <c r="W2" s="12"/>
    </row>
    <row r="3" spans="1:23" ht="21.6" customHeight="1">
      <c r="A3" s="4" t="str">
        <f>'Capital_11 TH'!A3</f>
        <v>สำหรับปีสิ้นสุดวันที่ 30 กันยายน พ.ศ. 2563</v>
      </c>
      <c r="B3" s="4"/>
      <c r="C3" s="4"/>
      <c r="D3" s="142"/>
      <c r="E3" s="4"/>
      <c r="F3" s="15"/>
      <c r="G3" s="15"/>
      <c r="H3" s="15"/>
      <c r="I3" s="15"/>
      <c r="J3" s="15"/>
      <c r="K3" s="15"/>
      <c r="L3" s="15"/>
      <c r="M3" s="15"/>
      <c r="N3" s="15"/>
      <c r="O3" s="15"/>
      <c r="P3" s="143"/>
      <c r="Q3" s="143"/>
      <c r="R3" s="143"/>
      <c r="S3" s="143"/>
      <c r="T3" s="143"/>
      <c r="U3" s="143"/>
      <c r="V3" s="143"/>
      <c r="W3" s="15"/>
    </row>
    <row r="4" spans="1:23" ht="21.6" customHeight="1">
      <c r="A4" s="91"/>
      <c r="B4" s="91"/>
      <c r="C4" s="91"/>
      <c r="D4" s="92"/>
      <c r="E4" s="92"/>
      <c r="F4" s="92"/>
      <c r="G4" s="92"/>
      <c r="H4" s="92"/>
      <c r="I4" s="92"/>
      <c r="J4" s="92"/>
      <c r="K4" s="92"/>
      <c r="L4" s="92"/>
      <c r="M4" s="101"/>
      <c r="N4" s="101"/>
      <c r="O4" s="101"/>
      <c r="P4" s="101"/>
      <c r="Q4" s="101"/>
      <c r="R4" s="101"/>
      <c r="S4" s="101"/>
      <c r="T4" s="92"/>
      <c r="U4" s="92"/>
      <c r="V4" s="92"/>
      <c r="W4" s="92"/>
    </row>
    <row r="5" spans="1:23" ht="21.6" customHeight="1">
      <c r="A5" s="82"/>
      <c r="B5" s="82"/>
      <c r="C5" s="82"/>
      <c r="E5" s="61"/>
      <c r="F5" s="61"/>
      <c r="G5" s="193" t="s">
        <v>3</v>
      </c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</row>
    <row r="6" spans="1:23" ht="21.6" customHeight="1">
      <c r="A6" s="82"/>
      <c r="B6" s="82"/>
      <c r="C6" s="82"/>
      <c r="E6" s="61"/>
      <c r="F6" s="61"/>
      <c r="G6" s="41"/>
      <c r="H6" s="41"/>
      <c r="I6" s="41"/>
      <c r="J6" s="41"/>
      <c r="K6" s="41"/>
      <c r="L6" s="41"/>
      <c r="M6" s="41"/>
      <c r="N6" s="41"/>
      <c r="O6" s="41"/>
      <c r="P6" s="41"/>
      <c r="Q6" s="194" t="s">
        <v>50</v>
      </c>
      <c r="R6" s="194"/>
      <c r="S6" s="194"/>
      <c r="T6" s="194"/>
      <c r="U6" s="194"/>
      <c r="V6" s="41"/>
      <c r="W6" s="41"/>
    </row>
    <row r="7" spans="1:23" ht="21.6" customHeight="1">
      <c r="A7" s="82"/>
      <c r="B7" s="82"/>
      <c r="C7" s="82"/>
      <c r="E7" s="61"/>
      <c r="F7" s="61"/>
      <c r="G7" s="193" t="s">
        <v>168</v>
      </c>
      <c r="H7" s="193"/>
      <c r="I7" s="193"/>
      <c r="J7" s="193"/>
      <c r="K7" s="193"/>
      <c r="L7" s="41"/>
      <c r="M7" s="193" t="s">
        <v>47</v>
      </c>
      <c r="N7" s="193"/>
      <c r="O7" s="193"/>
      <c r="P7" s="41"/>
      <c r="Q7" s="194" t="s">
        <v>72</v>
      </c>
      <c r="R7" s="194"/>
      <c r="S7" s="194"/>
      <c r="T7" s="84"/>
      <c r="U7" s="84"/>
      <c r="V7" s="41"/>
      <c r="W7" s="41"/>
    </row>
    <row r="8" spans="1:23" ht="21.6" customHeight="1">
      <c r="A8" s="82"/>
      <c r="B8" s="82"/>
      <c r="C8" s="82"/>
      <c r="E8" s="61"/>
      <c r="F8" s="61"/>
      <c r="G8" s="41"/>
      <c r="H8" s="41"/>
      <c r="I8" s="41"/>
      <c r="J8" s="41"/>
      <c r="K8" s="41"/>
      <c r="L8" s="41"/>
      <c r="M8" s="86" t="s">
        <v>90</v>
      </c>
      <c r="P8" s="41"/>
      <c r="Q8" s="44" t="s">
        <v>91</v>
      </c>
      <c r="R8" s="84"/>
      <c r="S8" s="44" t="s">
        <v>92</v>
      </c>
      <c r="T8" s="41"/>
      <c r="U8" s="41"/>
      <c r="V8" s="41"/>
    </row>
    <row r="9" spans="1:23" ht="21.6" customHeight="1">
      <c r="A9" s="82"/>
      <c r="B9" s="82"/>
      <c r="C9" s="82"/>
      <c r="E9" s="61"/>
      <c r="F9" s="61"/>
      <c r="G9" s="44" t="s">
        <v>95</v>
      </c>
      <c r="H9" s="44"/>
      <c r="I9" s="44" t="s">
        <v>96</v>
      </c>
      <c r="J9" s="44"/>
      <c r="K9" s="44" t="s">
        <v>169</v>
      </c>
      <c r="L9" s="44"/>
      <c r="M9" s="88" t="s">
        <v>97</v>
      </c>
      <c r="N9" s="44"/>
      <c r="O9" s="44"/>
      <c r="P9" s="44"/>
      <c r="Q9" s="44" t="s">
        <v>98</v>
      </c>
      <c r="R9" s="88"/>
      <c r="S9" s="44" t="s">
        <v>99</v>
      </c>
      <c r="T9" s="39"/>
      <c r="U9" s="44" t="s">
        <v>100</v>
      </c>
      <c r="V9" s="39"/>
      <c r="W9" s="44" t="s">
        <v>116</v>
      </c>
    </row>
    <row r="10" spans="1:23" ht="21.6" customHeight="1">
      <c r="A10" s="82"/>
      <c r="B10" s="82"/>
      <c r="C10" s="82"/>
      <c r="E10" s="61"/>
      <c r="F10" s="61"/>
      <c r="G10" s="44" t="s">
        <v>103</v>
      </c>
      <c r="H10" s="44"/>
      <c r="I10" s="44" t="s">
        <v>104</v>
      </c>
      <c r="J10" s="44"/>
      <c r="K10" s="44" t="s">
        <v>170</v>
      </c>
      <c r="L10" s="44"/>
      <c r="M10" s="44" t="s">
        <v>105</v>
      </c>
      <c r="N10" s="88"/>
      <c r="O10" s="44" t="s">
        <v>106</v>
      </c>
      <c r="P10" s="88"/>
      <c r="Q10" s="44" t="s">
        <v>15</v>
      </c>
      <c r="R10" s="88"/>
      <c r="S10" s="44" t="s">
        <v>107</v>
      </c>
      <c r="T10" s="39"/>
      <c r="U10" s="44" t="s">
        <v>108</v>
      </c>
      <c r="V10" s="39"/>
      <c r="W10" s="44" t="s">
        <v>38</v>
      </c>
    </row>
    <row r="11" spans="1:23" ht="21.6" customHeight="1">
      <c r="A11" s="82"/>
      <c r="B11" s="82"/>
      <c r="C11" s="82"/>
      <c r="E11" s="102" t="s">
        <v>5</v>
      </c>
      <c r="F11" s="61"/>
      <c r="G11" s="47" t="s">
        <v>6</v>
      </c>
      <c r="H11" s="44"/>
      <c r="I11" s="47" t="s">
        <v>6</v>
      </c>
      <c r="J11" s="44"/>
      <c r="K11" s="47" t="s">
        <v>6</v>
      </c>
      <c r="L11" s="44"/>
      <c r="M11" s="47" t="s">
        <v>6</v>
      </c>
      <c r="N11" s="44"/>
      <c r="O11" s="47" t="s">
        <v>6</v>
      </c>
      <c r="P11" s="88"/>
      <c r="Q11" s="47" t="s">
        <v>6</v>
      </c>
      <c r="R11" s="88"/>
      <c r="S11" s="47" t="s">
        <v>6</v>
      </c>
      <c r="T11" s="39"/>
      <c r="U11" s="47" t="s">
        <v>6</v>
      </c>
      <c r="V11" s="39"/>
      <c r="W11" s="47" t="s">
        <v>6</v>
      </c>
    </row>
    <row r="12" spans="1:23" ht="8.1" customHeight="1">
      <c r="A12" s="82"/>
      <c r="B12" s="82"/>
      <c r="C12" s="82"/>
      <c r="E12" s="61"/>
      <c r="F12" s="61"/>
      <c r="G12" s="44"/>
      <c r="H12" s="44"/>
      <c r="I12" s="44"/>
      <c r="J12" s="44"/>
      <c r="K12" s="44"/>
      <c r="L12" s="44"/>
      <c r="M12" s="41"/>
      <c r="N12" s="88"/>
      <c r="O12" s="44"/>
      <c r="P12" s="88"/>
      <c r="R12" s="88"/>
      <c r="T12" s="39"/>
      <c r="U12" s="39"/>
      <c r="V12" s="39"/>
      <c r="W12" s="44"/>
    </row>
    <row r="13" spans="1:23" ht="21.6" customHeight="1">
      <c r="A13" s="90" t="s">
        <v>114</v>
      </c>
      <c r="B13" s="91"/>
      <c r="C13" s="91"/>
      <c r="E13" s="92"/>
      <c r="F13" s="92"/>
      <c r="G13" s="92">
        <v>200000000</v>
      </c>
      <c r="H13" s="92"/>
      <c r="I13" s="92">
        <v>298000000</v>
      </c>
      <c r="J13" s="92"/>
      <c r="K13" s="92">
        <v>0</v>
      </c>
      <c r="L13" s="92"/>
      <c r="M13" s="92">
        <v>20000000</v>
      </c>
      <c r="N13" s="92"/>
      <c r="O13" s="92">
        <v>3008254197</v>
      </c>
      <c r="P13" s="92"/>
      <c r="Q13" s="92">
        <v>-131116</v>
      </c>
      <c r="R13" s="92"/>
      <c r="S13" s="92">
        <v>-5851194</v>
      </c>
      <c r="T13" s="92"/>
      <c r="U13" s="92">
        <f>SUM(Q13:S13)</f>
        <v>-5982310</v>
      </c>
      <c r="V13" s="39"/>
      <c r="W13" s="92">
        <f>SUM(G13:O13,U13)</f>
        <v>3520271887</v>
      </c>
    </row>
    <row r="14" spans="1:23" ht="21.6" customHeight="1">
      <c r="A14" s="93" t="s">
        <v>112</v>
      </c>
      <c r="B14" s="91"/>
      <c r="C14" s="91"/>
      <c r="E14" s="92"/>
      <c r="F14" s="92"/>
      <c r="G14" s="92">
        <v>0</v>
      </c>
      <c r="H14" s="92"/>
      <c r="I14" s="92">
        <v>0</v>
      </c>
      <c r="J14" s="92"/>
      <c r="K14" s="92">
        <v>0</v>
      </c>
      <c r="L14" s="92"/>
      <c r="M14" s="92">
        <v>0</v>
      </c>
      <c r="N14" s="92"/>
      <c r="O14" s="92">
        <f>'PL9-10'!K67</f>
        <v>167792298</v>
      </c>
      <c r="P14" s="92"/>
      <c r="Q14" s="92">
        <f>'PL9-10'!K50</f>
        <v>1593767</v>
      </c>
      <c r="R14" s="92"/>
      <c r="S14" s="92">
        <f>'PL9-10'!K41</f>
        <v>-3445630</v>
      </c>
      <c r="T14" s="39"/>
      <c r="U14" s="92">
        <f>SUM(Q14:S14)</f>
        <v>-1851863</v>
      </c>
      <c r="V14" s="39"/>
      <c r="W14" s="92">
        <f>SUM(G14:O14,U14)</f>
        <v>165940435</v>
      </c>
    </row>
    <row r="15" spans="1:23" ht="21.6" customHeight="1">
      <c r="A15" s="91" t="s">
        <v>113</v>
      </c>
      <c r="B15" s="91"/>
      <c r="C15" s="91"/>
      <c r="E15" s="94">
        <v>28</v>
      </c>
      <c r="F15" s="92"/>
      <c r="G15" s="95">
        <v>0</v>
      </c>
      <c r="H15" s="92"/>
      <c r="I15" s="95">
        <v>0</v>
      </c>
      <c r="J15" s="92"/>
      <c r="K15" s="95">
        <v>0</v>
      </c>
      <c r="L15" s="92"/>
      <c r="M15" s="95">
        <v>0</v>
      </c>
      <c r="N15" s="92"/>
      <c r="O15" s="95">
        <v>-179300000</v>
      </c>
      <c r="P15" s="92"/>
      <c r="Q15" s="95">
        <v>0</v>
      </c>
      <c r="R15" s="92"/>
      <c r="S15" s="95">
        <v>0</v>
      </c>
      <c r="T15" s="39"/>
      <c r="U15" s="95">
        <f>SUM(Q15:S15)</f>
        <v>0</v>
      </c>
      <c r="V15" s="39"/>
      <c r="W15" s="95">
        <f>SUM(G15:O15,U15)</f>
        <v>-179300000</v>
      </c>
    </row>
    <row r="16" spans="1:23" ht="8.1" customHeight="1">
      <c r="A16" s="91"/>
      <c r="B16" s="91"/>
      <c r="C16" s="91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39"/>
      <c r="U16" s="92"/>
      <c r="V16" s="39"/>
      <c r="W16" s="92"/>
    </row>
    <row r="17" spans="1:23" ht="21.6" customHeight="1" thickBot="1">
      <c r="A17" s="90" t="s">
        <v>115</v>
      </c>
      <c r="B17" s="91"/>
      <c r="C17" s="91"/>
      <c r="E17" s="92"/>
      <c r="F17" s="92"/>
      <c r="G17" s="96">
        <f>SUM(G13:G15)</f>
        <v>200000000</v>
      </c>
      <c r="H17" s="92"/>
      <c r="I17" s="96">
        <f>SUM(I13:I15)</f>
        <v>298000000</v>
      </c>
      <c r="J17" s="92"/>
      <c r="K17" s="96">
        <f>SUM(K13:K15)</f>
        <v>0</v>
      </c>
      <c r="L17" s="92"/>
      <c r="M17" s="96">
        <f>SUM(M13:M15)</f>
        <v>20000000</v>
      </c>
      <c r="N17" s="92"/>
      <c r="O17" s="96">
        <f>SUM(O13:O15)</f>
        <v>2996746495</v>
      </c>
      <c r="P17" s="92"/>
      <c r="Q17" s="96">
        <f>SUM(Q13:Q15)</f>
        <v>1462651</v>
      </c>
      <c r="R17" s="92"/>
      <c r="S17" s="96">
        <f>SUM(S13:S15)</f>
        <v>-9296824</v>
      </c>
      <c r="T17" s="50"/>
      <c r="U17" s="96">
        <f>SUM(U13:U15)</f>
        <v>-7834173</v>
      </c>
      <c r="V17" s="39"/>
      <c r="W17" s="96">
        <f>SUM(W13:W15)</f>
        <v>3506912322</v>
      </c>
    </row>
    <row r="18" spans="1:23" ht="21.6" customHeight="1" thickTop="1">
      <c r="A18" s="90"/>
      <c r="B18" s="91"/>
      <c r="C18" s="91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50"/>
      <c r="U18" s="92"/>
      <c r="V18" s="39"/>
      <c r="W18" s="92"/>
    </row>
    <row r="19" spans="1:23" ht="21.6" customHeight="1">
      <c r="A19" s="90" t="s">
        <v>163</v>
      </c>
      <c r="B19" s="91"/>
      <c r="C19" s="91"/>
      <c r="E19" s="92"/>
      <c r="F19" s="92"/>
      <c r="G19" s="172">
        <f>G17</f>
        <v>200000000</v>
      </c>
      <c r="H19" s="92"/>
      <c r="I19" s="172">
        <f>I17</f>
        <v>298000000</v>
      </c>
      <c r="J19" s="172"/>
      <c r="K19" s="172">
        <f>K17</f>
        <v>0</v>
      </c>
      <c r="L19" s="92"/>
      <c r="M19" s="172">
        <f>M17</f>
        <v>20000000</v>
      </c>
      <c r="N19" s="92"/>
      <c r="O19" s="172">
        <f>O17</f>
        <v>2996746495</v>
      </c>
      <c r="P19" s="92"/>
      <c r="Q19" s="172">
        <f>Q17</f>
        <v>1462651</v>
      </c>
      <c r="R19" s="92"/>
      <c r="S19" s="172">
        <f>S17</f>
        <v>-9296824</v>
      </c>
      <c r="T19" s="92"/>
      <c r="U19" s="172">
        <f>SUM(Q19:S19)</f>
        <v>-7834173</v>
      </c>
      <c r="V19" s="39"/>
      <c r="W19" s="172">
        <f>SUM(G19:O19,U19)</f>
        <v>3506912322</v>
      </c>
    </row>
    <row r="20" spans="1:23" ht="21.6" customHeight="1">
      <c r="A20" s="93" t="s">
        <v>112</v>
      </c>
      <c r="B20" s="91"/>
      <c r="C20" s="91"/>
      <c r="E20" s="92"/>
      <c r="F20" s="92"/>
      <c r="G20" s="172">
        <v>0</v>
      </c>
      <c r="H20" s="92"/>
      <c r="I20" s="172">
        <v>0</v>
      </c>
      <c r="J20" s="172"/>
      <c r="K20" s="172">
        <v>0</v>
      </c>
      <c r="L20" s="92"/>
      <c r="M20" s="172">
        <v>0</v>
      </c>
      <c r="N20" s="92"/>
      <c r="O20" s="172">
        <f>'PL9-10'!I67</f>
        <v>224209119</v>
      </c>
      <c r="P20" s="92"/>
      <c r="Q20" s="172">
        <f>'PL9-10'!I50</f>
        <v>-3586216</v>
      </c>
      <c r="R20" s="92"/>
      <c r="S20" s="172">
        <f>'PL9-10'!I41</f>
        <v>-45817298</v>
      </c>
      <c r="T20" s="39"/>
      <c r="U20" s="172">
        <f>SUM(Q20:S20)</f>
        <v>-49403514</v>
      </c>
      <c r="V20" s="39"/>
      <c r="W20" s="172">
        <f>SUM(G20:O20,U20)</f>
        <v>174805605</v>
      </c>
    </row>
    <row r="21" spans="1:23" ht="21.6" customHeight="1">
      <c r="A21" s="91" t="s">
        <v>113</v>
      </c>
      <c r="B21" s="91"/>
      <c r="C21" s="91"/>
      <c r="E21" s="94">
        <v>28</v>
      </c>
      <c r="F21" s="92"/>
      <c r="G21" s="172">
        <v>0</v>
      </c>
      <c r="H21" s="92"/>
      <c r="I21" s="172">
        <v>0</v>
      </c>
      <c r="J21" s="172"/>
      <c r="K21" s="172">
        <v>0</v>
      </c>
      <c r="L21" s="92"/>
      <c r="M21" s="172">
        <v>0</v>
      </c>
      <c r="N21" s="92"/>
      <c r="O21" s="172">
        <v>-83195346</v>
      </c>
      <c r="P21" s="92"/>
      <c r="Q21" s="172">
        <v>0</v>
      </c>
      <c r="R21" s="92"/>
      <c r="S21" s="172">
        <v>0</v>
      </c>
      <c r="T21" s="91"/>
      <c r="U21" s="172">
        <f>SUM(Q21:S21)</f>
        <v>0</v>
      </c>
      <c r="V21" s="91"/>
      <c r="W21" s="172">
        <f>SUM(G21:O21,U21)</f>
        <v>-83195346</v>
      </c>
    </row>
    <row r="22" spans="1:23" ht="21.6" customHeight="1">
      <c r="A22" s="91" t="s">
        <v>167</v>
      </c>
      <c r="B22" s="91"/>
      <c r="C22" s="91"/>
      <c r="E22" s="94">
        <v>22</v>
      </c>
      <c r="F22" s="92"/>
      <c r="G22" s="173">
        <v>0</v>
      </c>
      <c r="H22" s="92"/>
      <c r="I22" s="173">
        <v>0</v>
      </c>
      <c r="J22" s="172"/>
      <c r="K22" s="173">
        <v>-114011638</v>
      </c>
      <c r="L22" s="92"/>
      <c r="M22" s="173">
        <v>0</v>
      </c>
      <c r="N22" s="92"/>
      <c r="O22" s="173">
        <v>0</v>
      </c>
      <c r="P22" s="92"/>
      <c r="Q22" s="173">
        <v>0</v>
      </c>
      <c r="R22" s="92"/>
      <c r="S22" s="173">
        <v>0</v>
      </c>
      <c r="T22" s="39"/>
      <c r="U22" s="173">
        <f>SUM(Q22:S22)</f>
        <v>0</v>
      </c>
      <c r="V22" s="39"/>
      <c r="W22" s="173">
        <f>SUM(G22:O22,U22)</f>
        <v>-114011638</v>
      </c>
    </row>
    <row r="23" spans="1:23" ht="8.1" customHeight="1">
      <c r="A23" s="91"/>
      <c r="B23" s="91"/>
      <c r="C23" s="91"/>
      <c r="E23" s="92"/>
      <c r="F23" s="92"/>
      <c r="G23" s="172"/>
      <c r="H23" s="92"/>
      <c r="I23" s="172"/>
      <c r="J23" s="172"/>
      <c r="K23" s="172"/>
      <c r="L23" s="92"/>
      <c r="M23" s="172"/>
      <c r="N23" s="92"/>
      <c r="O23" s="172"/>
      <c r="P23" s="92"/>
      <c r="Q23" s="172"/>
      <c r="R23" s="92"/>
      <c r="S23" s="172"/>
      <c r="T23" s="39"/>
      <c r="U23" s="172"/>
      <c r="V23" s="39"/>
      <c r="W23" s="172"/>
    </row>
    <row r="24" spans="1:23" ht="21.6" customHeight="1" thickBot="1">
      <c r="A24" s="90" t="s">
        <v>164</v>
      </c>
      <c r="B24" s="91"/>
      <c r="C24" s="91"/>
      <c r="E24" s="92"/>
      <c r="F24" s="92"/>
      <c r="G24" s="175">
        <f>SUM(G19:G23)</f>
        <v>200000000</v>
      </c>
      <c r="H24" s="92"/>
      <c r="I24" s="175">
        <f>SUM(I19:I23)</f>
        <v>298000000</v>
      </c>
      <c r="J24" s="172"/>
      <c r="K24" s="175">
        <f>SUM(K19:K23)</f>
        <v>-114011638</v>
      </c>
      <c r="L24" s="92"/>
      <c r="M24" s="175">
        <f>SUM(M19:M23)</f>
        <v>20000000</v>
      </c>
      <c r="N24" s="92"/>
      <c r="O24" s="175">
        <f>SUM(O19:O23)</f>
        <v>3137760268</v>
      </c>
      <c r="P24" s="92"/>
      <c r="Q24" s="175">
        <f>SUM(Q19:Q23)</f>
        <v>-2123565</v>
      </c>
      <c r="R24" s="92"/>
      <c r="S24" s="175">
        <f>SUM(S19:S23)</f>
        <v>-55114122</v>
      </c>
      <c r="T24" s="50"/>
      <c r="U24" s="175">
        <f>SUM(U19:U23)</f>
        <v>-57237687</v>
      </c>
      <c r="V24" s="39"/>
      <c r="W24" s="175">
        <f>SUM(W19:W23)</f>
        <v>3484510943</v>
      </c>
    </row>
    <row r="25" spans="1:23" ht="21.6" customHeight="1" thickTop="1">
      <c r="A25" s="90"/>
      <c r="B25" s="91"/>
      <c r="C25" s="91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39"/>
      <c r="U25" s="92"/>
      <c r="V25" s="39"/>
      <c r="W25" s="103"/>
    </row>
    <row r="26" spans="1:23" ht="21.6" customHeight="1">
      <c r="A26" s="90"/>
      <c r="B26" s="91"/>
      <c r="C26" s="91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</row>
    <row r="27" spans="1:23" ht="21.6" customHeight="1">
      <c r="A27" s="90"/>
      <c r="B27" s="91"/>
      <c r="C27" s="91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</row>
    <row r="28" spans="1:23" ht="21.6" customHeight="1">
      <c r="A28" s="90"/>
      <c r="B28" s="91"/>
      <c r="C28" s="91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104"/>
      <c r="P28" s="92"/>
      <c r="Q28" s="92"/>
      <c r="R28" s="92"/>
      <c r="S28" s="92"/>
      <c r="T28" s="92"/>
      <c r="U28" s="92"/>
      <c r="V28" s="92"/>
      <c r="W28" s="92"/>
    </row>
    <row r="29" spans="1:23" ht="18" customHeight="1">
      <c r="A29" s="90"/>
      <c r="B29" s="91"/>
      <c r="C29" s="91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</row>
    <row r="30" spans="1:23" ht="21.6" customHeight="1">
      <c r="A30" s="141" t="s">
        <v>26</v>
      </c>
      <c r="B30" s="97"/>
      <c r="C30" s="97"/>
      <c r="D30" s="64"/>
      <c r="E30" s="64"/>
      <c r="F30" s="64"/>
      <c r="G30" s="64"/>
      <c r="H30" s="64"/>
      <c r="I30" s="64"/>
      <c r="J30" s="64"/>
      <c r="K30" s="64"/>
      <c r="L30" s="64"/>
      <c r="M30" s="105"/>
      <c r="N30" s="105"/>
      <c r="O30" s="105"/>
      <c r="P30" s="105"/>
      <c r="Q30" s="105"/>
      <c r="R30" s="105"/>
      <c r="S30" s="105"/>
      <c r="T30" s="64"/>
      <c r="U30" s="64"/>
      <c r="V30" s="64"/>
      <c r="W30" s="64"/>
    </row>
  </sheetData>
  <mergeCells count="6">
    <mergeCell ref="A1:W1"/>
    <mergeCell ref="G5:W5"/>
    <mergeCell ref="Q6:U6"/>
    <mergeCell ref="M7:O7"/>
    <mergeCell ref="Q7:S7"/>
    <mergeCell ref="G7:K7"/>
  </mergeCells>
  <pageMargins left="0.5" right="0.5" top="0.5" bottom="0.6" header="0.49" footer="0.4"/>
  <pageSetup paperSize="9" scale="89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-0.249977111117893"/>
  </sheetPr>
  <dimension ref="A1:K83"/>
  <sheetViews>
    <sheetView zoomScale="90" zoomScaleNormal="90" zoomScaleSheetLayoutView="100" workbookViewId="0"/>
  </sheetViews>
  <sheetFormatPr defaultColWidth="9.140625" defaultRowHeight="21" customHeight="1"/>
  <cols>
    <col min="1" max="1" width="1.5703125" style="139" customWidth="1"/>
    <col min="2" max="2" width="29.85546875" style="139" customWidth="1"/>
    <col min="3" max="3" width="7.28515625" style="139" customWidth="1"/>
    <col min="4" max="4" width="0.85546875" style="139" customWidth="1"/>
    <col min="5" max="5" width="11.85546875" style="140" customWidth="1"/>
    <col min="6" max="6" width="0.85546875" style="140" customWidth="1"/>
    <col min="7" max="7" width="11.85546875" style="140" customWidth="1"/>
    <col min="8" max="8" width="0.85546875" style="140" customWidth="1"/>
    <col min="9" max="9" width="11.85546875" style="140" customWidth="1"/>
    <col min="10" max="10" width="0.85546875" style="140" customWidth="1"/>
    <col min="11" max="11" width="11.85546875" style="140" customWidth="1"/>
    <col min="12" max="224" width="9.140625" style="139"/>
    <col min="225" max="225" width="1.5703125" style="139" customWidth="1"/>
    <col min="226" max="226" width="33" style="139" customWidth="1"/>
    <col min="227" max="227" width="7.28515625" style="139" customWidth="1"/>
    <col min="228" max="228" width="0.85546875" style="139" customWidth="1"/>
    <col min="229" max="229" width="11.85546875" style="139" customWidth="1"/>
    <col min="230" max="230" width="0.85546875" style="139" customWidth="1"/>
    <col min="231" max="231" width="11.85546875" style="139" customWidth="1"/>
    <col min="232" max="232" width="0.85546875" style="139" customWidth="1"/>
    <col min="233" max="233" width="11.85546875" style="139" customWidth="1"/>
    <col min="234" max="234" width="0.85546875" style="139" customWidth="1"/>
    <col min="235" max="235" width="11.85546875" style="139" customWidth="1"/>
    <col min="236" max="480" width="9.140625" style="139"/>
    <col min="481" max="481" width="1.5703125" style="139" customWidth="1"/>
    <col min="482" max="482" width="33" style="139" customWidth="1"/>
    <col min="483" max="483" width="7.28515625" style="139" customWidth="1"/>
    <col min="484" max="484" width="0.85546875" style="139" customWidth="1"/>
    <col min="485" max="485" width="11.85546875" style="139" customWidth="1"/>
    <col min="486" max="486" width="0.85546875" style="139" customWidth="1"/>
    <col min="487" max="487" width="11.85546875" style="139" customWidth="1"/>
    <col min="488" max="488" width="0.85546875" style="139" customWidth="1"/>
    <col min="489" max="489" width="11.85546875" style="139" customWidth="1"/>
    <col min="490" max="490" width="0.85546875" style="139" customWidth="1"/>
    <col min="491" max="491" width="11.85546875" style="139" customWidth="1"/>
    <col min="492" max="736" width="9.140625" style="139"/>
    <col min="737" max="737" width="1.5703125" style="139" customWidth="1"/>
    <col min="738" max="738" width="33" style="139" customWidth="1"/>
    <col min="739" max="739" width="7.28515625" style="139" customWidth="1"/>
    <col min="740" max="740" width="0.85546875" style="139" customWidth="1"/>
    <col min="741" max="741" width="11.85546875" style="139" customWidth="1"/>
    <col min="742" max="742" width="0.85546875" style="139" customWidth="1"/>
    <col min="743" max="743" width="11.85546875" style="139" customWidth="1"/>
    <col min="744" max="744" width="0.85546875" style="139" customWidth="1"/>
    <col min="745" max="745" width="11.85546875" style="139" customWidth="1"/>
    <col min="746" max="746" width="0.85546875" style="139" customWidth="1"/>
    <col min="747" max="747" width="11.85546875" style="139" customWidth="1"/>
    <col min="748" max="992" width="9.140625" style="139"/>
    <col min="993" max="993" width="1.5703125" style="139" customWidth="1"/>
    <col min="994" max="994" width="33" style="139" customWidth="1"/>
    <col min="995" max="995" width="7.28515625" style="139" customWidth="1"/>
    <col min="996" max="996" width="0.85546875" style="139" customWidth="1"/>
    <col min="997" max="997" width="11.85546875" style="139" customWidth="1"/>
    <col min="998" max="998" width="0.85546875" style="139" customWidth="1"/>
    <col min="999" max="999" width="11.85546875" style="139" customWidth="1"/>
    <col min="1000" max="1000" width="0.85546875" style="139" customWidth="1"/>
    <col min="1001" max="1001" width="11.85546875" style="139" customWidth="1"/>
    <col min="1002" max="1002" width="0.85546875" style="139" customWidth="1"/>
    <col min="1003" max="1003" width="11.85546875" style="139" customWidth="1"/>
    <col min="1004" max="1248" width="9.140625" style="139"/>
    <col min="1249" max="1249" width="1.5703125" style="139" customWidth="1"/>
    <col min="1250" max="1250" width="33" style="139" customWidth="1"/>
    <col min="1251" max="1251" width="7.28515625" style="139" customWidth="1"/>
    <col min="1252" max="1252" width="0.85546875" style="139" customWidth="1"/>
    <col min="1253" max="1253" width="11.85546875" style="139" customWidth="1"/>
    <col min="1254" max="1254" width="0.85546875" style="139" customWidth="1"/>
    <col min="1255" max="1255" width="11.85546875" style="139" customWidth="1"/>
    <col min="1256" max="1256" width="0.85546875" style="139" customWidth="1"/>
    <col min="1257" max="1257" width="11.85546875" style="139" customWidth="1"/>
    <col min="1258" max="1258" width="0.85546875" style="139" customWidth="1"/>
    <col min="1259" max="1259" width="11.85546875" style="139" customWidth="1"/>
    <col min="1260" max="1504" width="9.140625" style="139"/>
    <col min="1505" max="1505" width="1.5703125" style="139" customWidth="1"/>
    <col min="1506" max="1506" width="33" style="139" customWidth="1"/>
    <col min="1507" max="1507" width="7.28515625" style="139" customWidth="1"/>
    <col min="1508" max="1508" width="0.85546875" style="139" customWidth="1"/>
    <col min="1509" max="1509" width="11.85546875" style="139" customWidth="1"/>
    <col min="1510" max="1510" width="0.85546875" style="139" customWidth="1"/>
    <col min="1511" max="1511" width="11.85546875" style="139" customWidth="1"/>
    <col min="1512" max="1512" width="0.85546875" style="139" customWidth="1"/>
    <col min="1513" max="1513" width="11.85546875" style="139" customWidth="1"/>
    <col min="1514" max="1514" width="0.85546875" style="139" customWidth="1"/>
    <col min="1515" max="1515" width="11.85546875" style="139" customWidth="1"/>
    <col min="1516" max="1760" width="9.140625" style="139"/>
    <col min="1761" max="1761" width="1.5703125" style="139" customWidth="1"/>
    <col min="1762" max="1762" width="33" style="139" customWidth="1"/>
    <col min="1763" max="1763" width="7.28515625" style="139" customWidth="1"/>
    <col min="1764" max="1764" width="0.85546875" style="139" customWidth="1"/>
    <col min="1765" max="1765" width="11.85546875" style="139" customWidth="1"/>
    <col min="1766" max="1766" width="0.85546875" style="139" customWidth="1"/>
    <col min="1767" max="1767" width="11.85546875" style="139" customWidth="1"/>
    <col min="1768" max="1768" width="0.85546875" style="139" customWidth="1"/>
    <col min="1769" max="1769" width="11.85546875" style="139" customWidth="1"/>
    <col min="1770" max="1770" width="0.85546875" style="139" customWidth="1"/>
    <col min="1771" max="1771" width="11.85546875" style="139" customWidth="1"/>
    <col min="1772" max="2016" width="9.140625" style="139"/>
    <col min="2017" max="2017" width="1.5703125" style="139" customWidth="1"/>
    <col min="2018" max="2018" width="33" style="139" customWidth="1"/>
    <col min="2019" max="2019" width="7.28515625" style="139" customWidth="1"/>
    <col min="2020" max="2020" width="0.85546875" style="139" customWidth="1"/>
    <col min="2021" max="2021" width="11.85546875" style="139" customWidth="1"/>
    <col min="2022" max="2022" width="0.85546875" style="139" customWidth="1"/>
    <col min="2023" max="2023" width="11.85546875" style="139" customWidth="1"/>
    <col min="2024" max="2024" width="0.85546875" style="139" customWidth="1"/>
    <col min="2025" max="2025" width="11.85546875" style="139" customWidth="1"/>
    <col min="2026" max="2026" width="0.85546875" style="139" customWidth="1"/>
    <col min="2027" max="2027" width="11.85546875" style="139" customWidth="1"/>
    <col min="2028" max="2272" width="9.140625" style="139"/>
    <col min="2273" max="2273" width="1.5703125" style="139" customWidth="1"/>
    <col min="2274" max="2274" width="33" style="139" customWidth="1"/>
    <col min="2275" max="2275" width="7.28515625" style="139" customWidth="1"/>
    <col min="2276" max="2276" width="0.85546875" style="139" customWidth="1"/>
    <col min="2277" max="2277" width="11.85546875" style="139" customWidth="1"/>
    <col min="2278" max="2278" width="0.85546875" style="139" customWidth="1"/>
    <col min="2279" max="2279" width="11.85546875" style="139" customWidth="1"/>
    <col min="2280" max="2280" width="0.85546875" style="139" customWidth="1"/>
    <col min="2281" max="2281" width="11.85546875" style="139" customWidth="1"/>
    <col min="2282" max="2282" width="0.85546875" style="139" customWidth="1"/>
    <col min="2283" max="2283" width="11.85546875" style="139" customWidth="1"/>
    <col min="2284" max="2528" width="9.140625" style="139"/>
    <col min="2529" max="2529" width="1.5703125" style="139" customWidth="1"/>
    <col min="2530" max="2530" width="33" style="139" customWidth="1"/>
    <col min="2531" max="2531" width="7.28515625" style="139" customWidth="1"/>
    <col min="2532" max="2532" width="0.85546875" style="139" customWidth="1"/>
    <col min="2533" max="2533" width="11.85546875" style="139" customWidth="1"/>
    <col min="2534" max="2534" width="0.85546875" style="139" customWidth="1"/>
    <col min="2535" max="2535" width="11.85546875" style="139" customWidth="1"/>
    <col min="2536" max="2536" width="0.85546875" style="139" customWidth="1"/>
    <col min="2537" max="2537" width="11.85546875" style="139" customWidth="1"/>
    <col min="2538" max="2538" width="0.85546875" style="139" customWidth="1"/>
    <col min="2539" max="2539" width="11.85546875" style="139" customWidth="1"/>
    <col min="2540" max="2784" width="9.140625" style="139"/>
    <col min="2785" max="2785" width="1.5703125" style="139" customWidth="1"/>
    <col min="2786" max="2786" width="33" style="139" customWidth="1"/>
    <col min="2787" max="2787" width="7.28515625" style="139" customWidth="1"/>
    <col min="2788" max="2788" width="0.85546875" style="139" customWidth="1"/>
    <col min="2789" max="2789" width="11.85546875" style="139" customWidth="1"/>
    <col min="2790" max="2790" width="0.85546875" style="139" customWidth="1"/>
    <col min="2791" max="2791" width="11.85546875" style="139" customWidth="1"/>
    <col min="2792" max="2792" width="0.85546875" style="139" customWidth="1"/>
    <col min="2793" max="2793" width="11.85546875" style="139" customWidth="1"/>
    <col min="2794" max="2794" width="0.85546875" style="139" customWidth="1"/>
    <col min="2795" max="2795" width="11.85546875" style="139" customWidth="1"/>
    <col min="2796" max="3040" width="9.140625" style="139"/>
    <col min="3041" max="3041" width="1.5703125" style="139" customWidth="1"/>
    <col min="3042" max="3042" width="33" style="139" customWidth="1"/>
    <col min="3043" max="3043" width="7.28515625" style="139" customWidth="1"/>
    <col min="3044" max="3044" width="0.85546875" style="139" customWidth="1"/>
    <col min="3045" max="3045" width="11.85546875" style="139" customWidth="1"/>
    <col min="3046" max="3046" width="0.85546875" style="139" customWidth="1"/>
    <col min="3047" max="3047" width="11.85546875" style="139" customWidth="1"/>
    <col min="3048" max="3048" width="0.85546875" style="139" customWidth="1"/>
    <col min="3049" max="3049" width="11.85546875" style="139" customWidth="1"/>
    <col min="3050" max="3050" width="0.85546875" style="139" customWidth="1"/>
    <col min="3051" max="3051" width="11.85546875" style="139" customWidth="1"/>
    <col min="3052" max="3296" width="9.140625" style="139"/>
    <col min="3297" max="3297" width="1.5703125" style="139" customWidth="1"/>
    <col min="3298" max="3298" width="33" style="139" customWidth="1"/>
    <col min="3299" max="3299" width="7.28515625" style="139" customWidth="1"/>
    <col min="3300" max="3300" width="0.85546875" style="139" customWidth="1"/>
    <col min="3301" max="3301" width="11.85546875" style="139" customWidth="1"/>
    <col min="3302" max="3302" width="0.85546875" style="139" customWidth="1"/>
    <col min="3303" max="3303" width="11.85546875" style="139" customWidth="1"/>
    <col min="3304" max="3304" width="0.85546875" style="139" customWidth="1"/>
    <col min="3305" max="3305" width="11.85546875" style="139" customWidth="1"/>
    <col min="3306" max="3306" width="0.85546875" style="139" customWidth="1"/>
    <col min="3307" max="3307" width="11.85546875" style="139" customWidth="1"/>
    <col min="3308" max="3552" width="9.140625" style="139"/>
    <col min="3553" max="3553" width="1.5703125" style="139" customWidth="1"/>
    <col min="3554" max="3554" width="33" style="139" customWidth="1"/>
    <col min="3555" max="3555" width="7.28515625" style="139" customWidth="1"/>
    <col min="3556" max="3556" width="0.85546875" style="139" customWidth="1"/>
    <col min="3557" max="3557" width="11.85546875" style="139" customWidth="1"/>
    <col min="3558" max="3558" width="0.85546875" style="139" customWidth="1"/>
    <col min="3559" max="3559" width="11.85546875" style="139" customWidth="1"/>
    <col min="3560" max="3560" width="0.85546875" style="139" customWidth="1"/>
    <col min="3561" max="3561" width="11.85546875" style="139" customWidth="1"/>
    <col min="3562" max="3562" width="0.85546875" style="139" customWidth="1"/>
    <col min="3563" max="3563" width="11.85546875" style="139" customWidth="1"/>
    <col min="3564" max="3808" width="9.140625" style="139"/>
    <col min="3809" max="3809" width="1.5703125" style="139" customWidth="1"/>
    <col min="3810" max="3810" width="33" style="139" customWidth="1"/>
    <col min="3811" max="3811" width="7.28515625" style="139" customWidth="1"/>
    <col min="3812" max="3812" width="0.85546875" style="139" customWidth="1"/>
    <col min="3813" max="3813" width="11.85546875" style="139" customWidth="1"/>
    <col min="3814" max="3814" width="0.85546875" style="139" customWidth="1"/>
    <col min="3815" max="3815" width="11.85546875" style="139" customWidth="1"/>
    <col min="3816" max="3816" width="0.85546875" style="139" customWidth="1"/>
    <col min="3817" max="3817" width="11.85546875" style="139" customWidth="1"/>
    <col min="3818" max="3818" width="0.85546875" style="139" customWidth="1"/>
    <col min="3819" max="3819" width="11.85546875" style="139" customWidth="1"/>
    <col min="3820" max="4064" width="9.140625" style="139"/>
    <col min="4065" max="4065" width="1.5703125" style="139" customWidth="1"/>
    <col min="4066" max="4066" width="33" style="139" customWidth="1"/>
    <col min="4067" max="4067" width="7.28515625" style="139" customWidth="1"/>
    <col min="4068" max="4068" width="0.85546875" style="139" customWidth="1"/>
    <col min="4069" max="4069" width="11.85546875" style="139" customWidth="1"/>
    <col min="4070" max="4070" width="0.85546875" style="139" customWidth="1"/>
    <col min="4071" max="4071" width="11.85546875" style="139" customWidth="1"/>
    <col min="4072" max="4072" width="0.85546875" style="139" customWidth="1"/>
    <col min="4073" max="4073" width="11.85546875" style="139" customWidth="1"/>
    <col min="4074" max="4074" width="0.85546875" style="139" customWidth="1"/>
    <col min="4075" max="4075" width="11.85546875" style="139" customWidth="1"/>
    <col min="4076" max="4320" width="9.140625" style="139"/>
    <col min="4321" max="4321" width="1.5703125" style="139" customWidth="1"/>
    <col min="4322" max="4322" width="33" style="139" customWidth="1"/>
    <col min="4323" max="4323" width="7.28515625" style="139" customWidth="1"/>
    <col min="4324" max="4324" width="0.85546875" style="139" customWidth="1"/>
    <col min="4325" max="4325" width="11.85546875" style="139" customWidth="1"/>
    <col min="4326" max="4326" width="0.85546875" style="139" customWidth="1"/>
    <col min="4327" max="4327" width="11.85546875" style="139" customWidth="1"/>
    <col min="4328" max="4328" width="0.85546875" style="139" customWidth="1"/>
    <col min="4329" max="4329" width="11.85546875" style="139" customWidth="1"/>
    <col min="4330" max="4330" width="0.85546875" style="139" customWidth="1"/>
    <col min="4331" max="4331" width="11.85546875" style="139" customWidth="1"/>
    <col min="4332" max="4576" width="9.140625" style="139"/>
    <col min="4577" max="4577" width="1.5703125" style="139" customWidth="1"/>
    <col min="4578" max="4578" width="33" style="139" customWidth="1"/>
    <col min="4579" max="4579" width="7.28515625" style="139" customWidth="1"/>
    <col min="4580" max="4580" width="0.85546875" style="139" customWidth="1"/>
    <col min="4581" max="4581" width="11.85546875" style="139" customWidth="1"/>
    <col min="4582" max="4582" width="0.85546875" style="139" customWidth="1"/>
    <col min="4583" max="4583" width="11.85546875" style="139" customWidth="1"/>
    <col min="4584" max="4584" width="0.85546875" style="139" customWidth="1"/>
    <col min="4585" max="4585" width="11.85546875" style="139" customWidth="1"/>
    <col min="4586" max="4586" width="0.85546875" style="139" customWidth="1"/>
    <col min="4587" max="4587" width="11.85546875" style="139" customWidth="1"/>
    <col min="4588" max="4832" width="9.140625" style="139"/>
    <col min="4833" max="4833" width="1.5703125" style="139" customWidth="1"/>
    <col min="4834" max="4834" width="33" style="139" customWidth="1"/>
    <col min="4835" max="4835" width="7.28515625" style="139" customWidth="1"/>
    <col min="4836" max="4836" width="0.85546875" style="139" customWidth="1"/>
    <col min="4837" max="4837" width="11.85546875" style="139" customWidth="1"/>
    <col min="4838" max="4838" width="0.85546875" style="139" customWidth="1"/>
    <col min="4839" max="4839" width="11.85546875" style="139" customWidth="1"/>
    <col min="4840" max="4840" width="0.85546875" style="139" customWidth="1"/>
    <col min="4841" max="4841" width="11.85546875" style="139" customWidth="1"/>
    <col min="4842" max="4842" width="0.85546875" style="139" customWidth="1"/>
    <col min="4843" max="4843" width="11.85546875" style="139" customWidth="1"/>
    <col min="4844" max="5088" width="9.140625" style="139"/>
    <col min="5089" max="5089" width="1.5703125" style="139" customWidth="1"/>
    <col min="5090" max="5090" width="33" style="139" customWidth="1"/>
    <col min="5091" max="5091" width="7.28515625" style="139" customWidth="1"/>
    <col min="5092" max="5092" width="0.85546875" style="139" customWidth="1"/>
    <col min="5093" max="5093" width="11.85546875" style="139" customWidth="1"/>
    <col min="5094" max="5094" width="0.85546875" style="139" customWidth="1"/>
    <col min="5095" max="5095" width="11.85546875" style="139" customWidth="1"/>
    <col min="5096" max="5096" width="0.85546875" style="139" customWidth="1"/>
    <col min="5097" max="5097" width="11.85546875" style="139" customWidth="1"/>
    <col min="5098" max="5098" width="0.85546875" style="139" customWidth="1"/>
    <col min="5099" max="5099" width="11.85546875" style="139" customWidth="1"/>
    <col min="5100" max="5344" width="9.140625" style="139"/>
    <col min="5345" max="5345" width="1.5703125" style="139" customWidth="1"/>
    <col min="5346" max="5346" width="33" style="139" customWidth="1"/>
    <col min="5347" max="5347" width="7.28515625" style="139" customWidth="1"/>
    <col min="5348" max="5348" width="0.85546875" style="139" customWidth="1"/>
    <col min="5349" max="5349" width="11.85546875" style="139" customWidth="1"/>
    <col min="5350" max="5350" width="0.85546875" style="139" customWidth="1"/>
    <col min="5351" max="5351" width="11.85546875" style="139" customWidth="1"/>
    <col min="5352" max="5352" width="0.85546875" style="139" customWidth="1"/>
    <col min="5353" max="5353" width="11.85546875" style="139" customWidth="1"/>
    <col min="5354" max="5354" width="0.85546875" style="139" customWidth="1"/>
    <col min="5355" max="5355" width="11.85546875" style="139" customWidth="1"/>
    <col min="5356" max="5600" width="9.140625" style="139"/>
    <col min="5601" max="5601" width="1.5703125" style="139" customWidth="1"/>
    <col min="5602" max="5602" width="33" style="139" customWidth="1"/>
    <col min="5603" max="5603" width="7.28515625" style="139" customWidth="1"/>
    <col min="5604" max="5604" width="0.85546875" style="139" customWidth="1"/>
    <col min="5605" max="5605" width="11.85546875" style="139" customWidth="1"/>
    <col min="5606" max="5606" width="0.85546875" style="139" customWidth="1"/>
    <col min="5607" max="5607" width="11.85546875" style="139" customWidth="1"/>
    <col min="5608" max="5608" width="0.85546875" style="139" customWidth="1"/>
    <col min="5609" max="5609" width="11.85546875" style="139" customWidth="1"/>
    <col min="5610" max="5610" width="0.85546875" style="139" customWidth="1"/>
    <col min="5611" max="5611" width="11.85546875" style="139" customWidth="1"/>
    <col min="5612" max="5856" width="9.140625" style="139"/>
    <col min="5857" max="5857" width="1.5703125" style="139" customWidth="1"/>
    <col min="5858" max="5858" width="33" style="139" customWidth="1"/>
    <col min="5859" max="5859" width="7.28515625" style="139" customWidth="1"/>
    <col min="5860" max="5860" width="0.85546875" style="139" customWidth="1"/>
    <col min="5861" max="5861" width="11.85546875" style="139" customWidth="1"/>
    <col min="5862" max="5862" width="0.85546875" style="139" customWidth="1"/>
    <col min="5863" max="5863" width="11.85546875" style="139" customWidth="1"/>
    <col min="5864" max="5864" width="0.85546875" style="139" customWidth="1"/>
    <col min="5865" max="5865" width="11.85546875" style="139" customWidth="1"/>
    <col min="5866" max="5866" width="0.85546875" style="139" customWidth="1"/>
    <col min="5867" max="5867" width="11.85546875" style="139" customWidth="1"/>
    <col min="5868" max="6112" width="9.140625" style="139"/>
    <col min="6113" max="6113" width="1.5703125" style="139" customWidth="1"/>
    <col min="6114" max="6114" width="33" style="139" customWidth="1"/>
    <col min="6115" max="6115" width="7.28515625" style="139" customWidth="1"/>
    <col min="6116" max="6116" width="0.85546875" style="139" customWidth="1"/>
    <col min="6117" max="6117" width="11.85546875" style="139" customWidth="1"/>
    <col min="6118" max="6118" width="0.85546875" style="139" customWidth="1"/>
    <col min="6119" max="6119" width="11.85546875" style="139" customWidth="1"/>
    <col min="6120" max="6120" width="0.85546875" style="139" customWidth="1"/>
    <col min="6121" max="6121" width="11.85546875" style="139" customWidth="1"/>
    <col min="6122" max="6122" width="0.85546875" style="139" customWidth="1"/>
    <col min="6123" max="6123" width="11.85546875" style="139" customWidth="1"/>
    <col min="6124" max="6368" width="9.140625" style="139"/>
    <col min="6369" max="6369" width="1.5703125" style="139" customWidth="1"/>
    <col min="6370" max="6370" width="33" style="139" customWidth="1"/>
    <col min="6371" max="6371" width="7.28515625" style="139" customWidth="1"/>
    <col min="6372" max="6372" width="0.85546875" style="139" customWidth="1"/>
    <col min="6373" max="6373" width="11.85546875" style="139" customWidth="1"/>
    <col min="6374" max="6374" width="0.85546875" style="139" customWidth="1"/>
    <col min="6375" max="6375" width="11.85546875" style="139" customWidth="1"/>
    <col min="6376" max="6376" width="0.85546875" style="139" customWidth="1"/>
    <col min="6377" max="6377" width="11.85546875" style="139" customWidth="1"/>
    <col min="6378" max="6378" width="0.85546875" style="139" customWidth="1"/>
    <col min="6379" max="6379" width="11.85546875" style="139" customWidth="1"/>
    <col min="6380" max="6624" width="9.140625" style="139"/>
    <col min="6625" max="6625" width="1.5703125" style="139" customWidth="1"/>
    <col min="6626" max="6626" width="33" style="139" customWidth="1"/>
    <col min="6627" max="6627" width="7.28515625" style="139" customWidth="1"/>
    <col min="6628" max="6628" width="0.85546875" style="139" customWidth="1"/>
    <col min="6629" max="6629" width="11.85546875" style="139" customWidth="1"/>
    <col min="6630" max="6630" width="0.85546875" style="139" customWidth="1"/>
    <col min="6631" max="6631" width="11.85546875" style="139" customWidth="1"/>
    <col min="6632" max="6632" width="0.85546875" style="139" customWidth="1"/>
    <col min="6633" max="6633" width="11.85546875" style="139" customWidth="1"/>
    <col min="6634" max="6634" width="0.85546875" style="139" customWidth="1"/>
    <col min="6635" max="6635" width="11.85546875" style="139" customWidth="1"/>
    <col min="6636" max="6880" width="9.140625" style="139"/>
    <col min="6881" max="6881" width="1.5703125" style="139" customWidth="1"/>
    <col min="6882" max="6882" width="33" style="139" customWidth="1"/>
    <col min="6883" max="6883" width="7.28515625" style="139" customWidth="1"/>
    <col min="6884" max="6884" width="0.85546875" style="139" customWidth="1"/>
    <col min="6885" max="6885" width="11.85546875" style="139" customWidth="1"/>
    <col min="6886" max="6886" width="0.85546875" style="139" customWidth="1"/>
    <col min="6887" max="6887" width="11.85546875" style="139" customWidth="1"/>
    <col min="6888" max="6888" width="0.85546875" style="139" customWidth="1"/>
    <col min="6889" max="6889" width="11.85546875" style="139" customWidth="1"/>
    <col min="6890" max="6890" width="0.85546875" style="139" customWidth="1"/>
    <col min="6891" max="6891" width="11.85546875" style="139" customWidth="1"/>
    <col min="6892" max="7136" width="9.140625" style="139"/>
    <col min="7137" max="7137" width="1.5703125" style="139" customWidth="1"/>
    <col min="7138" max="7138" width="33" style="139" customWidth="1"/>
    <col min="7139" max="7139" width="7.28515625" style="139" customWidth="1"/>
    <col min="7140" max="7140" width="0.85546875" style="139" customWidth="1"/>
    <col min="7141" max="7141" width="11.85546875" style="139" customWidth="1"/>
    <col min="7142" max="7142" width="0.85546875" style="139" customWidth="1"/>
    <col min="7143" max="7143" width="11.85546875" style="139" customWidth="1"/>
    <col min="7144" max="7144" width="0.85546875" style="139" customWidth="1"/>
    <col min="7145" max="7145" width="11.85546875" style="139" customWidth="1"/>
    <col min="7146" max="7146" width="0.85546875" style="139" customWidth="1"/>
    <col min="7147" max="7147" width="11.85546875" style="139" customWidth="1"/>
    <col min="7148" max="7392" width="9.140625" style="139"/>
    <col min="7393" max="7393" width="1.5703125" style="139" customWidth="1"/>
    <col min="7394" max="7394" width="33" style="139" customWidth="1"/>
    <col min="7395" max="7395" width="7.28515625" style="139" customWidth="1"/>
    <col min="7396" max="7396" width="0.85546875" style="139" customWidth="1"/>
    <col min="7397" max="7397" width="11.85546875" style="139" customWidth="1"/>
    <col min="7398" max="7398" width="0.85546875" style="139" customWidth="1"/>
    <col min="7399" max="7399" width="11.85546875" style="139" customWidth="1"/>
    <col min="7400" max="7400" width="0.85546875" style="139" customWidth="1"/>
    <col min="7401" max="7401" width="11.85546875" style="139" customWidth="1"/>
    <col min="7402" max="7402" width="0.85546875" style="139" customWidth="1"/>
    <col min="7403" max="7403" width="11.85546875" style="139" customWidth="1"/>
    <col min="7404" max="7648" width="9.140625" style="139"/>
    <col min="7649" max="7649" width="1.5703125" style="139" customWidth="1"/>
    <col min="7650" max="7650" width="33" style="139" customWidth="1"/>
    <col min="7651" max="7651" width="7.28515625" style="139" customWidth="1"/>
    <col min="7652" max="7652" width="0.85546875" style="139" customWidth="1"/>
    <col min="7653" max="7653" width="11.85546875" style="139" customWidth="1"/>
    <col min="7654" max="7654" width="0.85546875" style="139" customWidth="1"/>
    <col min="7655" max="7655" width="11.85546875" style="139" customWidth="1"/>
    <col min="7656" max="7656" width="0.85546875" style="139" customWidth="1"/>
    <col min="7657" max="7657" width="11.85546875" style="139" customWidth="1"/>
    <col min="7658" max="7658" width="0.85546875" style="139" customWidth="1"/>
    <col min="7659" max="7659" width="11.85546875" style="139" customWidth="1"/>
    <col min="7660" max="7904" width="9.140625" style="139"/>
    <col min="7905" max="7905" width="1.5703125" style="139" customWidth="1"/>
    <col min="7906" max="7906" width="33" style="139" customWidth="1"/>
    <col min="7907" max="7907" width="7.28515625" style="139" customWidth="1"/>
    <col min="7908" max="7908" width="0.85546875" style="139" customWidth="1"/>
    <col min="7909" max="7909" width="11.85546875" style="139" customWidth="1"/>
    <col min="7910" max="7910" width="0.85546875" style="139" customWidth="1"/>
    <col min="7911" max="7911" width="11.85546875" style="139" customWidth="1"/>
    <col min="7912" max="7912" width="0.85546875" style="139" customWidth="1"/>
    <col min="7913" max="7913" width="11.85546875" style="139" customWidth="1"/>
    <col min="7914" max="7914" width="0.85546875" style="139" customWidth="1"/>
    <col min="7915" max="7915" width="11.85546875" style="139" customWidth="1"/>
    <col min="7916" max="8160" width="9.140625" style="139"/>
    <col min="8161" max="8161" width="1.5703125" style="139" customWidth="1"/>
    <col min="8162" max="8162" width="33" style="139" customWidth="1"/>
    <col min="8163" max="8163" width="7.28515625" style="139" customWidth="1"/>
    <col min="8164" max="8164" width="0.85546875" style="139" customWidth="1"/>
    <col min="8165" max="8165" width="11.85546875" style="139" customWidth="1"/>
    <col min="8166" max="8166" width="0.85546875" style="139" customWidth="1"/>
    <col min="8167" max="8167" width="11.85546875" style="139" customWidth="1"/>
    <col min="8168" max="8168" width="0.85546875" style="139" customWidth="1"/>
    <col min="8169" max="8169" width="11.85546875" style="139" customWidth="1"/>
    <col min="8170" max="8170" width="0.85546875" style="139" customWidth="1"/>
    <col min="8171" max="8171" width="11.85546875" style="139" customWidth="1"/>
    <col min="8172" max="8416" width="9.140625" style="139"/>
    <col min="8417" max="8417" width="1.5703125" style="139" customWidth="1"/>
    <col min="8418" max="8418" width="33" style="139" customWidth="1"/>
    <col min="8419" max="8419" width="7.28515625" style="139" customWidth="1"/>
    <col min="8420" max="8420" width="0.85546875" style="139" customWidth="1"/>
    <col min="8421" max="8421" width="11.85546875" style="139" customWidth="1"/>
    <col min="8422" max="8422" width="0.85546875" style="139" customWidth="1"/>
    <col min="8423" max="8423" width="11.85546875" style="139" customWidth="1"/>
    <col min="8424" max="8424" width="0.85546875" style="139" customWidth="1"/>
    <col min="8425" max="8425" width="11.85546875" style="139" customWidth="1"/>
    <col min="8426" max="8426" width="0.85546875" style="139" customWidth="1"/>
    <col min="8427" max="8427" width="11.85546875" style="139" customWidth="1"/>
    <col min="8428" max="8672" width="9.140625" style="139"/>
    <col min="8673" max="8673" width="1.5703125" style="139" customWidth="1"/>
    <col min="8674" max="8674" width="33" style="139" customWidth="1"/>
    <col min="8675" max="8675" width="7.28515625" style="139" customWidth="1"/>
    <col min="8676" max="8676" width="0.85546875" style="139" customWidth="1"/>
    <col min="8677" max="8677" width="11.85546875" style="139" customWidth="1"/>
    <col min="8678" max="8678" width="0.85546875" style="139" customWidth="1"/>
    <col min="8679" max="8679" width="11.85546875" style="139" customWidth="1"/>
    <col min="8680" max="8680" width="0.85546875" style="139" customWidth="1"/>
    <col min="8681" max="8681" width="11.85546875" style="139" customWidth="1"/>
    <col min="8682" max="8682" width="0.85546875" style="139" customWidth="1"/>
    <col min="8683" max="8683" width="11.85546875" style="139" customWidth="1"/>
    <col min="8684" max="8928" width="9.140625" style="139"/>
    <col min="8929" max="8929" width="1.5703125" style="139" customWidth="1"/>
    <col min="8930" max="8930" width="33" style="139" customWidth="1"/>
    <col min="8931" max="8931" width="7.28515625" style="139" customWidth="1"/>
    <col min="8932" max="8932" width="0.85546875" style="139" customWidth="1"/>
    <col min="8933" max="8933" width="11.85546875" style="139" customWidth="1"/>
    <col min="8934" max="8934" width="0.85546875" style="139" customWidth="1"/>
    <col min="8935" max="8935" width="11.85546875" style="139" customWidth="1"/>
    <col min="8936" max="8936" width="0.85546875" style="139" customWidth="1"/>
    <col min="8937" max="8937" width="11.85546875" style="139" customWidth="1"/>
    <col min="8938" max="8938" width="0.85546875" style="139" customWidth="1"/>
    <col min="8939" max="8939" width="11.85546875" style="139" customWidth="1"/>
    <col min="8940" max="9184" width="9.140625" style="139"/>
    <col min="9185" max="9185" width="1.5703125" style="139" customWidth="1"/>
    <col min="9186" max="9186" width="33" style="139" customWidth="1"/>
    <col min="9187" max="9187" width="7.28515625" style="139" customWidth="1"/>
    <col min="9188" max="9188" width="0.85546875" style="139" customWidth="1"/>
    <col min="9189" max="9189" width="11.85546875" style="139" customWidth="1"/>
    <col min="9190" max="9190" width="0.85546875" style="139" customWidth="1"/>
    <col min="9191" max="9191" width="11.85546875" style="139" customWidth="1"/>
    <col min="9192" max="9192" width="0.85546875" style="139" customWidth="1"/>
    <col min="9193" max="9193" width="11.85546875" style="139" customWidth="1"/>
    <col min="9194" max="9194" width="0.85546875" style="139" customWidth="1"/>
    <col min="9195" max="9195" width="11.85546875" style="139" customWidth="1"/>
    <col min="9196" max="9440" width="9.140625" style="139"/>
    <col min="9441" max="9441" width="1.5703125" style="139" customWidth="1"/>
    <col min="9442" max="9442" width="33" style="139" customWidth="1"/>
    <col min="9443" max="9443" width="7.28515625" style="139" customWidth="1"/>
    <col min="9444" max="9444" width="0.85546875" style="139" customWidth="1"/>
    <col min="9445" max="9445" width="11.85546875" style="139" customWidth="1"/>
    <col min="9446" max="9446" width="0.85546875" style="139" customWidth="1"/>
    <col min="9447" max="9447" width="11.85546875" style="139" customWidth="1"/>
    <col min="9448" max="9448" width="0.85546875" style="139" customWidth="1"/>
    <col min="9449" max="9449" width="11.85546875" style="139" customWidth="1"/>
    <col min="9450" max="9450" width="0.85546875" style="139" customWidth="1"/>
    <col min="9451" max="9451" width="11.85546875" style="139" customWidth="1"/>
    <col min="9452" max="9696" width="9.140625" style="139"/>
    <col min="9697" max="9697" width="1.5703125" style="139" customWidth="1"/>
    <col min="9698" max="9698" width="33" style="139" customWidth="1"/>
    <col min="9699" max="9699" width="7.28515625" style="139" customWidth="1"/>
    <col min="9700" max="9700" width="0.85546875" style="139" customWidth="1"/>
    <col min="9701" max="9701" width="11.85546875" style="139" customWidth="1"/>
    <col min="9702" max="9702" width="0.85546875" style="139" customWidth="1"/>
    <col min="9703" max="9703" width="11.85546875" style="139" customWidth="1"/>
    <col min="9704" max="9704" width="0.85546875" style="139" customWidth="1"/>
    <col min="9705" max="9705" width="11.85546875" style="139" customWidth="1"/>
    <col min="9706" max="9706" width="0.85546875" style="139" customWidth="1"/>
    <col min="9707" max="9707" width="11.85546875" style="139" customWidth="1"/>
    <col min="9708" max="9952" width="9.140625" style="139"/>
    <col min="9953" max="9953" width="1.5703125" style="139" customWidth="1"/>
    <col min="9954" max="9954" width="33" style="139" customWidth="1"/>
    <col min="9955" max="9955" width="7.28515625" style="139" customWidth="1"/>
    <col min="9956" max="9956" width="0.85546875" style="139" customWidth="1"/>
    <col min="9957" max="9957" width="11.85546875" style="139" customWidth="1"/>
    <col min="9958" max="9958" width="0.85546875" style="139" customWidth="1"/>
    <col min="9959" max="9959" width="11.85546875" style="139" customWidth="1"/>
    <col min="9960" max="9960" width="0.85546875" style="139" customWidth="1"/>
    <col min="9961" max="9961" width="11.85546875" style="139" customWidth="1"/>
    <col min="9962" max="9962" width="0.85546875" style="139" customWidth="1"/>
    <col min="9963" max="9963" width="11.85546875" style="139" customWidth="1"/>
    <col min="9964" max="10208" width="9.140625" style="139"/>
    <col min="10209" max="10209" width="1.5703125" style="139" customWidth="1"/>
    <col min="10210" max="10210" width="33" style="139" customWidth="1"/>
    <col min="10211" max="10211" width="7.28515625" style="139" customWidth="1"/>
    <col min="10212" max="10212" width="0.85546875" style="139" customWidth="1"/>
    <col min="10213" max="10213" width="11.85546875" style="139" customWidth="1"/>
    <col min="10214" max="10214" width="0.85546875" style="139" customWidth="1"/>
    <col min="10215" max="10215" width="11.85546875" style="139" customWidth="1"/>
    <col min="10216" max="10216" width="0.85546875" style="139" customWidth="1"/>
    <col min="10217" max="10217" width="11.85546875" style="139" customWidth="1"/>
    <col min="10218" max="10218" width="0.85546875" style="139" customWidth="1"/>
    <col min="10219" max="10219" width="11.85546875" style="139" customWidth="1"/>
    <col min="10220" max="10464" width="9.140625" style="139"/>
    <col min="10465" max="10465" width="1.5703125" style="139" customWidth="1"/>
    <col min="10466" max="10466" width="33" style="139" customWidth="1"/>
    <col min="10467" max="10467" width="7.28515625" style="139" customWidth="1"/>
    <col min="10468" max="10468" width="0.85546875" style="139" customWidth="1"/>
    <col min="10469" max="10469" width="11.85546875" style="139" customWidth="1"/>
    <col min="10470" max="10470" width="0.85546875" style="139" customWidth="1"/>
    <col min="10471" max="10471" width="11.85546875" style="139" customWidth="1"/>
    <col min="10472" max="10472" width="0.85546875" style="139" customWidth="1"/>
    <col min="10473" max="10473" width="11.85546875" style="139" customWidth="1"/>
    <col min="10474" max="10474" width="0.85546875" style="139" customWidth="1"/>
    <col min="10475" max="10475" width="11.85546875" style="139" customWidth="1"/>
    <col min="10476" max="10720" width="9.140625" style="139"/>
    <col min="10721" max="10721" width="1.5703125" style="139" customWidth="1"/>
    <col min="10722" max="10722" width="33" style="139" customWidth="1"/>
    <col min="10723" max="10723" width="7.28515625" style="139" customWidth="1"/>
    <col min="10724" max="10724" width="0.85546875" style="139" customWidth="1"/>
    <col min="10725" max="10725" width="11.85546875" style="139" customWidth="1"/>
    <col min="10726" max="10726" width="0.85546875" style="139" customWidth="1"/>
    <col min="10727" max="10727" width="11.85546875" style="139" customWidth="1"/>
    <col min="10728" max="10728" width="0.85546875" style="139" customWidth="1"/>
    <col min="10729" max="10729" width="11.85546875" style="139" customWidth="1"/>
    <col min="10730" max="10730" width="0.85546875" style="139" customWidth="1"/>
    <col min="10731" max="10731" width="11.85546875" style="139" customWidth="1"/>
    <col min="10732" max="10976" width="9.140625" style="139"/>
    <col min="10977" max="10977" width="1.5703125" style="139" customWidth="1"/>
    <col min="10978" max="10978" width="33" style="139" customWidth="1"/>
    <col min="10979" max="10979" width="7.28515625" style="139" customWidth="1"/>
    <col min="10980" max="10980" width="0.85546875" style="139" customWidth="1"/>
    <col min="10981" max="10981" width="11.85546875" style="139" customWidth="1"/>
    <col min="10982" max="10982" width="0.85546875" style="139" customWidth="1"/>
    <col min="10983" max="10983" width="11.85546875" style="139" customWidth="1"/>
    <col min="10984" max="10984" width="0.85546875" style="139" customWidth="1"/>
    <col min="10985" max="10985" width="11.85546875" style="139" customWidth="1"/>
    <col min="10986" max="10986" width="0.85546875" style="139" customWidth="1"/>
    <col min="10987" max="10987" width="11.85546875" style="139" customWidth="1"/>
    <col min="10988" max="11232" width="9.140625" style="139"/>
    <col min="11233" max="11233" width="1.5703125" style="139" customWidth="1"/>
    <col min="11234" max="11234" width="33" style="139" customWidth="1"/>
    <col min="11235" max="11235" width="7.28515625" style="139" customWidth="1"/>
    <col min="11236" max="11236" width="0.85546875" style="139" customWidth="1"/>
    <col min="11237" max="11237" width="11.85546875" style="139" customWidth="1"/>
    <col min="11238" max="11238" width="0.85546875" style="139" customWidth="1"/>
    <col min="11239" max="11239" width="11.85546875" style="139" customWidth="1"/>
    <col min="11240" max="11240" width="0.85546875" style="139" customWidth="1"/>
    <col min="11241" max="11241" width="11.85546875" style="139" customWidth="1"/>
    <col min="11242" max="11242" width="0.85546875" style="139" customWidth="1"/>
    <col min="11243" max="11243" width="11.85546875" style="139" customWidth="1"/>
    <col min="11244" max="11488" width="9.140625" style="139"/>
    <col min="11489" max="11489" width="1.5703125" style="139" customWidth="1"/>
    <col min="11490" max="11490" width="33" style="139" customWidth="1"/>
    <col min="11491" max="11491" width="7.28515625" style="139" customWidth="1"/>
    <col min="11492" max="11492" width="0.85546875" style="139" customWidth="1"/>
    <col min="11493" max="11493" width="11.85546875" style="139" customWidth="1"/>
    <col min="11494" max="11494" width="0.85546875" style="139" customWidth="1"/>
    <col min="11495" max="11495" width="11.85546875" style="139" customWidth="1"/>
    <col min="11496" max="11496" width="0.85546875" style="139" customWidth="1"/>
    <col min="11497" max="11497" width="11.85546875" style="139" customWidth="1"/>
    <col min="11498" max="11498" width="0.85546875" style="139" customWidth="1"/>
    <col min="11499" max="11499" width="11.85546875" style="139" customWidth="1"/>
    <col min="11500" max="11744" width="9.140625" style="139"/>
    <col min="11745" max="11745" width="1.5703125" style="139" customWidth="1"/>
    <col min="11746" max="11746" width="33" style="139" customWidth="1"/>
    <col min="11747" max="11747" width="7.28515625" style="139" customWidth="1"/>
    <col min="11748" max="11748" width="0.85546875" style="139" customWidth="1"/>
    <col min="11749" max="11749" width="11.85546875" style="139" customWidth="1"/>
    <col min="11750" max="11750" width="0.85546875" style="139" customWidth="1"/>
    <col min="11751" max="11751" width="11.85546875" style="139" customWidth="1"/>
    <col min="11752" max="11752" width="0.85546875" style="139" customWidth="1"/>
    <col min="11753" max="11753" width="11.85546875" style="139" customWidth="1"/>
    <col min="11754" max="11754" width="0.85546875" style="139" customWidth="1"/>
    <col min="11755" max="11755" width="11.85546875" style="139" customWidth="1"/>
    <col min="11756" max="12000" width="9.140625" style="139"/>
    <col min="12001" max="12001" width="1.5703125" style="139" customWidth="1"/>
    <col min="12002" max="12002" width="33" style="139" customWidth="1"/>
    <col min="12003" max="12003" width="7.28515625" style="139" customWidth="1"/>
    <col min="12004" max="12004" width="0.85546875" style="139" customWidth="1"/>
    <col min="12005" max="12005" width="11.85546875" style="139" customWidth="1"/>
    <col min="12006" max="12006" width="0.85546875" style="139" customWidth="1"/>
    <col min="12007" max="12007" width="11.85546875" style="139" customWidth="1"/>
    <col min="12008" max="12008" width="0.85546875" style="139" customWidth="1"/>
    <col min="12009" max="12009" width="11.85546875" style="139" customWidth="1"/>
    <col min="12010" max="12010" width="0.85546875" style="139" customWidth="1"/>
    <col min="12011" max="12011" width="11.85546875" style="139" customWidth="1"/>
    <col min="12012" max="12256" width="9.140625" style="139"/>
    <col min="12257" max="12257" width="1.5703125" style="139" customWidth="1"/>
    <col min="12258" max="12258" width="33" style="139" customWidth="1"/>
    <col min="12259" max="12259" width="7.28515625" style="139" customWidth="1"/>
    <col min="12260" max="12260" width="0.85546875" style="139" customWidth="1"/>
    <col min="12261" max="12261" width="11.85546875" style="139" customWidth="1"/>
    <col min="12262" max="12262" width="0.85546875" style="139" customWidth="1"/>
    <col min="12263" max="12263" width="11.85546875" style="139" customWidth="1"/>
    <col min="12264" max="12264" width="0.85546875" style="139" customWidth="1"/>
    <col min="12265" max="12265" width="11.85546875" style="139" customWidth="1"/>
    <col min="12266" max="12266" width="0.85546875" style="139" customWidth="1"/>
    <col min="12267" max="12267" width="11.85546875" style="139" customWidth="1"/>
    <col min="12268" max="12512" width="9.140625" style="139"/>
    <col min="12513" max="12513" width="1.5703125" style="139" customWidth="1"/>
    <col min="12514" max="12514" width="33" style="139" customWidth="1"/>
    <col min="12515" max="12515" width="7.28515625" style="139" customWidth="1"/>
    <col min="12516" max="12516" width="0.85546875" style="139" customWidth="1"/>
    <col min="12517" max="12517" width="11.85546875" style="139" customWidth="1"/>
    <col min="12518" max="12518" width="0.85546875" style="139" customWidth="1"/>
    <col min="12519" max="12519" width="11.85546875" style="139" customWidth="1"/>
    <col min="12520" max="12520" width="0.85546875" style="139" customWidth="1"/>
    <col min="12521" max="12521" width="11.85546875" style="139" customWidth="1"/>
    <col min="12522" max="12522" width="0.85546875" style="139" customWidth="1"/>
    <col min="12523" max="12523" width="11.85546875" style="139" customWidth="1"/>
    <col min="12524" max="12768" width="9.140625" style="139"/>
    <col min="12769" max="12769" width="1.5703125" style="139" customWidth="1"/>
    <col min="12770" max="12770" width="33" style="139" customWidth="1"/>
    <col min="12771" max="12771" width="7.28515625" style="139" customWidth="1"/>
    <col min="12772" max="12772" width="0.85546875" style="139" customWidth="1"/>
    <col min="12773" max="12773" width="11.85546875" style="139" customWidth="1"/>
    <col min="12774" max="12774" width="0.85546875" style="139" customWidth="1"/>
    <col min="12775" max="12775" width="11.85546875" style="139" customWidth="1"/>
    <col min="12776" max="12776" width="0.85546875" style="139" customWidth="1"/>
    <col min="12777" max="12777" width="11.85546875" style="139" customWidth="1"/>
    <col min="12778" max="12778" width="0.85546875" style="139" customWidth="1"/>
    <col min="12779" max="12779" width="11.85546875" style="139" customWidth="1"/>
    <col min="12780" max="13024" width="9.140625" style="139"/>
    <col min="13025" max="13025" width="1.5703125" style="139" customWidth="1"/>
    <col min="13026" max="13026" width="33" style="139" customWidth="1"/>
    <col min="13027" max="13027" width="7.28515625" style="139" customWidth="1"/>
    <col min="13028" max="13028" width="0.85546875" style="139" customWidth="1"/>
    <col min="13029" max="13029" width="11.85546875" style="139" customWidth="1"/>
    <col min="13030" max="13030" width="0.85546875" style="139" customWidth="1"/>
    <col min="13031" max="13031" width="11.85546875" style="139" customWidth="1"/>
    <col min="13032" max="13032" width="0.85546875" style="139" customWidth="1"/>
    <col min="13033" max="13033" width="11.85546875" style="139" customWidth="1"/>
    <col min="13034" max="13034" width="0.85546875" style="139" customWidth="1"/>
    <col min="13035" max="13035" width="11.85546875" style="139" customWidth="1"/>
    <col min="13036" max="13280" width="9.140625" style="139"/>
    <col min="13281" max="13281" width="1.5703125" style="139" customWidth="1"/>
    <col min="13282" max="13282" width="33" style="139" customWidth="1"/>
    <col min="13283" max="13283" width="7.28515625" style="139" customWidth="1"/>
    <col min="13284" max="13284" width="0.85546875" style="139" customWidth="1"/>
    <col min="13285" max="13285" width="11.85546875" style="139" customWidth="1"/>
    <col min="13286" max="13286" width="0.85546875" style="139" customWidth="1"/>
    <col min="13287" max="13287" width="11.85546875" style="139" customWidth="1"/>
    <col min="13288" max="13288" width="0.85546875" style="139" customWidth="1"/>
    <col min="13289" max="13289" width="11.85546875" style="139" customWidth="1"/>
    <col min="13290" max="13290" width="0.85546875" style="139" customWidth="1"/>
    <col min="13291" max="13291" width="11.85546875" style="139" customWidth="1"/>
    <col min="13292" max="13536" width="9.140625" style="139"/>
    <col min="13537" max="13537" width="1.5703125" style="139" customWidth="1"/>
    <col min="13538" max="13538" width="33" style="139" customWidth="1"/>
    <col min="13539" max="13539" width="7.28515625" style="139" customWidth="1"/>
    <col min="13540" max="13540" width="0.85546875" style="139" customWidth="1"/>
    <col min="13541" max="13541" width="11.85546875" style="139" customWidth="1"/>
    <col min="13542" max="13542" width="0.85546875" style="139" customWidth="1"/>
    <col min="13543" max="13543" width="11.85546875" style="139" customWidth="1"/>
    <col min="13544" max="13544" width="0.85546875" style="139" customWidth="1"/>
    <col min="13545" max="13545" width="11.85546875" style="139" customWidth="1"/>
    <col min="13546" max="13546" width="0.85546875" style="139" customWidth="1"/>
    <col min="13547" max="13547" width="11.85546875" style="139" customWidth="1"/>
    <col min="13548" max="13792" width="9.140625" style="139"/>
    <col min="13793" max="13793" width="1.5703125" style="139" customWidth="1"/>
    <col min="13794" max="13794" width="33" style="139" customWidth="1"/>
    <col min="13795" max="13795" width="7.28515625" style="139" customWidth="1"/>
    <col min="13796" max="13796" width="0.85546875" style="139" customWidth="1"/>
    <col min="13797" max="13797" width="11.85546875" style="139" customWidth="1"/>
    <col min="13798" max="13798" width="0.85546875" style="139" customWidth="1"/>
    <col min="13799" max="13799" width="11.85546875" style="139" customWidth="1"/>
    <col min="13800" max="13800" width="0.85546875" style="139" customWidth="1"/>
    <col min="13801" max="13801" width="11.85546875" style="139" customWidth="1"/>
    <col min="13802" max="13802" width="0.85546875" style="139" customWidth="1"/>
    <col min="13803" max="13803" width="11.85546875" style="139" customWidth="1"/>
    <col min="13804" max="14048" width="9.140625" style="139"/>
    <col min="14049" max="14049" width="1.5703125" style="139" customWidth="1"/>
    <col min="14050" max="14050" width="33" style="139" customWidth="1"/>
    <col min="14051" max="14051" width="7.28515625" style="139" customWidth="1"/>
    <col min="14052" max="14052" width="0.85546875" style="139" customWidth="1"/>
    <col min="14053" max="14053" width="11.85546875" style="139" customWidth="1"/>
    <col min="14054" max="14054" width="0.85546875" style="139" customWidth="1"/>
    <col min="14055" max="14055" width="11.85546875" style="139" customWidth="1"/>
    <col min="14056" max="14056" width="0.85546875" style="139" customWidth="1"/>
    <col min="14057" max="14057" width="11.85546875" style="139" customWidth="1"/>
    <col min="14058" max="14058" width="0.85546875" style="139" customWidth="1"/>
    <col min="14059" max="14059" width="11.85546875" style="139" customWidth="1"/>
    <col min="14060" max="14304" width="9.140625" style="139"/>
    <col min="14305" max="14305" width="1.5703125" style="139" customWidth="1"/>
    <col min="14306" max="14306" width="33" style="139" customWidth="1"/>
    <col min="14307" max="14307" width="7.28515625" style="139" customWidth="1"/>
    <col min="14308" max="14308" width="0.85546875" style="139" customWidth="1"/>
    <col min="14309" max="14309" width="11.85546875" style="139" customWidth="1"/>
    <col min="14310" max="14310" width="0.85546875" style="139" customWidth="1"/>
    <col min="14311" max="14311" width="11.85546875" style="139" customWidth="1"/>
    <col min="14312" max="14312" width="0.85546875" style="139" customWidth="1"/>
    <col min="14313" max="14313" width="11.85546875" style="139" customWidth="1"/>
    <col min="14314" max="14314" width="0.85546875" style="139" customWidth="1"/>
    <col min="14315" max="14315" width="11.85546875" style="139" customWidth="1"/>
    <col min="14316" max="14560" width="9.140625" style="139"/>
    <col min="14561" max="14561" width="1.5703125" style="139" customWidth="1"/>
    <col min="14562" max="14562" width="33" style="139" customWidth="1"/>
    <col min="14563" max="14563" width="7.28515625" style="139" customWidth="1"/>
    <col min="14564" max="14564" width="0.85546875" style="139" customWidth="1"/>
    <col min="14565" max="14565" width="11.85546875" style="139" customWidth="1"/>
    <col min="14566" max="14566" width="0.85546875" style="139" customWidth="1"/>
    <col min="14567" max="14567" width="11.85546875" style="139" customWidth="1"/>
    <col min="14568" max="14568" width="0.85546875" style="139" customWidth="1"/>
    <col min="14569" max="14569" width="11.85546875" style="139" customWidth="1"/>
    <col min="14570" max="14570" width="0.85546875" style="139" customWidth="1"/>
    <col min="14571" max="14571" width="11.85546875" style="139" customWidth="1"/>
    <col min="14572" max="14816" width="9.140625" style="139"/>
    <col min="14817" max="14817" width="1.5703125" style="139" customWidth="1"/>
    <col min="14818" max="14818" width="33" style="139" customWidth="1"/>
    <col min="14819" max="14819" width="7.28515625" style="139" customWidth="1"/>
    <col min="14820" max="14820" width="0.85546875" style="139" customWidth="1"/>
    <col min="14821" max="14821" width="11.85546875" style="139" customWidth="1"/>
    <col min="14822" max="14822" width="0.85546875" style="139" customWidth="1"/>
    <col min="14823" max="14823" width="11.85546875" style="139" customWidth="1"/>
    <col min="14824" max="14824" width="0.85546875" style="139" customWidth="1"/>
    <col min="14825" max="14825" width="11.85546875" style="139" customWidth="1"/>
    <col min="14826" max="14826" width="0.85546875" style="139" customWidth="1"/>
    <col min="14827" max="14827" width="11.85546875" style="139" customWidth="1"/>
    <col min="14828" max="15072" width="9.140625" style="139"/>
    <col min="15073" max="15073" width="1.5703125" style="139" customWidth="1"/>
    <col min="15074" max="15074" width="33" style="139" customWidth="1"/>
    <col min="15075" max="15075" width="7.28515625" style="139" customWidth="1"/>
    <col min="15076" max="15076" width="0.85546875" style="139" customWidth="1"/>
    <col min="15077" max="15077" width="11.85546875" style="139" customWidth="1"/>
    <col min="15078" max="15078" width="0.85546875" style="139" customWidth="1"/>
    <col min="15079" max="15079" width="11.85546875" style="139" customWidth="1"/>
    <col min="15080" max="15080" width="0.85546875" style="139" customWidth="1"/>
    <col min="15081" max="15081" width="11.85546875" style="139" customWidth="1"/>
    <col min="15082" max="15082" width="0.85546875" style="139" customWidth="1"/>
    <col min="15083" max="15083" width="11.85546875" style="139" customWidth="1"/>
    <col min="15084" max="15328" width="9.140625" style="139"/>
    <col min="15329" max="15329" width="1.5703125" style="139" customWidth="1"/>
    <col min="15330" max="15330" width="33" style="139" customWidth="1"/>
    <col min="15331" max="15331" width="7.28515625" style="139" customWidth="1"/>
    <col min="15332" max="15332" width="0.85546875" style="139" customWidth="1"/>
    <col min="15333" max="15333" width="11.85546875" style="139" customWidth="1"/>
    <col min="15334" max="15334" width="0.85546875" style="139" customWidth="1"/>
    <col min="15335" max="15335" width="11.85546875" style="139" customWidth="1"/>
    <col min="15336" max="15336" width="0.85546875" style="139" customWidth="1"/>
    <col min="15337" max="15337" width="11.85546875" style="139" customWidth="1"/>
    <col min="15338" max="15338" width="0.85546875" style="139" customWidth="1"/>
    <col min="15339" max="15339" width="11.85546875" style="139" customWidth="1"/>
    <col min="15340" max="15584" width="9.140625" style="139"/>
    <col min="15585" max="15585" width="1.5703125" style="139" customWidth="1"/>
    <col min="15586" max="15586" width="33" style="139" customWidth="1"/>
    <col min="15587" max="15587" width="7.28515625" style="139" customWidth="1"/>
    <col min="15588" max="15588" width="0.85546875" style="139" customWidth="1"/>
    <col min="15589" max="15589" width="11.85546875" style="139" customWidth="1"/>
    <col min="15590" max="15590" width="0.85546875" style="139" customWidth="1"/>
    <col min="15591" max="15591" width="11.85546875" style="139" customWidth="1"/>
    <col min="15592" max="15592" width="0.85546875" style="139" customWidth="1"/>
    <col min="15593" max="15593" width="11.85546875" style="139" customWidth="1"/>
    <col min="15594" max="15594" width="0.85546875" style="139" customWidth="1"/>
    <col min="15595" max="15595" width="11.85546875" style="139" customWidth="1"/>
    <col min="15596" max="15840" width="9.140625" style="139"/>
    <col min="15841" max="15841" width="1.5703125" style="139" customWidth="1"/>
    <col min="15842" max="15842" width="33" style="139" customWidth="1"/>
    <col min="15843" max="15843" width="7.28515625" style="139" customWidth="1"/>
    <col min="15844" max="15844" width="0.85546875" style="139" customWidth="1"/>
    <col min="15845" max="15845" width="11.85546875" style="139" customWidth="1"/>
    <col min="15846" max="15846" width="0.85546875" style="139" customWidth="1"/>
    <col min="15847" max="15847" width="11.85546875" style="139" customWidth="1"/>
    <col min="15848" max="15848" width="0.85546875" style="139" customWidth="1"/>
    <col min="15849" max="15849" width="11.85546875" style="139" customWidth="1"/>
    <col min="15850" max="15850" width="0.85546875" style="139" customWidth="1"/>
    <col min="15851" max="15851" width="11.85546875" style="139" customWidth="1"/>
    <col min="15852" max="16384" width="9.140625" style="139"/>
  </cols>
  <sheetData>
    <row r="1" spans="1:11" s="106" customFormat="1" ht="21" customHeight="1">
      <c r="A1" s="144" t="s">
        <v>0</v>
      </c>
      <c r="E1" s="107"/>
      <c r="F1" s="107"/>
      <c r="G1" s="107"/>
      <c r="H1" s="107"/>
      <c r="I1" s="107"/>
      <c r="J1" s="107"/>
      <c r="K1" s="107"/>
    </row>
    <row r="2" spans="1:11" s="106" customFormat="1" ht="21" customHeight="1">
      <c r="A2" s="144" t="s">
        <v>117</v>
      </c>
      <c r="E2" s="107"/>
      <c r="F2" s="107"/>
      <c r="G2" s="107"/>
      <c r="H2" s="107"/>
      <c r="I2" s="107"/>
      <c r="J2" s="108"/>
      <c r="K2" s="107"/>
    </row>
    <row r="3" spans="1:11" s="106" customFormat="1" ht="21" customHeight="1">
      <c r="A3" s="4" t="str">
        <f>'Capital_12 TH'!A3</f>
        <v>สำหรับปีสิ้นสุดวันที่ 30 กันยายน พ.ศ. 2563</v>
      </c>
      <c r="B3" s="109"/>
      <c r="C3" s="109"/>
      <c r="D3" s="109"/>
      <c r="E3" s="110"/>
      <c r="F3" s="110"/>
      <c r="G3" s="110"/>
      <c r="H3" s="110"/>
      <c r="I3" s="110"/>
      <c r="J3" s="110"/>
      <c r="K3" s="110"/>
    </row>
    <row r="4" spans="1:11" s="111" customFormat="1" ht="21" customHeight="1">
      <c r="B4" s="112"/>
      <c r="C4" s="112"/>
      <c r="D4" s="112"/>
      <c r="E4" s="113"/>
      <c r="F4" s="113"/>
      <c r="G4" s="113"/>
      <c r="H4" s="113"/>
      <c r="I4" s="113"/>
      <c r="J4" s="113"/>
      <c r="K4" s="113"/>
    </row>
    <row r="5" spans="1:11" s="111" customFormat="1" ht="21" customHeight="1">
      <c r="C5" s="114"/>
      <c r="D5" s="114"/>
      <c r="E5" s="196" t="s">
        <v>2</v>
      </c>
      <c r="F5" s="196"/>
      <c r="G5" s="196"/>
      <c r="H5" s="115"/>
      <c r="I5" s="196" t="s">
        <v>3</v>
      </c>
      <c r="J5" s="196"/>
      <c r="K5" s="196"/>
    </row>
    <row r="6" spans="1:11" s="111" customFormat="1" ht="21" customHeight="1">
      <c r="C6" s="116"/>
      <c r="D6" s="114"/>
      <c r="E6" s="44" t="s">
        <v>161</v>
      </c>
      <c r="F6" s="45"/>
      <c r="G6" s="44" t="s">
        <v>4</v>
      </c>
      <c r="H6" s="45"/>
      <c r="I6" s="44" t="s">
        <v>161</v>
      </c>
      <c r="J6" s="45"/>
      <c r="K6" s="44" t="s">
        <v>4</v>
      </c>
    </row>
    <row r="7" spans="1:11" s="111" customFormat="1" ht="21" customHeight="1">
      <c r="C7" s="117" t="s">
        <v>5</v>
      </c>
      <c r="D7" s="114"/>
      <c r="E7" s="47" t="s">
        <v>6</v>
      </c>
      <c r="F7" s="45"/>
      <c r="G7" s="47" t="s">
        <v>6</v>
      </c>
      <c r="H7" s="45"/>
      <c r="I7" s="47" t="s">
        <v>6</v>
      </c>
      <c r="J7" s="45"/>
      <c r="K7" s="47" t="s">
        <v>6</v>
      </c>
    </row>
    <row r="8" spans="1:11" s="111" customFormat="1" ht="8.1" customHeight="1">
      <c r="C8" s="118"/>
      <c r="D8" s="114"/>
      <c r="E8" s="174"/>
      <c r="F8" s="45"/>
      <c r="G8" s="44"/>
      <c r="H8" s="45"/>
      <c r="I8" s="174"/>
      <c r="J8" s="45"/>
      <c r="K8" s="44"/>
    </row>
    <row r="9" spans="1:11" s="111" customFormat="1" ht="21" customHeight="1">
      <c r="A9" s="119" t="s">
        <v>118</v>
      </c>
      <c r="C9" s="114"/>
      <c r="E9" s="176"/>
      <c r="F9" s="120"/>
      <c r="G9" s="120"/>
      <c r="H9" s="120"/>
      <c r="I9" s="176"/>
      <c r="J9" s="121"/>
      <c r="K9" s="120"/>
    </row>
    <row r="10" spans="1:11" s="111" customFormat="1" ht="21" customHeight="1">
      <c r="A10" s="111" t="s">
        <v>69</v>
      </c>
      <c r="C10" s="122"/>
      <c r="E10" s="176">
        <f>+'PL9-10'!E28</f>
        <v>264324159</v>
      </c>
      <c r="F10" s="120"/>
      <c r="G10" s="120">
        <f>+'PL9-10'!G28</f>
        <v>196933761</v>
      </c>
      <c r="H10" s="120"/>
      <c r="I10" s="176">
        <f>'PL9-10'!I28</f>
        <v>266252034</v>
      </c>
      <c r="J10" s="120"/>
      <c r="K10" s="120">
        <f>+'PL9-10'!K28</f>
        <v>197597696</v>
      </c>
    </row>
    <row r="11" spans="1:11" s="111" customFormat="1" ht="21" customHeight="1">
      <c r="A11" s="111" t="s">
        <v>119</v>
      </c>
      <c r="C11" s="123"/>
      <c r="E11" s="176"/>
      <c r="F11" s="120"/>
      <c r="G11" s="120"/>
      <c r="H11" s="120"/>
      <c r="I11" s="176"/>
      <c r="J11" s="120"/>
      <c r="K11" s="120"/>
    </row>
    <row r="12" spans="1:11" s="111" customFormat="1" ht="21" customHeight="1">
      <c r="B12" s="111" t="s">
        <v>120</v>
      </c>
      <c r="C12" s="114" t="s">
        <v>171</v>
      </c>
      <c r="D12" s="124"/>
      <c r="E12" s="176">
        <v>342885633</v>
      </c>
      <c r="F12" s="120"/>
      <c r="G12" s="120">
        <v>312541137</v>
      </c>
      <c r="H12" s="120"/>
      <c r="I12" s="176">
        <v>329267671</v>
      </c>
      <c r="J12" s="120"/>
      <c r="K12" s="120">
        <v>299619752</v>
      </c>
    </row>
    <row r="13" spans="1:11" s="111" customFormat="1" ht="21" customHeight="1">
      <c r="B13" s="111" t="s">
        <v>121</v>
      </c>
      <c r="C13" s="114" t="s">
        <v>172</v>
      </c>
      <c r="D13" s="124"/>
      <c r="E13" s="176">
        <v>8246547</v>
      </c>
      <c r="F13" s="120"/>
      <c r="G13" s="120">
        <v>5987385</v>
      </c>
      <c r="H13" s="120"/>
      <c r="I13" s="176">
        <v>7025041</v>
      </c>
      <c r="J13" s="120"/>
      <c r="K13" s="120">
        <v>4849723</v>
      </c>
    </row>
    <row r="14" spans="1:11" s="111" customFormat="1" ht="21" customHeight="1">
      <c r="B14" s="111" t="s">
        <v>173</v>
      </c>
      <c r="C14" s="114"/>
      <c r="D14" s="124"/>
      <c r="E14" s="176">
        <v>-1336674</v>
      </c>
      <c r="F14" s="120"/>
      <c r="G14" s="120">
        <v>-4760</v>
      </c>
      <c r="H14" s="120"/>
      <c r="I14" s="176">
        <v>-1336674</v>
      </c>
      <c r="J14" s="120"/>
      <c r="K14" s="120">
        <v>-4760</v>
      </c>
    </row>
    <row r="15" spans="1:11" s="111" customFormat="1" ht="21" customHeight="1">
      <c r="B15" s="111" t="s">
        <v>174</v>
      </c>
      <c r="C15" s="112">
        <v>11</v>
      </c>
      <c r="D15" s="124"/>
      <c r="E15" s="176">
        <v>5611883</v>
      </c>
      <c r="F15" s="120"/>
      <c r="G15" s="120">
        <v>1520765</v>
      </c>
      <c r="H15" s="120"/>
      <c r="I15" s="176">
        <v>5611883</v>
      </c>
      <c r="J15" s="120"/>
      <c r="K15" s="120">
        <v>1520765</v>
      </c>
    </row>
    <row r="16" spans="1:11" s="111" customFormat="1" ht="21.75" customHeight="1">
      <c r="B16" s="111" t="s">
        <v>175</v>
      </c>
      <c r="C16" s="112"/>
      <c r="D16" s="124"/>
      <c r="E16" s="176"/>
      <c r="F16" s="120"/>
      <c r="G16" s="120"/>
      <c r="H16" s="120"/>
      <c r="I16" s="176"/>
      <c r="J16" s="120"/>
      <c r="K16" s="120"/>
    </row>
    <row r="17" spans="1:11" s="111" customFormat="1" ht="21" customHeight="1">
      <c r="B17" s="111" t="s">
        <v>176</v>
      </c>
      <c r="C17" s="125"/>
      <c r="D17" s="124"/>
      <c r="E17" s="177">
        <v>1361670</v>
      </c>
      <c r="F17" s="126"/>
      <c r="G17" s="121">
        <v>1194130</v>
      </c>
      <c r="H17" s="126"/>
      <c r="I17" s="177">
        <v>1238774</v>
      </c>
      <c r="J17" s="121"/>
      <c r="K17" s="121">
        <v>1601810</v>
      </c>
    </row>
    <row r="18" spans="1:11" s="111" customFormat="1" ht="21" customHeight="1">
      <c r="B18" s="111" t="s">
        <v>122</v>
      </c>
      <c r="C18" s="125"/>
      <c r="D18" s="124"/>
      <c r="E18" s="177">
        <v>0</v>
      </c>
      <c r="F18" s="126"/>
      <c r="G18" s="121">
        <v>3492</v>
      </c>
      <c r="H18" s="126"/>
      <c r="I18" s="177">
        <v>0</v>
      </c>
      <c r="J18" s="121"/>
      <c r="K18" s="121">
        <v>3492</v>
      </c>
    </row>
    <row r="19" spans="1:11" s="111" customFormat="1" ht="21" customHeight="1">
      <c r="B19" s="111" t="s">
        <v>177</v>
      </c>
      <c r="C19" s="125"/>
      <c r="D19" s="124"/>
      <c r="E19" s="177"/>
      <c r="F19" s="126"/>
      <c r="G19" s="121"/>
      <c r="H19" s="126"/>
      <c r="I19" s="177"/>
      <c r="J19" s="121"/>
      <c r="K19" s="121"/>
    </row>
    <row r="20" spans="1:11" s="111" customFormat="1" ht="21" customHeight="1">
      <c r="B20" s="111" t="s">
        <v>178</v>
      </c>
      <c r="C20" s="125"/>
      <c r="D20" s="124"/>
      <c r="E20" s="177">
        <v>-480812</v>
      </c>
      <c r="F20" s="126"/>
      <c r="G20" s="121">
        <v>819764</v>
      </c>
      <c r="H20" s="126"/>
      <c r="I20" s="177">
        <v>-487826</v>
      </c>
      <c r="J20" s="121"/>
      <c r="K20" s="121">
        <v>819764</v>
      </c>
    </row>
    <row r="21" spans="1:11" s="111" customFormat="1" ht="21" customHeight="1">
      <c r="B21" s="111" t="s">
        <v>58</v>
      </c>
      <c r="C21" s="112" t="s">
        <v>186</v>
      </c>
      <c r="D21" s="124"/>
      <c r="E21" s="177">
        <v>-22102083</v>
      </c>
      <c r="F21" s="126"/>
      <c r="G21" s="121">
        <v>0</v>
      </c>
      <c r="H21" s="126"/>
      <c r="I21" s="177">
        <v>-39101773</v>
      </c>
      <c r="J21" s="121"/>
      <c r="K21" s="121">
        <v>-9999774</v>
      </c>
    </row>
    <row r="22" spans="1:11" s="122" customFormat="1" ht="21" customHeight="1">
      <c r="B22" s="122" t="s">
        <v>123</v>
      </c>
      <c r="C22" s="123"/>
      <c r="D22" s="116"/>
      <c r="E22" s="177">
        <v>-14766672</v>
      </c>
      <c r="F22" s="121"/>
      <c r="G22" s="121">
        <v>-16961668</v>
      </c>
      <c r="H22" s="121"/>
      <c r="I22" s="177">
        <v>-14607457</v>
      </c>
      <c r="J22" s="121"/>
      <c r="K22" s="121">
        <v>-16776107</v>
      </c>
    </row>
    <row r="23" spans="1:11" s="122" customFormat="1" ht="21" customHeight="1">
      <c r="B23" s="122" t="s">
        <v>107</v>
      </c>
      <c r="C23" s="112">
        <v>19</v>
      </c>
      <c r="D23" s="116"/>
      <c r="E23" s="178">
        <v>27162735</v>
      </c>
      <c r="F23" s="121"/>
      <c r="G23" s="126">
        <v>78872849</v>
      </c>
      <c r="H23" s="121"/>
      <c r="I23" s="178">
        <v>31892029</v>
      </c>
      <c r="J23" s="121"/>
      <c r="K23" s="126">
        <v>69724879</v>
      </c>
    </row>
    <row r="24" spans="1:11" s="111" customFormat="1" ht="21" customHeight="1">
      <c r="A24" s="111" t="s">
        <v>124</v>
      </c>
      <c r="C24" s="125"/>
      <c r="D24" s="124"/>
      <c r="E24" s="179"/>
      <c r="I24" s="179"/>
    </row>
    <row r="25" spans="1:11" s="111" customFormat="1" ht="21" customHeight="1">
      <c r="B25" s="111" t="s">
        <v>125</v>
      </c>
      <c r="C25" s="125"/>
      <c r="D25" s="124"/>
      <c r="E25" s="176">
        <v>196306231</v>
      </c>
      <c r="F25" s="120"/>
      <c r="G25" s="120">
        <v>-11751758</v>
      </c>
      <c r="H25" s="120"/>
      <c r="I25" s="176">
        <v>197631953</v>
      </c>
      <c r="J25" s="120"/>
      <c r="K25" s="120">
        <v>-14574390</v>
      </c>
    </row>
    <row r="26" spans="1:11" s="111" customFormat="1" ht="21" customHeight="1">
      <c r="B26" s="111" t="s">
        <v>126</v>
      </c>
      <c r="C26" s="125"/>
      <c r="E26" s="176">
        <v>103052313</v>
      </c>
      <c r="F26" s="120"/>
      <c r="G26" s="120">
        <v>71738394</v>
      </c>
      <c r="H26" s="120"/>
      <c r="I26" s="176">
        <v>102247756</v>
      </c>
      <c r="J26" s="120"/>
      <c r="K26" s="120">
        <v>69340564</v>
      </c>
    </row>
    <row r="27" spans="1:11" s="111" customFormat="1" ht="21" customHeight="1">
      <c r="B27" s="111" t="s">
        <v>12</v>
      </c>
      <c r="C27" s="125"/>
      <c r="E27" s="176">
        <v>1232063</v>
      </c>
      <c r="F27" s="120"/>
      <c r="G27" s="120">
        <v>4302046</v>
      </c>
      <c r="H27" s="120"/>
      <c r="I27" s="176">
        <v>4218734</v>
      </c>
      <c r="J27" s="120"/>
      <c r="K27" s="120">
        <v>4207522</v>
      </c>
    </row>
    <row r="28" spans="1:11" s="111" customFormat="1" ht="21" customHeight="1">
      <c r="B28" s="111" t="s">
        <v>22</v>
      </c>
      <c r="C28" s="125"/>
      <c r="E28" s="176">
        <v>-14263283</v>
      </c>
      <c r="F28" s="120"/>
      <c r="G28" s="120">
        <v>-4655436</v>
      </c>
      <c r="H28" s="120"/>
      <c r="I28" s="176">
        <v>-14263284</v>
      </c>
      <c r="J28" s="120"/>
      <c r="K28" s="120">
        <v>-4595435</v>
      </c>
    </row>
    <row r="29" spans="1:11" s="111" customFormat="1" ht="21" customHeight="1">
      <c r="B29" s="111" t="s">
        <v>29</v>
      </c>
      <c r="C29" s="125"/>
      <c r="D29" s="124"/>
      <c r="E29" s="176">
        <v>-260304406</v>
      </c>
      <c r="F29" s="120"/>
      <c r="G29" s="120">
        <v>-181930989</v>
      </c>
      <c r="H29" s="120"/>
      <c r="I29" s="176">
        <v>-255246645</v>
      </c>
      <c r="J29" s="120"/>
      <c r="K29" s="120">
        <v>-181240075</v>
      </c>
    </row>
    <row r="30" spans="1:11" s="111" customFormat="1" ht="21" customHeight="1">
      <c r="B30" s="111" t="s">
        <v>31</v>
      </c>
      <c r="C30" s="127"/>
      <c r="E30" s="176">
        <v>-1138453</v>
      </c>
      <c r="F30" s="120"/>
      <c r="G30" s="120">
        <v>-125247</v>
      </c>
      <c r="H30" s="120"/>
      <c r="I30" s="176">
        <v>0</v>
      </c>
      <c r="J30" s="120"/>
      <c r="K30" s="120">
        <v>0</v>
      </c>
    </row>
    <row r="31" spans="1:11" s="111" customFormat="1" ht="21" customHeight="1">
      <c r="B31" s="111" t="s">
        <v>127</v>
      </c>
      <c r="C31" s="112">
        <v>19</v>
      </c>
      <c r="E31" s="180">
        <v>-23855850</v>
      </c>
      <c r="F31" s="121"/>
      <c r="G31" s="128">
        <v>-30566851</v>
      </c>
      <c r="H31" s="121"/>
      <c r="I31" s="180">
        <v>-21702303</v>
      </c>
      <c r="J31" s="121"/>
      <c r="K31" s="128">
        <v>-30339576</v>
      </c>
    </row>
    <row r="32" spans="1:11" s="122" customFormat="1" ht="8.1" customHeight="1">
      <c r="E32" s="181"/>
      <c r="I32" s="181"/>
    </row>
    <row r="33" spans="1:11" s="111" customFormat="1" ht="21" customHeight="1">
      <c r="A33" s="119" t="s">
        <v>128</v>
      </c>
      <c r="C33" s="127"/>
      <c r="E33" s="177">
        <f>SUM(E10:E31)</f>
        <v>611935001</v>
      </c>
      <c r="F33" s="121"/>
      <c r="G33" s="121">
        <f>SUM(G10:G31)</f>
        <v>427917014</v>
      </c>
      <c r="H33" s="121"/>
      <c r="I33" s="177">
        <f>SUM(I10:I31)</f>
        <v>598639913</v>
      </c>
      <c r="J33" s="121"/>
      <c r="K33" s="121">
        <f>SUM(K10:K31)</f>
        <v>391755850</v>
      </c>
    </row>
    <row r="34" spans="1:11" s="111" customFormat="1" ht="21" customHeight="1">
      <c r="B34" s="122" t="s">
        <v>129</v>
      </c>
      <c r="C34" s="127"/>
      <c r="E34" s="177">
        <f>3108978+12633312</f>
        <v>15742290</v>
      </c>
      <c r="F34" s="120"/>
      <c r="G34" s="121">
        <f>4402094+12009158</f>
        <v>16411252</v>
      </c>
      <c r="H34" s="120"/>
      <c r="I34" s="177">
        <f>2914946+12633312</f>
        <v>15548258</v>
      </c>
      <c r="J34" s="120"/>
      <c r="K34" s="121">
        <f>4245604+12009158</f>
        <v>16254762</v>
      </c>
    </row>
    <row r="35" spans="1:11" s="111" customFormat="1" ht="21" customHeight="1">
      <c r="B35" s="111" t="s">
        <v>130</v>
      </c>
      <c r="C35" s="127"/>
      <c r="E35" s="177">
        <v>-48996008</v>
      </c>
      <c r="F35" s="121"/>
      <c r="G35" s="121">
        <v>-54643819</v>
      </c>
      <c r="H35" s="121"/>
      <c r="I35" s="177">
        <v>-48996008</v>
      </c>
      <c r="J35" s="121"/>
      <c r="K35" s="121">
        <v>-54643819</v>
      </c>
    </row>
    <row r="36" spans="1:11" s="111" customFormat="1" ht="21" customHeight="1">
      <c r="B36" s="111" t="s">
        <v>179</v>
      </c>
      <c r="C36" s="127"/>
      <c r="E36" s="182">
        <v>1792082</v>
      </c>
      <c r="F36" s="120"/>
      <c r="G36" s="129">
        <v>0</v>
      </c>
      <c r="H36" s="120"/>
      <c r="I36" s="182">
        <v>0</v>
      </c>
      <c r="J36" s="120"/>
      <c r="K36" s="129">
        <v>0</v>
      </c>
    </row>
    <row r="37" spans="1:11" s="122" customFormat="1" ht="8.1" customHeight="1">
      <c r="E37" s="178"/>
      <c r="F37" s="121"/>
      <c r="G37" s="126"/>
      <c r="H37" s="121"/>
      <c r="I37" s="178"/>
      <c r="J37" s="121"/>
      <c r="K37" s="126"/>
    </row>
    <row r="38" spans="1:11" s="111" customFormat="1" ht="21" customHeight="1">
      <c r="A38" s="119" t="s">
        <v>131</v>
      </c>
      <c r="C38" s="127"/>
      <c r="E38" s="182">
        <f>SUM(E33:E36)</f>
        <v>580473365</v>
      </c>
      <c r="F38" s="120"/>
      <c r="G38" s="129">
        <f>SUM(G33:G36)</f>
        <v>389684447</v>
      </c>
      <c r="H38" s="120"/>
      <c r="I38" s="182">
        <f>SUM(I33:I36)</f>
        <v>565192163</v>
      </c>
      <c r="J38" s="120"/>
      <c r="K38" s="129">
        <f>SUM(K33:K36)</f>
        <v>353366793</v>
      </c>
    </row>
    <row r="39" spans="1:11" s="111" customFormat="1" ht="11.1" customHeight="1">
      <c r="A39" s="119"/>
      <c r="C39" s="127"/>
      <c r="E39" s="121"/>
      <c r="F39" s="120"/>
      <c r="G39" s="121"/>
      <c r="H39" s="120"/>
      <c r="I39" s="121"/>
      <c r="J39" s="121"/>
      <c r="K39" s="121"/>
    </row>
    <row r="40" spans="1:11" s="111" customFormat="1" ht="21.95" customHeight="1">
      <c r="A40" s="146" t="s">
        <v>26</v>
      </c>
      <c r="B40" s="130"/>
      <c r="C40" s="131"/>
      <c r="D40" s="130"/>
      <c r="E40" s="129"/>
      <c r="F40" s="129"/>
      <c r="G40" s="129"/>
      <c r="H40" s="129"/>
      <c r="I40" s="129"/>
      <c r="J40" s="129"/>
      <c r="K40" s="129"/>
    </row>
    <row r="41" spans="1:11" s="106" customFormat="1" ht="21" customHeight="1">
      <c r="A41" s="144" t="s">
        <v>0</v>
      </c>
      <c r="E41" s="107"/>
      <c r="F41" s="107"/>
      <c r="G41" s="107"/>
      <c r="H41" s="107"/>
      <c r="I41" s="107"/>
      <c r="J41" s="107"/>
      <c r="K41" s="107"/>
    </row>
    <row r="42" spans="1:11" s="106" customFormat="1" ht="21" customHeight="1">
      <c r="A42" s="144" t="s">
        <v>159</v>
      </c>
      <c r="E42" s="107"/>
      <c r="F42" s="107"/>
      <c r="G42" s="107"/>
      <c r="H42" s="107"/>
      <c r="I42" s="107"/>
      <c r="J42" s="108"/>
      <c r="K42" s="107"/>
    </row>
    <row r="43" spans="1:11" s="106" customFormat="1" ht="21" customHeight="1">
      <c r="A43" s="145" t="s">
        <v>162</v>
      </c>
      <c r="B43" s="109"/>
      <c r="C43" s="109"/>
      <c r="D43" s="109"/>
      <c r="E43" s="110"/>
      <c r="F43" s="110"/>
      <c r="G43" s="110"/>
      <c r="H43" s="110"/>
      <c r="I43" s="110"/>
      <c r="J43" s="110"/>
      <c r="K43" s="110"/>
    </row>
    <row r="44" spans="1:11" s="111" customFormat="1" ht="21" customHeight="1">
      <c r="B44" s="112"/>
      <c r="C44" s="112"/>
      <c r="D44" s="112"/>
      <c r="E44" s="113"/>
      <c r="F44" s="113"/>
      <c r="G44" s="113"/>
      <c r="H44" s="113"/>
      <c r="I44" s="113"/>
      <c r="J44" s="113"/>
      <c r="K44" s="113"/>
    </row>
    <row r="45" spans="1:11" s="111" customFormat="1" ht="20.45" customHeight="1">
      <c r="C45" s="114"/>
      <c r="D45" s="114"/>
      <c r="E45" s="196" t="s">
        <v>2</v>
      </c>
      <c r="F45" s="196"/>
      <c r="G45" s="196"/>
      <c r="H45" s="115"/>
      <c r="I45" s="196" t="s">
        <v>3</v>
      </c>
      <c r="J45" s="196"/>
      <c r="K45" s="196"/>
    </row>
    <row r="46" spans="1:11" s="111" customFormat="1" ht="20.45" customHeight="1">
      <c r="C46" s="116"/>
      <c r="D46" s="114"/>
      <c r="E46" s="44" t="s">
        <v>161</v>
      </c>
      <c r="F46" s="45"/>
      <c r="G46" s="44" t="s">
        <v>4</v>
      </c>
      <c r="H46" s="45"/>
      <c r="I46" s="44" t="s">
        <v>161</v>
      </c>
      <c r="J46" s="45"/>
      <c r="K46" s="44" t="s">
        <v>4</v>
      </c>
    </row>
    <row r="47" spans="1:11" s="111" customFormat="1" ht="20.45" customHeight="1">
      <c r="C47" s="117" t="s">
        <v>5</v>
      </c>
      <c r="D47" s="114"/>
      <c r="E47" s="47" t="s">
        <v>6</v>
      </c>
      <c r="F47" s="45"/>
      <c r="G47" s="47" t="s">
        <v>6</v>
      </c>
      <c r="H47" s="45"/>
      <c r="I47" s="47" t="s">
        <v>6</v>
      </c>
      <c r="J47" s="45"/>
      <c r="K47" s="47" t="s">
        <v>6</v>
      </c>
    </row>
    <row r="48" spans="1:11" s="111" customFormat="1" ht="8.1" customHeight="1">
      <c r="C48" s="118"/>
      <c r="D48" s="114"/>
      <c r="E48" s="174"/>
      <c r="F48" s="45"/>
      <c r="G48" s="44"/>
      <c r="H48" s="45"/>
      <c r="I48" s="174"/>
      <c r="J48" s="45"/>
      <c r="K48" s="44"/>
    </row>
    <row r="49" spans="1:11" s="111" customFormat="1" ht="20.45" customHeight="1">
      <c r="A49" s="119" t="s">
        <v>132</v>
      </c>
      <c r="E49" s="176"/>
      <c r="F49" s="120"/>
      <c r="G49" s="120"/>
      <c r="H49" s="120"/>
      <c r="I49" s="176"/>
      <c r="J49" s="121"/>
      <c r="K49" s="120"/>
    </row>
    <row r="50" spans="1:11" s="111" customFormat="1" ht="20.45" customHeight="1">
      <c r="A50" s="111" t="s">
        <v>146</v>
      </c>
      <c r="C50" s="132">
        <v>10</v>
      </c>
      <c r="E50" s="176">
        <v>-350035770</v>
      </c>
      <c r="F50" s="120"/>
      <c r="G50" s="120">
        <v>-1319080124</v>
      </c>
      <c r="H50" s="120"/>
      <c r="I50" s="176">
        <v>-350035770</v>
      </c>
      <c r="J50" s="120"/>
      <c r="K50" s="120">
        <v>-1319080124</v>
      </c>
    </row>
    <row r="51" spans="1:11" s="111" customFormat="1" ht="20.45" customHeight="1">
      <c r="A51" s="111" t="s">
        <v>133</v>
      </c>
      <c r="C51" s="132"/>
      <c r="E51" s="176">
        <f>573239836-12633312</f>
        <v>560606524</v>
      </c>
      <c r="F51" s="120"/>
      <c r="G51" s="120">
        <f>1332646116-12009158</f>
        <v>1320636958</v>
      </c>
      <c r="H51" s="120"/>
      <c r="I51" s="176">
        <f>573239836-12633312</f>
        <v>560606524</v>
      </c>
      <c r="J51" s="120"/>
      <c r="K51" s="120">
        <f>1332646116-12009158</f>
        <v>1320636958</v>
      </c>
    </row>
    <row r="52" spans="1:11" s="111" customFormat="1" ht="20.45" customHeight="1">
      <c r="A52" s="111" t="s">
        <v>180</v>
      </c>
      <c r="C52" s="132"/>
      <c r="E52" s="176">
        <v>94507840</v>
      </c>
      <c r="F52" s="120"/>
      <c r="G52" s="120">
        <v>0</v>
      </c>
      <c r="H52" s="120"/>
      <c r="I52" s="176">
        <v>94507840</v>
      </c>
      <c r="J52" s="120"/>
      <c r="K52" s="120">
        <v>0</v>
      </c>
    </row>
    <row r="53" spans="1:11" s="111" customFormat="1" ht="20.45" customHeight="1">
      <c r="A53" s="111" t="s">
        <v>134</v>
      </c>
      <c r="C53" s="124"/>
      <c r="E53" s="176">
        <v>-393739717</v>
      </c>
      <c r="F53" s="120"/>
      <c r="G53" s="120">
        <v>-437205555</v>
      </c>
      <c r="H53" s="120"/>
      <c r="I53" s="176">
        <v>-387197264</v>
      </c>
      <c r="J53" s="120"/>
      <c r="K53" s="120">
        <v>-427828568</v>
      </c>
    </row>
    <row r="54" spans="1:11" s="111" customFormat="1" ht="20.45" customHeight="1">
      <c r="A54" s="111" t="s">
        <v>135</v>
      </c>
      <c r="C54" s="124">
        <v>16</v>
      </c>
      <c r="E54" s="176">
        <v>-16122283</v>
      </c>
      <c r="F54" s="120"/>
      <c r="G54" s="120">
        <v>-15701298</v>
      </c>
      <c r="H54" s="120"/>
      <c r="I54" s="176">
        <v>-13502883</v>
      </c>
      <c r="J54" s="120"/>
      <c r="K54" s="120">
        <v>-15475298</v>
      </c>
    </row>
    <row r="55" spans="1:11" s="111" customFormat="1" ht="20.45" customHeight="1">
      <c r="A55" s="111" t="s">
        <v>181</v>
      </c>
      <c r="C55" s="124"/>
      <c r="E55" s="176">
        <v>5309549</v>
      </c>
      <c r="F55" s="120"/>
      <c r="G55" s="120">
        <v>17194710</v>
      </c>
      <c r="H55" s="120"/>
      <c r="I55" s="176">
        <v>5308796</v>
      </c>
      <c r="J55" s="120"/>
      <c r="K55" s="120">
        <v>16013986</v>
      </c>
    </row>
    <row r="56" spans="1:11" s="111" customFormat="1" ht="20.45" customHeight="1">
      <c r="A56" s="111" t="s">
        <v>136</v>
      </c>
      <c r="C56" s="124"/>
      <c r="E56" s="176">
        <v>0</v>
      </c>
      <c r="F56" s="120"/>
      <c r="G56" s="120">
        <v>8220</v>
      </c>
      <c r="H56" s="120"/>
      <c r="I56" s="176">
        <v>0</v>
      </c>
      <c r="J56" s="120"/>
      <c r="K56" s="120">
        <v>8220</v>
      </c>
    </row>
    <row r="57" spans="1:11" s="122" customFormat="1" ht="20.45" customHeight="1">
      <c r="A57" s="122" t="s">
        <v>137</v>
      </c>
      <c r="C57" s="112" t="s">
        <v>186</v>
      </c>
      <c r="E57" s="182">
        <v>22102083</v>
      </c>
      <c r="F57" s="121"/>
      <c r="G57" s="129">
        <v>0</v>
      </c>
      <c r="H57" s="121"/>
      <c r="I57" s="182">
        <v>39101773</v>
      </c>
      <c r="J57" s="121"/>
      <c r="K57" s="129">
        <v>9999774</v>
      </c>
    </row>
    <row r="58" spans="1:11" s="122" customFormat="1" ht="8.1" customHeight="1">
      <c r="E58" s="181"/>
      <c r="I58" s="181"/>
    </row>
    <row r="59" spans="1:11" s="111" customFormat="1" ht="20.45" customHeight="1">
      <c r="A59" s="119" t="s">
        <v>138</v>
      </c>
      <c r="E59" s="183">
        <f>SUM(E50:E57)</f>
        <v>-77371774</v>
      </c>
      <c r="F59" s="120"/>
      <c r="G59" s="133">
        <f>SUM(G50:G57)</f>
        <v>-434147089</v>
      </c>
      <c r="H59" s="120"/>
      <c r="I59" s="183">
        <f>SUM(I50:I57)</f>
        <v>-51210984</v>
      </c>
      <c r="J59" s="120"/>
      <c r="K59" s="133">
        <f>SUM(K50:K57)</f>
        <v>-415725052</v>
      </c>
    </row>
    <row r="60" spans="1:11" s="111" customFormat="1" ht="20.45" customHeight="1">
      <c r="E60" s="184"/>
      <c r="F60" s="120"/>
      <c r="G60" s="134"/>
      <c r="H60" s="120"/>
      <c r="I60" s="184"/>
      <c r="J60" s="120"/>
      <c r="K60" s="134"/>
    </row>
    <row r="61" spans="1:11" s="111" customFormat="1" ht="20.45" customHeight="1">
      <c r="A61" s="119" t="s">
        <v>139</v>
      </c>
      <c r="B61" s="112"/>
      <c r="E61" s="177"/>
      <c r="F61" s="120"/>
      <c r="G61" s="121"/>
      <c r="H61" s="120"/>
      <c r="I61" s="177"/>
      <c r="J61" s="120"/>
      <c r="K61" s="121"/>
    </row>
    <row r="62" spans="1:11" s="111" customFormat="1" ht="20.45" customHeight="1">
      <c r="A62" s="111" t="s">
        <v>182</v>
      </c>
      <c r="B62" s="112"/>
      <c r="C62" s="124">
        <v>22</v>
      </c>
      <c r="E62" s="177">
        <v>-114011638</v>
      </c>
      <c r="F62" s="120"/>
      <c r="G62" s="121">
        <v>0</v>
      </c>
      <c r="H62" s="120"/>
      <c r="I62" s="177">
        <v>-114011638</v>
      </c>
      <c r="J62" s="120"/>
      <c r="K62" s="121">
        <v>0</v>
      </c>
    </row>
    <row r="63" spans="1:11" s="111" customFormat="1" ht="20.45" customHeight="1">
      <c r="A63" s="111" t="s">
        <v>140</v>
      </c>
      <c r="C63" s="124">
        <v>28</v>
      </c>
      <c r="E63" s="182">
        <v>-83195656</v>
      </c>
      <c r="F63" s="120"/>
      <c r="G63" s="129">
        <v>-179300226</v>
      </c>
      <c r="H63" s="120"/>
      <c r="I63" s="182">
        <v>-83195346</v>
      </c>
      <c r="J63" s="120"/>
      <c r="K63" s="129">
        <v>-179300000</v>
      </c>
    </row>
    <row r="64" spans="1:11" s="122" customFormat="1" ht="8.1" customHeight="1">
      <c r="E64" s="177"/>
      <c r="F64" s="121"/>
      <c r="G64" s="121"/>
      <c r="H64" s="121"/>
      <c r="I64" s="177"/>
      <c r="J64" s="121"/>
      <c r="K64" s="121"/>
    </row>
    <row r="65" spans="1:11" s="111" customFormat="1" ht="20.45" customHeight="1">
      <c r="A65" s="119" t="s">
        <v>141</v>
      </c>
      <c r="C65" s="124"/>
      <c r="E65" s="180">
        <f>SUM(E62:E64)</f>
        <v>-197207294</v>
      </c>
      <c r="F65" s="120"/>
      <c r="G65" s="128">
        <f>SUM(G62:G64)</f>
        <v>-179300226</v>
      </c>
      <c r="H65" s="120"/>
      <c r="I65" s="180">
        <f>SUM(I62:I64)</f>
        <v>-197206984</v>
      </c>
      <c r="J65" s="120"/>
      <c r="K65" s="128">
        <f>SUM(K62:K64)</f>
        <v>-179300000</v>
      </c>
    </row>
    <row r="66" spans="1:11" s="111" customFormat="1" ht="20.45" customHeight="1">
      <c r="A66" s="119"/>
      <c r="C66" s="127"/>
      <c r="E66" s="178"/>
      <c r="F66" s="120"/>
      <c r="G66" s="126"/>
      <c r="H66" s="120"/>
      <c r="I66" s="178"/>
      <c r="J66" s="120"/>
      <c r="K66" s="126"/>
    </row>
    <row r="67" spans="1:11" s="111" customFormat="1" ht="20.45" customHeight="1">
      <c r="A67" s="119" t="s">
        <v>183</v>
      </c>
      <c r="C67" s="127"/>
      <c r="E67" s="178"/>
      <c r="F67" s="120"/>
      <c r="G67" s="126"/>
      <c r="H67" s="120"/>
      <c r="I67" s="178"/>
      <c r="J67" s="120"/>
      <c r="K67" s="126"/>
    </row>
    <row r="68" spans="1:11" s="111" customFormat="1" ht="20.45" customHeight="1">
      <c r="B68" s="119" t="s">
        <v>184</v>
      </c>
      <c r="C68" s="127"/>
      <c r="E68" s="149">
        <f>+E65+E59+E38</f>
        <v>305894297</v>
      </c>
      <c r="F68" s="121"/>
      <c r="G68" s="50">
        <f>+G65+G59+G38</f>
        <v>-223762868</v>
      </c>
      <c r="H68" s="121"/>
      <c r="I68" s="149">
        <f>+I65+I59+I38</f>
        <v>316774195</v>
      </c>
      <c r="J68" s="121"/>
      <c r="K68" s="50">
        <f>+K65+K59+K38</f>
        <v>-241658259</v>
      </c>
    </row>
    <row r="69" spans="1:11" s="111" customFormat="1" ht="20.45" customHeight="1">
      <c r="A69" s="111" t="s">
        <v>142</v>
      </c>
      <c r="C69" s="127"/>
      <c r="E69" s="182">
        <v>599206155</v>
      </c>
      <c r="F69" s="120"/>
      <c r="G69" s="129">
        <v>822969023</v>
      </c>
      <c r="H69" s="120"/>
      <c r="I69" s="182">
        <v>552721818</v>
      </c>
      <c r="J69" s="120"/>
      <c r="K69" s="129">
        <v>794380077</v>
      </c>
    </row>
    <row r="70" spans="1:11" s="122" customFormat="1" ht="8.1" customHeight="1">
      <c r="E70" s="177"/>
      <c r="F70" s="121"/>
      <c r="G70" s="121"/>
      <c r="H70" s="121"/>
      <c r="I70" s="177"/>
      <c r="J70" s="121"/>
      <c r="K70" s="121"/>
    </row>
    <row r="71" spans="1:11" s="111" customFormat="1" ht="20.45" customHeight="1" thickBot="1">
      <c r="A71" s="119" t="s">
        <v>143</v>
      </c>
      <c r="C71" s="127"/>
      <c r="E71" s="185">
        <f>SUM(E68:E70)</f>
        <v>905100452</v>
      </c>
      <c r="F71" s="120"/>
      <c r="G71" s="135">
        <f>SUM(G68:G70)</f>
        <v>599206155</v>
      </c>
      <c r="H71" s="120"/>
      <c r="I71" s="185">
        <f>SUM(I68:I70)</f>
        <v>869496013</v>
      </c>
      <c r="J71" s="120"/>
      <c r="K71" s="135">
        <f>SUM(K68:K70)</f>
        <v>552721818</v>
      </c>
    </row>
    <row r="72" spans="1:11" s="111" customFormat="1" ht="20.45" customHeight="1" thickTop="1">
      <c r="A72" s="119"/>
      <c r="C72" s="127"/>
      <c r="E72" s="126"/>
      <c r="F72" s="120"/>
      <c r="G72" s="126"/>
      <c r="H72" s="120"/>
      <c r="I72" s="178"/>
      <c r="J72" s="121"/>
      <c r="K72" s="126"/>
    </row>
    <row r="73" spans="1:11" s="111" customFormat="1" ht="20.45" customHeight="1">
      <c r="A73" s="119" t="s">
        <v>144</v>
      </c>
      <c r="E73" s="120"/>
      <c r="F73" s="120"/>
      <c r="G73" s="120"/>
      <c r="H73" s="120"/>
      <c r="I73" s="120"/>
      <c r="J73" s="120"/>
      <c r="K73" s="120"/>
    </row>
    <row r="74" spans="1:11" s="122" customFormat="1" ht="8.1" customHeight="1">
      <c r="E74" s="121"/>
      <c r="F74" s="121"/>
      <c r="G74" s="121"/>
      <c r="H74" s="121"/>
      <c r="I74" s="126"/>
      <c r="J74" s="121"/>
      <c r="K74" s="126"/>
    </row>
    <row r="75" spans="1:11" s="111" customFormat="1" ht="20.45" customHeight="1">
      <c r="A75" s="136" t="s">
        <v>185</v>
      </c>
      <c r="E75" s="120"/>
      <c r="F75" s="120"/>
      <c r="G75" s="120"/>
      <c r="H75" s="120"/>
      <c r="I75" s="120"/>
      <c r="J75" s="120"/>
      <c r="K75" s="120"/>
    </row>
    <row r="76" spans="1:11" s="111" customFormat="1" ht="8.1" customHeight="1">
      <c r="A76" s="136"/>
      <c r="E76" s="120"/>
      <c r="F76" s="120"/>
      <c r="G76" s="120"/>
      <c r="H76" s="120"/>
      <c r="I76" s="120"/>
      <c r="J76" s="120"/>
      <c r="K76" s="120"/>
    </row>
    <row r="77" spans="1:11" s="111" customFormat="1" ht="20.45" customHeight="1">
      <c r="C77" s="114"/>
      <c r="D77" s="114"/>
      <c r="E77" s="196" t="s">
        <v>2</v>
      </c>
      <c r="F77" s="196"/>
      <c r="G77" s="196"/>
      <c r="H77" s="115"/>
      <c r="I77" s="196" t="s">
        <v>3</v>
      </c>
      <c r="J77" s="196"/>
      <c r="K77" s="196"/>
    </row>
    <row r="78" spans="1:11" s="111" customFormat="1" ht="20.45" customHeight="1">
      <c r="C78" s="116"/>
      <c r="D78" s="114"/>
      <c r="E78" s="44" t="s">
        <v>161</v>
      </c>
      <c r="F78" s="45"/>
      <c r="G78" s="44" t="s">
        <v>4</v>
      </c>
      <c r="H78" s="45"/>
      <c r="I78" s="44" t="s">
        <v>161</v>
      </c>
      <c r="J78" s="45"/>
      <c r="K78" s="44" t="s">
        <v>4</v>
      </c>
    </row>
    <row r="79" spans="1:11" s="111" customFormat="1" ht="20.45" customHeight="1">
      <c r="C79" s="118"/>
      <c r="D79" s="114"/>
      <c r="E79" s="47" t="s">
        <v>6</v>
      </c>
      <c r="F79" s="45"/>
      <c r="G79" s="47" t="s">
        <v>6</v>
      </c>
      <c r="H79" s="45"/>
      <c r="I79" s="47" t="s">
        <v>6</v>
      </c>
      <c r="J79" s="45"/>
      <c r="K79" s="47" t="s">
        <v>6</v>
      </c>
    </row>
    <row r="80" spans="1:11" s="111" customFormat="1" ht="8.1" customHeight="1">
      <c r="A80" s="136"/>
      <c r="E80" s="176"/>
      <c r="F80" s="120"/>
      <c r="G80" s="120"/>
      <c r="H80" s="120"/>
      <c r="I80" s="176"/>
      <c r="J80" s="120"/>
      <c r="K80" s="120"/>
    </row>
    <row r="81" spans="1:11" s="111" customFormat="1" ht="20.45" customHeight="1">
      <c r="A81" s="137" t="s">
        <v>145</v>
      </c>
      <c r="E81" s="149">
        <v>19017000</v>
      </c>
      <c r="G81" s="120">
        <v>49385627</v>
      </c>
      <c r="H81" s="138"/>
      <c r="I81" s="176">
        <v>23169318</v>
      </c>
      <c r="J81" s="138"/>
      <c r="K81" s="120">
        <v>66285761</v>
      </c>
    </row>
    <row r="82" spans="1:11" s="111" customFormat="1" ht="18" customHeight="1">
      <c r="B82" s="137"/>
      <c r="E82" s="120"/>
      <c r="F82" s="138"/>
      <c r="G82" s="120"/>
      <c r="H82" s="138"/>
      <c r="I82" s="120"/>
      <c r="J82" s="138"/>
      <c r="K82" s="120"/>
    </row>
    <row r="83" spans="1:11" s="111" customFormat="1" ht="21.95" customHeight="1">
      <c r="A83" s="146" t="s">
        <v>26</v>
      </c>
      <c r="B83" s="130"/>
      <c r="C83" s="130"/>
      <c r="D83" s="130"/>
      <c r="E83" s="129"/>
      <c r="F83" s="129"/>
      <c r="G83" s="129"/>
      <c r="H83" s="129"/>
      <c r="I83" s="129"/>
      <c r="J83" s="129"/>
      <c r="K83" s="129"/>
    </row>
  </sheetData>
  <mergeCells count="6">
    <mergeCell ref="E5:G5"/>
    <mergeCell ref="I5:K5"/>
    <mergeCell ref="E45:G45"/>
    <mergeCell ref="I45:K45"/>
    <mergeCell ref="E77:G77"/>
    <mergeCell ref="I77:K77"/>
  </mergeCells>
  <pageMargins left="0.8" right="0.5" top="0.5" bottom="0.6" header="0.49" footer="0.4"/>
  <pageSetup paperSize="9" firstPageNumber="13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BS_6-8</vt:lpstr>
      <vt:lpstr>PL9-10</vt:lpstr>
      <vt:lpstr>Capital_11 TH</vt:lpstr>
      <vt:lpstr>Capital_12 TH</vt:lpstr>
      <vt:lpstr>CF 13-14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Apittha Rakwannawong</dc:creator>
  <cp:lastModifiedBy>Chayaporn Srilap</cp:lastModifiedBy>
  <cp:lastPrinted>2020-11-23T09:09:36Z</cp:lastPrinted>
  <dcterms:created xsi:type="dcterms:W3CDTF">2019-11-05T05:55:27Z</dcterms:created>
  <dcterms:modified xsi:type="dcterms:W3CDTF">2020-11-23T09:09:39Z</dcterms:modified>
</cp:coreProperties>
</file>