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.5 ปิดงบการเงินรายเดือน ปี 2563\9. กันยายน 2563\8. งบแสดงฐานะการเงิน\งบส่งตลาด\"/>
    </mc:Choice>
  </mc:AlternateContent>
  <bookViews>
    <workbookView xWindow="-120" yWindow="-120" windowWidth="21840" windowHeight="13140" tabRatio="543"/>
  </bookViews>
  <sheets>
    <sheet name="4-6" sheetId="3" r:id="rId1"/>
    <sheet name="7" sheetId="7" r:id="rId2"/>
    <sheet name="8" sheetId="8" r:id="rId3"/>
    <sheet name="9-10" sheetId="9" r:id="rId4"/>
  </sheets>
  <definedNames>
    <definedName name="_xlnm.Print_Area" localSheetId="0">'4-6'!$A$1:$J$126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6" i="9" l="1"/>
  <c r="F66" i="9"/>
  <c r="F68" i="9" s="1"/>
  <c r="F71" i="9" s="1"/>
  <c r="H55" i="9"/>
  <c r="F55" i="9"/>
  <c r="A43" i="9"/>
  <c r="H22" i="9"/>
  <c r="H34" i="9" s="1"/>
  <c r="H40" i="9" s="1"/>
  <c r="F22" i="9" s="1"/>
  <c r="F34" i="9" s="1"/>
  <c r="F40" i="9" s="1"/>
  <c r="P22" i="8"/>
  <c r="P21" i="8"/>
  <c r="P20" i="8"/>
  <c r="P19" i="8"/>
  <c r="P18" i="8"/>
  <c r="P14" i="8"/>
  <c r="P13" i="8"/>
  <c r="P12" i="8"/>
  <c r="P11" i="8"/>
  <c r="P16" i="8" s="1"/>
  <c r="P10" i="8"/>
  <c r="N16" i="8"/>
  <c r="L16" i="8"/>
  <c r="J16" i="8"/>
  <c r="H16" i="8"/>
  <c r="N24" i="8"/>
  <c r="L24" i="8"/>
  <c r="J24" i="8"/>
  <c r="H24" i="8"/>
  <c r="H68" i="9" l="1"/>
  <c r="H71" i="9" s="1"/>
  <c r="P24" i="8"/>
  <c r="H46" i="7" l="1"/>
  <c r="J30" i="3"/>
  <c r="H30" i="3"/>
  <c r="J114" i="3" l="1"/>
  <c r="J72" i="3"/>
  <c r="J63" i="3"/>
  <c r="J19" i="3"/>
  <c r="J38" i="7"/>
  <c r="J40" i="7" s="1"/>
  <c r="J24" i="7"/>
  <c r="J14" i="7"/>
  <c r="J74" i="3" l="1"/>
  <c r="J116" i="3" s="1"/>
  <c r="J32" i="3"/>
  <c r="J26" i="7"/>
  <c r="J29" i="7" s="1"/>
  <c r="J46" i="7" s="1"/>
  <c r="J42" i="7" l="1"/>
  <c r="H38" i="7" l="1"/>
  <c r="H40" i="7" s="1"/>
  <c r="H24" i="7"/>
  <c r="H14" i="7"/>
  <c r="H72" i="3"/>
  <c r="H63" i="3"/>
  <c r="H19" i="3"/>
  <c r="A87" i="3"/>
  <c r="A45" i="3"/>
  <c r="H26" i="7" l="1"/>
  <c r="H74" i="3"/>
  <c r="H32" i="3"/>
  <c r="H29" i="7" l="1"/>
  <c r="A43" i="3"/>
  <c r="A85" i="3" s="1"/>
  <c r="H42" i="7" l="1"/>
  <c r="A1" i="7"/>
  <c r="H114" i="3" l="1"/>
  <c r="H116" i="3" s="1"/>
</calcChain>
</file>

<file path=xl/sharedStrings.xml><?xml version="1.0" encoding="utf-8"?>
<sst xmlns="http://schemas.openxmlformats.org/spreadsheetml/2006/main" count="219" uniqueCount="158">
  <si>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</si>
  <si>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</si>
  <si>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</si>
  <si>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</si>
  <si>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</si>
  <si>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</si>
  <si>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</si>
  <si>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</si>
  <si>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</si>
  <si>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</si>
  <si>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</si>
  <si>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</si>
  <si>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</si>
  <si>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</si>
  <si>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</si>
  <si>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</si>
  <si>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</si>
  <si>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</si>
  <si>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</si>
  <si>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</si>
  <si>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</si>
  <si>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</si>
  <si>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</si>
  <si>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</si>
  <si>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</si>
  <si>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</si>
  <si>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หนี้สูญและหนี้สงสัยจะสูญ</t>
  </si>
  <si>
    <t>กำไรก่อนค่าใช้จ่ายภาษีเงินได้</t>
  </si>
  <si>
    <t>กำไรต่อหุ้น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</si>
  <si>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</si>
  <si>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</si>
  <si>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</si>
  <si>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</si>
  <si>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</si>
  <si>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</si>
  <si>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</si>
  <si>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ต้นทุนการให้บริการ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</si>
  <si>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</si>
  <si>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</si>
  <si>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</si>
  <si>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</si>
  <si>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</si>
  <si>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งบกำไรขาดทุนเบ็ดเสร็จ</t>
  </si>
  <si>
    <t>กำไรต่อหุ้นขั้นพื้นฐาน (บาทต่อหุ้น)</t>
  </si>
  <si>
    <t xml:space="preserve">มูลค่าที่ตราไว้หุ้นละ 1 บาท </t>
  </si>
  <si>
    <t>บริษัท ศักดิ์สยามลิสซิ่ง จำกัด (มหาชน)</t>
  </si>
  <si>
    <t>กำไรสำหรับปี</t>
  </si>
  <si>
    <t>ภายในหนึ่งปี</t>
  </si>
  <si>
    <t>ทรัพย์สินรอการขาย</t>
  </si>
  <si>
    <t>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</si>
  <si>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</si>
  <si>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</si>
  <si>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</si>
  <si>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</si>
  <si>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หนี้สินตามสัญญาเช่าทางการเงิน</t>
  </si>
  <si>
    <t>ส่วนของหนี้สินตามสัญญาเช่าทางการเงินที่ถึงกำหนดชำระ</t>
  </si>
  <si>
    <t xml:space="preserve">จ่ายชำระแล้วหุ้นละ 1 บาท </t>
  </si>
  <si>
    <t>การวัดมูลค่าใหม่ของภาระผูกพันผลประโยชน์พนักงานหลังออกจากงาน</t>
  </si>
  <si>
    <t>กำไรเบ็ดเสร็จอื่นสำหรับปี - สุทธิจากภาษี</t>
  </si>
  <si>
    <t>ที่ดิน อาคาร และอุปกรณ์</t>
  </si>
  <si>
    <t>รายได้ค่าธรรมเนียมและบริการ</t>
  </si>
  <si>
    <t>กำไรขาดทุนเบ็ดเสร็จอื่น :</t>
  </si>
  <si>
    <t>รายการที่จะไม่จัดประเภทรายการใหม่ไปยังกำไรหรือขาดทุนในภายหลัง</t>
  </si>
  <si>
    <t>ไปยังกำไรหรือขาดทุนในภายหลัง</t>
  </si>
  <si>
    <t>รวมรายการที่จะไม่จัดประเภทรายการใหม่ไปยังกำไรหรือขาดทุน</t>
  </si>
  <si>
    <t>ในภายหลัง</t>
  </si>
  <si>
    <t xml:space="preserve">มูลค่าที่ตราไว้หุ้นละ 1 บาท) </t>
  </si>
  <si>
    <t xml:space="preserve">จ่ายชำระแล้วหุ้นละ 1 บาท) </t>
  </si>
  <si>
    <t>พ.ศ. 2561</t>
  </si>
  <si>
    <t>หนี้สินภาษีเงินได้รอตัดบัญชี</t>
  </si>
  <si>
    <t>รายได้</t>
  </si>
  <si>
    <t>สำหรับปีสิ้นสุดวันที่ 31 ธันวาคม พ.ศ. 2562</t>
  </si>
  <si>
    <t>พ.ศ. 2562</t>
  </si>
  <si>
    <t>ณ วันที่ 31 ธันวาคม พ.ศ. 2562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</si>
  <si>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</si>
  <si>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</si>
  <si>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(พ.ศ. 2561 : หุ้นสามัญจำนวน 1,400,000,000 หุ้น</t>
  </si>
  <si>
    <t xml:space="preserve">หุ้นสามัญ จำนวน 2,096,000,000 หุ้น </t>
  </si>
  <si>
    <t xml:space="preserve">หุ้นสามัญ จำนวน 1,550,000,000 หุ้น </t>
  </si>
  <si>
    <t>ส่วนเกินมูลค่าหุ้นสามัญ</t>
  </si>
  <si>
    <t>ขาดทุนจากการปิดสัญญา</t>
  </si>
  <si>
    <t>ภาษีเงินได้ของรายการที่จะไม่จัดประเภทรายการใหม่</t>
  </si>
  <si>
    <t>กำไรเบ็ดเสร็จรวมสำหรับปี</t>
  </si>
  <si>
    <t>ลูกหนี้ตามสัญญาเช่าซื้อที่ถึงกำหนดชำระภายในหนึ่งปี</t>
  </si>
  <si>
    <t>ลูกหนี้ตามสัญญาเช่าซื้อ</t>
  </si>
  <si>
    <t>ลูกหนี้เงินให้สินเชื่อ</t>
  </si>
  <si>
    <t>ลูกหนี้เงินให้สินเชื่อส่วนที่ถึงกำหนดชำระภายในหนึ่งปี</t>
  </si>
  <si>
    <t>เงินสินเชื่อระยะสั้นจากสถาบันการเงิน</t>
  </si>
  <si>
    <t>เงินสินเชื่อระยะยาวจากสถาบันการเงินที่ถึงกำหนดชำระ</t>
  </si>
  <si>
    <t>เงินสินเชื่อระยะยาวจากสถาบันการเงิน</t>
  </si>
  <si>
    <t>7 , 8</t>
  </si>
  <si>
    <t>งบแสดงการเปลี่ยนแปลงส่วนของเจ้าของ</t>
  </si>
  <si>
    <t>ทุนที่ออก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</si>
  <si>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</si>
  <si>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</si>
  <si>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</si>
  <si>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</si>
  <si>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รวม</t>
  </si>
  <si>
    <t>หมายเหตุ</t>
  </si>
  <si>
    <t>ยอดคงเหลือ ณ วันที่ 1 มกราคม พ.ศ. 2561</t>
  </si>
  <si>
    <t>การเพิ่มหุ้นสามัญ</t>
  </si>
  <si>
    <t>18</t>
  </si>
  <si>
    <t>เงินปันผลจ่าย</t>
  </si>
  <si>
    <t>กำไรเบ็ดเสร็จสำหรับปี</t>
  </si>
  <si>
    <t>โอนกำไรสะสมที่ยังไม่ได้จัดสรรเป็นทุนสำรองตามกฎหมาย</t>
  </si>
  <si>
    <t>ยอดคงเหลือ ณ วันที่ 31 ธันวาคม พ.ศ. 2561</t>
  </si>
  <si>
    <t>ยอดคงเหลือ ณ วันที่ 1 มกราคม พ.ศ. 2562</t>
  </si>
  <si>
    <t>ยอดคงเหลือ ณ วันที่ 31 ธันวาคม พ.ศ. 2562</t>
  </si>
  <si>
    <t>หมายเหตุประกอบงบการเงินเป็นส่วนหนึ่งของงบการเงินนี้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</si>
  <si>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</si>
  <si>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</si>
  <si>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</si>
  <si>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 xml:space="preserve">ปรับปรุงด้วย </t>
  </si>
  <si>
    <t>ค่าเสื่อมราคาและตัดจำหน่าย</t>
  </si>
  <si>
    <t>10, 11</t>
  </si>
  <si>
    <t>ตัดจำหน่ายสิทธิการเช่า</t>
  </si>
  <si>
    <t>ตัดจำหน่ายสินทรัพย์ถาวรและสินทรัพย์ไม่มีตัวตน</t>
  </si>
  <si>
    <t>7, 8</t>
  </si>
  <si>
    <t>ขาดทุนจากการจำหน่ายทรัพย์สินรอการขาย</t>
  </si>
  <si>
    <t>(กำไร)ขาดทุนจากการจำหน่ายสินทรัพย์ถาวร</t>
  </si>
  <si>
    <t>ค่าใช้จ่ายดอกเบี้ย</t>
  </si>
  <si>
    <t>ขาดทุนจากการดำเนินงานก่อนการเปลี่ยนแปลงในสินทรัพย์และ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</si>
  <si>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</si>
  <si>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</si>
  <si>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สินทรัพย์อื่น</t>
  </si>
  <si>
    <t>หนี้สินดำเนินงานเพิ่มขึ้น</t>
  </si>
  <si>
    <t>หนี้สินอื่น</t>
  </si>
  <si>
    <t>เงินสดใช้ไปในการดำเนินงาน</t>
  </si>
  <si>
    <t>เงินสดรับดอกเบี้ย</t>
  </si>
  <si>
    <t>เงินสดรับค่าธรรมเนียมและบริการ</t>
  </si>
  <si>
    <t>เงินสดจ่ายดอกเบี้ย</t>
  </si>
  <si>
    <t>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</si>
  <si>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</si>
  <si>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</si>
  <si>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</si>
  <si>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</si>
  <si>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</si>
  <si>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</si>
  <si>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</si>
  <si>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</si>
  <si>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</si>
  <si>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</si>
  <si>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</si>
  <si>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</si>
  <si>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เงินสดรับจากการออกหุ้นสามัญ</t>
  </si>
  <si>
    <t>จ่ายคืนเงินต้นของสัญญาเช่าการเงิน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</si>
  <si>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</si>
  <si>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</si>
  <si>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</si>
  <si>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</si>
  <si>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</si>
  <si>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ข้อมูลเพิ่มเติมประกอบกระแสเงินสด </t>
  </si>
  <si>
    <t xml:space="preserve">รายการที่มิใช่เงินสดที่มีสาระสำคัญ </t>
  </si>
  <si>
    <t>เจ้าหนี้ซื้อสินทรัพย์ถาวร</t>
  </si>
  <si>
    <t>เจ้าหนี้ซื้อสินทรัพย์ไม่มีตัวตน</t>
  </si>
  <si>
    <t>หนี้สินตามสัญญาเช่าทางการเงินจากการซื้อสินทรัพย์ถาวรเพิ่มขึ้น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</si>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</sst>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&quot;-&quot;;@"/>
    <numFmt numFmtId="190" formatCode="#,##0.00;\(#,##0.00\);&quot;-&quot;;@"/>
    <numFmt numFmtId="191" formatCode="_-* #,##0.00_-;\-* #,##0.00_-;_-* \-??_-;_-@_-"/>
    <numFmt numFmtId="192" formatCode="#,##0.00000000000000"/>
    <numFmt numFmtId="193" formatCode="_(* #,##0_);_(* \(#,##0\);_(* &quot;-&quot;_);_(@_)"/>
    <numFmt numFmtId="194" formatCode="_(* #,##0_);_(* \(#,##0\);_(* &quot;-&quot;??_);_(@_)"/>
  </numFmts>
  <fonts count="12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7" fontId="2" fillId="0" borderId="0" applyFont="0" applyFill="0" applyBorder="0" applyAlignment="0" applyProtection="0"/>
    <xf numFmtId="191" fontId="3" fillId="0" borderId="0"/>
    <xf numFmtId="0" fontId="3" fillId="0" borderId="0"/>
    <xf numFmtId="0" fontId="3" fillId="0" borderId="0"/>
    <xf numFmtId="0" fontId="1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189" fontId="6" fillId="0" borderId="0" xfId="0" applyNumberFormat="1" applyFont="1" applyFill="1" applyBorder="1" applyAlignment="1">
      <alignment horizontal="right" vertical="center"/>
    </xf>
    <xf numFmtId="189" fontId="8" fillId="0" borderId="0" xfId="0" applyNumberFormat="1" applyFont="1" applyFill="1" applyBorder="1" applyAlignment="1">
      <alignment horizontal="right" vertical="center"/>
    </xf>
    <xf numFmtId="189" fontId="8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9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vertical="center"/>
    </xf>
    <xf numFmtId="189" fontId="9" fillId="0" borderId="0" xfId="0" applyNumberFormat="1" applyFont="1" applyFill="1" applyBorder="1" applyAlignment="1">
      <alignment horizontal="right" vertical="center"/>
    </xf>
    <xf numFmtId="189" fontId="9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Border="1" applyAlignment="1">
      <alignment vertical="center"/>
    </xf>
    <xf numFmtId="189" fontId="9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0" fontId="5" fillId="0" borderId="0" xfId="4" applyFont="1" applyFill="1" applyBorder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3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189" fontId="9" fillId="0" borderId="1" xfId="0" applyNumberFormat="1" applyFont="1" applyFill="1" applyBorder="1" applyAlignment="1">
      <alignment vertical="center"/>
    </xf>
    <xf numFmtId="4" fontId="5" fillId="0" borderId="0" xfId="0" applyNumberFormat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0" fontId="6" fillId="0" borderId="0" xfId="0" applyFont="1" applyFill="1"/>
    <xf numFmtId="0" fontId="11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192" fontId="6" fillId="0" borderId="0" xfId="0" applyNumberFormat="1" applyFont="1" applyFill="1" applyAlignment="1">
      <alignment vertical="center"/>
    </xf>
    <xf numFmtId="190" fontId="9" fillId="0" borderId="2" xfId="0" applyNumberFormat="1" applyFont="1" applyFill="1" applyBorder="1" applyAlignment="1">
      <alignment horizontal="right" vertical="center"/>
    </xf>
    <xf numFmtId="190" fontId="9" fillId="0" borderId="0" xfId="0" applyNumberFormat="1" applyFont="1" applyFill="1" applyBorder="1" applyAlignment="1">
      <alignment horizontal="right" vertical="center"/>
    </xf>
    <xf numFmtId="43" fontId="9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87" fontId="5" fillId="0" borderId="0" xfId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188" fontId="5" fillId="0" borderId="0" xfId="0" applyNumberFormat="1" applyFont="1" applyFill="1" applyBorder="1" applyAlignment="1">
      <alignment horizontal="center" vertical="center"/>
    </xf>
    <xf numFmtId="193" fontId="5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wrapText="1"/>
    </xf>
    <xf numFmtId="189" fontId="6" fillId="0" borderId="0" xfId="0" applyNumberFormat="1" applyFont="1" applyFill="1" applyAlignment="1">
      <alignment horizontal="right" vertical="center"/>
    </xf>
    <xf numFmtId="193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89" fontId="5" fillId="0" borderId="1" xfId="0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/>
    <xf numFmtId="4" fontId="6" fillId="0" borderId="0" xfId="5" applyNumberFormat="1" applyFont="1" applyFill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0" fontId="5" fillId="0" borderId="0" xfId="5" applyFont="1" applyFill="1" applyAlignment="1">
      <alignment horizontal="center"/>
    </xf>
    <xf numFmtId="189" fontId="6" fillId="0" borderId="0" xfId="5" applyNumberFormat="1" applyFont="1" applyFill="1" applyBorder="1" applyAlignment="1">
      <alignment horizontal="right"/>
    </xf>
    <xf numFmtId="189" fontId="5" fillId="0" borderId="0" xfId="5" applyNumberFormat="1" applyFont="1" applyFill="1" applyBorder="1" applyAlignment="1">
      <alignment horizontal="center"/>
    </xf>
    <xf numFmtId="187" fontId="5" fillId="0" borderId="0" xfId="6" applyNumberFormat="1" applyFont="1" applyFill="1" applyAlignment="1">
      <alignment horizontal="center"/>
    </xf>
    <xf numFmtId="187" fontId="5" fillId="0" borderId="0" xfId="6" applyNumberFormat="1" applyFont="1" applyFill="1" applyBorder="1"/>
    <xf numFmtId="0" fontId="5" fillId="0" borderId="0" xfId="5" applyFont="1" applyFill="1" applyBorder="1"/>
    <xf numFmtId="0" fontId="6" fillId="0" borderId="1" xfId="5" applyFont="1" applyFill="1" applyBorder="1" applyAlignment="1">
      <alignment horizontal="right"/>
    </xf>
    <xf numFmtId="189" fontId="6" fillId="0" borderId="1" xfId="5" quotePrefix="1" applyNumberFormat="1" applyFont="1" applyFill="1" applyBorder="1" applyAlignment="1">
      <alignment horizontal="right"/>
    </xf>
    <xf numFmtId="189" fontId="5" fillId="0" borderId="0" xfId="5" applyNumberFormat="1" applyFont="1" applyFill="1" applyBorder="1" applyAlignment="1"/>
    <xf numFmtId="187" fontId="5" fillId="0" borderId="0" xfId="6" applyNumberFormat="1" applyFont="1" applyFill="1" applyBorder="1" applyAlignment="1">
      <alignment horizontal="right"/>
    </xf>
    <xf numFmtId="0" fontId="6" fillId="0" borderId="0" xfId="5" applyFont="1" applyFill="1"/>
    <xf numFmtId="189" fontId="5" fillId="0" borderId="0" xfId="5" applyNumberFormat="1" applyFont="1" applyFill="1" applyBorder="1"/>
    <xf numFmtId="189" fontId="5" fillId="0" borderId="0" xfId="6" applyNumberFormat="1" applyFont="1" applyFill="1"/>
    <xf numFmtId="4" fontId="5" fillId="0" borderId="0" xfId="5" applyNumberFormat="1" applyFont="1" applyFill="1"/>
    <xf numFmtId="189" fontId="5" fillId="0" borderId="0" xfId="6" applyNumberFormat="1" applyFont="1" applyFill="1" applyAlignment="1">
      <alignment horizontal="right"/>
    </xf>
    <xf numFmtId="189" fontId="5" fillId="0" borderId="0" xfId="5" applyNumberFormat="1" applyFont="1" applyFill="1"/>
    <xf numFmtId="189" fontId="5" fillId="0" borderId="0" xfId="6" applyNumberFormat="1" applyFont="1" applyFill="1" applyBorder="1"/>
    <xf numFmtId="189" fontId="5" fillId="0" borderId="1" xfId="6" applyNumberFormat="1" applyFont="1" applyFill="1" applyBorder="1"/>
    <xf numFmtId="3" fontId="5" fillId="0" borderId="0" xfId="5" applyNumberFormat="1" applyFont="1" applyFill="1" applyAlignment="1">
      <alignment horizontal="right" vertical="center" wrapText="1"/>
    </xf>
    <xf numFmtId="194" fontId="5" fillId="0" borderId="0" xfId="1" applyNumberFormat="1" applyFont="1" applyFill="1"/>
    <xf numFmtId="187" fontId="5" fillId="0" borderId="0" xfId="6" applyNumberFormat="1" applyFont="1" applyFill="1"/>
    <xf numFmtId="0" fontId="5" fillId="0" borderId="1" xfId="5" applyFont="1" applyFill="1" applyBorder="1"/>
    <xf numFmtId="0" fontId="5" fillId="0" borderId="1" xfId="5" applyFont="1" applyFill="1" applyBorder="1" applyAlignment="1">
      <alignment horizontal="center"/>
    </xf>
    <xf numFmtId="14" fontId="5" fillId="0" borderId="0" xfId="5" applyNumberFormat="1" applyFont="1" applyFill="1"/>
    <xf numFmtId="0" fontId="6" fillId="0" borderId="0" xfId="5" applyFont="1" applyFill="1" applyAlignment="1"/>
    <xf numFmtId="189" fontId="6" fillId="0" borderId="0" xfId="5" applyNumberFormat="1" applyFont="1" applyFill="1" applyAlignment="1"/>
    <xf numFmtId="4" fontId="6" fillId="0" borderId="1" xfId="5" applyNumberFormat="1" applyFont="1" applyFill="1" applyBorder="1" applyAlignment="1"/>
    <xf numFmtId="0" fontId="6" fillId="0" borderId="1" xfId="5" applyFont="1" applyFill="1" applyBorder="1" applyAlignment="1"/>
    <xf numFmtId="189" fontId="6" fillId="0" borderId="1" xfId="5" applyNumberFormat="1" applyFont="1" applyFill="1" applyBorder="1" applyAlignment="1"/>
    <xf numFmtId="4" fontId="6" fillId="0" borderId="0" xfId="5" applyNumberFormat="1" applyFont="1" applyFill="1" applyBorder="1" applyAlignment="1"/>
    <xf numFmtId="0" fontId="6" fillId="0" borderId="0" xfId="5" applyFont="1" applyFill="1" applyBorder="1" applyAlignment="1"/>
    <xf numFmtId="189" fontId="6" fillId="0" borderId="3" xfId="5" applyNumberFormat="1" applyFont="1" applyFill="1" applyBorder="1" applyAlignment="1"/>
    <xf numFmtId="3" fontId="5" fillId="0" borderId="0" xfId="5" applyNumberFormat="1" applyFont="1" applyFill="1"/>
    <xf numFmtId="0" fontId="5" fillId="0" borderId="0" xfId="5" applyFont="1" applyFill="1" applyAlignment="1"/>
    <xf numFmtId="189" fontId="5" fillId="0" borderId="2" xfId="6" applyNumberFormat="1" applyFont="1" applyFill="1" applyBorder="1"/>
    <xf numFmtId="11" fontId="5" fillId="0" borderId="0" xfId="5" applyNumberFormat="1" applyFont="1" applyFill="1" applyBorder="1"/>
    <xf numFmtId="187" fontId="5" fillId="0" borderId="0" xfId="5" applyNumberFormat="1" applyFont="1" applyFill="1" applyBorder="1"/>
    <xf numFmtId="0" fontId="6" fillId="0" borderId="0" xfId="5" applyFont="1" applyFill="1" applyAlignment="1">
      <alignment horizontal="center"/>
    </xf>
    <xf numFmtId="189" fontId="6" fillId="0" borderId="0" xfId="6" applyNumberFormat="1" applyFont="1" applyFill="1" applyBorder="1"/>
    <xf numFmtId="189" fontId="6" fillId="0" borderId="0" xfId="6" applyNumberFormat="1" applyFont="1" applyFill="1"/>
    <xf numFmtId="11" fontId="6" fillId="0" borderId="0" xfId="5" applyNumberFormat="1" applyFont="1" applyFill="1" applyBorder="1"/>
    <xf numFmtId="187" fontId="6" fillId="0" borderId="0" xfId="5" applyNumberFormat="1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189" fontId="6" fillId="0" borderId="1" xfId="0" applyNumberFormat="1" applyFont="1" applyFill="1" applyBorder="1" applyAlignment="1">
      <alignment horizontal="center" vertical="center"/>
    </xf>
    <xf numFmtId="4" fontId="6" fillId="0" borderId="0" xfId="5" applyNumberFormat="1" applyFont="1" applyFill="1" applyAlignment="1">
      <alignment horizontal="left"/>
    </xf>
    <xf numFmtId="0" fontId="6" fillId="0" borderId="0" xfId="5" applyFont="1" applyFill="1" applyAlignment="1">
      <alignment horizontal="left"/>
    </xf>
    <xf numFmtId="4" fontId="6" fillId="0" borderId="1" xfId="5" applyNumberFormat="1" applyFont="1" applyFill="1" applyBorder="1" applyAlignment="1">
      <alignment horizontal="left"/>
    </xf>
    <xf numFmtId="0" fontId="6" fillId="0" borderId="1" xfId="5" applyFont="1" applyFill="1" applyBorder="1" applyAlignment="1">
      <alignment horizontal="left"/>
    </xf>
  </cellXfs>
  <cellStyles count="10">
    <cellStyle name="Comma 2" xfId="6"/>
    <cellStyle name="Comma 3" xfId="7"/>
    <cellStyle name="Excel Built-in Comma" xfId="2"/>
    <cellStyle name="Normal 2" xfId="3"/>
    <cellStyle name="Normal 2 10 4" xfId="9"/>
    <cellStyle name="Normal 3" xfId="5"/>
    <cellStyle name="Normal_California Wow 310308_1" xfId="4"/>
    <cellStyle name="เครื่องหมายจุลภาค" xfId="1" builtinId="3"/>
    <cellStyle name="เครื่องหมายจุลภาค 2" xfId="8"/>
    <cellStyle name="ปกติ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9"/>
  <sheetViews>
    <sheetView tabSelected="1" zoomScaleNormal="100" zoomScaleSheetLayoutView="100" workbookViewId="0">
      <selection activeCell="A126" sqref="A126:J126"/>
    </sheetView>
  </sheetViews>
  <sheetFormatPr defaultColWidth="9.140625" defaultRowHeight="21.75" customHeight="1" x14ac:dyDescent="0.5"/>
  <cols>
    <col min="1" max="3" width="1.85546875" style="2" customWidth="1"/>
    <col min="4" max="4" width="2" style="2" customWidth="1"/>
    <col min="5" max="5" width="41.7109375" style="2" customWidth="1"/>
    <col min="6" max="6" width="8.7109375" style="47" customWidth="1"/>
    <col min="7" max="7" width="1.42578125" style="45" customWidth="1"/>
    <col min="8" max="8" width="14.7109375" style="45" customWidth="1"/>
    <col min="9" max="9" width="1.42578125" style="45" customWidth="1"/>
    <col min="10" max="10" width="14.7109375" style="45" customWidth="1"/>
    <col min="11" max="12" width="9.140625" style="2"/>
    <col min="13" max="13" width="14.42578125" style="2" customWidth="1"/>
    <col min="14" max="14" width="16" style="2" customWidth="1"/>
    <col min="15" max="16384" width="9.140625" style="2"/>
  </cols>
  <sheetData>
    <row r="1" spans="1:10" ht="21.75" customHeight="1" x14ac:dyDescent="0.5">
      <c r="A1" s="1" t="s">
        <v>45</v>
      </c>
      <c r="B1" s="1"/>
      <c r="C1" s="1"/>
      <c r="D1" s="1"/>
      <c r="E1" s="1"/>
      <c r="F1" s="12"/>
      <c r="G1" s="1"/>
      <c r="H1" s="1"/>
      <c r="I1" s="1"/>
      <c r="J1" s="1"/>
    </row>
    <row r="2" spans="1:10" ht="21.75" customHeight="1" x14ac:dyDescent="0.5">
      <c r="A2" s="1" t="s">
        <v>18</v>
      </c>
      <c r="B2" s="3"/>
      <c r="C2" s="3"/>
      <c r="D2" s="3"/>
      <c r="E2" s="3"/>
      <c r="F2" s="4"/>
      <c r="G2" s="4"/>
      <c r="H2" s="4"/>
      <c r="I2" s="4"/>
      <c r="J2" s="4"/>
    </row>
    <row r="3" spans="1:10" ht="21.75" customHeight="1" x14ac:dyDescent="0.45">
      <c r="A3" s="5" t="s">
        <v>73</v>
      </c>
      <c r="B3" s="6"/>
      <c r="C3" s="6"/>
      <c r="D3" s="6"/>
      <c r="E3" s="6"/>
      <c r="F3" s="7"/>
      <c r="G3" s="7"/>
      <c r="H3" s="7"/>
      <c r="I3" s="7"/>
      <c r="J3" s="7"/>
    </row>
    <row r="4" spans="1:10" ht="21.75" customHeight="1" x14ac:dyDescent="0.45">
      <c r="A4" s="8"/>
      <c r="B4" s="3"/>
      <c r="C4" s="3"/>
      <c r="D4" s="3"/>
      <c r="E4" s="3"/>
      <c r="F4" s="4"/>
      <c r="G4" s="4"/>
      <c r="H4" s="4"/>
      <c r="I4" s="4"/>
      <c r="J4" s="4"/>
    </row>
    <row r="5" spans="1:10" ht="21.75" customHeight="1" x14ac:dyDescent="0.45">
      <c r="A5" s="8"/>
      <c r="B5" s="3"/>
      <c r="C5" s="3"/>
      <c r="D5" s="3"/>
      <c r="E5" s="3"/>
      <c r="F5" s="4"/>
      <c r="G5" s="9"/>
      <c r="H5" s="9" t="s">
        <v>72</v>
      </c>
      <c r="I5" s="9"/>
      <c r="J5" s="9" t="s">
        <v>68</v>
      </c>
    </row>
    <row r="6" spans="1:10" ht="21.75" customHeight="1" x14ac:dyDescent="0.5">
      <c r="F6" s="4"/>
      <c r="G6" s="10"/>
      <c r="H6" s="11" t="s">
        <v>0</v>
      </c>
      <c r="I6" s="10"/>
      <c r="J6" s="11" t="s">
        <v>0</v>
      </c>
    </row>
    <row r="7" spans="1:10" ht="8.1" customHeight="1" x14ac:dyDescent="0.5">
      <c r="F7" s="4"/>
      <c r="G7" s="10"/>
      <c r="H7" s="10"/>
      <c r="I7" s="10"/>
      <c r="J7" s="10"/>
    </row>
    <row r="8" spans="1:10" ht="21.75" customHeight="1" x14ac:dyDescent="0.5">
      <c r="A8" s="13" t="s">
        <v>1</v>
      </c>
      <c r="F8" s="4"/>
      <c r="G8" s="14"/>
      <c r="H8" s="14"/>
      <c r="I8" s="14"/>
      <c r="J8" s="14"/>
    </row>
    <row r="9" spans="1:10" ht="8.1" customHeight="1" x14ac:dyDescent="0.5">
      <c r="A9" s="13"/>
      <c r="F9" s="4"/>
      <c r="G9" s="14"/>
      <c r="H9" s="14"/>
      <c r="I9" s="14"/>
      <c r="J9" s="14"/>
    </row>
    <row r="10" spans="1:10" ht="21.75" customHeight="1" x14ac:dyDescent="0.5">
      <c r="A10" s="13" t="s">
        <v>2</v>
      </c>
      <c r="F10" s="4"/>
      <c r="G10" s="14"/>
      <c r="H10" s="14"/>
      <c r="I10" s="14"/>
      <c r="J10" s="14"/>
    </row>
    <row r="11" spans="1:10" ht="8.1" customHeight="1" x14ac:dyDescent="0.5">
      <c r="A11" s="13"/>
      <c r="F11" s="4"/>
      <c r="G11" s="14"/>
      <c r="H11" s="14"/>
      <c r="I11" s="14"/>
      <c r="J11" s="14"/>
    </row>
    <row r="12" spans="1:10" ht="21.75" customHeight="1" x14ac:dyDescent="0.5">
      <c r="A12" s="2" t="s">
        <v>16</v>
      </c>
      <c r="F12" s="4">
        <v>6</v>
      </c>
      <c r="G12" s="14"/>
      <c r="H12" s="14">
        <v>252557946</v>
      </c>
      <c r="I12" s="14"/>
      <c r="J12" s="14">
        <v>214728343</v>
      </c>
    </row>
    <row r="13" spans="1:10" ht="21.75" customHeight="1" x14ac:dyDescent="0.5">
      <c r="A13" s="2" t="s">
        <v>83</v>
      </c>
      <c r="F13" s="4">
        <v>7</v>
      </c>
      <c r="G13" s="14"/>
      <c r="H13" s="14">
        <v>2270446</v>
      </c>
      <c r="I13" s="14"/>
      <c r="J13" s="14">
        <v>0</v>
      </c>
    </row>
    <row r="14" spans="1:10" ht="21.75" customHeight="1" x14ac:dyDescent="0.5">
      <c r="A14" s="2" t="s">
        <v>86</v>
      </c>
      <c r="F14" s="4">
        <v>8</v>
      </c>
      <c r="G14" s="14"/>
      <c r="H14" s="14">
        <v>4300322664</v>
      </c>
      <c r="I14" s="14"/>
      <c r="J14" s="14">
        <v>3756836421</v>
      </c>
    </row>
    <row r="15" spans="1:10" ht="21.75" customHeight="1" x14ac:dyDescent="0.5">
      <c r="A15" s="2" t="s">
        <v>29</v>
      </c>
      <c r="F15" s="4"/>
      <c r="G15" s="14"/>
      <c r="H15" s="14">
        <v>117285</v>
      </c>
      <c r="I15" s="14"/>
      <c r="J15" s="14">
        <v>16094</v>
      </c>
    </row>
    <row r="16" spans="1:10" ht="21.75" customHeight="1" x14ac:dyDescent="0.5">
      <c r="A16" s="2" t="s">
        <v>48</v>
      </c>
      <c r="F16" s="4"/>
      <c r="G16" s="14"/>
      <c r="H16" s="14">
        <v>5585445</v>
      </c>
      <c r="I16" s="14"/>
      <c r="J16" s="14">
        <v>2513228</v>
      </c>
    </row>
    <row r="17" spans="1:13" ht="21.75" customHeight="1" x14ac:dyDescent="0.5">
      <c r="A17" s="2" t="s">
        <v>30</v>
      </c>
      <c r="F17" s="4">
        <v>9</v>
      </c>
      <c r="G17" s="16"/>
      <c r="H17" s="17">
        <v>12330087</v>
      </c>
      <c r="I17" s="16"/>
      <c r="J17" s="17">
        <v>7085340</v>
      </c>
      <c r="M17" s="15"/>
    </row>
    <row r="18" spans="1:13" ht="8.1" customHeight="1" x14ac:dyDescent="0.5">
      <c r="F18" s="4"/>
      <c r="G18" s="16"/>
      <c r="H18" s="16"/>
      <c r="I18" s="16"/>
      <c r="J18" s="16"/>
    </row>
    <row r="19" spans="1:13" ht="21.75" customHeight="1" x14ac:dyDescent="0.5">
      <c r="A19" s="13" t="s">
        <v>3</v>
      </c>
      <c r="F19" s="4"/>
      <c r="G19" s="16"/>
      <c r="H19" s="17">
        <f>SUM(H12:H17)</f>
        <v>4573183873</v>
      </c>
      <c r="I19" s="16"/>
      <c r="J19" s="17">
        <f>SUM(J12:J17)</f>
        <v>3981179426</v>
      </c>
      <c r="M19" s="15"/>
    </row>
    <row r="20" spans="1:13" ht="21.75" customHeight="1" x14ac:dyDescent="0.5">
      <c r="F20" s="4"/>
      <c r="G20" s="14"/>
      <c r="H20" s="14"/>
      <c r="I20" s="14"/>
      <c r="J20" s="14"/>
    </row>
    <row r="21" spans="1:13" ht="21.75" customHeight="1" x14ac:dyDescent="0.5">
      <c r="A21" s="13" t="s">
        <v>4</v>
      </c>
      <c r="F21" s="4"/>
      <c r="G21" s="14"/>
      <c r="H21" s="14"/>
      <c r="I21" s="14"/>
      <c r="J21" s="14"/>
    </row>
    <row r="22" spans="1:13" ht="8.1" customHeight="1" x14ac:dyDescent="0.5">
      <c r="A22" s="13"/>
      <c r="F22" s="4"/>
      <c r="G22" s="14"/>
      <c r="H22" s="14"/>
      <c r="I22" s="14"/>
      <c r="J22" s="14"/>
    </row>
    <row r="23" spans="1:13" ht="21.75" customHeight="1" x14ac:dyDescent="0.5">
      <c r="A23" s="2" t="s">
        <v>84</v>
      </c>
      <c r="F23" s="4">
        <v>7</v>
      </c>
      <c r="G23" s="14"/>
      <c r="H23" s="14">
        <v>11824784</v>
      </c>
      <c r="I23" s="14"/>
      <c r="J23" s="14">
        <v>0</v>
      </c>
    </row>
    <row r="24" spans="1:13" ht="21.75" customHeight="1" x14ac:dyDescent="0.5">
      <c r="A24" s="2" t="s">
        <v>85</v>
      </c>
      <c r="F24" s="4">
        <v>8</v>
      </c>
      <c r="G24" s="14"/>
      <c r="H24" s="14">
        <v>2322983377</v>
      </c>
      <c r="I24" s="14"/>
      <c r="J24" s="14">
        <v>1770545920</v>
      </c>
    </row>
    <row r="25" spans="1:13" ht="21.75" customHeight="1" x14ac:dyDescent="0.5">
      <c r="A25" s="2" t="s">
        <v>59</v>
      </c>
      <c r="F25" s="4">
        <v>10</v>
      </c>
      <c r="G25" s="14"/>
      <c r="H25" s="14">
        <v>165832047</v>
      </c>
      <c r="I25" s="14"/>
      <c r="J25" s="14">
        <v>142935210</v>
      </c>
    </row>
    <row r="26" spans="1:13" ht="21.75" customHeight="1" x14ac:dyDescent="0.5">
      <c r="A26" s="2" t="s">
        <v>49</v>
      </c>
      <c r="F26" s="4">
        <v>11</v>
      </c>
      <c r="G26" s="14"/>
      <c r="H26" s="14">
        <v>26860429</v>
      </c>
      <c r="I26" s="14"/>
      <c r="J26" s="14">
        <v>25556829</v>
      </c>
    </row>
    <row r="27" spans="1:13" ht="21.75" customHeight="1" x14ac:dyDescent="0.5">
      <c r="A27" s="2" t="s">
        <v>37</v>
      </c>
      <c r="F27" s="4">
        <v>12</v>
      </c>
      <c r="G27" s="14"/>
      <c r="H27" s="14">
        <v>48106916</v>
      </c>
      <c r="I27" s="14"/>
      <c r="J27" s="14">
        <v>0</v>
      </c>
    </row>
    <row r="28" spans="1:13" ht="21.75" customHeight="1" x14ac:dyDescent="0.5">
      <c r="A28" s="2" t="s">
        <v>23</v>
      </c>
      <c r="F28" s="4">
        <v>13</v>
      </c>
      <c r="G28" s="16"/>
      <c r="H28" s="17">
        <v>8795434</v>
      </c>
      <c r="I28" s="16"/>
      <c r="J28" s="17">
        <v>6411351</v>
      </c>
    </row>
    <row r="29" spans="1:13" ht="8.1" customHeight="1" x14ac:dyDescent="0.5">
      <c r="A29" s="3"/>
      <c r="B29" s="3"/>
      <c r="C29" s="3"/>
      <c r="D29" s="3"/>
      <c r="E29" s="3"/>
      <c r="F29" s="48"/>
      <c r="G29" s="16"/>
      <c r="H29" s="16"/>
      <c r="I29" s="16"/>
      <c r="J29" s="16"/>
    </row>
    <row r="30" spans="1:13" s="3" customFormat="1" ht="21.75" customHeight="1" x14ac:dyDescent="0.5">
      <c r="A30" s="13" t="s">
        <v>5</v>
      </c>
      <c r="B30" s="2"/>
      <c r="C30" s="2"/>
      <c r="D30" s="2"/>
      <c r="E30" s="2"/>
      <c r="F30" s="47"/>
      <c r="G30" s="16"/>
      <c r="H30" s="17">
        <f>SUM(H23:H28)</f>
        <v>2584402987</v>
      </c>
      <c r="I30" s="16"/>
      <c r="J30" s="17">
        <f>SUM(J23:J28)</f>
        <v>1945449310</v>
      </c>
    </row>
    <row r="31" spans="1:13" ht="8.1" customHeight="1" x14ac:dyDescent="0.5">
      <c r="G31" s="19"/>
      <c r="H31" s="19"/>
      <c r="I31" s="19"/>
      <c r="J31" s="19"/>
    </row>
    <row r="32" spans="1:13" ht="21.75" customHeight="1" thickBot="1" x14ac:dyDescent="0.55000000000000004">
      <c r="A32" s="13" t="s">
        <v>6</v>
      </c>
      <c r="G32" s="16"/>
      <c r="H32" s="20">
        <f>+H19+H30</f>
        <v>7157586860</v>
      </c>
      <c r="I32" s="16"/>
      <c r="J32" s="20">
        <f>+J19+J30</f>
        <v>5926628736</v>
      </c>
    </row>
    <row r="33" spans="1:16" ht="21.75" customHeight="1" thickTop="1" x14ac:dyDescent="0.5">
      <c r="A33" s="13"/>
      <c r="G33" s="16"/>
      <c r="H33" s="16"/>
      <c r="I33" s="16"/>
      <c r="J33" s="16"/>
    </row>
    <row r="34" spans="1:16" ht="28.5" customHeight="1" x14ac:dyDescent="0.5">
      <c r="A34" s="13"/>
      <c r="G34" s="16"/>
      <c r="H34" s="16"/>
      <c r="I34" s="16"/>
      <c r="J34" s="16"/>
    </row>
    <row r="35" spans="1:16" ht="17.25" customHeight="1" x14ac:dyDescent="0.5">
      <c r="A35" s="13"/>
      <c r="G35" s="16"/>
      <c r="H35" s="16"/>
      <c r="I35" s="16"/>
      <c r="J35" s="16"/>
    </row>
    <row r="36" spans="1:16" ht="21.75" customHeight="1" x14ac:dyDescent="0.5">
      <c r="A36" s="13"/>
      <c r="G36" s="16"/>
      <c r="H36" s="16"/>
      <c r="I36" s="16"/>
      <c r="J36" s="16"/>
    </row>
    <row r="37" spans="1:16" ht="23.25" customHeight="1" x14ac:dyDescent="0.5">
      <c r="A37" s="13"/>
      <c r="G37" s="16"/>
      <c r="H37" s="16"/>
      <c r="I37" s="16"/>
      <c r="J37" s="16"/>
    </row>
    <row r="38" spans="1:16" ht="14.25" customHeight="1" x14ac:dyDescent="0.5">
      <c r="A38" s="13"/>
      <c r="G38" s="16"/>
      <c r="H38" s="16"/>
      <c r="I38" s="16"/>
      <c r="J38" s="16"/>
    </row>
    <row r="39" spans="1:16" ht="21.75" customHeight="1" x14ac:dyDescent="0.5">
      <c r="A39" s="111" t="s">
        <v>38</v>
      </c>
      <c r="B39" s="111"/>
      <c r="C39" s="111"/>
      <c r="D39" s="111"/>
      <c r="E39" s="111"/>
      <c r="F39" s="111"/>
      <c r="G39" s="111"/>
      <c r="H39" s="111"/>
      <c r="I39" s="111"/>
      <c r="J39" s="111"/>
    </row>
    <row r="40" spans="1:16" ht="21.75" customHeight="1" x14ac:dyDescent="0.5">
      <c r="A40" s="45"/>
      <c r="B40" s="45"/>
      <c r="C40" s="45"/>
      <c r="D40" s="45"/>
      <c r="E40" s="45"/>
    </row>
    <row r="41" spans="1:16" ht="17.25" customHeight="1" x14ac:dyDescent="0.5">
      <c r="G41" s="2"/>
      <c r="H41" s="2"/>
      <c r="I41" s="2"/>
      <c r="J41" s="2"/>
    </row>
    <row r="42" spans="1:16" ht="21.95" customHeight="1" x14ac:dyDescent="0.5">
      <c r="A42" s="112" t="s">
        <v>108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6"/>
      <c r="L42" s="6"/>
      <c r="M42" s="6"/>
      <c r="N42" s="6"/>
      <c r="O42" s="6"/>
      <c r="P42" s="6"/>
    </row>
    <row r="43" spans="1:16" ht="21.75" customHeight="1" x14ac:dyDescent="0.5">
      <c r="A43" s="13" t="str">
        <f>A1</f>
        <v>บริษัท ศักดิ์สยามลิสซิ่ง จำกัด (มหาชน)</v>
      </c>
      <c r="H43" s="1"/>
      <c r="J43" s="1"/>
    </row>
    <row r="44" spans="1:16" ht="21.75" customHeight="1" x14ac:dyDescent="0.5">
      <c r="A44" s="1" t="s">
        <v>74</v>
      </c>
      <c r="B44" s="3"/>
      <c r="C44" s="3"/>
      <c r="D44" s="3"/>
      <c r="E44" s="3"/>
      <c r="F44" s="4"/>
      <c r="G44" s="4"/>
      <c r="H44" s="4"/>
      <c r="I44" s="4"/>
      <c r="J44" s="4"/>
    </row>
    <row r="45" spans="1:16" ht="21.75" customHeight="1" x14ac:dyDescent="0.5">
      <c r="A45" s="21" t="str">
        <f>A3</f>
        <v>ณ วันที่ 31 ธันวาคม พ.ศ. 2562</v>
      </c>
      <c r="B45" s="6"/>
      <c r="C45" s="6"/>
      <c r="D45" s="6"/>
      <c r="E45" s="6"/>
      <c r="F45" s="7"/>
      <c r="G45" s="7"/>
      <c r="H45" s="7"/>
      <c r="I45" s="7"/>
      <c r="J45" s="7"/>
    </row>
    <row r="47" spans="1:16" ht="21.75" customHeight="1" x14ac:dyDescent="0.5">
      <c r="G47" s="9"/>
      <c r="H47" s="9" t="s">
        <v>72</v>
      </c>
      <c r="I47" s="9"/>
      <c r="J47" s="9" t="s">
        <v>68</v>
      </c>
    </row>
    <row r="48" spans="1:16" ht="21.75" customHeight="1" x14ac:dyDescent="0.5">
      <c r="G48" s="10"/>
      <c r="H48" s="11" t="s">
        <v>0</v>
      </c>
      <c r="I48" s="10"/>
      <c r="J48" s="11" t="s">
        <v>0</v>
      </c>
    </row>
    <row r="49" spans="1:10" ht="8.1" customHeight="1" x14ac:dyDescent="0.5">
      <c r="G49" s="10"/>
      <c r="H49" s="10"/>
      <c r="I49" s="10"/>
      <c r="J49" s="10"/>
    </row>
    <row r="50" spans="1:10" ht="21.75" customHeight="1" x14ac:dyDescent="0.5">
      <c r="A50" s="13" t="s">
        <v>50</v>
      </c>
      <c r="H50" s="22"/>
      <c r="J50" s="22"/>
    </row>
    <row r="51" spans="1:10" ht="8.1" customHeight="1" x14ac:dyDescent="0.5">
      <c r="A51" s="13"/>
      <c r="H51" s="22"/>
      <c r="J51" s="22"/>
    </row>
    <row r="52" spans="1:10" ht="21.75" customHeight="1" x14ac:dyDescent="0.5">
      <c r="A52" s="13" t="s">
        <v>7</v>
      </c>
      <c r="H52" s="14"/>
      <c r="J52" s="14"/>
    </row>
    <row r="53" spans="1:10" ht="8.1" customHeight="1" x14ac:dyDescent="0.5">
      <c r="A53" s="13"/>
      <c r="H53" s="14"/>
      <c r="J53" s="14"/>
    </row>
    <row r="54" spans="1:10" ht="21.75" customHeight="1" x14ac:dyDescent="0.5">
      <c r="A54" s="2" t="s">
        <v>87</v>
      </c>
      <c r="F54" s="47">
        <v>14</v>
      </c>
      <c r="G54" s="14"/>
      <c r="H54" s="14">
        <v>3332900000</v>
      </c>
      <c r="I54" s="14"/>
      <c r="J54" s="14">
        <v>3088000000</v>
      </c>
    </row>
    <row r="55" spans="1:10" ht="21.75" customHeight="1" x14ac:dyDescent="0.5">
      <c r="A55" s="2" t="s">
        <v>88</v>
      </c>
      <c r="G55" s="2"/>
      <c r="H55" s="2"/>
      <c r="I55" s="2"/>
      <c r="J55" s="2"/>
    </row>
    <row r="56" spans="1:10" ht="21.75" customHeight="1" x14ac:dyDescent="0.5">
      <c r="B56" s="2" t="s">
        <v>47</v>
      </c>
      <c r="F56" s="47">
        <v>14</v>
      </c>
      <c r="G56" s="14"/>
      <c r="H56" s="14">
        <v>464684625</v>
      </c>
      <c r="I56" s="14"/>
      <c r="J56" s="14">
        <v>371951439</v>
      </c>
    </row>
    <row r="57" spans="1:10" ht="21.75" customHeight="1" x14ac:dyDescent="0.5">
      <c r="A57" s="2" t="s">
        <v>31</v>
      </c>
      <c r="F57" s="47">
        <v>15</v>
      </c>
      <c r="G57" s="14"/>
      <c r="H57" s="14">
        <v>69955081</v>
      </c>
      <c r="I57" s="14"/>
      <c r="J57" s="14">
        <v>56637877</v>
      </c>
    </row>
    <row r="58" spans="1:10" ht="21.75" customHeight="1" x14ac:dyDescent="0.5">
      <c r="A58" s="23" t="s">
        <v>55</v>
      </c>
      <c r="G58" s="14"/>
      <c r="H58" s="14"/>
      <c r="I58" s="14"/>
      <c r="J58" s="14"/>
    </row>
    <row r="59" spans="1:10" ht="21.75" customHeight="1" x14ac:dyDescent="0.5">
      <c r="A59" s="23"/>
      <c r="B59" s="2" t="s">
        <v>47</v>
      </c>
      <c r="F59" s="47">
        <v>14</v>
      </c>
      <c r="G59" s="14"/>
      <c r="H59" s="14">
        <v>11266819</v>
      </c>
      <c r="I59" s="14"/>
      <c r="J59" s="14">
        <v>8502503</v>
      </c>
    </row>
    <row r="60" spans="1:10" ht="21.75" customHeight="1" x14ac:dyDescent="0.5">
      <c r="A60" s="23" t="s">
        <v>32</v>
      </c>
      <c r="G60" s="2"/>
      <c r="H60" s="14">
        <v>90896814</v>
      </c>
      <c r="I60" s="2"/>
      <c r="J60" s="14">
        <v>47842209</v>
      </c>
    </row>
    <row r="61" spans="1:10" ht="21.75" customHeight="1" x14ac:dyDescent="0.5">
      <c r="A61" s="2" t="s">
        <v>8</v>
      </c>
      <c r="F61" s="47">
        <v>16</v>
      </c>
      <c r="G61" s="16"/>
      <c r="H61" s="17">
        <v>38035347</v>
      </c>
      <c r="I61" s="16"/>
      <c r="J61" s="17">
        <v>36370610</v>
      </c>
    </row>
    <row r="62" spans="1:10" ht="8.1" customHeight="1" x14ac:dyDescent="0.5">
      <c r="G62" s="16"/>
      <c r="H62" s="16"/>
      <c r="I62" s="16"/>
      <c r="J62" s="16"/>
    </row>
    <row r="63" spans="1:10" ht="21.75" customHeight="1" x14ac:dyDescent="0.5">
      <c r="A63" s="13" t="s">
        <v>9</v>
      </c>
      <c r="G63" s="16"/>
      <c r="H63" s="17">
        <f>SUM(H54:H61)</f>
        <v>4007738686</v>
      </c>
      <c r="I63" s="16"/>
      <c r="J63" s="17">
        <f>SUM(J54:J61)</f>
        <v>3609304638</v>
      </c>
    </row>
    <row r="64" spans="1:10" ht="21.75" customHeight="1" x14ac:dyDescent="0.5">
      <c r="A64" s="13"/>
      <c r="H64" s="14"/>
      <c r="J64" s="14"/>
    </row>
    <row r="65" spans="1:10" ht="21.75" customHeight="1" x14ac:dyDescent="0.5">
      <c r="A65" s="13" t="s">
        <v>20</v>
      </c>
      <c r="H65" s="14"/>
      <c r="J65" s="14"/>
    </row>
    <row r="66" spans="1:10" ht="8.1" customHeight="1" x14ac:dyDescent="0.5">
      <c r="A66" s="13"/>
      <c r="H66" s="14"/>
      <c r="J66" s="14"/>
    </row>
    <row r="67" spans="1:10" ht="21.75" customHeight="1" x14ac:dyDescent="0.5">
      <c r="A67" s="2" t="s">
        <v>89</v>
      </c>
      <c r="F67" s="47">
        <v>14</v>
      </c>
      <c r="H67" s="14">
        <v>307930000</v>
      </c>
      <c r="J67" s="14">
        <v>125992688</v>
      </c>
    </row>
    <row r="68" spans="1:10" ht="21.75" customHeight="1" x14ac:dyDescent="0.5">
      <c r="A68" s="23" t="s">
        <v>54</v>
      </c>
      <c r="F68" s="47">
        <v>14</v>
      </c>
      <c r="G68" s="14"/>
      <c r="H68" s="14">
        <v>15433092</v>
      </c>
      <c r="I68" s="14"/>
      <c r="J68" s="14">
        <v>16314736</v>
      </c>
    </row>
    <row r="69" spans="1:10" ht="21.75" customHeight="1" x14ac:dyDescent="0.5">
      <c r="A69" s="2" t="s">
        <v>69</v>
      </c>
      <c r="F69" s="47">
        <v>12</v>
      </c>
      <c r="G69" s="16"/>
      <c r="H69" s="16">
        <v>0</v>
      </c>
      <c r="I69" s="16"/>
      <c r="J69" s="16">
        <v>9680083</v>
      </c>
    </row>
    <row r="70" spans="1:10" ht="21.75" customHeight="1" x14ac:dyDescent="0.5">
      <c r="A70" s="2" t="s">
        <v>21</v>
      </c>
      <c r="F70" s="47">
        <v>17</v>
      </c>
      <c r="G70" s="16"/>
      <c r="H70" s="17">
        <v>50850207</v>
      </c>
      <c r="I70" s="16"/>
      <c r="J70" s="17">
        <v>25872444</v>
      </c>
    </row>
    <row r="71" spans="1:10" ht="8.1" customHeight="1" x14ac:dyDescent="0.5">
      <c r="F71" s="18"/>
      <c r="G71" s="16"/>
      <c r="H71" s="16"/>
      <c r="I71" s="16"/>
      <c r="J71" s="16"/>
    </row>
    <row r="72" spans="1:10" ht="21.75" customHeight="1" x14ac:dyDescent="0.5">
      <c r="A72" s="13" t="s">
        <v>22</v>
      </c>
      <c r="F72" s="18"/>
      <c r="G72" s="16"/>
      <c r="H72" s="17">
        <f>SUM(H64:H70)</f>
        <v>374213299</v>
      </c>
      <c r="I72" s="16"/>
      <c r="J72" s="17">
        <f>SUM(J64:J70)</f>
        <v>177859951</v>
      </c>
    </row>
    <row r="73" spans="1:10" ht="8.1" customHeight="1" x14ac:dyDescent="0.5">
      <c r="F73" s="18"/>
      <c r="G73" s="16"/>
      <c r="H73" s="16"/>
      <c r="I73" s="16"/>
      <c r="J73" s="16"/>
    </row>
    <row r="74" spans="1:10" ht="21.75" customHeight="1" x14ac:dyDescent="0.5">
      <c r="A74" s="13" t="s">
        <v>15</v>
      </c>
      <c r="G74" s="16"/>
      <c r="H74" s="17">
        <f>SUM(H63,H72)</f>
        <v>4381951985</v>
      </c>
      <c r="I74" s="16"/>
      <c r="J74" s="17">
        <f>SUM(J63,J72)</f>
        <v>3787164589</v>
      </c>
    </row>
    <row r="75" spans="1:10" ht="21.75" customHeight="1" x14ac:dyDescent="0.5">
      <c r="A75" s="13"/>
      <c r="G75" s="16"/>
      <c r="H75" s="16"/>
      <c r="I75" s="16"/>
      <c r="J75" s="16"/>
    </row>
    <row r="76" spans="1:10" ht="21.75" customHeight="1" x14ac:dyDescent="0.5">
      <c r="A76" s="13"/>
      <c r="G76" s="16"/>
      <c r="H76" s="16"/>
      <c r="I76" s="16"/>
      <c r="J76" s="16"/>
    </row>
    <row r="77" spans="1:10" ht="21.75" customHeight="1" x14ac:dyDescent="0.5">
      <c r="A77" s="13"/>
      <c r="G77" s="16"/>
      <c r="H77" s="16"/>
      <c r="I77" s="16"/>
      <c r="J77" s="16"/>
    </row>
    <row r="78" spans="1:10" ht="21.75" customHeight="1" x14ac:dyDescent="0.5">
      <c r="A78" s="13"/>
      <c r="G78" s="16"/>
      <c r="H78" s="16"/>
      <c r="I78" s="16"/>
      <c r="J78" s="16"/>
    </row>
    <row r="79" spans="1:10" ht="21.75" customHeight="1" x14ac:dyDescent="0.5">
      <c r="A79" s="13"/>
      <c r="G79" s="16"/>
      <c r="H79" s="16"/>
      <c r="I79" s="16"/>
      <c r="J79" s="16"/>
    </row>
    <row r="80" spans="1:10" ht="15" customHeight="1" x14ac:dyDescent="0.5">
      <c r="A80" s="13"/>
      <c r="G80" s="16"/>
      <c r="H80" s="16"/>
      <c r="I80" s="16"/>
      <c r="J80" s="16"/>
    </row>
    <row r="81" spans="1:10" ht="20.25" customHeight="1" x14ac:dyDescent="0.5">
      <c r="A81" s="13"/>
      <c r="G81" s="16"/>
      <c r="H81" s="16"/>
      <c r="I81" s="16"/>
      <c r="J81" s="16"/>
    </row>
    <row r="82" spans="1:10" ht="21.75" customHeight="1" x14ac:dyDescent="0.5">
      <c r="A82" s="13"/>
      <c r="G82" s="16"/>
      <c r="H82" s="16"/>
      <c r="I82" s="16"/>
      <c r="J82" s="16"/>
    </row>
    <row r="83" spans="1:10" ht="21.75" customHeight="1" x14ac:dyDescent="0.5">
      <c r="A83" s="13"/>
      <c r="G83" s="16"/>
      <c r="H83" s="16"/>
      <c r="I83" s="16"/>
      <c r="J83" s="16"/>
    </row>
    <row r="84" spans="1:10" ht="21.95" customHeight="1" x14ac:dyDescent="0.5">
      <c r="A84" s="112" t="s">
        <v>108</v>
      </c>
      <c r="B84" s="112"/>
      <c r="C84" s="112"/>
      <c r="D84" s="112"/>
      <c r="E84" s="112"/>
      <c r="F84" s="112"/>
      <c r="G84" s="112"/>
      <c r="H84" s="112"/>
      <c r="I84" s="112"/>
      <c r="J84" s="112"/>
    </row>
    <row r="85" spans="1:10" ht="21.75" customHeight="1" x14ac:dyDescent="0.5">
      <c r="A85" s="13" t="str">
        <f>A43</f>
        <v>บริษัท ศักดิ์สยามลิสซิ่ง จำกัด (มหาชน)</v>
      </c>
      <c r="H85" s="1"/>
      <c r="J85" s="1"/>
    </row>
    <row r="86" spans="1:10" ht="21.75" customHeight="1" x14ac:dyDescent="0.5">
      <c r="A86" s="1" t="s">
        <v>74</v>
      </c>
      <c r="B86" s="3"/>
      <c r="C86" s="3"/>
      <c r="D86" s="3"/>
      <c r="E86" s="3"/>
      <c r="F86" s="4"/>
      <c r="G86" s="4"/>
      <c r="H86" s="4"/>
      <c r="I86" s="4"/>
      <c r="J86" s="4"/>
    </row>
    <row r="87" spans="1:10" ht="21.75" customHeight="1" x14ac:dyDescent="0.5">
      <c r="A87" s="21" t="str">
        <f>A3</f>
        <v>ณ วันที่ 31 ธันวาคม พ.ศ. 2562</v>
      </c>
      <c r="B87" s="6"/>
      <c r="C87" s="6"/>
      <c r="D87" s="6"/>
      <c r="E87" s="6"/>
      <c r="F87" s="7"/>
      <c r="G87" s="7"/>
      <c r="H87" s="7"/>
      <c r="I87" s="7"/>
      <c r="J87" s="7"/>
    </row>
    <row r="89" spans="1:10" ht="21.75" customHeight="1" x14ac:dyDescent="0.5">
      <c r="G89" s="9"/>
      <c r="H89" s="9" t="s">
        <v>72</v>
      </c>
      <c r="I89" s="9"/>
      <c r="J89" s="9" t="s">
        <v>68</v>
      </c>
    </row>
    <row r="90" spans="1:10" ht="21.75" customHeight="1" x14ac:dyDescent="0.5">
      <c r="G90" s="10"/>
      <c r="H90" s="11" t="s">
        <v>0</v>
      </c>
      <c r="I90" s="10"/>
      <c r="J90" s="11" t="s">
        <v>0</v>
      </c>
    </row>
    <row r="91" spans="1:10" ht="8.1" customHeight="1" x14ac:dyDescent="0.5">
      <c r="G91" s="10"/>
      <c r="H91" s="10"/>
      <c r="I91" s="10"/>
      <c r="J91" s="10"/>
    </row>
    <row r="92" spans="1:10" ht="21.75" customHeight="1" x14ac:dyDescent="0.5">
      <c r="A92" s="13" t="s">
        <v>75</v>
      </c>
      <c r="H92" s="22"/>
      <c r="J92" s="22"/>
    </row>
    <row r="93" spans="1:10" ht="8.1" customHeight="1" x14ac:dyDescent="0.5">
      <c r="A93" s="13"/>
      <c r="G93" s="16"/>
      <c r="H93" s="16"/>
      <c r="I93" s="16"/>
      <c r="J93" s="16"/>
    </row>
    <row r="94" spans="1:10" ht="21.75" customHeight="1" x14ac:dyDescent="0.5">
      <c r="A94" s="13" t="s">
        <v>51</v>
      </c>
      <c r="G94" s="14"/>
      <c r="H94" s="14"/>
      <c r="I94" s="14"/>
      <c r="J94" s="14"/>
    </row>
    <row r="95" spans="1:10" ht="8.1" customHeight="1" x14ac:dyDescent="0.5">
      <c r="A95" s="13"/>
      <c r="G95" s="14"/>
      <c r="H95" s="14"/>
      <c r="I95" s="14"/>
      <c r="J95" s="14"/>
    </row>
    <row r="96" spans="1:10" ht="21.75" customHeight="1" x14ac:dyDescent="0.5">
      <c r="A96" s="2" t="s">
        <v>10</v>
      </c>
      <c r="G96" s="14"/>
      <c r="H96" s="14"/>
      <c r="I96" s="14"/>
      <c r="J96" s="14"/>
    </row>
    <row r="97" spans="1:14" ht="21.75" customHeight="1" x14ac:dyDescent="0.5">
      <c r="B97" s="2" t="s">
        <v>33</v>
      </c>
      <c r="G97" s="14"/>
      <c r="H97" s="14"/>
      <c r="I97" s="14"/>
      <c r="J97" s="14"/>
    </row>
    <row r="98" spans="1:14" ht="21.75" customHeight="1" x14ac:dyDescent="0.5">
      <c r="C98" s="2" t="s">
        <v>77</v>
      </c>
      <c r="G98" s="2"/>
      <c r="H98" s="2"/>
      <c r="I98" s="2"/>
      <c r="J98" s="2"/>
    </row>
    <row r="99" spans="1:14" ht="21.75" customHeight="1" x14ac:dyDescent="0.5">
      <c r="D99" s="2" t="s">
        <v>44</v>
      </c>
      <c r="G99" s="2"/>
      <c r="H99" s="2"/>
      <c r="I99" s="2"/>
      <c r="J99" s="2"/>
    </row>
    <row r="100" spans="1:14" ht="21.75" customHeight="1" x14ac:dyDescent="0.5">
      <c r="D100" s="24" t="s">
        <v>76</v>
      </c>
      <c r="G100" s="2"/>
      <c r="H100" s="16"/>
      <c r="I100" s="2"/>
      <c r="J100" s="16"/>
    </row>
    <row r="101" spans="1:14" ht="21.75" customHeight="1" thickBot="1" x14ac:dyDescent="0.55000000000000004">
      <c r="D101" s="2" t="s">
        <v>66</v>
      </c>
      <c r="G101" s="2"/>
      <c r="H101" s="20">
        <v>2096000000</v>
      </c>
      <c r="I101" s="2"/>
      <c r="J101" s="20">
        <v>1400000000</v>
      </c>
      <c r="M101" s="15"/>
    </row>
    <row r="102" spans="1:14" ht="8.1" customHeight="1" thickTop="1" x14ac:dyDescent="0.5">
      <c r="G102" s="2"/>
      <c r="H102" s="16"/>
      <c r="I102" s="2"/>
      <c r="J102" s="16"/>
    </row>
    <row r="103" spans="1:14" ht="21.75" customHeight="1" x14ac:dyDescent="0.5">
      <c r="B103" s="2" t="s">
        <v>34</v>
      </c>
      <c r="G103" s="14"/>
      <c r="H103" s="14"/>
      <c r="I103" s="14"/>
      <c r="J103" s="14"/>
    </row>
    <row r="104" spans="1:14" ht="21.75" customHeight="1" x14ac:dyDescent="0.5">
      <c r="C104" s="2" t="s">
        <v>78</v>
      </c>
      <c r="G104" s="14"/>
      <c r="H104" s="16"/>
      <c r="I104" s="14"/>
      <c r="J104" s="16"/>
      <c r="N104" s="25"/>
    </row>
    <row r="105" spans="1:14" ht="21.75" customHeight="1" x14ac:dyDescent="0.5">
      <c r="D105" s="2" t="s">
        <v>56</v>
      </c>
      <c r="G105" s="14"/>
      <c r="N105" s="26"/>
    </row>
    <row r="106" spans="1:14" ht="21.75" customHeight="1" x14ac:dyDescent="0.5">
      <c r="D106" s="24" t="s">
        <v>76</v>
      </c>
      <c r="G106" s="14"/>
      <c r="H106" s="16"/>
      <c r="I106" s="14"/>
      <c r="J106" s="16"/>
      <c r="N106" s="25"/>
    </row>
    <row r="107" spans="1:14" ht="21.75" customHeight="1" x14ac:dyDescent="0.5">
      <c r="D107" s="2" t="s">
        <v>67</v>
      </c>
      <c r="F107" s="47">
        <v>18</v>
      </c>
      <c r="G107" s="14"/>
      <c r="H107" s="16">
        <v>1550000000</v>
      </c>
      <c r="I107" s="14"/>
      <c r="J107" s="16">
        <v>1400000000</v>
      </c>
      <c r="M107" s="15"/>
    </row>
    <row r="108" spans="1:14" ht="21.75" customHeight="1" x14ac:dyDescent="0.5">
      <c r="A108" s="2" t="s">
        <v>79</v>
      </c>
      <c r="F108" s="47">
        <v>18</v>
      </c>
      <c r="G108" s="14"/>
      <c r="H108" s="16">
        <v>487500000</v>
      </c>
      <c r="I108" s="14"/>
      <c r="J108" s="16">
        <v>0</v>
      </c>
      <c r="M108" s="15"/>
    </row>
    <row r="109" spans="1:14" ht="21.75" customHeight="1" x14ac:dyDescent="0.5">
      <c r="A109" s="2" t="s">
        <v>24</v>
      </c>
      <c r="G109" s="16"/>
      <c r="H109" s="16"/>
      <c r="I109" s="16"/>
      <c r="J109" s="16"/>
      <c r="N109" s="27"/>
    </row>
    <row r="110" spans="1:14" ht="21.75" customHeight="1" x14ac:dyDescent="0.5">
      <c r="B110" s="2" t="s">
        <v>40</v>
      </c>
      <c r="G110" s="16"/>
      <c r="H110" s="16"/>
      <c r="I110" s="16"/>
      <c r="J110" s="16"/>
    </row>
    <row r="111" spans="1:14" ht="21.75" customHeight="1" x14ac:dyDescent="0.5">
      <c r="C111" s="2" t="s">
        <v>39</v>
      </c>
      <c r="F111" s="47">
        <v>19</v>
      </c>
      <c r="G111" s="16"/>
      <c r="H111" s="16">
        <v>71000000</v>
      </c>
      <c r="I111" s="16"/>
      <c r="J111" s="16">
        <v>53000000</v>
      </c>
    </row>
    <row r="112" spans="1:14" ht="21.75" customHeight="1" x14ac:dyDescent="0.5">
      <c r="B112" s="2" t="s">
        <v>41</v>
      </c>
      <c r="G112" s="16"/>
      <c r="H112" s="17">
        <v>667134875</v>
      </c>
      <c r="I112" s="16"/>
      <c r="J112" s="17">
        <v>686464147</v>
      </c>
    </row>
    <row r="113" spans="1:10" ht="8.1" customHeight="1" x14ac:dyDescent="0.5">
      <c r="G113" s="16"/>
      <c r="H113" s="16"/>
      <c r="I113" s="16"/>
      <c r="J113" s="16"/>
    </row>
    <row r="114" spans="1:10" ht="21.75" customHeight="1" x14ac:dyDescent="0.5">
      <c r="A114" s="13" t="s">
        <v>52</v>
      </c>
      <c r="G114" s="16"/>
      <c r="H114" s="17">
        <f>SUM(H104:H112)</f>
        <v>2775634875</v>
      </c>
      <c r="I114" s="16"/>
      <c r="J114" s="17">
        <f>SUM(J104:J112)</f>
        <v>2139464147</v>
      </c>
    </row>
    <row r="115" spans="1:10" ht="8.1" customHeight="1" x14ac:dyDescent="0.5">
      <c r="G115" s="16"/>
      <c r="H115" s="16"/>
      <c r="I115" s="16"/>
      <c r="J115" s="16"/>
    </row>
    <row r="116" spans="1:10" ht="21.75" customHeight="1" thickBot="1" x14ac:dyDescent="0.55000000000000004">
      <c r="A116" s="13" t="s">
        <v>53</v>
      </c>
      <c r="B116" s="13"/>
      <c r="G116" s="16"/>
      <c r="H116" s="20">
        <f>H114+H74</f>
        <v>7157586860</v>
      </c>
      <c r="I116" s="16"/>
      <c r="J116" s="20">
        <f>J114+J74</f>
        <v>5926628736</v>
      </c>
    </row>
    <row r="117" spans="1:10" ht="21.75" customHeight="1" thickTop="1" x14ac:dyDescent="0.5">
      <c r="A117" s="13"/>
      <c r="B117" s="13"/>
      <c r="H117" s="28"/>
      <c r="J117" s="28"/>
    </row>
    <row r="118" spans="1:10" ht="21.75" customHeight="1" x14ac:dyDescent="0.5">
      <c r="A118" s="13"/>
      <c r="B118" s="13"/>
    </row>
    <row r="119" spans="1:10" ht="21.75" hidden="1" customHeight="1" x14ac:dyDescent="0.5">
      <c r="A119" s="13"/>
      <c r="B119" s="13"/>
    </row>
    <row r="120" spans="1:10" ht="21.75" customHeight="1" x14ac:dyDescent="0.5">
      <c r="A120" s="13"/>
      <c r="B120" s="13"/>
    </row>
    <row r="121" spans="1:10" ht="21.75" customHeight="1" x14ac:dyDescent="0.5">
      <c r="A121" s="13"/>
      <c r="B121" s="13"/>
      <c r="H121" s="28"/>
      <c r="J121" s="28"/>
    </row>
    <row r="122" spans="1:10" ht="21.75" customHeight="1" x14ac:dyDescent="0.5">
      <c r="A122" s="13"/>
      <c r="B122" s="13"/>
      <c r="H122" s="28"/>
      <c r="J122" s="28"/>
    </row>
    <row r="123" spans="1:10" ht="21.75" customHeight="1" x14ac:dyDescent="0.5">
      <c r="A123" s="13"/>
      <c r="B123" s="13"/>
      <c r="H123" s="28"/>
      <c r="J123" s="28"/>
    </row>
    <row r="124" spans="1:10" ht="21.75" customHeight="1" x14ac:dyDescent="0.5">
      <c r="A124" s="13"/>
      <c r="B124" s="13"/>
      <c r="H124" s="28"/>
      <c r="J124" s="28"/>
    </row>
    <row r="125" spans="1:10" ht="21.75" customHeight="1" x14ac:dyDescent="0.5">
      <c r="A125" s="13"/>
      <c r="B125" s="13"/>
      <c r="H125" s="28"/>
      <c r="J125" s="28"/>
    </row>
    <row r="126" spans="1:10" ht="21.95" customHeight="1" x14ac:dyDescent="0.5">
      <c r="A126" s="112" t="s">
        <v>108</v>
      </c>
      <c r="B126" s="112"/>
      <c r="C126" s="112"/>
      <c r="D126" s="112"/>
      <c r="E126" s="112"/>
      <c r="F126" s="112"/>
      <c r="G126" s="112"/>
      <c r="H126" s="112"/>
      <c r="I126" s="112"/>
      <c r="J126" s="112"/>
    </row>
    <row r="128" spans="1:10" ht="21.75" customHeight="1" x14ac:dyDescent="0.5">
      <c r="G128" s="2"/>
      <c r="H128" s="28"/>
    </row>
    <row r="129" spans="7:10" ht="21.75" customHeight="1" x14ac:dyDescent="0.5">
      <c r="G129" s="2"/>
      <c r="H129" s="28"/>
      <c r="J129" s="28"/>
    </row>
  </sheetData>
  <mergeCells count="4">
    <mergeCell ref="A39:J39"/>
    <mergeCell ref="A42:J42"/>
    <mergeCell ref="A126:J126"/>
    <mergeCell ref="A84:J84"/>
  </mergeCells>
  <phoneticPr fontId="0" type="noConversion"/>
  <pageMargins left="1.1023622047244095" right="0.74803149606299213" top="0.51181102362204722" bottom="0.59055118110236227" header="0.47244094488188981" footer="0.39370078740157483"/>
  <pageSetup paperSize="9" scale="98" firstPageNumber="4" fitToHeight="0" orientation="portrait" useFirstPageNumber="1" horizontalDpi="1200" verticalDpi="1200" r:id="rId1"/>
  <headerFooter>
    <oddHeader xml:space="preserve">&amp;C
</oddHeader>
    <oddFooter>&amp;R&amp;"Browallia New,Regular"&amp;P</oddFooter>
  </headerFooter>
  <rowBreaks count="2" manualBreakCount="2">
    <brk id="42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opLeftCell="A22" zoomScaleNormal="100" zoomScaleSheetLayoutView="100" workbookViewId="0">
      <selection activeCell="A48" sqref="A48:J48"/>
    </sheetView>
  </sheetViews>
  <sheetFormatPr defaultColWidth="9.140625" defaultRowHeight="21" customHeight="1" x14ac:dyDescent="0.5"/>
  <cols>
    <col min="1" max="3" width="1.85546875" style="2" customWidth="1"/>
    <col min="4" max="4" width="2.85546875" style="2" customWidth="1"/>
    <col min="5" max="5" width="49.28515625" style="2" customWidth="1"/>
    <col min="6" max="6" width="8.5703125" style="47" customWidth="1"/>
    <col min="7" max="7" width="1.140625" style="45" customWidth="1"/>
    <col min="8" max="8" width="13.140625" style="45" customWidth="1"/>
    <col min="9" max="9" width="0.85546875" style="45" customWidth="1"/>
    <col min="10" max="10" width="13.140625" style="45" customWidth="1"/>
    <col min="11" max="12" width="9.140625" style="2"/>
    <col min="13" max="13" width="10.85546875" style="2" bestFit="1" customWidth="1"/>
    <col min="14" max="14" width="14.42578125" style="2" bestFit="1" customWidth="1"/>
    <col min="15" max="16384" width="9.140625" style="2"/>
  </cols>
  <sheetData>
    <row r="1" spans="1:10" ht="21" customHeight="1" x14ac:dyDescent="0.5">
      <c r="A1" s="13" t="str">
        <f>+'4-6'!A43</f>
        <v>บริษัท ศักดิ์สยามลิสซิ่ง จำกัด (มหาชน)</v>
      </c>
      <c r="H1" s="1"/>
      <c r="J1" s="1"/>
    </row>
    <row r="2" spans="1:10" ht="21" customHeight="1" x14ac:dyDescent="0.5">
      <c r="A2" s="13" t="s">
        <v>42</v>
      </c>
      <c r="H2" s="4"/>
      <c r="J2" s="4"/>
    </row>
    <row r="3" spans="1:10" ht="21" customHeight="1" x14ac:dyDescent="0.45">
      <c r="A3" s="113" t="s">
        <v>71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ht="19.5" customHeight="1" x14ac:dyDescent="0.5"/>
    <row r="5" spans="1:10" ht="21" customHeight="1" x14ac:dyDescent="0.5">
      <c r="H5" s="9" t="s">
        <v>72</v>
      </c>
      <c r="J5" s="9" t="s">
        <v>68</v>
      </c>
    </row>
    <row r="6" spans="1:10" ht="21" customHeight="1" x14ac:dyDescent="0.5">
      <c r="G6" s="12"/>
      <c r="H6" s="11" t="s">
        <v>0</v>
      </c>
      <c r="I6" s="12"/>
      <c r="J6" s="11" t="s">
        <v>0</v>
      </c>
    </row>
    <row r="7" spans="1:10" ht="6" customHeight="1" x14ac:dyDescent="0.5"/>
    <row r="8" spans="1:10" ht="21" customHeight="1" x14ac:dyDescent="0.5">
      <c r="A8" s="13" t="s">
        <v>70</v>
      </c>
    </row>
    <row r="9" spans="1:10" ht="6" customHeight="1" x14ac:dyDescent="0.5"/>
    <row r="10" spans="1:10" ht="21" customHeight="1" x14ac:dyDescent="0.5">
      <c r="A10" s="2" t="s">
        <v>35</v>
      </c>
      <c r="H10" s="30">
        <v>1068330998</v>
      </c>
      <c r="J10" s="30">
        <v>1012236053</v>
      </c>
    </row>
    <row r="11" spans="1:10" ht="21" customHeight="1" x14ac:dyDescent="0.5">
      <c r="A11" s="2" t="s">
        <v>60</v>
      </c>
      <c r="H11" s="30">
        <v>531831597</v>
      </c>
      <c r="J11" s="30">
        <v>240094307</v>
      </c>
    </row>
    <row r="12" spans="1:10" ht="21" customHeight="1" x14ac:dyDescent="0.5">
      <c r="A12" s="2" t="s">
        <v>14</v>
      </c>
      <c r="G12" s="18"/>
      <c r="H12" s="17">
        <v>4434420</v>
      </c>
      <c r="I12" s="18"/>
      <c r="J12" s="17">
        <v>4317251</v>
      </c>
    </row>
    <row r="13" spans="1:10" ht="6" customHeight="1" x14ac:dyDescent="0.5">
      <c r="A13" s="3"/>
      <c r="B13" s="3"/>
      <c r="C13" s="3"/>
      <c r="D13" s="3"/>
      <c r="E13" s="3"/>
      <c r="G13" s="29"/>
      <c r="H13" s="31"/>
      <c r="I13" s="29"/>
      <c r="J13" s="31"/>
    </row>
    <row r="14" spans="1:10" s="3" customFormat="1" ht="21" customHeight="1" x14ac:dyDescent="0.5">
      <c r="A14" s="13" t="s">
        <v>11</v>
      </c>
      <c r="B14" s="2"/>
      <c r="C14" s="2"/>
      <c r="D14" s="2"/>
      <c r="E14" s="2"/>
      <c r="F14" s="47"/>
      <c r="G14" s="18"/>
      <c r="H14" s="17">
        <f>SUM(H10:H13)</f>
        <v>1604597015</v>
      </c>
      <c r="I14" s="18"/>
      <c r="J14" s="17">
        <f>SUM(J10:J13)</f>
        <v>1256647611</v>
      </c>
    </row>
    <row r="15" spans="1:10" ht="9.9499999999999993" customHeight="1" x14ac:dyDescent="0.5">
      <c r="G15" s="18"/>
      <c r="H15" s="32"/>
      <c r="I15" s="18"/>
      <c r="J15" s="32"/>
    </row>
    <row r="16" spans="1:10" ht="21" customHeight="1" x14ac:dyDescent="0.5">
      <c r="A16" s="13" t="s">
        <v>12</v>
      </c>
      <c r="G16" s="18"/>
      <c r="H16" s="32"/>
      <c r="I16" s="18"/>
      <c r="J16" s="32"/>
    </row>
    <row r="17" spans="1:14" ht="6" customHeight="1" x14ac:dyDescent="0.5">
      <c r="A17" s="13"/>
      <c r="G17" s="18"/>
      <c r="H17" s="32"/>
      <c r="I17" s="18"/>
      <c r="J17" s="32"/>
    </row>
    <row r="18" spans="1:14" ht="21" customHeight="1" x14ac:dyDescent="0.5">
      <c r="A18" s="2" t="s">
        <v>36</v>
      </c>
      <c r="F18" s="47">
        <v>21</v>
      </c>
      <c r="G18" s="18"/>
      <c r="H18" s="30">
        <v>16520559</v>
      </c>
      <c r="I18" s="18"/>
      <c r="J18" s="30">
        <v>15752076</v>
      </c>
    </row>
    <row r="19" spans="1:14" ht="21" customHeight="1" x14ac:dyDescent="0.5">
      <c r="A19" s="2" t="s">
        <v>25</v>
      </c>
      <c r="F19" s="47">
        <v>21</v>
      </c>
      <c r="G19" s="18"/>
      <c r="H19" s="30">
        <v>720276437</v>
      </c>
      <c r="I19" s="18"/>
      <c r="J19" s="30">
        <v>585847374</v>
      </c>
    </row>
    <row r="20" spans="1:14" ht="21" customHeight="1" x14ac:dyDescent="0.5">
      <c r="A20" s="2" t="s">
        <v>80</v>
      </c>
      <c r="F20" s="47">
        <v>8</v>
      </c>
      <c r="G20" s="18"/>
      <c r="H20" s="30">
        <v>162162258</v>
      </c>
      <c r="I20" s="18"/>
      <c r="J20" s="46">
        <v>0</v>
      </c>
    </row>
    <row r="21" spans="1:14" ht="21" customHeight="1" x14ac:dyDescent="0.5">
      <c r="A21" s="2" t="s">
        <v>26</v>
      </c>
      <c r="F21" s="47" t="s">
        <v>90</v>
      </c>
      <c r="G21" s="18"/>
      <c r="H21" s="33">
        <v>115224035</v>
      </c>
      <c r="I21" s="29"/>
      <c r="J21" s="33">
        <v>48227336</v>
      </c>
    </row>
    <row r="22" spans="1:14" ht="21" customHeight="1" x14ac:dyDescent="0.5">
      <c r="A22" s="2" t="s">
        <v>17</v>
      </c>
      <c r="F22" s="47">
        <v>23</v>
      </c>
      <c r="G22" s="18"/>
      <c r="H22" s="34">
        <v>158902903</v>
      </c>
      <c r="I22" s="18"/>
      <c r="J22" s="34">
        <v>112146460</v>
      </c>
    </row>
    <row r="23" spans="1:14" ht="6" customHeight="1" x14ac:dyDescent="0.5">
      <c r="G23" s="18"/>
      <c r="H23" s="32"/>
      <c r="I23" s="18"/>
      <c r="J23" s="32"/>
    </row>
    <row r="24" spans="1:14" ht="21" customHeight="1" x14ac:dyDescent="0.5">
      <c r="A24" s="13" t="s">
        <v>13</v>
      </c>
      <c r="G24" s="18"/>
      <c r="H24" s="17">
        <f>SUM(H18:H23)</f>
        <v>1173086192</v>
      </c>
      <c r="I24" s="18"/>
      <c r="J24" s="17">
        <f>SUM(J18:J23)</f>
        <v>761973246</v>
      </c>
    </row>
    <row r="25" spans="1:14" ht="6" customHeight="1" x14ac:dyDescent="0.5">
      <c r="A25" s="13"/>
      <c r="G25" s="18"/>
      <c r="H25" s="32"/>
      <c r="I25" s="18"/>
      <c r="J25" s="32"/>
    </row>
    <row r="26" spans="1:14" ht="21" customHeight="1" x14ac:dyDescent="0.5">
      <c r="A26" s="13" t="s">
        <v>27</v>
      </c>
      <c r="G26" s="18"/>
      <c r="H26" s="16">
        <f>SUM(H14-H24)</f>
        <v>431510823</v>
      </c>
      <c r="I26" s="18"/>
      <c r="J26" s="16">
        <f>SUM(J14-J24)</f>
        <v>494674365</v>
      </c>
    </row>
    <row r="27" spans="1:14" ht="21" customHeight="1" x14ac:dyDescent="0.5">
      <c r="A27" s="2" t="s">
        <v>19</v>
      </c>
      <c r="F27" s="47">
        <v>24</v>
      </c>
      <c r="G27" s="18"/>
      <c r="H27" s="17">
        <v>85563122</v>
      </c>
      <c r="I27" s="18"/>
      <c r="J27" s="17">
        <v>96183347</v>
      </c>
    </row>
    <row r="28" spans="1:14" ht="6" customHeight="1" x14ac:dyDescent="0.5">
      <c r="G28" s="18"/>
      <c r="H28" s="16"/>
      <c r="I28" s="18"/>
      <c r="J28" s="16"/>
    </row>
    <row r="29" spans="1:14" ht="21" customHeight="1" x14ac:dyDescent="0.5">
      <c r="A29" s="13" t="s">
        <v>46</v>
      </c>
      <c r="G29" s="18"/>
      <c r="H29" s="17">
        <f>H26-H27</f>
        <v>345947701</v>
      </c>
      <c r="I29" s="18"/>
      <c r="J29" s="17">
        <f>J26-J27</f>
        <v>398491018</v>
      </c>
      <c r="M29" s="35"/>
      <c r="N29" s="36"/>
    </row>
    <row r="30" spans="1:14" ht="8.1" customHeight="1" x14ac:dyDescent="0.5">
      <c r="A30" s="13"/>
      <c r="G30" s="18"/>
      <c r="H30" s="16"/>
      <c r="I30" s="18"/>
      <c r="J30" s="16"/>
      <c r="M30" s="35"/>
      <c r="N30" s="36"/>
    </row>
    <row r="31" spans="1:14" ht="21" customHeight="1" x14ac:dyDescent="0.45">
      <c r="A31" s="37" t="s">
        <v>61</v>
      </c>
      <c r="G31" s="18"/>
      <c r="H31" s="16"/>
      <c r="I31" s="18"/>
      <c r="J31" s="16"/>
      <c r="M31" s="35"/>
      <c r="N31" s="36"/>
    </row>
    <row r="32" spans="1:14" ht="21" customHeight="1" x14ac:dyDescent="0.5">
      <c r="A32" s="38" t="s">
        <v>62</v>
      </c>
      <c r="B32" s="38"/>
      <c r="C32" s="38"/>
      <c r="D32" s="38"/>
      <c r="E32" s="38"/>
      <c r="G32" s="18"/>
      <c r="H32" s="16"/>
      <c r="I32" s="18"/>
      <c r="J32" s="16"/>
      <c r="M32" s="35"/>
      <c r="N32" s="36"/>
    </row>
    <row r="33" spans="1:14" ht="21" customHeight="1" x14ac:dyDescent="0.5">
      <c r="B33" s="2" t="s">
        <v>57</v>
      </c>
      <c r="F33" s="47">
        <v>17</v>
      </c>
      <c r="G33" s="18"/>
      <c r="H33" s="16">
        <v>-6596216</v>
      </c>
      <c r="I33" s="18"/>
      <c r="J33" s="16">
        <v>10051553</v>
      </c>
      <c r="M33" s="35"/>
      <c r="N33" s="36"/>
    </row>
    <row r="34" spans="1:14" ht="21" customHeight="1" x14ac:dyDescent="0.5">
      <c r="B34" s="2" t="s">
        <v>81</v>
      </c>
      <c r="G34" s="18"/>
      <c r="H34" s="16"/>
      <c r="I34" s="18"/>
      <c r="J34" s="16"/>
      <c r="M34" s="35"/>
      <c r="N34" s="36"/>
    </row>
    <row r="35" spans="1:14" ht="21" customHeight="1" x14ac:dyDescent="0.5">
      <c r="C35" s="2" t="s">
        <v>63</v>
      </c>
      <c r="F35" s="47">
        <v>12</v>
      </c>
      <c r="G35" s="18"/>
      <c r="H35" s="17">
        <v>1319243</v>
      </c>
      <c r="I35" s="18"/>
      <c r="J35" s="17">
        <v>-2010311</v>
      </c>
      <c r="M35" s="35"/>
      <c r="N35" s="36"/>
    </row>
    <row r="36" spans="1:14" ht="6" customHeight="1" x14ac:dyDescent="0.5">
      <c r="G36" s="18"/>
      <c r="H36" s="16"/>
      <c r="I36" s="18"/>
      <c r="J36" s="16"/>
      <c r="M36" s="35"/>
      <c r="N36" s="36"/>
    </row>
    <row r="37" spans="1:14" ht="21" customHeight="1" x14ac:dyDescent="0.5">
      <c r="A37" s="13" t="s">
        <v>64</v>
      </c>
      <c r="G37" s="18"/>
      <c r="H37" s="16"/>
      <c r="I37" s="18"/>
      <c r="J37" s="16"/>
      <c r="M37" s="35"/>
      <c r="N37" s="36"/>
    </row>
    <row r="38" spans="1:14" ht="21" customHeight="1" x14ac:dyDescent="0.5">
      <c r="B38" s="13" t="s">
        <v>65</v>
      </c>
      <c r="C38" s="13"/>
      <c r="D38" s="13"/>
      <c r="E38" s="13"/>
      <c r="G38" s="18"/>
      <c r="H38" s="17">
        <f>SUM(H33:H35)</f>
        <v>-5276973</v>
      </c>
      <c r="I38" s="18"/>
      <c r="J38" s="17">
        <f>SUM(J33:J35)</f>
        <v>8041242</v>
      </c>
      <c r="M38" s="35"/>
      <c r="N38" s="36"/>
    </row>
    <row r="39" spans="1:14" ht="6" customHeight="1" x14ac:dyDescent="0.5">
      <c r="A39" s="13"/>
      <c r="G39" s="18"/>
      <c r="H39" s="16"/>
      <c r="I39" s="18"/>
      <c r="J39" s="16"/>
      <c r="M39" s="35"/>
      <c r="N39" s="36"/>
    </row>
    <row r="40" spans="1:14" s="13" customFormat="1" ht="21" customHeight="1" x14ac:dyDescent="0.5">
      <c r="A40" s="13" t="s">
        <v>58</v>
      </c>
      <c r="F40" s="47"/>
      <c r="G40" s="39"/>
      <c r="H40" s="17">
        <f>+H38</f>
        <v>-5276973</v>
      </c>
      <c r="I40" s="39"/>
      <c r="J40" s="17">
        <f>+J38</f>
        <v>8041242</v>
      </c>
      <c r="M40" s="40"/>
      <c r="N40" s="41"/>
    </row>
    <row r="41" spans="1:14" s="13" customFormat="1" ht="6" customHeight="1" x14ac:dyDescent="0.5">
      <c r="F41" s="47"/>
      <c r="G41" s="39"/>
      <c r="H41" s="10"/>
      <c r="I41" s="39"/>
      <c r="J41" s="10"/>
      <c r="M41" s="40"/>
      <c r="N41" s="41"/>
    </row>
    <row r="42" spans="1:14" s="13" customFormat="1" ht="21" customHeight="1" thickBot="1" x14ac:dyDescent="0.55000000000000004">
      <c r="A42" s="13" t="s">
        <v>82</v>
      </c>
      <c r="F42" s="47"/>
      <c r="G42" s="39"/>
      <c r="H42" s="20">
        <f>SUM(H40,H29)</f>
        <v>340670728</v>
      </c>
      <c r="I42" s="18"/>
      <c r="J42" s="20">
        <f>SUM(J40,J29)</f>
        <v>406532260</v>
      </c>
      <c r="M42" s="40"/>
      <c r="N42" s="41"/>
    </row>
    <row r="43" spans="1:14" s="13" customFormat="1" ht="18" customHeight="1" thickTop="1" x14ac:dyDescent="0.5">
      <c r="F43" s="47"/>
      <c r="G43" s="39"/>
      <c r="H43" s="16"/>
      <c r="I43" s="18"/>
      <c r="J43" s="16"/>
      <c r="M43" s="40"/>
      <c r="N43" s="41"/>
    </row>
    <row r="44" spans="1:14" ht="21" customHeight="1" x14ac:dyDescent="0.5">
      <c r="A44" s="13" t="s">
        <v>28</v>
      </c>
      <c r="H44" s="30"/>
      <c r="J44" s="30"/>
    </row>
    <row r="45" spans="1:14" ht="6" customHeight="1" x14ac:dyDescent="0.5">
      <c r="G45" s="18"/>
      <c r="H45" s="16"/>
      <c r="I45" s="18"/>
      <c r="J45" s="16"/>
    </row>
    <row r="46" spans="1:14" ht="21" customHeight="1" thickBot="1" x14ac:dyDescent="0.55000000000000004">
      <c r="A46" s="2" t="s">
        <v>43</v>
      </c>
      <c r="F46" s="47">
        <v>25</v>
      </c>
      <c r="G46" s="18"/>
      <c r="H46" s="42">
        <f>+H29/1490000000</f>
        <v>0.23217966510067115</v>
      </c>
      <c r="I46" s="18"/>
      <c r="J46" s="42">
        <f>+J29/1211506849.32</f>
        <v>0.32892180363954759</v>
      </c>
    </row>
    <row r="47" spans="1:14" ht="15" customHeight="1" thickTop="1" x14ac:dyDescent="0.5">
      <c r="G47" s="18"/>
      <c r="H47" s="43"/>
      <c r="I47" s="18"/>
      <c r="J47" s="43"/>
    </row>
    <row r="48" spans="1:14" ht="21.95" customHeight="1" x14ac:dyDescent="0.5">
      <c r="A48" s="112" t="s">
        <v>108</v>
      </c>
      <c r="B48" s="112"/>
      <c r="C48" s="112"/>
      <c r="D48" s="112"/>
      <c r="E48" s="112"/>
      <c r="F48" s="112"/>
      <c r="G48" s="112"/>
      <c r="H48" s="112"/>
      <c r="I48" s="112"/>
      <c r="J48" s="112"/>
    </row>
    <row r="52" spans="5:10" ht="21" customHeight="1" x14ac:dyDescent="0.5">
      <c r="E52" s="44"/>
      <c r="H52" s="44"/>
      <c r="J52" s="44"/>
    </row>
  </sheetData>
  <mergeCells count="2">
    <mergeCell ref="A48:J48"/>
    <mergeCell ref="A3:J3"/>
  </mergeCells>
  <pageMargins left="0.78740157480314965" right="0.74803149606299213" top="0.51181102362204722" bottom="0.59055118110236227" header="0.47244094488188981" footer="0.39370078740157483"/>
  <pageSetup paperSize="9" scale="99" firstPageNumber="7" fitToHeight="0" orientation="portrait" useFirstPageNumber="1" horizontalDpi="1200" verticalDpi="1200" r:id="rId1"/>
  <headerFooter>
    <oddHeader xml:space="preserve">&amp;C
</oddHead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opLeftCell="A4" workbookViewId="0">
      <selection activeCell="A28" sqref="A28:P28"/>
    </sheetView>
  </sheetViews>
  <sheetFormatPr defaultColWidth="13" defaultRowHeight="20.25" x14ac:dyDescent="0.5"/>
  <cols>
    <col min="1" max="4" width="1.7109375" style="2" customWidth="1"/>
    <col min="5" max="5" width="45.28515625" style="2" customWidth="1"/>
    <col min="6" max="6" width="8.7109375" style="49" customWidth="1"/>
    <col min="7" max="7" width="1.42578125" style="49" customWidth="1"/>
    <col min="8" max="8" width="14.5703125" style="22" customWidth="1"/>
    <col min="9" max="9" width="1.42578125" style="15" customWidth="1"/>
    <col min="10" max="10" width="15" style="15" customWidth="1"/>
    <col min="11" max="11" width="1.42578125" style="15" customWidth="1"/>
    <col min="12" max="12" width="20.42578125" style="15" customWidth="1"/>
    <col min="13" max="13" width="1.42578125" style="15" customWidth="1"/>
    <col min="14" max="14" width="15" style="15" customWidth="1"/>
    <col min="15" max="15" width="1.42578125" style="15" customWidth="1"/>
    <col min="16" max="16" width="14.7109375" style="15" customWidth="1"/>
    <col min="17" max="16384" width="13" style="2"/>
  </cols>
  <sheetData>
    <row r="1" spans="1:16" ht="21" customHeight="1" x14ac:dyDescent="0.5">
      <c r="A1" s="13" t="s">
        <v>45</v>
      </c>
      <c r="N1" s="1"/>
      <c r="O1" s="1"/>
      <c r="P1" s="50"/>
    </row>
    <row r="2" spans="1:16" ht="21" customHeight="1" x14ac:dyDescent="0.5">
      <c r="A2" s="13" t="s">
        <v>91</v>
      </c>
      <c r="N2" s="4"/>
      <c r="O2" s="51"/>
      <c r="P2" s="52"/>
    </row>
    <row r="3" spans="1:16" ht="21" customHeight="1" x14ac:dyDescent="0.45">
      <c r="A3" s="115" t="s">
        <v>71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6" ht="21" customHeight="1" x14ac:dyDescent="0.4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21" customHeight="1" x14ac:dyDescent="0.5">
      <c r="L5" s="116" t="s">
        <v>24</v>
      </c>
      <c r="M5" s="116"/>
      <c r="N5" s="116"/>
    </row>
    <row r="6" spans="1:16" ht="21" customHeight="1" x14ac:dyDescent="0.5">
      <c r="H6" s="54" t="s">
        <v>92</v>
      </c>
      <c r="J6" s="54" t="s">
        <v>93</v>
      </c>
      <c r="L6" s="9" t="s">
        <v>94</v>
      </c>
      <c r="N6" s="9"/>
      <c r="O6" s="9"/>
      <c r="P6" s="9"/>
    </row>
    <row r="7" spans="1:16" ht="21" customHeight="1" x14ac:dyDescent="0.5">
      <c r="F7" s="55"/>
      <c r="G7" s="55"/>
      <c r="H7" s="54" t="s">
        <v>95</v>
      </c>
      <c r="J7" s="54" t="s">
        <v>96</v>
      </c>
      <c r="L7" s="9" t="s">
        <v>39</v>
      </c>
      <c r="N7" s="9" t="s">
        <v>41</v>
      </c>
      <c r="O7" s="9"/>
      <c r="P7" s="9" t="s">
        <v>97</v>
      </c>
    </row>
    <row r="8" spans="1:16" ht="21" customHeight="1" x14ac:dyDescent="0.5">
      <c r="F8" s="56" t="s">
        <v>98</v>
      </c>
      <c r="G8" s="55"/>
      <c r="H8" s="57" t="s">
        <v>0</v>
      </c>
      <c r="J8" s="57" t="s">
        <v>0</v>
      </c>
      <c r="L8" s="57" t="s">
        <v>0</v>
      </c>
      <c r="N8" s="57" t="s">
        <v>0</v>
      </c>
      <c r="P8" s="57" t="s">
        <v>0</v>
      </c>
    </row>
    <row r="9" spans="1:16" ht="21" x14ac:dyDescent="0.5">
      <c r="A9" s="13"/>
      <c r="F9" s="18"/>
      <c r="H9" s="52"/>
      <c r="I9" s="52"/>
      <c r="J9" s="52"/>
      <c r="K9" s="52"/>
      <c r="L9" s="52"/>
      <c r="M9" s="52"/>
      <c r="N9" s="52"/>
      <c r="O9" s="52"/>
      <c r="P9" s="52"/>
    </row>
    <row r="10" spans="1:16" ht="21" customHeight="1" x14ac:dyDescent="0.5">
      <c r="A10" s="13" t="s">
        <v>99</v>
      </c>
      <c r="F10" s="18"/>
      <c r="H10" s="52">
        <v>1000000000</v>
      </c>
      <c r="I10" s="52"/>
      <c r="J10" s="52">
        <v>0</v>
      </c>
      <c r="K10" s="52"/>
      <c r="L10" s="52">
        <v>33000000</v>
      </c>
      <c r="M10" s="52"/>
      <c r="N10" s="52">
        <v>629931887</v>
      </c>
      <c r="O10" s="52"/>
      <c r="P10" s="52">
        <f>SUM(H10:N10)</f>
        <v>1662931887</v>
      </c>
    </row>
    <row r="11" spans="1:16" x14ac:dyDescent="0.5">
      <c r="A11" s="2" t="s">
        <v>100</v>
      </c>
      <c r="F11" s="18" t="s">
        <v>101</v>
      </c>
      <c r="H11" s="52">
        <v>400000000</v>
      </c>
      <c r="I11" s="52"/>
      <c r="J11" s="52">
        <v>0</v>
      </c>
      <c r="K11" s="52"/>
      <c r="L11" s="52">
        <v>0</v>
      </c>
      <c r="M11" s="52"/>
      <c r="N11" s="52">
        <v>0</v>
      </c>
      <c r="O11" s="52"/>
      <c r="P11" s="52">
        <f t="shared" ref="P11:P14" si="0">SUM(H11:N11)</f>
        <v>400000000</v>
      </c>
    </row>
    <row r="12" spans="1:16" x14ac:dyDescent="0.5">
      <c r="A12" s="58" t="s">
        <v>102</v>
      </c>
      <c r="F12" s="59">
        <v>20</v>
      </c>
      <c r="H12" s="52">
        <v>0</v>
      </c>
      <c r="I12" s="52"/>
      <c r="J12" s="52">
        <v>0</v>
      </c>
      <c r="K12" s="52"/>
      <c r="L12" s="52">
        <v>0</v>
      </c>
      <c r="M12" s="52"/>
      <c r="N12" s="52">
        <v>-330000000</v>
      </c>
      <c r="O12" s="52"/>
      <c r="P12" s="52">
        <f t="shared" si="0"/>
        <v>-330000000</v>
      </c>
    </row>
    <row r="13" spans="1:16" x14ac:dyDescent="0.5">
      <c r="A13" s="2" t="s">
        <v>103</v>
      </c>
      <c r="F13" s="18"/>
      <c r="H13" s="52">
        <v>0</v>
      </c>
      <c r="I13" s="52"/>
      <c r="J13" s="52">
        <v>0</v>
      </c>
      <c r="K13" s="52"/>
      <c r="L13" s="52">
        <v>0</v>
      </c>
      <c r="M13" s="52"/>
      <c r="N13" s="52">
        <v>406532260</v>
      </c>
      <c r="O13" s="52"/>
      <c r="P13" s="52">
        <f t="shared" si="0"/>
        <v>406532260</v>
      </c>
    </row>
    <row r="14" spans="1:16" x14ac:dyDescent="0.5">
      <c r="A14" s="58" t="s">
        <v>104</v>
      </c>
      <c r="F14" s="59">
        <v>19</v>
      </c>
      <c r="H14" s="60">
        <v>0</v>
      </c>
      <c r="I14" s="52"/>
      <c r="J14" s="60">
        <v>0</v>
      </c>
      <c r="K14" s="52"/>
      <c r="L14" s="60">
        <v>20000000</v>
      </c>
      <c r="M14" s="52"/>
      <c r="N14" s="60">
        <v>-20000000</v>
      </c>
      <c r="O14" s="52"/>
      <c r="P14" s="60">
        <f t="shared" si="0"/>
        <v>0</v>
      </c>
    </row>
    <row r="15" spans="1:16" s="3" customFormat="1" x14ac:dyDescent="0.5">
      <c r="F15" s="18"/>
      <c r="G15" s="51"/>
      <c r="H15" s="61"/>
      <c r="I15" s="62"/>
      <c r="J15" s="61"/>
      <c r="K15" s="62"/>
      <c r="L15" s="63"/>
      <c r="M15" s="62"/>
      <c r="N15" s="63"/>
      <c r="O15" s="62"/>
      <c r="P15" s="52"/>
    </row>
    <row r="16" spans="1:16" ht="21.75" thickBot="1" x14ac:dyDescent="0.55000000000000004">
      <c r="A16" s="13" t="s">
        <v>105</v>
      </c>
      <c r="F16" s="18"/>
      <c r="H16" s="64">
        <f>SUM(H10:H15)</f>
        <v>1400000000</v>
      </c>
      <c r="I16" s="52"/>
      <c r="J16" s="64">
        <f>SUM(J10:J15)</f>
        <v>0</v>
      </c>
      <c r="K16" s="52"/>
      <c r="L16" s="64">
        <f>SUM(L10:L15)</f>
        <v>53000000</v>
      </c>
      <c r="M16" s="52"/>
      <c r="N16" s="64">
        <f>SUM(N10:N15)</f>
        <v>686464147</v>
      </c>
      <c r="O16" s="52"/>
      <c r="P16" s="64">
        <f>SUM(P10:P15)</f>
        <v>2139464147</v>
      </c>
    </row>
    <row r="17" spans="1:16" s="3" customFormat="1" ht="21" customHeight="1" thickTop="1" x14ac:dyDescent="0.5">
      <c r="A17" s="1"/>
      <c r="F17" s="29"/>
      <c r="G17" s="51"/>
      <c r="H17" s="52"/>
      <c r="I17" s="62"/>
      <c r="J17" s="52"/>
      <c r="K17" s="62"/>
      <c r="L17" s="52"/>
      <c r="M17" s="62"/>
      <c r="N17" s="52"/>
      <c r="O17" s="62"/>
      <c r="P17" s="52"/>
    </row>
    <row r="18" spans="1:16" ht="21" customHeight="1" x14ac:dyDescent="0.5">
      <c r="A18" s="13" t="s">
        <v>106</v>
      </c>
      <c r="F18" s="18"/>
      <c r="H18" s="52">
        <v>1400000000</v>
      </c>
      <c r="I18" s="52"/>
      <c r="J18" s="52">
        <v>0</v>
      </c>
      <c r="K18" s="52"/>
      <c r="L18" s="52">
        <v>53000000</v>
      </c>
      <c r="M18" s="52"/>
      <c r="N18" s="52">
        <v>686464147</v>
      </c>
      <c r="O18" s="52"/>
      <c r="P18" s="52">
        <f t="shared" ref="P18:P22" si="1">SUM(H18:N18)</f>
        <v>2139464147</v>
      </c>
    </row>
    <row r="19" spans="1:16" x14ac:dyDescent="0.5">
      <c r="A19" s="2" t="s">
        <v>100</v>
      </c>
      <c r="F19" s="18" t="s">
        <v>101</v>
      </c>
      <c r="H19" s="52">
        <v>150000000</v>
      </c>
      <c r="I19" s="52"/>
      <c r="J19" s="52">
        <v>487500000</v>
      </c>
      <c r="K19" s="52"/>
      <c r="L19" s="52">
        <v>0</v>
      </c>
      <c r="M19" s="52"/>
      <c r="N19" s="52">
        <v>0</v>
      </c>
      <c r="O19" s="52"/>
      <c r="P19" s="52">
        <f t="shared" si="1"/>
        <v>637500000</v>
      </c>
    </row>
    <row r="20" spans="1:16" x14ac:dyDescent="0.5">
      <c r="A20" s="58" t="s">
        <v>102</v>
      </c>
      <c r="F20" s="59">
        <v>20</v>
      </c>
      <c r="H20" s="52">
        <v>0</v>
      </c>
      <c r="I20" s="52"/>
      <c r="J20" s="52">
        <v>0</v>
      </c>
      <c r="K20" s="52"/>
      <c r="L20" s="52">
        <v>0</v>
      </c>
      <c r="M20" s="52"/>
      <c r="N20" s="52">
        <v>-342000000</v>
      </c>
      <c r="O20" s="52"/>
      <c r="P20" s="52">
        <f t="shared" si="1"/>
        <v>-342000000</v>
      </c>
    </row>
    <row r="21" spans="1:16" x14ac:dyDescent="0.5">
      <c r="A21" s="2" t="s">
        <v>103</v>
      </c>
      <c r="F21" s="18"/>
      <c r="H21" s="52">
        <v>0</v>
      </c>
      <c r="I21" s="52"/>
      <c r="J21" s="52">
        <v>0</v>
      </c>
      <c r="K21" s="52"/>
      <c r="L21" s="52">
        <v>0</v>
      </c>
      <c r="M21" s="52"/>
      <c r="N21" s="52">
        <v>340670728</v>
      </c>
      <c r="O21" s="52"/>
      <c r="P21" s="52">
        <f t="shared" si="1"/>
        <v>340670728</v>
      </c>
    </row>
    <row r="22" spans="1:16" x14ac:dyDescent="0.5">
      <c r="A22" s="58" t="s">
        <v>104</v>
      </c>
      <c r="F22" s="59">
        <v>19</v>
      </c>
      <c r="H22" s="60">
        <v>0</v>
      </c>
      <c r="I22" s="52"/>
      <c r="J22" s="60">
        <v>0</v>
      </c>
      <c r="K22" s="52"/>
      <c r="L22" s="60">
        <v>18000000</v>
      </c>
      <c r="M22" s="52"/>
      <c r="N22" s="60">
        <v>-18000000</v>
      </c>
      <c r="O22" s="52"/>
      <c r="P22" s="60">
        <f t="shared" si="1"/>
        <v>0</v>
      </c>
    </row>
    <row r="23" spans="1:16" s="3" customFormat="1" x14ac:dyDescent="0.5">
      <c r="F23" s="18"/>
      <c r="G23" s="51"/>
      <c r="H23" s="61"/>
      <c r="I23" s="62"/>
      <c r="J23" s="61"/>
      <c r="K23" s="62"/>
      <c r="L23" s="63"/>
      <c r="M23" s="62"/>
      <c r="N23" s="63"/>
      <c r="O23" s="62"/>
      <c r="P23" s="52"/>
    </row>
    <row r="24" spans="1:16" ht="21.75" thickBot="1" x14ac:dyDescent="0.55000000000000004">
      <c r="A24" s="13" t="s">
        <v>107</v>
      </c>
      <c r="F24" s="18"/>
      <c r="H24" s="64">
        <f>SUM(H18:H23)</f>
        <v>1550000000</v>
      </c>
      <c r="I24" s="52"/>
      <c r="J24" s="64">
        <f>SUM(J18:J23)</f>
        <v>487500000</v>
      </c>
      <c r="K24" s="52"/>
      <c r="L24" s="64">
        <f>SUM(L18:L23)</f>
        <v>71000000</v>
      </c>
      <c r="M24" s="52"/>
      <c r="N24" s="64">
        <f>SUM(N18:N23)</f>
        <v>667134875</v>
      </c>
      <c r="O24" s="52"/>
      <c r="P24" s="64">
        <f>SUM(P18:P23)</f>
        <v>2775634875</v>
      </c>
    </row>
    <row r="25" spans="1:16" s="3" customFormat="1" ht="21" customHeight="1" thickTop="1" x14ac:dyDescent="0.5">
      <c r="B25" s="1"/>
      <c r="F25" s="65"/>
      <c r="G25" s="51"/>
      <c r="H25" s="52"/>
      <c r="I25" s="62"/>
      <c r="J25" s="62"/>
      <c r="K25" s="62"/>
      <c r="L25" s="52"/>
      <c r="M25" s="62"/>
      <c r="N25" s="52"/>
      <c r="O25" s="62"/>
      <c r="P25" s="52"/>
    </row>
    <row r="26" spans="1:16" s="3" customFormat="1" ht="21" customHeight="1" x14ac:dyDescent="0.5">
      <c r="B26" s="1"/>
      <c r="F26" s="65"/>
      <c r="G26" s="51"/>
      <c r="H26" s="52"/>
      <c r="I26" s="62"/>
      <c r="J26" s="62"/>
      <c r="K26" s="62"/>
      <c r="L26" s="52"/>
      <c r="M26" s="62"/>
      <c r="N26" s="52"/>
      <c r="O26" s="62"/>
      <c r="P26" s="52"/>
    </row>
    <row r="27" spans="1:16" ht="21" x14ac:dyDescent="0.5">
      <c r="A27" s="13"/>
      <c r="F27" s="18"/>
      <c r="H27" s="52"/>
      <c r="I27" s="52"/>
      <c r="J27" s="52"/>
      <c r="K27" s="52"/>
      <c r="L27" s="52"/>
      <c r="M27" s="52"/>
      <c r="N27" s="52"/>
      <c r="O27" s="52"/>
      <c r="P27" s="52"/>
    </row>
    <row r="28" spans="1:16" x14ac:dyDescent="0.5">
      <c r="A28" s="112" t="s">
        <v>108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</row>
  </sheetData>
  <mergeCells count="3">
    <mergeCell ref="A3:P3"/>
    <mergeCell ref="L5:N5"/>
    <mergeCell ref="A28:P28"/>
  </mergeCells>
  <pageMargins left="0.70866141732283472" right="0.70866141732283472" top="0.74803149606299213" bottom="0.74803149606299213" header="0.31496062992125984" footer="0.31496062992125984"/>
  <pageSetup paperSize="9" scale="89" firstPageNumber="8" fitToWidth="0" orientation="landscape" useFirstPageNumber="1" verticalDpi="0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topLeftCell="A67" workbookViewId="0">
      <selection activeCell="C47" sqref="C47"/>
    </sheetView>
  </sheetViews>
  <sheetFormatPr defaultColWidth="9.140625" defaultRowHeight="20.25" x14ac:dyDescent="0.4"/>
  <cols>
    <col min="1" max="1" width="1.7109375" style="66" customWidth="1"/>
    <col min="2" max="2" width="1.5703125" style="66" customWidth="1"/>
    <col min="3" max="3" width="50.85546875" style="66" customWidth="1"/>
    <col min="4" max="4" width="8.7109375" style="69" customWidth="1"/>
    <col min="5" max="5" width="1.140625" style="69" customWidth="1"/>
    <col min="6" max="6" width="14.7109375" style="84" bestFit="1" customWidth="1"/>
    <col min="7" max="7" width="1.140625" style="84" customWidth="1"/>
    <col min="8" max="8" width="14.7109375" style="84" bestFit="1" customWidth="1"/>
    <col min="9" max="9" width="13.140625" style="66" customWidth="1"/>
    <col min="10" max="10" width="13.85546875" style="66" bestFit="1" customWidth="1"/>
    <col min="11" max="11" width="10.85546875" style="66" bestFit="1" customWidth="1"/>
    <col min="12" max="12" width="9.140625" style="66"/>
    <col min="13" max="13" width="10.140625" style="66" bestFit="1" customWidth="1"/>
    <col min="14" max="16384" width="9.140625" style="66"/>
  </cols>
  <sheetData>
    <row r="1" spans="1:15" ht="21" customHeight="1" x14ac:dyDescent="0.45">
      <c r="A1" s="117" t="s">
        <v>45</v>
      </c>
      <c r="B1" s="117"/>
      <c r="C1" s="117"/>
      <c r="D1" s="117"/>
      <c r="E1" s="117"/>
      <c r="F1" s="117"/>
      <c r="G1" s="117"/>
      <c r="H1" s="117"/>
    </row>
    <row r="2" spans="1:15" ht="21" customHeight="1" x14ac:dyDescent="0.45">
      <c r="A2" s="118" t="s">
        <v>109</v>
      </c>
      <c r="B2" s="118"/>
      <c r="C2" s="118"/>
      <c r="D2" s="118"/>
      <c r="E2" s="118"/>
      <c r="F2" s="118"/>
      <c r="G2" s="118"/>
      <c r="H2" s="118"/>
    </row>
    <row r="3" spans="1:15" ht="21" customHeight="1" x14ac:dyDescent="0.45">
      <c r="A3" s="119" t="s">
        <v>71</v>
      </c>
      <c r="B3" s="120"/>
      <c r="C3" s="120"/>
      <c r="D3" s="120"/>
      <c r="E3" s="120"/>
      <c r="F3" s="120"/>
      <c r="G3" s="120"/>
      <c r="H3" s="120"/>
    </row>
    <row r="4" spans="1:15" ht="12" customHeight="1" x14ac:dyDescent="0.45">
      <c r="A4" s="67"/>
      <c r="B4" s="68"/>
      <c r="C4" s="68"/>
      <c r="D4" s="68"/>
      <c r="E4" s="68"/>
      <c r="F4" s="68"/>
      <c r="G4" s="68"/>
      <c r="H4" s="68"/>
    </row>
    <row r="5" spans="1:15" ht="21" customHeight="1" x14ac:dyDescent="0.45">
      <c r="A5" s="69"/>
      <c r="B5" s="69"/>
      <c r="C5" s="69"/>
      <c r="F5" s="70" t="s">
        <v>72</v>
      </c>
      <c r="G5" s="71"/>
      <c r="H5" s="70" t="s">
        <v>68</v>
      </c>
      <c r="I5" s="72"/>
      <c r="J5" s="73"/>
      <c r="K5" s="74"/>
      <c r="L5" s="73"/>
      <c r="M5" s="74"/>
      <c r="N5" s="73"/>
      <c r="O5" s="74"/>
    </row>
    <row r="6" spans="1:15" ht="21" customHeight="1" x14ac:dyDescent="0.45">
      <c r="A6" s="69"/>
      <c r="B6" s="69"/>
      <c r="C6" s="69"/>
      <c r="D6" s="75" t="s">
        <v>98</v>
      </c>
      <c r="F6" s="76" t="s">
        <v>0</v>
      </c>
      <c r="G6" s="77"/>
      <c r="H6" s="76" t="s">
        <v>0</v>
      </c>
      <c r="I6" s="78"/>
      <c r="J6" s="73"/>
      <c r="K6" s="74"/>
      <c r="L6" s="73"/>
      <c r="M6" s="74"/>
      <c r="N6" s="73"/>
      <c r="O6" s="74"/>
    </row>
    <row r="7" spans="1:15" ht="21" customHeight="1" x14ac:dyDescent="0.45">
      <c r="A7" s="79" t="s">
        <v>110</v>
      </c>
      <c r="F7" s="80"/>
      <c r="G7" s="80"/>
      <c r="H7" s="80"/>
    </row>
    <row r="8" spans="1:15" ht="21" customHeight="1" x14ac:dyDescent="0.4">
      <c r="A8" s="66" t="s">
        <v>111</v>
      </c>
      <c r="F8" s="81">
        <v>431510823</v>
      </c>
      <c r="G8" s="81"/>
      <c r="H8" s="81">
        <v>494674365</v>
      </c>
    </row>
    <row r="9" spans="1:15" ht="21" customHeight="1" x14ac:dyDescent="0.4">
      <c r="A9" s="66" t="s">
        <v>112</v>
      </c>
      <c r="F9" s="81"/>
      <c r="G9" s="81"/>
      <c r="H9" s="81"/>
    </row>
    <row r="10" spans="1:15" ht="21" customHeight="1" x14ac:dyDescent="0.4">
      <c r="B10" s="66" t="s">
        <v>113</v>
      </c>
      <c r="D10" s="69" t="s">
        <v>114</v>
      </c>
      <c r="F10" s="81">
        <v>37679614</v>
      </c>
      <c r="G10" s="81"/>
      <c r="H10" s="81">
        <v>33065741</v>
      </c>
      <c r="J10" s="82"/>
      <c r="K10" s="82"/>
    </row>
    <row r="11" spans="1:15" ht="21" customHeight="1" x14ac:dyDescent="0.4">
      <c r="B11" s="66" t="s">
        <v>115</v>
      </c>
      <c r="F11" s="81">
        <v>81000</v>
      </c>
      <c r="G11" s="81"/>
      <c r="H11" s="81">
        <v>81000</v>
      </c>
      <c r="J11" s="82"/>
      <c r="K11" s="82"/>
    </row>
    <row r="12" spans="1:15" ht="21" customHeight="1" x14ac:dyDescent="0.4">
      <c r="B12" s="66" t="s">
        <v>116</v>
      </c>
      <c r="D12" s="69" t="s">
        <v>114</v>
      </c>
      <c r="F12" s="83">
        <v>63896</v>
      </c>
      <c r="G12" s="81"/>
      <c r="H12" s="83">
        <v>159459</v>
      </c>
      <c r="K12" s="84"/>
    </row>
    <row r="13" spans="1:15" ht="21" customHeight="1" x14ac:dyDescent="0.4">
      <c r="B13" s="66" t="s">
        <v>26</v>
      </c>
      <c r="D13" s="69" t="s">
        <v>117</v>
      </c>
      <c r="F13" s="81">
        <v>115224035</v>
      </c>
      <c r="G13" s="81"/>
      <c r="H13" s="81">
        <v>48227336</v>
      </c>
    </row>
    <row r="14" spans="1:15" ht="21" customHeight="1" x14ac:dyDescent="0.4">
      <c r="B14" s="66" t="s">
        <v>118</v>
      </c>
      <c r="F14" s="81">
        <v>5171858</v>
      </c>
      <c r="G14" s="81"/>
      <c r="H14" s="81">
        <v>2198918</v>
      </c>
    </row>
    <row r="15" spans="1:15" ht="21" customHeight="1" x14ac:dyDescent="0.4">
      <c r="B15" s="66" t="s">
        <v>119</v>
      </c>
      <c r="F15" s="83">
        <v>-277249</v>
      </c>
      <c r="G15" s="81"/>
      <c r="H15" s="83">
        <v>202189</v>
      </c>
    </row>
    <row r="16" spans="1:15" ht="21" customHeight="1" x14ac:dyDescent="0.4">
      <c r="B16" s="66" t="s">
        <v>21</v>
      </c>
      <c r="D16" s="69">
        <v>17</v>
      </c>
      <c r="F16" s="85">
        <v>18381547</v>
      </c>
      <c r="G16" s="85"/>
      <c r="H16" s="85">
        <v>7432538</v>
      </c>
    </row>
    <row r="17" spans="1:10" ht="21" customHeight="1" x14ac:dyDescent="0.4">
      <c r="B17" s="66" t="s">
        <v>35</v>
      </c>
      <c r="F17" s="81">
        <v>-1068330998</v>
      </c>
      <c r="G17" s="81"/>
      <c r="H17" s="81">
        <v>-1012236053</v>
      </c>
    </row>
    <row r="18" spans="1:10" ht="21" customHeight="1" x14ac:dyDescent="0.4">
      <c r="B18" s="66" t="s">
        <v>60</v>
      </c>
      <c r="F18" s="81">
        <v>-506828391</v>
      </c>
      <c r="G18" s="81"/>
      <c r="H18" s="81">
        <v>-179805915</v>
      </c>
    </row>
    <row r="19" spans="1:10" ht="21" customHeight="1" x14ac:dyDescent="0.4">
      <c r="B19" s="66" t="s">
        <v>120</v>
      </c>
      <c r="D19" s="69">
        <v>23</v>
      </c>
      <c r="F19" s="86">
        <v>158902903</v>
      </c>
      <c r="G19" s="81"/>
      <c r="H19" s="86">
        <v>112146460</v>
      </c>
    </row>
    <row r="20" spans="1:10" ht="3" customHeight="1" x14ac:dyDescent="0.4">
      <c r="F20" s="85"/>
      <c r="G20" s="81"/>
      <c r="H20" s="85"/>
    </row>
    <row r="21" spans="1:10" ht="21" customHeight="1" x14ac:dyDescent="0.4">
      <c r="A21" s="66" t="s">
        <v>121</v>
      </c>
      <c r="F21" s="66"/>
      <c r="G21" s="66"/>
      <c r="H21" s="66"/>
    </row>
    <row r="22" spans="1:10" ht="21" customHeight="1" x14ac:dyDescent="0.4">
      <c r="B22" s="66" t="s">
        <v>122</v>
      </c>
      <c r="F22" s="81">
        <f>SUM(F8:F19)</f>
        <v>-808420962</v>
      </c>
      <c r="G22" s="81"/>
      <c r="H22" s="81">
        <f>SUM(H8:H19)</f>
        <v>-493853962</v>
      </c>
    </row>
    <row r="23" spans="1:10" ht="21" customHeight="1" x14ac:dyDescent="0.4">
      <c r="B23" s="66" t="s">
        <v>123</v>
      </c>
      <c r="F23" s="81"/>
      <c r="G23" s="81"/>
      <c r="H23" s="81"/>
    </row>
    <row r="24" spans="1:10" ht="21" customHeight="1" x14ac:dyDescent="0.4">
      <c r="C24" s="66" t="s">
        <v>84</v>
      </c>
      <c r="F24" s="81">
        <v>-14348639</v>
      </c>
      <c r="G24" s="81"/>
      <c r="H24" s="81">
        <v>0</v>
      </c>
    </row>
    <row r="25" spans="1:10" ht="21" customHeight="1" x14ac:dyDescent="0.4">
      <c r="C25" s="66" t="s">
        <v>85</v>
      </c>
      <c r="F25" s="81">
        <v>-1185636434</v>
      </c>
      <c r="G25" s="81"/>
      <c r="H25" s="81">
        <v>-1825779507</v>
      </c>
    </row>
    <row r="26" spans="1:10" ht="21" customHeight="1" x14ac:dyDescent="0.4">
      <c r="C26" s="66" t="s">
        <v>48</v>
      </c>
      <c r="F26" s="81">
        <v>30317047</v>
      </c>
      <c r="G26" s="81"/>
      <c r="H26" s="81">
        <v>21095350</v>
      </c>
      <c r="J26" s="87"/>
    </row>
    <row r="27" spans="1:10" ht="21" customHeight="1" x14ac:dyDescent="0.4">
      <c r="C27" s="66" t="s">
        <v>29</v>
      </c>
      <c r="F27" s="81">
        <v>-101191</v>
      </c>
      <c r="G27" s="81"/>
      <c r="H27" s="81">
        <v>3644</v>
      </c>
      <c r="J27" s="87"/>
    </row>
    <row r="28" spans="1:10" ht="21" customHeight="1" x14ac:dyDescent="0.4">
      <c r="C28" s="66" t="s">
        <v>124</v>
      </c>
      <c r="F28" s="88">
        <v>-9206700</v>
      </c>
      <c r="G28" s="66"/>
      <c r="H28" s="88">
        <v>-2572738</v>
      </c>
      <c r="J28" s="87"/>
    </row>
    <row r="29" spans="1:10" ht="21" customHeight="1" x14ac:dyDescent="0.4">
      <c r="B29" s="66" t="s">
        <v>125</v>
      </c>
      <c r="F29" s="81"/>
      <c r="G29" s="81"/>
      <c r="H29" s="81"/>
      <c r="J29" s="89"/>
    </row>
    <row r="30" spans="1:10" ht="21" customHeight="1" x14ac:dyDescent="0.4">
      <c r="C30" s="66" t="s">
        <v>31</v>
      </c>
      <c r="F30" s="81">
        <v>12420971</v>
      </c>
      <c r="G30" s="81"/>
      <c r="H30" s="81">
        <v>4248353</v>
      </c>
      <c r="J30" s="89"/>
    </row>
    <row r="31" spans="1:10" ht="21" customHeight="1" x14ac:dyDescent="0.4">
      <c r="C31" s="66" t="s">
        <v>126</v>
      </c>
      <c r="F31" s="85">
        <v>1664737</v>
      </c>
      <c r="G31" s="85"/>
      <c r="H31" s="85">
        <v>31367834</v>
      </c>
      <c r="J31" s="89"/>
    </row>
    <row r="32" spans="1:10" ht="21" customHeight="1" x14ac:dyDescent="0.4">
      <c r="C32" s="66" t="s">
        <v>21</v>
      </c>
      <c r="D32" s="69">
        <v>17</v>
      </c>
      <c r="E32" s="66"/>
      <c r="F32" s="86">
        <v>0</v>
      </c>
      <c r="G32" s="85"/>
      <c r="H32" s="86">
        <v>-315180</v>
      </c>
      <c r="J32" s="89"/>
    </row>
    <row r="33" spans="1:15" ht="3" customHeight="1" x14ac:dyDescent="0.4">
      <c r="F33" s="85"/>
      <c r="G33" s="85"/>
      <c r="H33" s="85"/>
      <c r="J33" s="89"/>
    </row>
    <row r="34" spans="1:15" ht="21" customHeight="1" x14ac:dyDescent="0.4">
      <c r="A34" s="66" t="s">
        <v>127</v>
      </c>
      <c r="F34" s="85">
        <f>SUM(F22:F32)</f>
        <v>-1973311171</v>
      </c>
      <c r="G34" s="85"/>
      <c r="H34" s="85">
        <f>SUM(H22:H32)</f>
        <v>-2265806206</v>
      </c>
      <c r="K34" s="89"/>
    </row>
    <row r="35" spans="1:15" ht="21" customHeight="1" x14ac:dyDescent="0.4">
      <c r="B35" s="66" t="s">
        <v>128</v>
      </c>
      <c r="F35" s="85">
        <v>1020240552</v>
      </c>
      <c r="G35" s="85"/>
      <c r="H35" s="85">
        <v>983701129</v>
      </c>
      <c r="K35" s="89"/>
    </row>
    <row r="36" spans="1:15" ht="21" customHeight="1" x14ac:dyDescent="0.4">
      <c r="B36" s="66" t="s">
        <v>129</v>
      </c>
      <c r="F36" s="85">
        <v>489035653</v>
      </c>
      <c r="G36" s="85"/>
      <c r="H36" s="85">
        <v>156890070</v>
      </c>
    </row>
    <row r="37" spans="1:15" ht="21" customHeight="1" x14ac:dyDescent="0.4">
      <c r="B37" s="66" t="s">
        <v>130</v>
      </c>
      <c r="F37" s="85">
        <v>-154010286</v>
      </c>
      <c r="G37" s="85"/>
      <c r="H37" s="85">
        <v>-108520150</v>
      </c>
    </row>
    <row r="38" spans="1:15" ht="21" customHeight="1" x14ac:dyDescent="0.4">
      <c r="B38" s="66" t="s">
        <v>131</v>
      </c>
      <c r="F38" s="86">
        <v>-98979402</v>
      </c>
      <c r="G38" s="81"/>
      <c r="H38" s="86">
        <v>-72693007</v>
      </c>
    </row>
    <row r="39" spans="1:15" ht="3" customHeight="1" x14ac:dyDescent="0.4">
      <c r="F39" s="85"/>
      <c r="G39" s="81"/>
      <c r="H39" s="85"/>
      <c r="K39" s="89"/>
    </row>
    <row r="40" spans="1:15" ht="21" customHeight="1" x14ac:dyDescent="0.4">
      <c r="A40" s="66" t="s">
        <v>132</v>
      </c>
      <c r="F40" s="86">
        <f>SUM(F34:F38)</f>
        <v>-717024654</v>
      </c>
      <c r="G40" s="81"/>
      <c r="H40" s="86">
        <f>SUM(H34:H38)</f>
        <v>-1306428164</v>
      </c>
    </row>
    <row r="41" spans="1:15" ht="12" customHeight="1" x14ac:dyDescent="0.45">
      <c r="A41" s="79"/>
      <c r="F41" s="85"/>
      <c r="G41" s="81"/>
      <c r="H41" s="85"/>
    </row>
    <row r="42" spans="1:15" ht="21.95" customHeight="1" x14ac:dyDescent="0.4">
      <c r="A42" s="90" t="s">
        <v>108</v>
      </c>
      <c r="B42" s="90"/>
      <c r="C42" s="90"/>
      <c r="D42" s="91"/>
      <c r="E42" s="91"/>
      <c r="F42" s="86"/>
      <c r="G42" s="86"/>
      <c r="H42" s="86"/>
      <c r="I42" s="92"/>
      <c r="M42" s="89"/>
    </row>
    <row r="43" spans="1:15" ht="21" customHeight="1" x14ac:dyDescent="0.45">
      <c r="A43" s="117" t="str">
        <f>A1</f>
        <v>บริษัท ศักดิ์สยามลิสซิ่ง จำกัด (มหาชน)</v>
      </c>
      <c r="B43" s="117"/>
      <c r="C43" s="117"/>
      <c r="D43" s="117"/>
      <c r="E43" s="117"/>
      <c r="F43" s="117"/>
      <c r="G43" s="117"/>
      <c r="H43" s="117"/>
      <c r="I43" s="92"/>
      <c r="M43" s="89"/>
    </row>
    <row r="44" spans="1:15" ht="21" customHeight="1" x14ac:dyDescent="0.45">
      <c r="A44" s="93" t="s">
        <v>133</v>
      </c>
      <c r="B44" s="93"/>
      <c r="C44" s="93"/>
      <c r="D44" s="93"/>
      <c r="E44" s="93"/>
      <c r="F44" s="94"/>
      <c r="G44" s="94"/>
      <c r="H44" s="94"/>
    </row>
    <row r="45" spans="1:15" ht="21" customHeight="1" x14ac:dyDescent="0.45">
      <c r="A45" s="95" t="s">
        <v>71</v>
      </c>
      <c r="B45" s="96"/>
      <c r="C45" s="96"/>
      <c r="D45" s="96"/>
      <c r="E45" s="96"/>
      <c r="F45" s="97"/>
      <c r="G45" s="97"/>
      <c r="H45" s="97"/>
    </row>
    <row r="46" spans="1:15" ht="21" customHeight="1" x14ac:dyDescent="0.45">
      <c r="A46" s="98"/>
      <c r="B46" s="99"/>
      <c r="C46" s="99"/>
      <c r="D46" s="99"/>
      <c r="E46" s="99"/>
      <c r="F46" s="100"/>
      <c r="G46" s="100"/>
      <c r="H46" s="100"/>
    </row>
    <row r="47" spans="1:15" ht="21" customHeight="1" x14ac:dyDescent="0.45">
      <c r="A47" s="69"/>
      <c r="B47" s="69"/>
      <c r="C47" s="69"/>
      <c r="F47" s="70" t="s">
        <v>72</v>
      </c>
      <c r="G47" s="71"/>
      <c r="H47" s="70" t="s">
        <v>68</v>
      </c>
    </row>
    <row r="48" spans="1:15" ht="21" customHeight="1" x14ac:dyDescent="0.45">
      <c r="A48" s="69"/>
      <c r="B48" s="69"/>
      <c r="C48" s="69"/>
      <c r="D48" s="75" t="s">
        <v>98</v>
      </c>
      <c r="F48" s="76" t="s">
        <v>0</v>
      </c>
      <c r="G48" s="77"/>
      <c r="H48" s="76" t="s">
        <v>0</v>
      </c>
      <c r="I48" s="72"/>
      <c r="J48" s="73"/>
      <c r="K48" s="74"/>
      <c r="L48" s="73"/>
      <c r="M48" s="74"/>
      <c r="N48" s="73"/>
      <c r="O48" s="74"/>
    </row>
    <row r="49" spans="1:11" ht="8.1" customHeight="1" x14ac:dyDescent="0.4">
      <c r="F49" s="85"/>
      <c r="G49" s="81"/>
      <c r="H49" s="85"/>
    </row>
    <row r="50" spans="1:11" ht="21" customHeight="1" x14ac:dyDescent="0.45">
      <c r="A50" s="79" t="s">
        <v>134</v>
      </c>
      <c r="F50" s="85"/>
      <c r="G50" s="85"/>
      <c r="H50" s="85"/>
    </row>
    <row r="51" spans="1:11" ht="21" customHeight="1" x14ac:dyDescent="0.4">
      <c r="A51" s="66" t="s">
        <v>135</v>
      </c>
      <c r="F51" s="85">
        <v>315196</v>
      </c>
      <c r="G51" s="85"/>
      <c r="H51" s="85">
        <v>45514</v>
      </c>
      <c r="K51" s="84"/>
    </row>
    <row r="52" spans="1:11" ht="21" customHeight="1" x14ac:dyDescent="0.4">
      <c r="A52" s="66" t="s">
        <v>136</v>
      </c>
      <c r="D52" s="69">
        <v>10</v>
      </c>
      <c r="F52" s="85">
        <v>-42941175</v>
      </c>
      <c r="G52" s="85"/>
      <c r="H52" s="85">
        <v>-24242675</v>
      </c>
    </row>
    <row r="53" spans="1:11" ht="21" customHeight="1" x14ac:dyDescent="0.4">
      <c r="A53" s="66" t="s">
        <v>137</v>
      </c>
      <c r="D53" s="69">
        <v>11</v>
      </c>
      <c r="F53" s="86">
        <v>-4105237</v>
      </c>
      <c r="G53" s="81"/>
      <c r="H53" s="86">
        <v>-3498168</v>
      </c>
    </row>
    <row r="54" spans="1:11" ht="8.1" customHeight="1" x14ac:dyDescent="0.4">
      <c r="F54" s="85"/>
      <c r="G54" s="81"/>
      <c r="H54" s="85"/>
    </row>
    <row r="55" spans="1:11" ht="21" customHeight="1" x14ac:dyDescent="0.4">
      <c r="A55" s="66" t="s">
        <v>138</v>
      </c>
      <c r="F55" s="86">
        <f>SUM(F51:F53)</f>
        <v>-46731216</v>
      </c>
      <c r="G55" s="81"/>
      <c r="H55" s="86">
        <f>SUM(H51:H53)</f>
        <v>-27695329</v>
      </c>
    </row>
    <row r="56" spans="1:11" ht="21" customHeight="1" x14ac:dyDescent="0.4">
      <c r="F56" s="85"/>
      <c r="G56" s="81"/>
      <c r="H56" s="85"/>
    </row>
    <row r="57" spans="1:11" ht="21" customHeight="1" x14ac:dyDescent="0.45">
      <c r="A57" s="79" t="s">
        <v>139</v>
      </c>
      <c r="F57" s="85"/>
      <c r="G57" s="81"/>
      <c r="H57" s="85"/>
    </row>
    <row r="58" spans="1:11" ht="21" customHeight="1" x14ac:dyDescent="0.4">
      <c r="A58" s="66" t="s">
        <v>140</v>
      </c>
      <c r="D58" s="69">
        <v>14</v>
      </c>
      <c r="F58" s="85">
        <v>1560000000</v>
      </c>
      <c r="G58" s="81"/>
      <c r="H58" s="85">
        <v>1715600000</v>
      </c>
    </row>
    <row r="59" spans="1:11" ht="21" customHeight="1" x14ac:dyDescent="0.4">
      <c r="A59" s="66" t="s">
        <v>141</v>
      </c>
      <c r="D59" s="69">
        <v>14</v>
      </c>
      <c r="F59" s="85">
        <v>-1315100000</v>
      </c>
      <c r="G59" s="81"/>
      <c r="H59" s="85">
        <v>-858600000</v>
      </c>
    </row>
    <row r="60" spans="1:11" ht="21" customHeight="1" x14ac:dyDescent="0.4">
      <c r="A60" s="66" t="s">
        <v>142</v>
      </c>
      <c r="D60" s="69">
        <v>14</v>
      </c>
      <c r="F60" s="85">
        <v>952000000</v>
      </c>
      <c r="G60" s="81"/>
      <c r="H60" s="85">
        <v>594000000</v>
      </c>
    </row>
    <row r="61" spans="1:11" ht="21" customHeight="1" x14ac:dyDescent="0.4">
      <c r="A61" s="66" t="s">
        <v>143</v>
      </c>
      <c r="D61" s="69">
        <v>14</v>
      </c>
      <c r="F61" s="85">
        <v>-680650000</v>
      </c>
      <c r="G61" s="81"/>
      <c r="H61" s="85">
        <v>-98050000</v>
      </c>
      <c r="J61" s="101"/>
    </row>
    <row r="62" spans="1:11" ht="21" customHeight="1" x14ac:dyDescent="0.4">
      <c r="A62" s="66" t="s">
        <v>144</v>
      </c>
      <c r="D62" s="69">
        <v>18</v>
      </c>
      <c r="F62" s="85">
        <v>637500000</v>
      </c>
      <c r="G62" s="85"/>
      <c r="H62" s="85">
        <v>400000000</v>
      </c>
      <c r="J62" s="101"/>
    </row>
    <row r="63" spans="1:11" ht="21" customHeight="1" x14ac:dyDescent="0.4">
      <c r="A63" s="66" t="s">
        <v>145</v>
      </c>
      <c r="F63" s="85">
        <v>-10164527</v>
      </c>
      <c r="G63" s="81"/>
      <c r="H63" s="85">
        <v>-8789853</v>
      </c>
      <c r="J63" s="101"/>
      <c r="K63" s="101"/>
    </row>
    <row r="64" spans="1:11" ht="21" customHeight="1" x14ac:dyDescent="0.4">
      <c r="A64" s="66" t="s">
        <v>146</v>
      </c>
      <c r="D64" s="69">
        <v>20</v>
      </c>
      <c r="F64" s="86">
        <v>-342000000</v>
      </c>
      <c r="G64" s="85"/>
      <c r="H64" s="86">
        <v>-330000000</v>
      </c>
      <c r="K64" s="101"/>
    </row>
    <row r="65" spans="1:10" ht="8.1" customHeight="1" x14ac:dyDescent="0.4">
      <c r="F65" s="85"/>
      <c r="G65" s="85"/>
      <c r="H65" s="85"/>
    </row>
    <row r="66" spans="1:10" ht="21" customHeight="1" x14ac:dyDescent="0.45">
      <c r="A66" s="66" t="s">
        <v>147</v>
      </c>
      <c r="C66" s="79"/>
      <c r="F66" s="86">
        <f>SUM(F58:F64)</f>
        <v>801585473</v>
      </c>
      <c r="G66" s="85"/>
      <c r="H66" s="86">
        <f>SUM(H58:H64)</f>
        <v>1414160147</v>
      </c>
    </row>
    <row r="67" spans="1:10" ht="8.1" customHeight="1" x14ac:dyDescent="0.4">
      <c r="F67" s="85"/>
      <c r="G67" s="81"/>
      <c r="H67" s="85"/>
    </row>
    <row r="68" spans="1:10" ht="21" customHeight="1" x14ac:dyDescent="0.45">
      <c r="A68" s="79" t="s">
        <v>148</v>
      </c>
      <c r="F68" s="81">
        <f>F66+F55+F40</f>
        <v>37829603</v>
      </c>
      <c r="G68" s="81"/>
      <c r="H68" s="81">
        <f>H66+H55+H40</f>
        <v>80036654</v>
      </c>
    </row>
    <row r="69" spans="1:10" ht="21" customHeight="1" x14ac:dyDescent="0.4">
      <c r="A69" s="102" t="s">
        <v>149</v>
      </c>
      <c r="F69" s="86">
        <v>214728343</v>
      </c>
      <c r="G69" s="81"/>
      <c r="H69" s="86">
        <v>134691689</v>
      </c>
      <c r="I69" s="84"/>
    </row>
    <row r="70" spans="1:10" ht="8.1" customHeight="1" x14ac:dyDescent="0.4">
      <c r="A70" s="102"/>
      <c r="F70" s="85"/>
      <c r="G70" s="81"/>
      <c r="H70" s="85"/>
    </row>
    <row r="71" spans="1:10" ht="21" customHeight="1" thickBot="1" x14ac:dyDescent="0.5">
      <c r="A71" s="79" t="s">
        <v>150</v>
      </c>
      <c r="D71" s="69">
        <v>6</v>
      </c>
      <c r="F71" s="103">
        <f>SUM(F68:F69)</f>
        <v>252557946</v>
      </c>
      <c r="G71" s="81"/>
      <c r="H71" s="103">
        <f>SUM(H68:H69)</f>
        <v>214728343</v>
      </c>
    </row>
    <row r="72" spans="1:10" ht="21" customHeight="1" thickTop="1" x14ac:dyDescent="0.45">
      <c r="A72" s="79"/>
      <c r="F72" s="85"/>
      <c r="G72" s="81"/>
      <c r="H72" s="85"/>
      <c r="I72" s="104"/>
      <c r="J72" s="105"/>
    </row>
    <row r="73" spans="1:10" ht="21" customHeight="1" x14ac:dyDescent="0.45">
      <c r="A73" s="79" t="s">
        <v>151</v>
      </c>
      <c r="B73" s="79"/>
      <c r="C73" s="79"/>
      <c r="D73" s="106"/>
      <c r="E73" s="106"/>
      <c r="F73" s="107"/>
      <c r="G73" s="108"/>
      <c r="H73" s="107"/>
      <c r="I73" s="104"/>
      <c r="J73" s="105"/>
    </row>
    <row r="74" spans="1:10" s="79" customFormat="1" ht="21" customHeight="1" x14ac:dyDescent="0.45">
      <c r="A74" s="66" t="s">
        <v>152</v>
      </c>
      <c r="B74" s="66"/>
      <c r="C74" s="66"/>
      <c r="D74" s="69"/>
      <c r="E74" s="69"/>
      <c r="F74" s="85"/>
      <c r="G74" s="81"/>
      <c r="H74" s="85"/>
      <c r="I74" s="109"/>
      <c r="J74" s="110"/>
    </row>
    <row r="75" spans="1:10" ht="21" customHeight="1" x14ac:dyDescent="0.45">
      <c r="A75" s="79"/>
      <c r="B75" s="66" t="s">
        <v>153</v>
      </c>
      <c r="D75" s="69">
        <v>10</v>
      </c>
      <c r="F75" s="85">
        <v>278000</v>
      </c>
      <c r="G75" s="81"/>
      <c r="H75" s="85">
        <v>47886</v>
      </c>
      <c r="I75" s="104"/>
      <c r="J75" s="105"/>
    </row>
    <row r="76" spans="1:10" ht="21" customHeight="1" x14ac:dyDescent="0.45">
      <c r="A76" s="79"/>
      <c r="B76" s="66" t="s">
        <v>154</v>
      </c>
      <c r="D76" s="69">
        <v>11</v>
      </c>
      <c r="F76" s="85">
        <v>594000</v>
      </c>
      <c r="G76" s="81"/>
      <c r="H76" s="85">
        <v>0</v>
      </c>
      <c r="I76" s="104"/>
      <c r="J76" s="105"/>
    </row>
    <row r="77" spans="1:10" ht="21" customHeight="1" x14ac:dyDescent="0.45">
      <c r="A77" s="79"/>
      <c r="B77" s="66" t="s">
        <v>155</v>
      </c>
      <c r="D77" s="69">
        <v>10</v>
      </c>
      <c r="F77" s="85">
        <v>12047199</v>
      </c>
      <c r="G77" s="81"/>
      <c r="H77" s="85">
        <v>19080000</v>
      </c>
      <c r="I77" s="104"/>
      <c r="J77" s="105"/>
    </row>
    <row r="78" spans="1:10" ht="21" customHeight="1" x14ac:dyDescent="0.45">
      <c r="A78" s="79"/>
      <c r="B78" s="66" t="s">
        <v>156</v>
      </c>
      <c r="D78" s="69">
        <v>10</v>
      </c>
      <c r="F78" s="85">
        <v>2064170</v>
      </c>
      <c r="G78" s="81"/>
      <c r="H78" s="85">
        <v>2122135</v>
      </c>
      <c r="I78" s="104"/>
      <c r="J78" s="105"/>
    </row>
    <row r="79" spans="1:10" ht="21" customHeight="1" x14ac:dyDescent="0.45">
      <c r="A79" s="79"/>
      <c r="B79" s="66" t="s">
        <v>157</v>
      </c>
      <c r="F79" s="85">
        <v>40625292</v>
      </c>
      <c r="G79" s="81"/>
      <c r="H79" s="85">
        <v>26641420</v>
      </c>
      <c r="I79" s="104"/>
      <c r="J79" s="105"/>
    </row>
    <row r="80" spans="1:10" ht="21" customHeight="1" x14ac:dyDescent="0.45">
      <c r="A80" s="79"/>
      <c r="F80" s="85"/>
      <c r="G80" s="81"/>
      <c r="H80" s="85"/>
      <c r="I80" s="104"/>
      <c r="J80" s="105"/>
    </row>
    <row r="81" spans="1:10" ht="18" customHeight="1" x14ac:dyDescent="0.45">
      <c r="A81" s="79"/>
      <c r="F81" s="85"/>
      <c r="G81" s="81"/>
      <c r="H81" s="85"/>
      <c r="I81" s="104"/>
      <c r="J81" s="105"/>
    </row>
    <row r="82" spans="1:10" ht="23.25" customHeight="1" x14ac:dyDescent="0.45">
      <c r="A82" s="79"/>
      <c r="F82" s="85"/>
      <c r="G82" s="81"/>
      <c r="H82" s="85"/>
      <c r="I82" s="104"/>
      <c r="J82" s="105"/>
    </row>
    <row r="83" spans="1:10" ht="13.5" customHeight="1" x14ac:dyDescent="0.45">
      <c r="A83" s="79"/>
      <c r="F83" s="85"/>
      <c r="G83" s="81"/>
      <c r="H83" s="85"/>
      <c r="I83" s="104"/>
      <c r="J83" s="105"/>
    </row>
    <row r="84" spans="1:10" ht="21.95" customHeight="1" x14ac:dyDescent="0.4">
      <c r="A84" s="90" t="s">
        <v>108</v>
      </c>
      <c r="B84" s="90"/>
      <c r="C84" s="90"/>
      <c r="D84" s="90"/>
      <c r="E84" s="90"/>
      <c r="F84" s="86"/>
      <c r="G84" s="86"/>
      <c r="H84" s="86"/>
      <c r="I84" s="104"/>
      <c r="J84" s="105"/>
    </row>
    <row r="85" spans="1:10" ht="21" customHeight="1" x14ac:dyDescent="0.4">
      <c r="D85" s="66"/>
      <c r="E85" s="66"/>
      <c r="F85" s="85"/>
      <c r="G85" s="81"/>
      <c r="H85" s="85"/>
      <c r="I85" s="105"/>
      <c r="J85" s="105"/>
    </row>
    <row r="86" spans="1:10" ht="21" customHeight="1" x14ac:dyDescent="0.4">
      <c r="D86" s="66"/>
      <c r="E86" s="66"/>
      <c r="F86" s="85"/>
      <c r="G86" s="81"/>
      <c r="H86" s="85"/>
      <c r="I86" s="105"/>
      <c r="J86" s="105"/>
    </row>
    <row r="87" spans="1:10" ht="21" customHeight="1" x14ac:dyDescent="0.4">
      <c r="D87" s="66"/>
      <c r="E87" s="66"/>
      <c r="F87" s="85"/>
      <c r="G87" s="81"/>
      <c r="H87" s="85"/>
      <c r="I87" s="105"/>
      <c r="J87" s="105"/>
    </row>
    <row r="88" spans="1:10" ht="21" customHeight="1" x14ac:dyDescent="0.4">
      <c r="D88" s="66"/>
      <c r="E88" s="66"/>
      <c r="F88" s="85"/>
      <c r="G88" s="81"/>
      <c r="H88" s="85"/>
      <c r="I88" s="105"/>
      <c r="J88" s="105"/>
    </row>
    <row r="89" spans="1:10" ht="21" customHeight="1" x14ac:dyDescent="0.4">
      <c r="D89" s="66"/>
      <c r="E89" s="66"/>
      <c r="F89" s="85"/>
      <c r="G89" s="81"/>
      <c r="H89" s="85"/>
      <c r="I89" s="105"/>
      <c r="J89" s="105"/>
    </row>
    <row r="90" spans="1:10" ht="21" customHeight="1" x14ac:dyDescent="0.4">
      <c r="D90" s="66"/>
      <c r="E90" s="66"/>
      <c r="F90" s="85"/>
      <c r="G90" s="81"/>
      <c r="H90" s="85"/>
      <c r="I90" s="105"/>
      <c r="J90" s="105"/>
    </row>
    <row r="91" spans="1:10" ht="21" customHeight="1" x14ac:dyDescent="0.4">
      <c r="D91" s="66"/>
      <c r="E91" s="66"/>
      <c r="F91" s="85"/>
      <c r="G91" s="81"/>
      <c r="H91" s="85"/>
      <c r="I91" s="105"/>
      <c r="J91" s="105"/>
    </row>
    <row r="92" spans="1:10" ht="21" customHeight="1" x14ac:dyDescent="0.4">
      <c r="D92" s="66"/>
      <c r="E92" s="66"/>
      <c r="F92" s="85"/>
      <c r="G92" s="81"/>
      <c r="H92" s="85"/>
      <c r="I92" s="105"/>
      <c r="J92" s="105"/>
    </row>
    <row r="93" spans="1:10" ht="21" customHeight="1" x14ac:dyDescent="0.4">
      <c r="D93" s="66"/>
      <c r="E93" s="66"/>
      <c r="F93" s="85"/>
      <c r="G93" s="81"/>
      <c r="H93" s="85"/>
      <c r="I93" s="105"/>
      <c r="J93" s="105"/>
    </row>
    <row r="94" spans="1:10" ht="21" customHeight="1" x14ac:dyDescent="0.4">
      <c r="D94" s="66"/>
      <c r="E94" s="66"/>
      <c r="F94" s="85"/>
      <c r="G94" s="81"/>
      <c r="H94" s="85"/>
      <c r="I94" s="105"/>
      <c r="J94" s="105"/>
    </row>
    <row r="95" spans="1:10" ht="21" customHeight="1" x14ac:dyDescent="0.4">
      <c r="I95" s="105"/>
      <c r="J95" s="105"/>
    </row>
    <row r="96" spans="1:10" ht="21" customHeight="1" x14ac:dyDescent="0.4">
      <c r="D96" s="66"/>
      <c r="E96" s="66"/>
      <c r="F96" s="85"/>
      <c r="G96" s="85"/>
      <c r="H96" s="85"/>
    </row>
    <row r="97" spans="4:10" ht="21" customHeight="1" x14ac:dyDescent="0.4">
      <c r="D97" s="66"/>
      <c r="E97" s="66"/>
      <c r="F97" s="85"/>
      <c r="G97" s="85"/>
      <c r="H97" s="85"/>
      <c r="J97" s="74"/>
    </row>
    <row r="98" spans="4:10" ht="21" customHeight="1" x14ac:dyDescent="0.4">
      <c r="D98" s="66"/>
      <c r="E98" s="66"/>
      <c r="F98" s="85"/>
      <c r="G98" s="85"/>
      <c r="H98" s="85"/>
      <c r="J98" s="74"/>
    </row>
    <row r="99" spans="4:10" ht="21" customHeight="1" x14ac:dyDescent="0.4">
      <c r="D99" s="66"/>
      <c r="E99" s="66"/>
      <c r="F99" s="85"/>
      <c r="G99" s="85"/>
      <c r="H99" s="85"/>
    </row>
    <row r="100" spans="4:10" ht="21" customHeight="1" x14ac:dyDescent="0.4">
      <c r="D100" s="66"/>
      <c r="E100" s="66"/>
      <c r="F100" s="85"/>
      <c r="G100" s="85"/>
      <c r="H100" s="85"/>
      <c r="J100" s="74"/>
    </row>
    <row r="101" spans="4:10" ht="21" customHeight="1" x14ac:dyDescent="0.4">
      <c r="D101" s="66"/>
      <c r="E101" s="66"/>
      <c r="F101" s="85"/>
      <c r="G101" s="85"/>
      <c r="H101" s="85"/>
      <c r="J101" s="74"/>
    </row>
    <row r="102" spans="4:10" ht="21" customHeight="1" x14ac:dyDescent="0.4">
      <c r="D102" s="66"/>
      <c r="E102" s="66"/>
      <c r="F102" s="85"/>
      <c r="G102" s="85"/>
      <c r="H102" s="85"/>
    </row>
    <row r="103" spans="4:10" ht="21" customHeight="1" x14ac:dyDescent="0.4">
      <c r="D103" s="66"/>
      <c r="E103" s="66"/>
      <c r="F103" s="85"/>
      <c r="G103" s="85"/>
      <c r="H103" s="85"/>
    </row>
    <row r="104" spans="4:10" ht="21" customHeight="1" x14ac:dyDescent="0.4">
      <c r="D104" s="66"/>
      <c r="E104" s="66"/>
      <c r="F104" s="85"/>
      <c r="G104" s="85"/>
      <c r="H104" s="85"/>
    </row>
    <row r="105" spans="4:10" ht="21" customHeight="1" x14ac:dyDescent="0.4">
      <c r="D105" s="66"/>
      <c r="E105" s="66"/>
      <c r="F105" s="85"/>
      <c r="G105" s="85"/>
      <c r="H105" s="85"/>
    </row>
    <row r="106" spans="4:10" ht="21" customHeight="1" x14ac:dyDescent="0.4">
      <c r="D106" s="66"/>
      <c r="E106" s="66"/>
      <c r="F106" s="85"/>
      <c r="G106" s="85"/>
      <c r="H106" s="85"/>
    </row>
    <row r="107" spans="4:10" ht="21" customHeight="1" x14ac:dyDescent="0.4">
      <c r="D107" s="66"/>
      <c r="E107" s="66"/>
      <c r="F107" s="85"/>
      <c r="G107" s="85"/>
      <c r="H107" s="85"/>
    </row>
    <row r="108" spans="4:10" ht="21" customHeight="1" x14ac:dyDescent="0.4">
      <c r="D108" s="66"/>
      <c r="E108" s="66"/>
      <c r="F108" s="85"/>
      <c r="G108" s="85"/>
      <c r="H108" s="85"/>
    </row>
    <row r="109" spans="4:10" ht="21" customHeight="1" x14ac:dyDescent="0.4">
      <c r="D109" s="66"/>
      <c r="E109" s="66"/>
      <c r="F109" s="85"/>
      <c r="G109" s="85"/>
      <c r="H109" s="85"/>
    </row>
  </sheetData>
  <mergeCells count="4">
    <mergeCell ref="A1:H1"/>
    <mergeCell ref="A2:H2"/>
    <mergeCell ref="A3:H3"/>
    <mergeCell ref="A43:H43"/>
  </mergeCells>
  <pageMargins left="0.70866141732283472" right="0.70866141732283472" top="0.74803149606299213" bottom="0.55118110236220474" header="0.31496062992125984" footer="0.31496062992125984"/>
  <pageSetup paperSize="9" scale="98" firstPageNumber="9" fitToHeight="0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4-6</vt:lpstr>
      <vt:lpstr>7</vt:lpstr>
      <vt:lpstr>8</vt:lpstr>
      <vt:lpstr>9-10</vt:lpstr>
      <vt:lpstr>'4-6'!Print_Area</vt:lpstr>
    </vt:vector>
  </TitlesOfParts>
  <Company>Price Waterhouse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Sirima Upathambhakul</cp:lastModifiedBy>
  <cp:lastPrinted>2020-12-03T02:09:07Z</cp:lastPrinted>
  <dcterms:created xsi:type="dcterms:W3CDTF">2002-01-04T02:58:58Z</dcterms:created>
  <dcterms:modified xsi:type="dcterms:W3CDTF">2020-12-03T02:10:34Z</dcterms:modified>
</cp:coreProperties>
</file>