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เอกสารปี 2559\รายละเอียดประกอบ I\เอกสารปี 2559\รายละเอียดประกอบ\งบเพื่อการนำส่ง Set_Sec\ส่ง คุณจุ๋ม\"/>
    </mc:Choice>
  </mc:AlternateContent>
  <bookViews>
    <workbookView showHorizontalScroll="0" xWindow="-120" yWindow="-120" windowWidth="21840" windowHeight="13140"/>
  </bookViews>
  <sheets>
    <sheet name="Thai3-5" sheetId="3" r:id="rId1"/>
    <sheet name="Thai6 (3M)" sheetId="7" r:id="rId2"/>
    <sheet name="Thai7 (9M)" sheetId="9" r:id="rId3"/>
    <sheet name="Thai 8" sheetId="5" r:id="rId4"/>
    <sheet name="Thai 9-10" sheetId="8" r:id="rId5"/>
  </sheets>
  <definedNames>
    <definedName name="_xlnm.Print_Area" localSheetId="3">'Thai 8'!$A$1:$P$28</definedName>
    <definedName name="_xlnm.Print_Area" localSheetId="0">'Thai3-5'!$A$1:$J$128</definedName>
  </definedNames>
  <calcPr calcId="152511"/>
</workbook>
</file>

<file path=xl/calcChain.xml><?xml version="1.0" encoding="utf-8"?>
<calcChain xmlns="http://schemas.openxmlformats.org/spreadsheetml/2006/main">
  <c r="H23" i="7" l="1"/>
  <c r="P10" i="5" l="1"/>
  <c r="H66" i="8" l="1"/>
  <c r="F66" i="8"/>
  <c r="H55" i="8"/>
  <c r="F55" i="8"/>
  <c r="P19" i="5"/>
  <c r="P12" i="5"/>
  <c r="P11" i="5"/>
  <c r="J27" i="7"/>
  <c r="H27" i="7"/>
  <c r="A3" i="5" l="1"/>
  <c r="J27" i="9"/>
  <c r="H27" i="9"/>
  <c r="J16" i="9"/>
  <c r="H16" i="9"/>
  <c r="J29" i="9" l="1"/>
  <c r="H29" i="9"/>
  <c r="J114" i="3"/>
  <c r="J32" i="9" l="1"/>
  <c r="J40" i="9" s="1"/>
  <c r="H9" i="8"/>
  <c r="H23" i="8" s="1"/>
  <c r="H32" i="9"/>
  <c r="H40" i="9" s="1"/>
  <c r="F23" i="8"/>
  <c r="J23" i="5"/>
  <c r="J16" i="5"/>
  <c r="H36" i="9" l="1"/>
  <c r="J36" i="9"/>
  <c r="N20" i="5"/>
  <c r="P20" i="5" s="1"/>
  <c r="J16" i="7"/>
  <c r="J29" i="7" l="1"/>
  <c r="H20" i="3"/>
  <c r="J20" i="3"/>
  <c r="J32" i="3"/>
  <c r="P18" i="5"/>
  <c r="H65" i="3"/>
  <c r="J65" i="3"/>
  <c r="A3" i="8"/>
  <c r="A45" i="8" s="1"/>
  <c r="H16" i="5"/>
  <c r="L16" i="5"/>
  <c r="H23" i="5"/>
  <c r="L23" i="5"/>
  <c r="A28" i="5"/>
  <c r="A42" i="8" s="1"/>
  <c r="H16" i="7"/>
  <c r="H29" i="7" s="1"/>
  <c r="H32" i="7" s="1"/>
  <c r="H32" i="3"/>
  <c r="A43" i="3"/>
  <c r="A45" i="3"/>
  <c r="H74" i="3"/>
  <c r="J74" i="3"/>
  <c r="A86" i="3"/>
  <c r="A87" i="3"/>
  <c r="A89" i="3"/>
  <c r="A128" i="3"/>
  <c r="H34" i="8" l="1"/>
  <c r="H39" i="8" s="1"/>
  <c r="H68" i="8" s="1"/>
  <c r="H71" i="8" s="1"/>
  <c r="J32" i="7"/>
  <c r="J36" i="7" s="1"/>
  <c r="J40" i="7" s="1"/>
  <c r="A1" i="7"/>
  <c r="A1" i="5" s="1"/>
  <c r="A1" i="8" s="1"/>
  <c r="A43" i="8" s="1"/>
  <c r="A1" i="9"/>
  <c r="A44" i="7"/>
  <c r="A44" i="9"/>
  <c r="J76" i="3"/>
  <c r="J116" i="3" s="1"/>
  <c r="J34" i="3"/>
  <c r="A84" i="8"/>
  <c r="H34" i="3"/>
  <c r="H76" i="3"/>
  <c r="H36" i="7" l="1"/>
  <c r="H40" i="7" s="1"/>
  <c r="N16" i="5"/>
  <c r="P13" i="5" l="1"/>
  <c r="P16" i="5" s="1"/>
  <c r="F34" i="8"/>
  <c r="N23" i="5"/>
  <c r="P23" i="5"/>
  <c r="H112" i="3" l="1"/>
  <c r="H114" i="3" s="1"/>
  <c r="H116" i="3" s="1"/>
  <c r="F39" i="8"/>
  <c r="F68" i="8" s="1"/>
  <c r="F71" i="8" s="1"/>
</calcChain>
</file>

<file path=xl/sharedStrings.xml><?xml version="1.0" encoding="utf-8"?>
<sst xmlns="http://schemas.openxmlformats.org/spreadsheetml/2006/main" count="253" uniqueCount="156">
  <si>
    <t>หมายเหตุ</t>
  </si>
  <si>
    <t>บาท</t>
  </si>
  <si>
    <t>สินทรัพย์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</si>
  <si>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</si>
  <si>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</si>
  <si>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</si>
  <si>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</si>
  <si>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</si>
  <si>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</t>
  </si>
  <si>
    <t>หนี้สินหมุนเวียนอื่น</t>
  </si>
  <si>
    <t>รวมหนี้สินหมุนเวียน</t>
  </si>
  <si>
    <t>ทุนเรือนหุ้น</t>
  </si>
  <si>
    <t>รายได้</t>
  </si>
  <si>
    <t>รวมรายได้</t>
  </si>
  <si>
    <t>ค่าใช้จ่าย</t>
  </si>
  <si>
    <t>รวมค่าใช้จ่าย</t>
  </si>
  <si>
    <t>รายได้อื่น</t>
  </si>
  <si>
    <t>รวมหนี้สิน</t>
  </si>
  <si>
    <t>รวม</t>
  </si>
  <si>
    <t>เงินสดและรายการเทียบเท่าเงินสด</t>
  </si>
  <si>
    <t>ต้นทุนทางการเงิน</t>
  </si>
  <si>
    <t>งบแสดงฐานะการเงิน</t>
  </si>
  <si>
    <t>ค่าใช้จ่ายภาษีเงินได้</t>
  </si>
  <si>
    <t>หนี้สินไม่หมุนเวียน</t>
  </si>
  <si>
    <t>ภาระผูกพันผลประโยชน์พนักงาน</t>
  </si>
  <si>
    <t>รวมหนี้สินไม่หมุนเวียน</t>
  </si>
  <si>
    <t>สินทรัพย์ไม่หมุนเวียนอื่น</t>
  </si>
  <si>
    <t>กำไรสะสม</t>
  </si>
  <si>
    <t>ค่าใช้จ่ายในการบริหาร</t>
  </si>
  <si>
    <t>กำไรก่อนค่าใช้จ่ายภาษีเงินได้</t>
  </si>
  <si>
    <t>กำไรต่อหุ้น</t>
  </si>
  <si>
    <t>31 ธันวาคม</t>
  </si>
  <si>
    <t>ลูกหนี้อื่น</t>
  </si>
  <si>
    <t>สินทรัพย์หมุนเวียนอื่น</t>
  </si>
  <si>
    <t>เจ้าหนี้การค้าและเจ้าหนี้อื่น</t>
  </si>
  <si>
    <t>ภาษีเงินได้ค้างจ่าย</t>
  </si>
  <si>
    <t xml:space="preserve">ทุนจดทะเบียน </t>
  </si>
  <si>
    <t>ทุนที่ออกและชำระแล้ว</t>
  </si>
  <si>
    <t>รายได้ดอกเบี้ย</t>
  </si>
  <si>
    <t>สินทรัพย์ภาษีเงินได้รอตัดบัญชี</t>
  </si>
  <si>
    <t>กรรมการ  ______________________________</t>
  </si>
  <si>
    <t>ทุนสำรองตามกฎหมาย</t>
  </si>
  <si>
    <t xml:space="preserve">จัดสรรแล้ว </t>
  </si>
  <si>
    <t>ยังไม่ได้จัดสรร</t>
  </si>
  <si>
    <t>งบกระแสเงินสด</t>
  </si>
  <si>
    <t>กระแสเงินสดจากกิจกรรมดำเนินงาน</t>
  </si>
  <si>
    <t xml:space="preserve">ปรับปรุงด้วย </t>
  </si>
  <si>
    <t>ค่าเสื่อมราคาและตัดจำหน่าย</t>
  </si>
  <si>
    <t>เงินสดจ่ายดอกเบี้ย</t>
  </si>
  <si>
    <t>หนี้สินดำเนินงาน</t>
  </si>
  <si>
    <t>สินทรัพย์อื่น</t>
  </si>
  <si>
    <t>หนี้สินอื่น</t>
  </si>
  <si>
    <t>กระแสเงินสดจากกิจกรรมลงทุน</t>
  </si>
  <si>
    <t>กระแสเงินสดจากกิจกรรมจัดหาเงิน</t>
  </si>
  <si>
    <t xml:space="preserve">รายการที่มิใช่เงินสด </t>
  </si>
  <si>
    <t>ยังไม่ได้ตรวจสอบ</t>
  </si>
  <si>
    <t>งบกำไรขาดทุนเบ็ดเสร็จ</t>
  </si>
  <si>
    <t>หมายเหตุประกอบข้อมูลทางการเงินระหว่างกาลเป็นส่วนหนึ่งของข้อมูลทางการเงินระหว่างกาลนี้</t>
  </si>
  <si>
    <t>กำไรต่อหุ้นขั้นพื้นฐาน (บาทต่อหุ้น)</t>
  </si>
  <si>
    <t>เงินสดจ่ายซื้อสินทรัพย์ไม่มีตัวตน</t>
  </si>
  <si>
    <t>เงินสดสุทธิใช้ไปในกิจกรรมลงทุน</t>
  </si>
  <si>
    <t>เงินสดรับดอกเบี้ย</t>
  </si>
  <si>
    <t>ตรวจสอบแล้ว</t>
  </si>
  <si>
    <t>หนี้สินและส่วนของเจ้าของ</t>
  </si>
  <si>
    <t>ส่วนของเจ้าของ</t>
  </si>
  <si>
    <t>รวมส่วนของเจ้าของ</t>
  </si>
  <si>
    <t>รวมหนี้สินและส่วนของเจ้าของ</t>
  </si>
  <si>
    <t>บริษัท ศักดิ์สยามลิสซิ่ง จำกัด (มหาชน)</t>
  </si>
  <si>
    <t>หนี้สูญและหนี้สงสัยจะสูญ</t>
  </si>
  <si>
    <t>เงินกู้ยืมระยะสั้นจากสถาบันการเงิน</t>
  </si>
  <si>
    <t>ที่ดิน อาคาร และอุปกรณ์</t>
  </si>
  <si>
    <t>สินทรัพย์ไม่มีตัวตน</t>
  </si>
  <si>
    <t>งบแสดงการเปลี่ยนแปลงส่วนของเจ้าของ</t>
  </si>
  <si>
    <t>ทุนที่ออก</t>
  </si>
  <si>
    <t>และชำระแล้ว</t>
  </si>
  <si>
    <t>จัดสรรแล้ว</t>
  </si>
  <si>
    <t>รายได้ค่าธรรมเนียมและบริการ</t>
  </si>
  <si>
    <t>ค่าใช้จ่ายดอกเบี้ย</t>
  </si>
  <si>
    <t>กำไรก่อนภาษีเงินได้</t>
  </si>
  <si>
    <t>ขาดทุนจากการดำเนินงานก่อนการเปลี่ยนแปลงในสินทรัพย์และ</t>
  </si>
  <si>
    <t>จ่ายภาษีเงินได้</t>
  </si>
  <si>
    <t>เงินสดจ่ายซื้ออุปกรณ์</t>
  </si>
  <si>
    <t>เงินสดรับจากเงินกู้ยืมระยะสั้นจากสถาบันการเงิน</t>
  </si>
  <si>
    <t>จ่ายคืนเงินกู้ยืมระยะสั้นจากสถาบันการเงิน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</si>
  <si>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</si>
  <si>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</si>
  <si>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เจ้าหนี้ซื้อสินทรัพย์ถาวร</t>
  </si>
  <si>
    <t>ทรัพย์สินรอการขายโอนไปสินทรัพย์ถาวร</t>
  </si>
  <si>
    <t xml:space="preserve">ข้อมูลเพิ่มเติมประกอบกระแสเงินสด </t>
  </si>
  <si>
    <t>(ยังไม่ได้ตรวจสอบ)</t>
  </si>
  <si>
    <t>ภายในหนึ่งปี</t>
  </si>
  <si>
    <t>ทรัพย์สินรอการขาย</t>
  </si>
  <si>
    <t>กำไรเบ็ดเสร็จสำหรับงวด</t>
  </si>
  <si>
    <t xml:space="preserve">มูลค่าที่ตราไว้หุ้นละ 1 บาท </t>
  </si>
  <si>
    <t>ลูกหนี้โอนเป็นทรัพย์สินรอการขายเพื่อชำระหนี้</t>
  </si>
  <si>
    <t>ขาดทุนจากการจำหน่ายสินทรัพย์รอการขาย</t>
  </si>
  <si>
    <t>หนี้สินภาษีเงินได้รอตัดบัญชี</t>
  </si>
  <si>
    <t>ตัดจำหน่ายสิทธิการเช่า</t>
  </si>
  <si>
    <t>พ.ศ. 2562</t>
  </si>
  <si>
    <t>ยอดคงเหลือต้นงวด ณ วันที่ 1 มกราคม พ.ศ. 2562</t>
  </si>
  <si>
    <t>เงินกู้ยืมระยะยาวจากสถาบันการเงิน</t>
  </si>
  <si>
    <t>กำไรจากการจำหน่ายสินทรัพย์ถาวร</t>
  </si>
  <si>
    <t>เงินสดรับจากเงินกู้ยืมระยะยาวจากสถาบันการเงิน</t>
  </si>
  <si>
    <t>จ่ายคืนเงินกู้ยืมระยะยาวจากสถาบันการเงิน</t>
  </si>
  <si>
    <r>
      <t xml:space="preserve">งบแสดงฐานะการเงิน </t>
    </r>
    <r>
      <rPr>
        <sz val="14"/>
        <rFont val="Browallia New"/>
        <family val="2"/>
      </rPr>
      <t>(ต่อ)</t>
    </r>
  </si>
  <si>
    <r>
      <t xml:space="preserve">หนี้สินและส่วนของเจ้าของ </t>
    </r>
    <r>
      <rPr>
        <sz val="14"/>
        <rFont val="Browallia New"/>
        <family val="2"/>
      </rPr>
      <t>(ต่อ)</t>
    </r>
  </si>
  <si>
    <r>
      <t xml:space="preserve">งบกระแสเงินสด </t>
    </r>
    <r>
      <rPr>
        <sz val="14"/>
        <rFont val="Browallia New"/>
        <family val="2"/>
      </rPr>
      <t>(ต่อ)</t>
    </r>
  </si>
  <si>
    <t>พ.ศ. 2563</t>
  </si>
  <si>
    <t>ยอดคงเหลือต้นงวด ณ วันที่ 1 มกราคม พ.ศ. 2563</t>
  </si>
  <si>
    <t>ส่วนเกิน</t>
  </si>
  <si>
    <t>มูลค่าหุ้นสามัญ</t>
  </si>
  <si>
    <t>ลูกหนี้ตามสัญญาเช่าซื้อ</t>
  </si>
  <si>
    <t>ลูกหนี้เงินให้สินเชื่อ</t>
  </si>
  <si>
    <t>ส่วนเกินมูลค่าหุ้นสามัญ</t>
  </si>
  <si>
    <t xml:space="preserve">หุ้นสามัญ จำนวน 2,096,000,000 หุ้น </t>
  </si>
  <si>
    <t xml:space="preserve">หุ้นสามัญ จำนวน 1,550,000,000 หุ้น </t>
  </si>
  <si>
    <t xml:space="preserve">จ่ายชำระแล้วหุ้นละ 1 บาท </t>
  </si>
  <si>
    <t>สินทรัพย์สิทธิการใช้</t>
  </si>
  <si>
    <t>หนี้สินตามสัญญาเช่า</t>
  </si>
  <si>
    <t>ตัดจำหน่ายสินทรัพย์ถาวร</t>
  </si>
  <si>
    <t>เงินสดสุทธิได้มา(ใช้ไป)ในกิจกรรมดำเนินงาน</t>
  </si>
  <si>
    <t>เงินสดสุทธิได้มา(ใช้ไป)จากกิจกรรมจัดหาเงิน</t>
  </si>
  <si>
    <t>สินทรัพย์ดำเนินงาน(เพิ่มขึ้น)ลดลง</t>
  </si>
  <si>
    <t>เงินสดรับจากการจำหน่ายสินทรัพย์ถาวร</t>
  </si>
  <si>
    <t>จัดประเภทใหม่และ</t>
  </si>
  <si>
    <t>หนี้สินดำเนินงานลดลง</t>
  </si>
  <si>
    <t>ผลขาดทุนด้อยค่าด้านเครดิต</t>
  </si>
  <si>
    <t>การได้มาซึ่งสินทรัพย์สิทธิการใช้ภายใต้สัญญาเช่า</t>
  </si>
  <si>
    <t>17</t>
  </si>
  <si>
    <t>เงินสดใช้ไปในการดำเนินงาน</t>
  </si>
  <si>
    <t>5, 11</t>
  </si>
  <si>
    <t>5, 12</t>
  </si>
  <si>
    <t>16</t>
  </si>
  <si>
    <t>11, 12, 13</t>
  </si>
  <si>
    <t>การจัดประเภทรายการใหม่จากสินทรัพย์ถาวรเป็น</t>
  </si>
  <si>
    <t>ค่าใช้จ่ายในการบริการ</t>
  </si>
  <si>
    <t>การเพิ่มทุน</t>
  </si>
  <si>
    <t>เงินปันผลจ่าย</t>
  </si>
  <si>
    <t>เงินสดรับจากการออกหุ้นสามัญ</t>
  </si>
  <si>
    <t>จ่ายเงินปันผล</t>
  </si>
  <si>
    <t>กำไรสำหรับงวด</t>
  </si>
  <si>
    <t>กำไรขาดทุนเบ็ดเสร็จอื่น</t>
  </si>
  <si>
    <t>ณ วันที่ 30 กันยายน พ.ศ. 2563</t>
  </si>
  <si>
    <t>30 กันยายน</t>
  </si>
  <si>
    <t>สำหรับงวดสามเดือนสิ้นสุดวันที่ 30 กันยายน พ.ศ. 2563</t>
  </si>
  <si>
    <t>สำหรับงวดเก้าเดือนสิ้นสุดวันที่ 30 กันยายน พ.ศ. 2563</t>
  </si>
  <si>
    <t>ยอดคงเหลือสิ้นงวด ณ วันที่ 30 กันยายน พ.ศ. 2562</t>
  </si>
  <si>
    <t>ยอดคงเหลือสิ้นงวด ณ วันที่ 30 กันยายน พ.ศ. 2563</t>
  </si>
  <si>
    <t>เจ้าหนี้ซื้อสินทรัพย์ไม่มีตัวตน</t>
  </si>
  <si>
    <t>ขาดทุนจากการปิดสัญญา</t>
  </si>
  <si>
    <t>ลูกหนี้ตามสัญญาเช่าซื้อส่วนที่ครบกำหนดชำระภายในหนึ่งปี</t>
  </si>
  <si>
    <t>ลูกหนี้เงินให้สินเชื่อส่วนที่ครบกำหนดชำระภายในหนึ่งปี</t>
  </si>
  <si>
    <t>เงินกู้ยืมระยะยาวจากสถาบันการเงินส่วนที่ครบกำหนดชำระ</t>
  </si>
  <si>
    <t>จ่ายคืนเงินต้นของสัญญาเช่า</t>
  </si>
  <si>
    <t>เงินสดและรายการเทียบเท่าเงินสดเพิ่มขึ้น(ลดลง)สุทธิ</t>
  </si>
  <si>
    <t>ส่วนของหนี้สินตามสัญญาเช่าส่วนที่ครบกำหนดชำระ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</si>
</sst>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#,##0;\(#,##0\)"/>
    <numFmt numFmtId="190" formatCode="#,##0;\(#,##0\);&quot;-&quot;;@"/>
    <numFmt numFmtId="191" formatCode="#,##0.00;\(#,##0.00\);&quot;-&quot;;@"/>
    <numFmt numFmtId="192" formatCode="_-* #,##0.00_-;\-* #,##0.00_-;_-* \-??_-;_-@_-"/>
    <numFmt numFmtId="193" formatCode="_(* #,##0_);_(* \(#,##0\);_(* &quot;-&quot;??_);_(@_)"/>
  </numFmts>
  <fonts count="8" x14ac:knownFonts="1">
    <font>
      <sz val="14"/>
      <name val="Cordia New"/>
      <charset val="222"/>
    </font>
    <font>
      <sz val="14"/>
      <name val="Cordia New"/>
      <family val="2"/>
    </font>
    <font>
      <sz val="14"/>
      <name val="Cordia New"/>
      <family val="2"/>
    </font>
    <font>
      <sz val="11"/>
      <color theme="1"/>
      <name val="Tahoma"/>
      <family val="2"/>
      <charset val="222"/>
      <scheme val="minor"/>
    </font>
    <font>
      <b/>
      <sz val="14"/>
      <name val="Browallia New"/>
      <family val="2"/>
    </font>
    <font>
      <sz val="14"/>
      <name val="Browallia New"/>
      <family val="2"/>
    </font>
    <font>
      <b/>
      <sz val="14"/>
      <color theme="1"/>
      <name val="Browallia New"/>
      <family val="2"/>
    </font>
    <font>
      <sz val="14"/>
      <color theme="1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188" fontId="1" fillId="0" borderId="0" applyFont="0" applyFill="0" applyBorder="0" applyAlignment="0" applyProtection="0"/>
    <xf numFmtId="192" fontId="2" fillId="0" borderId="0"/>
    <xf numFmtId="0" fontId="2" fillId="0" borderId="0"/>
    <xf numFmtId="0" fontId="3" fillId="0" borderId="0"/>
    <xf numFmtId="0" fontId="2" fillId="0" borderId="0"/>
    <xf numFmtId="188" fontId="1" fillId="0" borderId="0" applyFont="0" applyFill="0" applyBorder="0" applyAlignment="0" applyProtection="0"/>
  </cellStyleXfs>
  <cellXfs count="151">
    <xf numFmtId="0" fontId="0" fillId="0" borderId="0" xfId="0"/>
    <xf numFmtId="0" fontId="4" fillId="0" borderId="0" xfId="0" applyFont="1" applyFill="1" applyBorder="1" applyAlignment="1">
      <alignment vertical="center"/>
    </xf>
    <xf numFmtId="190" fontId="4" fillId="0" borderId="0" xfId="1" applyNumberFormat="1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190" fontId="5" fillId="0" borderId="0" xfId="1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/>
    </xf>
    <xf numFmtId="0" fontId="5" fillId="0" borderId="1" xfId="0" applyFont="1" applyFill="1" applyBorder="1" applyAlignment="1">
      <alignment horizontal="center" vertical="center"/>
    </xf>
    <xf numFmtId="190" fontId="5" fillId="0" borderId="1" xfId="1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/>
    </xf>
    <xf numFmtId="190" fontId="4" fillId="0" borderId="0" xfId="1" applyNumberFormat="1" applyFont="1" applyFill="1" applyBorder="1" applyAlignment="1">
      <alignment horizontal="right" vertical="center"/>
    </xf>
    <xf numFmtId="190" fontId="4" fillId="0" borderId="0" xfId="1" quotePrefix="1" applyNumberFormat="1" applyFont="1" applyFill="1" applyBorder="1" applyAlignment="1">
      <alignment horizontal="right" vertical="center"/>
    </xf>
    <xf numFmtId="190" fontId="4" fillId="0" borderId="0" xfId="0" applyNumberFormat="1" applyFont="1" applyFill="1" applyBorder="1" applyAlignment="1">
      <alignment horizontal="right" vertical="center"/>
    </xf>
    <xf numFmtId="0" fontId="4" fillId="0" borderId="1" xfId="0" applyFont="1" applyFill="1" applyBorder="1" applyAlignment="1">
      <alignment horizontal="center" vertical="center"/>
    </xf>
    <xf numFmtId="190" fontId="4" fillId="0" borderId="1" xfId="1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vertical="center"/>
    </xf>
    <xf numFmtId="190" fontId="5" fillId="0" borderId="0" xfId="0" applyNumberFormat="1" applyFont="1" applyFill="1" applyAlignment="1">
      <alignment horizontal="right" vertical="center"/>
    </xf>
    <xf numFmtId="190" fontId="5" fillId="0" borderId="0" xfId="1" applyNumberFormat="1" applyFont="1" applyFill="1" applyAlignment="1">
      <alignment horizontal="right" vertical="center"/>
    </xf>
    <xf numFmtId="190" fontId="5" fillId="0" borderId="0" xfId="0" applyNumberFormat="1" applyFont="1" applyFill="1" applyBorder="1" applyAlignment="1">
      <alignment horizontal="right" vertical="center"/>
    </xf>
    <xf numFmtId="190" fontId="5" fillId="0" borderId="1" xfId="1" applyNumberFormat="1" applyFont="1" applyFill="1" applyBorder="1" applyAlignment="1">
      <alignment horizontal="right" vertical="center"/>
    </xf>
    <xf numFmtId="190" fontId="5" fillId="0" borderId="1" xfId="0" applyNumberFormat="1" applyFont="1" applyFill="1" applyBorder="1" applyAlignment="1">
      <alignment horizontal="right" vertical="center"/>
    </xf>
    <xf numFmtId="190" fontId="5" fillId="0" borderId="0" xfId="1" applyNumberFormat="1" applyFont="1" applyFill="1" applyAlignment="1">
      <alignment horizontal="center" vertical="center"/>
    </xf>
    <xf numFmtId="190" fontId="5" fillId="0" borderId="0" xfId="1" applyNumberFormat="1" applyFont="1" applyFill="1" applyBorder="1" applyAlignment="1">
      <alignment horizontal="right" vertical="center"/>
    </xf>
    <xf numFmtId="49" fontId="5" fillId="0" borderId="0" xfId="0" applyNumberFormat="1" applyFont="1" applyFill="1" applyAlignment="1">
      <alignment horizontal="center" vertical="center"/>
    </xf>
    <xf numFmtId="189" fontId="5" fillId="0" borderId="0" xfId="0" applyNumberFormat="1" applyFont="1" applyFill="1" applyBorder="1" applyAlignment="1">
      <alignment horizontal="right" vertical="center"/>
    </xf>
    <xf numFmtId="190" fontId="5" fillId="0" borderId="0" xfId="0" applyNumberFormat="1" applyFont="1" applyFill="1" applyBorder="1" applyAlignment="1">
      <alignment vertical="center"/>
    </xf>
    <xf numFmtId="190" fontId="5" fillId="0" borderId="0" xfId="1" applyNumberFormat="1" applyFont="1" applyFill="1" applyBorder="1" applyAlignment="1">
      <alignment vertical="center"/>
    </xf>
    <xf numFmtId="190" fontId="5" fillId="0" borderId="2" xfId="1" applyNumberFormat="1" applyFont="1" applyFill="1" applyBorder="1" applyAlignment="1">
      <alignment horizontal="right" vertical="center"/>
    </xf>
    <xf numFmtId="190" fontId="5" fillId="0" borderId="0" xfId="0" applyNumberFormat="1" applyFont="1" applyFill="1" applyAlignment="1">
      <alignment vertical="center"/>
    </xf>
    <xf numFmtId="0" fontId="4" fillId="0" borderId="1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0" xfId="5" applyFont="1" applyFill="1" applyBorder="1" applyAlignment="1">
      <alignment horizontal="left" vertical="center"/>
    </xf>
    <xf numFmtId="188" fontId="5" fillId="0" borderId="0" xfId="1" applyFont="1" applyFill="1" applyAlignment="1">
      <alignment vertical="center"/>
    </xf>
    <xf numFmtId="190" fontId="5" fillId="0" borderId="2" xfId="0" applyNumberFormat="1" applyFont="1" applyFill="1" applyBorder="1" applyAlignment="1">
      <alignment horizontal="right" vertical="center"/>
    </xf>
    <xf numFmtId="0" fontId="5" fillId="0" borderId="0" xfId="0" applyFont="1" applyFill="1"/>
    <xf numFmtId="4" fontId="4" fillId="0" borderId="0" xfId="0" applyNumberFormat="1" applyFont="1" applyFill="1" applyBorder="1" applyAlignment="1">
      <alignment horizontal="left"/>
    </xf>
    <xf numFmtId="190" fontId="4" fillId="0" borderId="0" xfId="0" applyNumberFormat="1" applyFont="1" applyFill="1" applyBorder="1" applyAlignment="1">
      <alignment horizontal="left"/>
    </xf>
    <xf numFmtId="0" fontId="4" fillId="0" borderId="0" xfId="0" applyFont="1" applyFill="1" applyBorder="1" applyAlignment="1">
      <alignment horizontal="center"/>
    </xf>
    <xf numFmtId="190" fontId="5" fillId="0" borderId="0" xfId="0" applyNumberFormat="1" applyFont="1" applyFill="1" applyBorder="1" applyAlignment="1">
      <alignment horizontal="center"/>
    </xf>
    <xf numFmtId="190" fontId="4" fillId="0" borderId="0" xfId="0" quotePrefix="1" applyNumberFormat="1" applyFont="1" applyFill="1" applyBorder="1" applyAlignment="1">
      <alignment horizontal="right"/>
    </xf>
    <xf numFmtId="0" fontId="5" fillId="0" borderId="0" xfId="0" applyFont="1" applyFill="1" applyAlignment="1">
      <alignment horizontal="center"/>
    </xf>
    <xf numFmtId="188" fontId="5" fillId="0" borderId="0" xfId="1" applyFont="1" applyFill="1" applyAlignment="1">
      <alignment horizontal="center"/>
    </xf>
    <xf numFmtId="188" fontId="5" fillId="0" borderId="0" xfId="1" applyFont="1" applyFill="1" applyBorder="1"/>
    <xf numFmtId="0" fontId="5" fillId="0" borderId="0" xfId="0" applyFont="1" applyFill="1" applyBorder="1"/>
    <xf numFmtId="0" fontId="4" fillId="0" borderId="1" xfId="0" applyFont="1" applyFill="1" applyBorder="1" applyAlignment="1">
      <alignment horizontal="center"/>
    </xf>
    <xf numFmtId="190" fontId="5" fillId="0" borderId="0" xfId="0" applyNumberFormat="1" applyFont="1" applyFill="1" applyBorder="1" applyAlignment="1"/>
    <xf numFmtId="190" fontId="4" fillId="0" borderId="1" xfId="0" quotePrefix="1" applyNumberFormat="1" applyFont="1" applyFill="1" applyBorder="1" applyAlignment="1">
      <alignment horizontal="right"/>
    </xf>
    <xf numFmtId="188" fontId="5" fillId="0" borderId="0" xfId="1" applyFont="1" applyFill="1" applyBorder="1" applyAlignment="1">
      <alignment horizontal="right"/>
    </xf>
    <xf numFmtId="0" fontId="4" fillId="0" borderId="0" xfId="0" applyFont="1" applyFill="1"/>
    <xf numFmtId="190" fontId="5" fillId="0" borderId="0" xfId="0" applyNumberFormat="1" applyFont="1" applyFill="1" applyBorder="1"/>
    <xf numFmtId="190" fontId="5" fillId="0" borderId="0" xfId="1" applyNumberFormat="1" applyFont="1" applyFill="1" applyBorder="1"/>
    <xf numFmtId="190" fontId="5" fillId="0" borderId="0" xfId="1" applyNumberFormat="1" applyFont="1" applyFill="1"/>
    <xf numFmtId="190" fontId="5" fillId="0" borderId="0" xfId="0" applyNumberFormat="1" applyFont="1" applyFill="1"/>
    <xf numFmtId="190" fontId="5" fillId="0" borderId="1" xfId="1" applyNumberFormat="1" applyFont="1" applyFill="1" applyBorder="1"/>
    <xf numFmtId="3" fontId="5" fillId="0" borderId="0" xfId="0" applyNumberFormat="1" applyFont="1" applyAlignment="1">
      <alignment horizontal="right" vertical="center" wrapText="1"/>
    </xf>
    <xf numFmtId="0" fontId="5" fillId="0" borderId="0" xfId="4" applyFont="1" applyFill="1"/>
    <xf numFmtId="188" fontId="5" fillId="0" borderId="0" xfId="1" applyFont="1" applyFill="1"/>
    <xf numFmtId="14" fontId="5" fillId="0" borderId="0" xfId="0" applyNumberFormat="1" applyFont="1" applyFill="1"/>
    <xf numFmtId="188" fontId="5" fillId="0" borderId="0" xfId="1" applyNumberFormat="1" applyFont="1" applyFill="1"/>
    <xf numFmtId="0" fontId="5" fillId="0" borderId="1" xfId="0" applyFont="1" applyFill="1" applyBorder="1"/>
    <xf numFmtId="0" fontId="5" fillId="0" borderId="1" xfId="0" applyFont="1" applyFill="1" applyBorder="1" applyAlignment="1">
      <alignment horizontal="center"/>
    </xf>
    <xf numFmtId="0" fontId="4" fillId="0" borderId="0" xfId="0" applyFont="1" applyFill="1" applyAlignment="1"/>
    <xf numFmtId="0" fontId="4" fillId="0" borderId="0" xfId="0" applyFont="1" applyFill="1" applyAlignment="1">
      <alignment horizontal="center"/>
    </xf>
    <xf numFmtId="190" fontId="4" fillId="0" borderId="0" xfId="0" applyNumberFormat="1" applyFont="1" applyFill="1" applyAlignment="1"/>
    <xf numFmtId="4" fontId="4" fillId="0" borderId="1" xfId="0" applyNumberFormat="1" applyFont="1" applyFill="1" applyBorder="1" applyAlignment="1"/>
    <xf numFmtId="0" fontId="4" fillId="0" borderId="1" xfId="0" applyFont="1" applyFill="1" applyBorder="1" applyAlignment="1"/>
    <xf numFmtId="190" fontId="4" fillId="0" borderId="1" xfId="0" applyNumberFormat="1" applyFont="1" applyFill="1" applyBorder="1" applyAlignment="1"/>
    <xf numFmtId="4" fontId="4" fillId="0" borderId="0" xfId="0" applyNumberFormat="1" applyFont="1" applyFill="1" applyBorder="1" applyAlignment="1"/>
    <xf numFmtId="0" fontId="4" fillId="0" borderId="0" xfId="0" applyFont="1" applyFill="1" applyBorder="1" applyAlignment="1"/>
    <xf numFmtId="190" fontId="4" fillId="0" borderId="3" xfId="0" applyNumberFormat="1" applyFont="1" applyFill="1" applyBorder="1" applyAlignment="1"/>
    <xf numFmtId="0" fontId="5" fillId="0" borderId="0" xfId="0" applyFont="1" applyFill="1" applyAlignment="1"/>
    <xf numFmtId="190" fontId="5" fillId="0" borderId="2" xfId="1" applyNumberFormat="1" applyFont="1" applyFill="1" applyBorder="1"/>
    <xf numFmtId="43" fontId="5" fillId="0" borderId="0" xfId="0" applyNumberFormat="1" applyFont="1" applyFill="1" applyBorder="1"/>
    <xf numFmtId="187" fontId="5" fillId="0" borderId="0" xfId="0" applyNumberFormat="1" applyFont="1" applyFill="1" applyAlignment="1">
      <alignment horizontal="center" vertical="center"/>
    </xf>
    <xf numFmtId="190" fontId="4" fillId="0" borderId="0" xfId="0" applyNumberFormat="1" applyFont="1" applyFill="1" applyBorder="1" applyAlignment="1">
      <alignment vertical="center"/>
    </xf>
    <xf numFmtId="190" fontId="5" fillId="0" borderId="0" xfId="0" applyNumberFormat="1" applyFont="1" applyFill="1" applyBorder="1" applyAlignment="1">
      <alignment horizontal="center" vertical="center"/>
    </xf>
    <xf numFmtId="187" fontId="5" fillId="0" borderId="0" xfId="0" applyNumberFormat="1" applyFont="1" applyFill="1" applyBorder="1" applyAlignment="1">
      <alignment horizontal="center" vertical="center"/>
    </xf>
    <xf numFmtId="190" fontId="4" fillId="0" borderId="0" xfId="0" applyNumberFormat="1" applyFont="1" applyFill="1" applyAlignment="1">
      <alignment horizontal="right" vertical="center"/>
    </xf>
    <xf numFmtId="187" fontId="4" fillId="0" borderId="0" xfId="0" applyNumberFormat="1" applyFont="1" applyFill="1" applyBorder="1" applyAlignment="1">
      <alignment horizontal="center" vertical="center"/>
    </xf>
    <xf numFmtId="190" fontId="4" fillId="0" borderId="1" xfId="0" applyNumberFormat="1" applyFont="1" applyFill="1" applyBorder="1" applyAlignment="1">
      <alignment horizontal="right" vertical="center"/>
    </xf>
    <xf numFmtId="49" fontId="5" fillId="0" borderId="0" xfId="0" applyNumberFormat="1" applyFont="1" applyFill="1" applyBorder="1" applyAlignment="1">
      <alignment horizontal="center" vertical="center"/>
    </xf>
    <xf numFmtId="2" fontId="5" fillId="0" borderId="0" xfId="0" applyNumberFormat="1" applyFont="1" applyFill="1" applyBorder="1" applyAlignment="1">
      <alignment vertical="center"/>
    </xf>
    <xf numFmtId="190" fontId="4" fillId="0" borderId="0" xfId="1" applyNumberFormat="1" applyFont="1" applyFill="1" applyAlignment="1">
      <alignment horizontal="right" vertical="center"/>
    </xf>
    <xf numFmtId="190" fontId="6" fillId="0" borderId="1" xfId="1" applyNumberFormat="1" applyFont="1" applyFill="1" applyBorder="1" applyAlignment="1">
      <alignment horizontal="right" vertical="center"/>
    </xf>
    <xf numFmtId="190" fontId="6" fillId="0" borderId="0" xfId="1" applyNumberFormat="1" applyFont="1" applyFill="1" applyBorder="1" applyAlignment="1">
      <alignment horizontal="right" vertical="center"/>
    </xf>
    <xf numFmtId="190" fontId="4" fillId="0" borderId="0" xfId="1" applyNumberFormat="1" applyFont="1" applyFill="1" applyBorder="1" applyAlignment="1">
      <alignment horizontal="center" vertical="center"/>
    </xf>
    <xf numFmtId="190" fontId="7" fillId="0" borderId="1" xfId="1" applyNumberFormat="1" applyFont="1" applyFill="1" applyBorder="1" applyAlignment="1">
      <alignment horizontal="right" vertical="center"/>
    </xf>
    <xf numFmtId="190" fontId="7" fillId="0" borderId="0" xfId="1" applyNumberFormat="1" applyFont="1" applyFill="1" applyBorder="1" applyAlignment="1">
      <alignment horizontal="right" vertical="center"/>
    </xf>
    <xf numFmtId="190" fontId="7" fillId="0" borderId="2" xfId="1" applyNumberFormat="1" applyFont="1" applyFill="1" applyBorder="1" applyAlignment="1">
      <alignment horizontal="right" vertical="center"/>
    </xf>
    <xf numFmtId="4" fontId="5" fillId="0" borderId="0" xfId="0" applyNumberFormat="1" applyFont="1" applyFill="1" applyAlignment="1">
      <alignment vertical="center"/>
    </xf>
    <xf numFmtId="191" fontId="7" fillId="0" borderId="2" xfId="1" applyNumberFormat="1" applyFont="1" applyFill="1" applyBorder="1" applyAlignment="1">
      <alignment horizontal="right" vertical="center"/>
    </xf>
    <xf numFmtId="190" fontId="4" fillId="2" borderId="0" xfId="1" applyNumberFormat="1" applyFont="1" applyFill="1" applyBorder="1" applyAlignment="1">
      <alignment horizontal="right" vertical="center"/>
    </xf>
    <xf numFmtId="190" fontId="6" fillId="0" borderId="0" xfId="0" applyNumberFormat="1" applyFont="1" applyFill="1" applyBorder="1" applyAlignment="1">
      <alignment horizontal="center" vertical="center"/>
    </xf>
    <xf numFmtId="190" fontId="6" fillId="0" borderId="0" xfId="0" applyNumberFormat="1" applyFont="1" applyFill="1" applyAlignment="1">
      <alignment horizontal="right" vertical="center"/>
    </xf>
    <xf numFmtId="190" fontId="6" fillId="0" borderId="1" xfId="0" applyNumberFormat="1" applyFont="1" applyFill="1" applyBorder="1" applyAlignment="1">
      <alignment horizontal="right" vertical="center"/>
    </xf>
    <xf numFmtId="190" fontId="7" fillId="0" borderId="0" xfId="0" applyNumberFormat="1" applyFont="1" applyFill="1" applyAlignment="1">
      <alignment horizontal="right" vertical="center"/>
    </xf>
    <xf numFmtId="190" fontId="5" fillId="0" borderId="0" xfId="0" applyNumberFormat="1" applyFont="1" applyFill="1" applyAlignment="1">
      <alignment horizontal="center"/>
    </xf>
    <xf numFmtId="190" fontId="5" fillId="2" borderId="0" xfId="1" applyNumberFormat="1" applyFont="1" applyFill="1" applyAlignment="1">
      <alignment horizontal="right" vertical="center"/>
    </xf>
    <xf numFmtId="190" fontId="5" fillId="2" borderId="1" xfId="1" applyNumberFormat="1" applyFont="1" applyFill="1" applyBorder="1" applyAlignment="1">
      <alignment horizontal="right" vertical="center"/>
    </xf>
    <xf numFmtId="190" fontId="5" fillId="2" borderId="0" xfId="1" applyNumberFormat="1" applyFont="1" applyFill="1" applyBorder="1" applyAlignment="1">
      <alignment horizontal="right" vertical="center"/>
    </xf>
    <xf numFmtId="190" fontId="5" fillId="2" borderId="0" xfId="1" applyNumberFormat="1" applyFont="1" applyFill="1" applyBorder="1" applyAlignment="1">
      <alignment vertical="center"/>
    </xf>
    <xf numFmtId="190" fontId="5" fillId="2" borderId="2" xfId="1" applyNumberFormat="1" applyFont="1" applyFill="1" applyBorder="1" applyAlignment="1">
      <alignment horizontal="right" vertical="center"/>
    </xf>
    <xf numFmtId="190" fontId="5" fillId="2" borderId="2" xfId="0" applyNumberFormat="1" applyFont="1" applyFill="1" applyBorder="1" applyAlignment="1">
      <alignment horizontal="right" vertical="center"/>
    </xf>
    <xf numFmtId="190" fontId="5" fillId="2" borderId="0" xfId="0" applyNumberFormat="1" applyFont="1" applyFill="1" applyBorder="1" applyAlignment="1">
      <alignment horizontal="right" vertical="center"/>
    </xf>
    <xf numFmtId="190" fontId="6" fillId="2" borderId="0" xfId="1" applyNumberFormat="1" applyFont="1" applyFill="1" applyBorder="1" applyAlignment="1">
      <alignment horizontal="right" vertical="center"/>
    </xf>
    <xf numFmtId="190" fontId="4" fillId="2" borderId="0" xfId="1" applyNumberFormat="1" applyFont="1" applyFill="1" applyBorder="1" applyAlignment="1">
      <alignment horizontal="center" vertical="center"/>
    </xf>
    <xf numFmtId="190" fontId="5" fillId="2" borderId="0" xfId="1" applyNumberFormat="1" applyFont="1" applyFill="1" applyAlignment="1">
      <alignment horizontal="center" vertical="center"/>
    </xf>
    <xf numFmtId="190" fontId="7" fillId="2" borderId="1" xfId="1" applyNumberFormat="1" applyFont="1" applyFill="1" applyBorder="1" applyAlignment="1">
      <alignment horizontal="right" vertical="center"/>
    </xf>
    <xf numFmtId="190" fontId="7" fillId="2" borderId="0" xfId="1" applyNumberFormat="1" applyFont="1" applyFill="1" applyBorder="1" applyAlignment="1">
      <alignment horizontal="right" vertical="center"/>
    </xf>
    <xf numFmtId="190" fontId="7" fillId="2" borderId="2" xfId="1" applyNumberFormat="1" applyFont="1" applyFill="1" applyBorder="1" applyAlignment="1">
      <alignment horizontal="right" vertical="center"/>
    </xf>
    <xf numFmtId="191" fontId="7" fillId="2" borderId="2" xfId="1" applyNumberFormat="1" applyFont="1" applyFill="1" applyBorder="1" applyAlignment="1">
      <alignment horizontal="right" vertical="center"/>
    </xf>
    <xf numFmtId="190" fontId="5" fillId="2" borderId="0" xfId="0" applyNumberFormat="1" applyFont="1" applyFill="1" applyAlignment="1">
      <alignment horizontal="right" vertical="center"/>
    </xf>
    <xf numFmtId="190" fontId="5" fillId="2" borderId="1" xfId="0" applyNumberFormat="1" applyFont="1" applyFill="1" applyBorder="1" applyAlignment="1">
      <alignment horizontal="right" vertical="center"/>
    </xf>
    <xf numFmtId="0" fontId="5" fillId="2" borderId="0" xfId="0" applyFont="1" applyFill="1" applyBorder="1" applyAlignment="1">
      <alignment vertical="center"/>
    </xf>
    <xf numFmtId="190" fontId="5" fillId="2" borderId="0" xfId="0" applyNumberFormat="1" applyFont="1" applyFill="1" applyBorder="1"/>
    <xf numFmtId="190" fontId="5" fillId="2" borderId="0" xfId="1" applyNumberFormat="1" applyFont="1" applyFill="1"/>
    <xf numFmtId="190" fontId="5" fillId="2" borderId="0" xfId="1" applyNumberFormat="1" applyFont="1" applyFill="1" applyBorder="1"/>
    <xf numFmtId="190" fontId="5" fillId="2" borderId="1" xfId="1" applyNumberFormat="1" applyFont="1" applyFill="1" applyBorder="1"/>
    <xf numFmtId="190" fontId="5" fillId="2" borderId="0" xfId="0" applyNumberFormat="1" applyFont="1" applyFill="1"/>
    <xf numFmtId="190" fontId="5" fillId="2" borderId="2" xfId="1" applyNumberFormat="1" applyFont="1" applyFill="1" applyBorder="1"/>
    <xf numFmtId="190" fontId="5" fillId="0" borderId="0" xfId="1" applyNumberFormat="1" applyFont="1"/>
    <xf numFmtId="2" fontId="5" fillId="0" borderId="0" xfId="0" applyNumberFormat="1" applyFont="1" applyFill="1" applyAlignment="1">
      <alignment vertical="center"/>
    </xf>
    <xf numFmtId="190" fontId="5" fillId="0" borderId="0" xfId="0" applyNumberFormat="1" applyFont="1" applyFill="1" applyAlignment="1">
      <alignment horizontal="center" vertical="center"/>
    </xf>
    <xf numFmtId="11" fontId="5" fillId="0" borderId="0" xfId="0" applyNumberFormat="1" applyFont="1" applyFill="1" applyBorder="1"/>
    <xf numFmtId="3" fontId="5" fillId="0" borderId="0" xfId="0" applyNumberFormat="1" applyFont="1" applyFill="1" applyBorder="1"/>
    <xf numFmtId="4" fontId="5" fillId="0" borderId="0" xfId="0" applyNumberFormat="1" applyFont="1" applyFill="1" applyBorder="1"/>
    <xf numFmtId="0" fontId="4" fillId="0" borderId="0" xfId="0" applyFont="1"/>
    <xf numFmtId="191" fontId="7" fillId="0" borderId="0" xfId="1" applyNumberFormat="1" applyFont="1" applyFill="1" applyBorder="1" applyAlignment="1">
      <alignment horizontal="right"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2" fontId="5" fillId="0" borderId="0" xfId="0" applyNumberFormat="1" applyFont="1" applyAlignment="1">
      <alignment vertical="center"/>
    </xf>
    <xf numFmtId="0" fontId="5" fillId="0" borderId="0" xfId="0" applyFont="1"/>
    <xf numFmtId="193" fontId="5" fillId="0" borderId="0" xfId="1" applyNumberFormat="1" applyFont="1" applyFill="1"/>
    <xf numFmtId="193" fontId="5" fillId="2" borderId="0" xfId="6" applyNumberFormat="1" applyFont="1" applyFill="1"/>
    <xf numFmtId="193" fontId="5" fillId="2" borderId="1" xfId="6" applyNumberFormat="1" applyFont="1" applyFill="1" applyBorder="1"/>
    <xf numFmtId="0" fontId="5" fillId="0" borderId="0" xfId="0" applyFont="1" applyFill="1" applyAlignment="1">
      <alignment horizontal="center" vertical="center"/>
    </xf>
    <xf numFmtId="190" fontId="4" fillId="0" borderId="0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horizontal="left" vertical="center"/>
    </xf>
    <xf numFmtId="0" fontId="4" fillId="0" borderId="1" xfId="0" applyFont="1" applyBorder="1" applyAlignment="1">
      <alignment horizontal="justify" wrapText="1"/>
    </xf>
    <xf numFmtId="0" fontId="5" fillId="0" borderId="1" xfId="0" applyFont="1" applyBorder="1" applyAlignment="1">
      <alignment wrapText="1"/>
    </xf>
    <xf numFmtId="190" fontId="4" fillId="0" borderId="0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left" wrapText="1"/>
    </xf>
    <xf numFmtId="190" fontId="4" fillId="0" borderId="1" xfId="0" applyNumberFormat="1" applyFont="1" applyFill="1" applyBorder="1" applyAlignment="1">
      <alignment horizontal="center" vertical="center"/>
    </xf>
    <xf numFmtId="4" fontId="4" fillId="0" borderId="0" xfId="0" applyNumberFormat="1" applyFont="1" applyFill="1" applyAlignment="1">
      <alignment horizontal="left"/>
    </xf>
    <xf numFmtId="0" fontId="4" fillId="0" borderId="0" xfId="0" applyFont="1" applyFill="1" applyAlignment="1">
      <alignment horizontal="left"/>
    </xf>
    <xf numFmtId="4" fontId="4" fillId="0" borderId="1" xfId="0" applyNumberFormat="1" applyFont="1" applyFill="1" applyBorder="1" applyAlignment="1">
      <alignment horizontal="left"/>
    </xf>
    <xf numFmtId="0" fontId="4" fillId="0" borderId="1" xfId="0" applyFont="1" applyFill="1" applyBorder="1" applyAlignment="1">
      <alignment horizontal="left"/>
    </xf>
  </cellXfs>
  <cellStyles count="7">
    <cellStyle name="Comma 18 16" xfId="6"/>
    <cellStyle name="Excel Built-in Comma" xfId="2"/>
    <cellStyle name="Normal 2" xfId="3"/>
    <cellStyle name="Normal 3" xfId="4"/>
    <cellStyle name="Normal_California Wow 310308_1" xfId="5"/>
    <cellStyle name="เครื่องหมายจุลภาค" xfId="1" builtinId="3"/>
    <cellStyle name="ปกติ" xfId="0" builtinId="0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8"/>
  <sheetViews>
    <sheetView tabSelected="1" zoomScale="110" zoomScaleNormal="110" zoomScaleSheetLayoutView="100" workbookViewId="0">
      <selection activeCell="A116" sqref="A116:XFD116"/>
    </sheetView>
  </sheetViews>
  <sheetFormatPr defaultColWidth="9.140625" defaultRowHeight="21.75" customHeight="1" x14ac:dyDescent="0.5"/>
  <cols>
    <col min="1" max="4" width="1.7109375" style="3" customWidth="1"/>
    <col min="5" max="5" width="42.28515625" style="3" customWidth="1"/>
    <col min="6" max="6" width="9.28515625" style="136" customWidth="1"/>
    <col min="7" max="7" width="1.140625" style="136" customWidth="1"/>
    <col min="8" max="8" width="16.28515625" style="22" customWidth="1"/>
    <col min="9" max="9" width="1.140625" style="136" customWidth="1"/>
    <col min="10" max="10" width="14.7109375" style="22" customWidth="1"/>
    <col min="11" max="11" width="14.7109375" style="3" customWidth="1"/>
    <col min="12" max="16384" width="9.140625" style="3"/>
  </cols>
  <sheetData>
    <row r="1" spans="1:10" ht="21.75" customHeight="1" x14ac:dyDescent="0.5">
      <c r="A1" s="1" t="s">
        <v>67</v>
      </c>
      <c r="B1" s="1"/>
      <c r="C1" s="1"/>
      <c r="D1" s="1"/>
      <c r="E1" s="1"/>
      <c r="F1" s="1"/>
      <c r="G1" s="1"/>
      <c r="H1" s="2"/>
      <c r="I1" s="1"/>
      <c r="J1" s="2"/>
    </row>
    <row r="2" spans="1:10" ht="21.75" customHeight="1" x14ac:dyDescent="0.5">
      <c r="A2" s="1" t="s">
        <v>21</v>
      </c>
      <c r="B2" s="4"/>
      <c r="C2" s="4"/>
      <c r="D2" s="4"/>
      <c r="E2" s="4"/>
      <c r="F2" s="5"/>
      <c r="G2" s="5"/>
      <c r="H2" s="6"/>
      <c r="I2" s="5"/>
      <c r="J2" s="6"/>
    </row>
    <row r="3" spans="1:10" ht="21.75" customHeight="1" x14ac:dyDescent="0.45">
      <c r="A3" s="138" t="s">
        <v>142</v>
      </c>
      <c r="B3" s="7"/>
      <c r="C3" s="7"/>
      <c r="D3" s="7"/>
      <c r="E3" s="7"/>
      <c r="F3" s="8"/>
      <c r="G3" s="8"/>
      <c r="H3" s="9"/>
      <c r="I3" s="8"/>
      <c r="J3" s="9"/>
    </row>
    <row r="4" spans="1:10" ht="21.75" customHeight="1" x14ac:dyDescent="0.45">
      <c r="A4" s="10"/>
      <c r="B4" s="4"/>
      <c r="C4" s="4"/>
      <c r="D4" s="4"/>
      <c r="E4" s="4"/>
      <c r="F4" s="5"/>
      <c r="G4" s="5"/>
      <c r="H4" s="6"/>
      <c r="I4" s="5"/>
      <c r="J4" s="6"/>
    </row>
    <row r="5" spans="1:10" ht="21.75" customHeight="1" x14ac:dyDescent="0.45">
      <c r="A5" s="10"/>
      <c r="B5" s="4"/>
      <c r="C5" s="4"/>
      <c r="D5" s="4"/>
      <c r="E5" s="4"/>
      <c r="F5" s="5"/>
      <c r="G5" s="5"/>
      <c r="H5" s="11" t="s">
        <v>55</v>
      </c>
      <c r="I5" s="5"/>
      <c r="J5" s="11" t="s">
        <v>62</v>
      </c>
    </row>
    <row r="6" spans="1:10" ht="21.75" customHeight="1" x14ac:dyDescent="0.45">
      <c r="A6" s="10"/>
      <c r="B6" s="4"/>
      <c r="C6" s="4"/>
      <c r="D6" s="4"/>
      <c r="E6" s="4"/>
      <c r="F6" s="5"/>
      <c r="G6" s="5"/>
      <c r="H6" s="12" t="s">
        <v>143</v>
      </c>
      <c r="I6" s="5"/>
      <c r="J6" s="12" t="s">
        <v>31</v>
      </c>
    </row>
    <row r="7" spans="1:10" ht="21.75" customHeight="1" x14ac:dyDescent="0.45">
      <c r="A7" s="10"/>
      <c r="B7" s="4"/>
      <c r="C7" s="4"/>
      <c r="D7" s="4"/>
      <c r="E7" s="4"/>
      <c r="F7" s="5"/>
      <c r="G7" s="13"/>
      <c r="H7" s="11" t="s">
        <v>107</v>
      </c>
      <c r="I7" s="13"/>
      <c r="J7" s="11" t="s">
        <v>98</v>
      </c>
    </row>
    <row r="8" spans="1:10" ht="21.75" customHeight="1" x14ac:dyDescent="0.5">
      <c r="F8" s="14" t="s">
        <v>0</v>
      </c>
      <c r="G8" s="13"/>
      <c r="H8" s="15" t="s">
        <v>1</v>
      </c>
      <c r="I8" s="13"/>
      <c r="J8" s="15" t="s">
        <v>1</v>
      </c>
    </row>
    <row r="9" spans="1:10" ht="21.75" customHeight="1" x14ac:dyDescent="0.5">
      <c r="A9" s="16" t="s">
        <v>2</v>
      </c>
      <c r="G9" s="17"/>
      <c r="H9" s="98"/>
      <c r="I9" s="17"/>
      <c r="J9" s="18"/>
    </row>
    <row r="10" spans="1:10" ht="6" customHeight="1" x14ac:dyDescent="0.5">
      <c r="A10" s="16"/>
      <c r="G10" s="17"/>
      <c r="H10" s="98"/>
      <c r="I10" s="17"/>
      <c r="J10" s="18"/>
    </row>
    <row r="11" spans="1:10" ht="21.75" customHeight="1" x14ac:dyDescent="0.5">
      <c r="A11" s="16" t="s">
        <v>3</v>
      </c>
      <c r="G11" s="17"/>
      <c r="H11" s="98"/>
      <c r="I11" s="17"/>
      <c r="J11" s="18"/>
    </row>
    <row r="12" spans="1:10" ht="6" customHeight="1" x14ac:dyDescent="0.5">
      <c r="A12" s="16"/>
      <c r="G12" s="17"/>
      <c r="H12" s="98"/>
      <c r="I12" s="17"/>
      <c r="J12" s="18"/>
    </row>
    <row r="13" spans="1:10" ht="21.75" customHeight="1" x14ac:dyDescent="0.5">
      <c r="A13" s="3" t="s">
        <v>19</v>
      </c>
      <c r="G13" s="17"/>
      <c r="H13" s="98">
        <v>193436449</v>
      </c>
      <c r="I13" s="17"/>
      <c r="J13" s="17">
        <v>252557946</v>
      </c>
    </row>
    <row r="14" spans="1:10" ht="21.75" customHeight="1" x14ac:dyDescent="0.5">
      <c r="A14" s="3" t="s">
        <v>150</v>
      </c>
      <c r="F14" s="136">
        <v>7</v>
      </c>
      <c r="G14" s="17"/>
      <c r="H14" s="98">
        <v>34931606</v>
      </c>
      <c r="I14" s="17"/>
      <c r="J14" s="17">
        <v>2270446</v>
      </c>
    </row>
    <row r="15" spans="1:10" ht="21.75" customHeight="1" x14ac:dyDescent="0.5">
      <c r="A15" s="3" t="s">
        <v>151</v>
      </c>
      <c r="F15" s="136">
        <v>8</v>
      </c>
      <c r="G15" s="17"/>
      <c r="H15" s="98">
        <v>4056613942</v>
      </c>
      <c r="I15" s="17"/>
      <c r="J15" s="17">
        <v>4300322664</v>
      </c>
    </row>
    <row r="16" spans="1:10" ht="21.75" customHeight="1" x14ac:dyDescent="0.5">
      <c r="A16" s="3" t="s">
        <v>32</v>
      </c>
      <c r="G16" s="17"/>
      <c r="H16" s="98">
        <v>130603</v>
      </c>
      <c r="I16" s="17"/>
      <c r="J16" s="17">
        <v>117285</v>
      </c>
    </row>
    <row r="17" spans="1:10" ht="21.75" customHeight="1" x14ac:dyDescent="0.5">
      <c r="A17" s="3" t="s">
        <v>91</v>
      </c>
      <c r="G17" s="17"/>
      <c r="H17" s="98">
        <v>6588570</v>
      </c>
      <c r="I17" s="17"/>
      <c r="J17" s="17">
        <v>5585445</v>
      </c>
    </row>
    <row r="18" spans="1:10" ht="21.75" customHeight="1" x14ac:dyDescent="0.5">
      <c r="A18" s="3" t="s">
        <v>33</v>
      </c>
      <c r="F18" s="136">
        <v>10</v>
      </c>
      <c r="G18" s="19"/>
      <c r="H18" s="99">
        <v>8704391</v>
      </c>
      <c r="I18" s="19"/>
      <c r="J18" s="21">
        <v>12330087</v>
      </c>
    </row>
    <row r="19" spans="1:10" ht="6" customHeight="1" x14ac:dyDescent="0.5">
      <c r="G19" s="19"/>
      <c r="H19" s="100"/>
      <c r="I19" s="19"/>
      <c r="J19" s="23"/>
    </row>
    <row r="20" spans="1:10" ht="21.75" customHeight="1" x14ac:dyDescent="0.5">
      <c r="A20" s="16" t="s">
        <v>4</v>
      </c>
      <c r="G20" s="19"/>
      <c r="H20" s="99">
        <f>SUM(H13:H19)</f>
        <v>4300405561</v>
      </c>
      <c r="I20" s="19"/>
      <c r="J20" s="20">
        <f>SUM(J13:J19)</f>
        <v>4573183873</v>
      </c>
    </row>
    <row r="21" spans="1:10" ht="21.75" customHeight="1" x14ac:dyDescent="0.5">
      <c r="G21" s="17"/>
      <c r="H21" s="98"/>
      <c r="I21" s="17"/>
      <c r="J21" s="18"/>
    </row>
    <row r="22" spans="1:10" ht="21.75" customHeight="1" x14ac:dyDescent="0.5">
      <c r="A22" s="16" t="s">
        <v>5</v>
      </c>
      <c r="F22" s="24"/>
      <c r="G22" s="17"/>
      <c r="H22" s="98"/>
      <c r="I22" s="17"/>
      <c r="J22" s="18"/>
    </row>
    <row r="23" spans="1:10" ht="6" customHeight="1" x14ac:dyDescent="0.5">
      <c r="A23" s="16"/>
      <c r="F23" s="24"/>
      <c r="G23" s="17"/>
      <c r="H23" s="98"/>
      <c r="I23" s="17"/>
      <c r="J23" s="18"/>
    </row>
    <row r="24" spans="1:10" ht="21.75" customHeight="1" x14ac:dyDescent="0.5">
      <c r="A24" s="3" t="s">
        <v>111</v>
      </c>
      <c r="F24" s="136">
        <v>7</v>
      </c>
      <c r="G24" s="17"/>
      <c r="H24" s="98">
        <v>77930541</v>
      </c>
      <c r="I24" s="17"/>
      <c r="J24" s="17">
        <v>11824784</v>
      </c>
    </row>
    <row r="25" spans="1:10" ht="21.75" customHeight="1" x14ac:dyDescent="0.5">
      <c r="A25" s="3" t="s">
        <v>112</v>
      </c>
      <c r="F25" s="136">
        <v>8</v>
      </c>
      <c r="G25" s="17"/>
      <c r="H25" s="98">
        <v>2077643306</v>
      </c>
      <c r="I25" s="17"/>
      <c r="J25" s="17">
        <v>2322983377</v>
      </c>
    </row>
    <row r="26" spans="1:10" ht="21.75" customHeight="1" x14ac:dyDescent="0.5">
      <c r="A26" s="3" t="s">
        <v>70</v>
      </c>
      <c r="F26" s="136" t="s">
        <v>130</v>
      </c>
      <c r="G26" s="17"/>
      <c r="H26" s="98">
        <v>114174429</v>
      </c>
      <c r="I26" s="17"/>
      <c r="J26" s="17">
        <v>165832047</v>
      </c>
    </row>
    <row r="27" spans="1:10" ht="21.75" customHeight="1" x14ac:dyDescent="0.5">
      <c r="A27" s="3" t="s">
        <v>117</v>
      </c>
      <c r="F27" s="136">
        <v>12</v>
      </c>
      <c r="G27" s="17"/>
      <c r="H27" s="98">
        <v>208321146</v>
      </c>
      <c r="I27" s="17"/>
      <c r="J27" s="17">
        <v>0</v>
      </c>
    </row>
    <row r="28" spans="1:10" ht="21.75" customHeight="1" x14ac:dyDescent="0.5">
      <c r="A28" s="3" t="s">
        <v>71</v>
      </c>
      <c r="F28" s="136">
        <v>13</v>
      </c>
      <c r="G28" s="17"/>
      <c r="H28" s="98">
        <v>27225532</v>
      </c>
      <c r="I28" s="17"/>
      <c r="J28" s="17">
        <v>26860429</v>
      </c>
    </row>
    <row r="29" spans="1:10" ht="21.75" customHeight="1" x14ac:dyDescent="0.5">
      <c r="A29" s="3" t="s">
        <v>39</v>
      </c>
      <c r="G29" s="17"/>
      <c r="H29" s="98">
        <v>49591479</v>
      </c>
      <c r="I29" s="17"/>
      <c r="J29" s="17">
        <v>48106916</v>
      </c>
    </row>
    <row r="30" spans="1:10" ht="21.75" customHeight="1" x14ac:dyDescent="0.5">
      <c r="A30" s="3" t="s">
        <v>26</v>
      </c>
      <c r="G30" s="19"/>
      <c r="H30" s="99">
        <v>8893650</v>
      </c>
      <c r="I30" s="19"/>
      <c r="J30" s="21">
        <v>8795434</v>
      </c>
    </row>
    <row r="31" spans="1:10" ht="6" customHeight="1" x14ac:dyDescent="0.5">
      <c r="A31" s="4"/>
      <c r="B31" s="4"/>
      <c r="C31" s="4"/>
      <c r="D31" s="4"/>
      <c r="E31" s="4"/>
      <c r="F31" s="25"/>
      <c r="G31" s="19"/>
      <c r="H31" s="100"/>
      <c r="I31" s="19"/>
      <c r="J31" s="23"/>
    </row>
    <row r="32" spans="1:10" s="4" customFormat="1" ht="21.75" customHeight="1" x14ac:dyDescent="0.5">
      <c r="A32" s="16" t="s">
        <v>6</v>
      </c>
      <c r="B32" s="3"/>
      <c r="C32" s="3"/>
      <c r="D32" s="3"/>
      <c r="E32" s="3"/>
      <c r="F32" s="136"/>
      <c r="G32" s="19"/>
      <c r="H32" s="99">
        <f>SUM(H24:H30)</f>
        <v>2563780083</v>
      </c>
      <c r="I32" s="19"/>
      <c r="J32" s="20">
        <f>SUM(J24:J31)</f>
        <v>2584402987</v>
      </c>
    </row>
    <row r="33" spans="1:11" ht="6" customHeight="1" x14ac:dyDescent="0.5">
      <c r="F33" s="3"/>
      <c r="G33" s="26"/>
      <c r="H33" s="101"/>
      <c r="I33" s="26"/>
      <c r="J33" s="27"/>
    </row>
    <row r="34" spans="1:11" ht="21.75" customHeight="1" thickBot="1" x14ac:dyDescent="0.55000000000000004">
      <c r="A34" s="16" t="s">
        <v>7</v>
      </c>
      <c r="G34" s="19"/>
      <c r="H34" s="102">
        <f>H20+H32</f>
        <v>6864185644</v>
      </c>
      <c r="I34" s="19"/>
      <c r="J34" s="28">
        <f>J20+J32</f>
        <v>7157586860</v>
      </c>
      <c r="K34" s="29"/>
    </row>
    <row r="35" spans="1:11" ht="21" customHeight="1" thickTop="1" x14ac:dyDescent="0.5">
      <c r="A35" s="16"/>
      <c r="G35" s="19"/>
      <c r="H35" s="23"/>
      <c r="I35" s="19"/>
      <c r="J35" s="23"/>
      <c r="K35" s="29"/>
    </row>
    <row r="36" spans="1:11" ht="21" customHeight="1" x14ac:dyDescent="0.5">
      <c r="A36" s="16"/>
      <c r="G36" s="19"/>
      <c r="H36" s="23"/>
      <c r="I36" s="19"/>
      <c r="J36" s="23"/>
      <c r="K36" s="29"/>
    </row>
    <row r="37" spans="1:11" ht="21" customHeight="1" x14ac:dyDescent="0.5">
      <c r="A37" s="16"/>
      <c r="G37" s="19"/>
      <c r="H37" s="23"/>
      <c r="I37" s="19"/>
      <c r="J37" s="23"/>
      <c r="K37" s="29"/>
    </row>
    <row r="38" spans="1:11" ht="21" customHeight="1" x14ac:dyDescent="0.5">
      <c r="A38" s="16"/>
      <c r="G38" s="19"/>
      <c r="H38" s="23"/>
      <c r="I38" s="19"/>
      <c r="J38" s="23"/>
    </row>
    <row r="39" spans="1:11" ht="21.75" customHeight="1" x14ac:dyDescent="0.5">
      <c r="A39" s="140" t="s">
        <v>40</v>
      </c>
      <c r="B39" s="140"/>
      <c r="C39" s="140"/>
      <c r="D39" s="140"/>
      <c r="E39" s="140"/>
      <c r="F39" s="140"/>
      <c r="G39" s="140"/>
      <c r="H39" s="140"/>
      <c r="I39" s="140"/>
      <c r="J39" s="140"/>
    </row>
    <row r="40" spans="1:11" ht="21.75" customHeight="1" x14ac:dyDescent="0.5">
      <c r="A40" s="136"/>
      <c r="B40" s="136"/>
      <c r="C40" s="136"/>
      <c r="D40" s="136"/>
      <c r="E40" s="136"/>
      <c r="H40" s="136"/>
      <c r="J40" s="136"/>
    </row>
    <row r="41" spans="1:11" ht="15.95" customHeight="1" x14ac:dyDescent="0.5">
      <c r="A41" s="16"/>
      <c r="G41" s="19"/>
      <c r="H41" s="23"/>
      <c r="I41" s="19"/>
      <c r="J41" s="23"/>
      <c r="K41" s="29"/>
    </row>
    <row r="42" spans="1:11" ht="21.95" customHeight="1" x14ac:dyDescent="0.5">
      <c r="A42" s="141" t="s">
        <v>57</v>
      </c>
      <c r="B42" s="141"/>
      <c r="C42" s="141"/>
      <c r="D42" s="141"/>
      <c r="E42" s="141"/>
      <c r="F42" s="141"/>
      <c r="G42" s="141"/>
      <c r="H42" s="141"/>
      <c r="I42" s="141"/>
      <c r="J42" s="141"/>
    </row>
    <row r="43" spans="1:11" ht="21.75" customHeight="1" x14ac:dyDescent="0.5">
      <c r="A43" s="16" t="str">
        <f>+A1</f>
        <v>บริษัท ศักดิ์สยามลิสซิ่ง จำกัด (มหาชน)</v>
      </c>
      <c r="H43" s="2"/>
      <c r="J43" s="2"/>
    </row>
    <row r="44" spans="1:11" ht="21.75" customHeight="1" x14ac:dyDescent="0.5">
      <c r="A44" s="1" t="s">
        <v>104</v>
      </c>
      <c r="B44" s="4"/>
      <c r="C44" s="4"/>
      <c r="D44" s="4"/>
      <c r="E44" s="4"/>
      <c r="F44" s="5"/>
      <c r="G44" s="5"/>
      <c r="H44" s="6"/>
      <c r="I44" s="5"/>
      <c r="J44" s="6"/>
    </row>
    <row r="45" spans="1:11" ht="21.75" customHeight="1" x14ac:dyDescent="0.5">
      <c r="A45" s="30" t="str">
        <f>A3</f>
        <v>ณ วันที่ 30 กันยายน พ.ศ. 2563</v>
      </c>
      <c r="B45" s="7"/>
      <c r="C45" s="7"/>
      <c r="D45" s="7"/>
      <c r="E45" s="7"/>
      <c r="F45" s="8"/>
      <c r="G45" s="8"/>
      <c r="H45" s="9"/>
      <c r="I45" s="8"/>
      <c r="J45" s="9"/>
    </row>
    <row r="47" spans="1:11" ht="21.75" customHeight="1" x14ac:dyDescent="0.45">
      <c r="A47" s="10"/>
      <c r="B47" s="4"/>
      <c r="C47" s="4"/>
      <c r="D47" s="4"/>
      <c r="E47" s="4"/>
      <c r="F47" s="5"/>
      <c r="G47" s="5"/>
      <c r="H47" s="11" t="s">
        <v>55</v>
      </c>
      <c r="I47" s="5"/>
      <c r="J47" s="11" t="s">
        <v>62</v>
      </c>
    </row>
    <row r="48" spans="1:11" ht="21.75" customHeight="1" x14ac:dyDescent="0.45">
      <c r="A48" s="10"/>
      <c r="B48" s="4"/>
      <c r="C48" s="4"/>
      <c r="D48" s="4"/>
      <c r="E48" s="4"/>
      <c r="F48" s="5"/>
      <c r="G48" s="5"/>
      <c r="H48" s="12" t="s">
        <v>143</v>
      </c>
      <c r="I48" s="5"/>
      <c r="J48" s="12" t="s">
        <v>31</v>
      </c>
    </row>
    <row r="49" spans="1:11" ht="21.75" customHeight="1" x14ac:dyDescent="0.45">
      <c r="A49" s="10"/>
      <c r="B49" s="4"/>
      <c r="C49" s="4"/>
      <c r="D49" s="4"/>
      <c r="E49" s="4"/>
      <c r="F49" s="5"/>
      <c r="G49" s="13"/>
      <c r="H49" s="11" t="s">
        <v>107</v>
      </c>
      <c r="I49" s="13"/>
      <c r="J49" s="11" t="s">
        <v>98</v>
      </c>
    </row>
    <row r="50" spans="1:11" ht="21.75" customHeight="1" x14ac:dyDescent="0.5">
      <c r="F50" s="14" t="s">
        <v>0</v>
      </c>
      <c r="G50" s="13"/>
      <c r="H50" s="15" t="s">
        <v>1</v>
      </c>
      <c r="I50" s="13"/>
      <c r="J50" s="15" t="s">
        <v>1</v>
      </c>
    </row>
    <row r="51" spans="1:11" ht="6" customHeight="1" x14ac:dyDescent="0.5">
      <c r="F51" s="31"/>
      <c r="G51" s="13"/>
      <c r="H51" s="92"/>
      <c r="I51" s="13"/>
      <c r="J51" s="11"/>
    </row>
    <row r="52" spans="1:11" ht="21.75" customHeight="1" x14ac:dyDescent="0.5">
      <c r="A52" s="16" t="s">
        <v>63</v>
      </c>
      <c r="H52" s="98"/>
      <c r="J52" s="18"/>
    </row>
    <row r="53" spans="1:11" ht="6" customHeight="1" x14ac:dyDescent="0.5">
      <c r="A53" s="16"/>
      <c r="H53" s="98"/>
      <c r="J53" s="18"/>
    </row>
    <row r="54" spans="1:11" ht="21.75" customHeight="1" x14ac:dyDescent="0.5">
      <c r="A54" s="16" t="s">
        <v>8</v>
      </c>
      <c r="H54" s="98"/>
      <c r="J54" s="18"/>
    </row>
    <row r="55" spans="1:11" ht="6" customHeight="1" x14ac:dyDescent="0.5">
      <c r="A55" s="16"/>
      <c r="H55" s="98"/>
      <c r="J55" s="18"/>
    </row>
    <row r="56" spans="1:11" ht="21.75" customHeight="1" x14ac:dyDescent="0.5">
      <c r="A56" s="3" t="s">
        <v>69</v>
      </c>
      <c r="F56" s="136">
        <v>14</v>
      </c>
      <c r="G56" s="17"/>
      <c r="H56" s="98">
        <v>3124300000</v>
      </c>
      <c r="I56" s="17"/>
      <c r="J56" s="17">
        <v>3332900000</v>
      </c>
      <c r="K56" s="29"/>
    </row>
    <row r="57" spans="1:11" ht="21.75" customHeight="1" x14ac:dyDescent="0.5">
      <c r="A57" s="3" t="s">
        <v>152</v>
      </c>
      <c r="G57" s="17"/>
      <c r="H57" s="98"/>
      <c r="I57" s="17"/>
      <c r="J57" s="3"/>
      <c r="K57" s="29"/>
    </row>
    <row r="58" spans="1:11" ht="21.75" customHeight="1" x14ac:dyDescent="0.5">
      <c r="B58" s="3" t="s">
        <v>90</v>
      </c>
      <c r="F58" s="136">
        <v>14</v>
      </c>
      <c r="G58" s="17"/>
      <c r="H58" s="98">
        <v>293770000</v>
      </c>
      <c r="I58" s="17"/>
      <c r="J58" s="17">
        <v>464684625</v>
      </c>
    </row>
    <row r="59" spans="1:11" ht="21.75" customHeight="1" x14ac:dyDescent="0.5">
      <c r="A59" s="3" t="s">
        <v>34</v>
      </c>
      <c r="F59" s="136">
        <v>15</v>
      </c>
      <c r="G59" s="17"/>
      <c r="H59" s="98">
        <v>73560556</v>
      </c>
      <c r="I59" s="17"/>
      <c r="J59" s="17">
        <v>69955081</v>
      </c>
    </row>
    <row r="60" spans="1:11" ht="21.75" customHeight="1" x14ac:dyDescent="0.5">
      <c r="A60" s="32" t="s">
        <v>155</v>
      </c>
      <c r="F60" s="139"/>
      <c r="G60" s="17"/>
      <c r="H60" s="98"/>
      <c r="I60" s="17"/>
      <c r="J60" s="17"/>
    </row>
    <row r="61" spans="1:11" ht="21.75" customHeight="1" x14ac:dyDescent="0.5">
      <c r="B61" s="3" t="s">
        <v>90</v>
      </c>
      <c r="F61" s="136" t="s">
        <v>131</v>
      </c>
      <c r="G61" s="17"/>
      <c r="H61" s="98">
        <v>55589643</v>
      </c>
      <c r="I61" s="17"/>
      <c r="J61" s="17">
        <v>11266819</v>
      </c>
    </row>
    <row r="62" spans="1:11" ht="21.75" customHeight="1" x14ac:dyDescent="0.5">
      <c r="A62" s="32" t="s">
        <v>35</v>
      </c>
      <c r="F62" s="3"/>
      <c r="G62" s="3"/>
      <c r="H62" s="98">
        <v>36284600</v>
      </c>
      <c r="I62" s="3"/>
      <c r="J62" s="17">
        <v>90896814</v>
      </c>
    </row>
    <row r="63" spans="1:11" ht="21.75" customHeight="1" x14ac:dyDescent="0.5">
      <c r="A63" s="3" t="s">
        <v>9</v>
      </c>
      <c r="F63" s="24"/>
      <c r="G63" s="19"/>
      <c r="H63" s="99">
        <v>80437200</v>
      </c>
      <c r="I63" s="19"/>
      <c r="J63" s="21">
        <v>38035347</v>
      </c>
    </row>
    <row r="64" spans="1:11" ht="6" customHeight="1" x14ac:dyDescent="0.5">
      <c r="F64" s="24"/>
      <c r="G64" s="19"/>
      <c r="H64" s="100"/>
      <c r="I64" s="19"/>
      <c r="J64" s="23"/>
    </row>
    <row r="65" spans="1:11" ht="21.75" customHeight="1" x14ac:dyDescent="0.5">
      <c r="A65" s="16" t="s">
        <v>10</v>
      </c>
      <c r="F65" s="24"/>
      <c r="G65" s="19"/>
      <c r="H65" s="99">
        <f>SUM(H56:H63)</f>
        <v>3663941999</v>
      </c>
      <c r="I65" s="19"/>
      <c r="J65" s="20">
        <f>SUM(J56:J64)</f>
        <v>4007738686</v>
      </c>
    </row>
    <row r="66" spans="1:11" ht="21.75" customHeight="1" x14ac:dyDescent="0.5">
      <c r="A66" s="16"/>
      <c r="H66" s="98"/>
      <c r="J66" s="18"/>
    </row>
    <row r="67" spans="1:11" ht="21.75" customHeight="1" x14ac:dyDescent="0.5">
      <c r="A67" s="16" t="s">
        <v>23</v>
      </c>
      <c r="H67" s="98"/>
      <c r="J67" s="18"/>
    </row>
    <row r="68" spans="1:11" ht="6" customHeight="1" x14ac:dyDescent="0.5">
      <c r="A68" s="16"/>
      <c r="H68" s="98"/>
      <c r="J68" s="18"/>
    </row>
    <row r="69" spans="1:11" ht="21.75" customHeight="1" x14ac:dyDescent="0.5">
      <c r="A69" s="3" t="s">
        <v>100</v>
      </c>
      <c r="F69" s="136">
        <v>14</v>
      </c>
      <c r="G69" s="17"/>
      <c r="H69" s="98">
        <v>616700000</v>
      </c>
      <c r="I69" s="17"/>
      <c r="J69" s="17">
        <v>307930000</v>
      </c>
      <c r="K69" s="33"/>
    </row>
    <row r="70" spans="1:11" ht="21.75" customHeight="1" x14ac:dyDescent="0.5">
      <c r="A70" s="32" t="s">
        <v>118</v>
      </c>
      <c r="F70" s="136" t="s">
        <v>131</v>
      </c>
      <c r="G70" s="17"/>
      <c r="H70" s="98">
        <v>132908741</v>
      </c>
      <c r="I70" s="17"/>
      <c r="J70" s="17">
        <v>15433092</v>
      </c>
    </row>
    <row r="71" spans="1:11" ht="21.75" hidden="1" customHeight="1" x14ac:dyDescent="0.5">
      <c r="A71" s="32" t="s">
        <v>96</v>
      </c>
      <c r="G71" s="17"/>
      <c r="H71" s="98"/>
      <c r="I71" s="3"/>
      <c r="J71" s="19">
        <v>0</v>
      </c>
    </row>
    <row r="72" spans="1:11" ht="21.75" customHeight="1" x14ac:dyDescent="0.5">
      <c r="A72" s="3" t="s">
        <v>24</v>
      </c>
      <c r="F72" s="24"/>
      <c r="G72" s="19"/>
      <c r="H72" s="99">
        <v>58412806</v>
      </c>
      <c r="I72" s="19"/>
      <c r="J72" s="21">
        <v>50850207</v>
      </c>
    </row>
    <row r="73" spans="1:11" ht="6" customHeight="1" x14ac:dyDescent="0.5">
      <c r="F73" s="24"/>
      <c r="G73" s="19"/>
      <c r="H73" s="100"/>
      <c r="I73" s="19"/>
      <c r="J73" s="23"/>
    </row>
    <row r="74" spans="1:11" ht="21.75" customHeight="1" x14ac:dyDescent="0.5">
      <c r="A74" s="16" t="s">
        <v>25</v>
      </c>
      <c r="F74" s="24"/>
      <c r="G74" s="19"/>
      <c r="H74" s="99">
        <f>SUM(H66:H72)</f>
        <v>808021547</v>
      </c>
      <c r="I74" s="19"/>
      <c r="J74" s="20">
        <f>SUM(J69:J73)</f>
        <v>374213299</v>
      </c>
    </row>
    <row r="75" spans="1:11" ht="6" customHeight="1" x14ac:dyDescent="0.5">
      <c r="F75" s="24"/>
      <c r="G75" s="19"/>
      <c r="H75" s="100"/>
      <c r="I75" s="19"/>
      <c r="J75" s="23"/>
    </row>
    <row r="76" spans="1:11" ht="21.75" customHeight="1" x14ac:dyDescent="0.5">
      <c r="A76" s="16" t="s">
        <v>17</v>
      </c>
      <c r="G76" s="19"/>
      <c r="H76" s="99">
        <f>SUM(H65,H74)</f>
        <v>4471963546</v>
      </c>
      <c r="I76" s="19"/>
      <c r="J76" s="20">
        <f>J65+J74</f>
        <v>4381951985</v>
      </c>
    </row>
    <row r="77" spans="1:11" ht="21.75" customHeight="1" x14ac:dyDescent="0.5">
      <c r="A77" s="16"/>
      <c r="G77" s="19"/>
      <c r="H77" s="23"/>
      <c r="I77" s="19"/>
      <c r="J77" s="23"/>
    </row>
    <row r="78" spans="1:11" ht="21.75" customHeight="1" x14ac:dyDescent="0.5">
      <c r="A78" s="16"/>
      <c r="G78" s="19"/>
      <c r="H78" s="23"/>
      <c r="I78" s="19"/>
      <c r="J78" s="23"/>
    </row>
    <row r="79" spans="1:11" ht="21.75" customHeight="1" x14ac:dyDescent="0.5">
      <c r="A79" s="16"/>
      <c r="G79" s="19"/>
      <c r="H79" s="23"/>
      <c r="I79" s="19"/>
      <c r="J79" s="23"/>
    </row>
    <row r="80" spans="1:11" ht="21.75" customHeight="1" x14ac:dyDescent="0.5">
      <c r="A80" s="16"/>
      <c r="G80" s="19"/>
      <c r="H80" s="23"/>
      <c r="I80" s="19"/>
      <c r="J80" s="23"/>
    </row>
    <row r="81" spans="1:10" ht="21.75" customHeight="1" x14ac:dyDescent="0.5">
      <c r="A81" s="16"/>
      <c r="G81" s="19"/>
      <c r="H81" s="23"/>
      <c r="I81" s="19"/>
      <c r="J81" s="23"/>
    </row>
    <row r="82" spans="1:10" ht="21.75" customHeight="1" x14ac:dyDescent="0.5">
      <c r="A82" s="16"/>
      <c r="G82" s="19"/>
      <c r="H82" s="23"/>
      <c r="I82" s="19"/>
      <c r="J82" s="23"/>
    </row>
    <row r="83" spans="1:10" ht="21.75" customHeight="1" x14ac:dyDescent="0.5">
      <c r="A83" s="16"/>
      <c r="G83" s="19"/>
      <c r="H83" s="23"/>
      <c r="I83" s="19"/>
      <c r="J83" s="23"/>
    </row>
    <row r="84" spans="1:10" ht="21.75" customHeight="1" x14ac:dyDescent="0.5">
      <c r="A84" s="16"/>
      <c r="G84" s="19"/>
      <c r="H84" s="23"/>
      <c r="I84" s="19"/>
      <c r="J84" s="23"/>
    </row>
    <row r="85" spans="1:10" ht="8.1" customHeight="1" x14ac:dyDescent="0.5">
      <c r="A85" s="16"/>
      <c r="G85" s="19"/>
      <c r="H85" s="23"/>
      <c r="I85" s="19"/>
      <c r="J85" s="23"/>
    </row>
    <row r="86" spans="1:10" ht="21.95" customHeight="1" x14ac:dyDescent="0.5">
      <c r="A86" s="7" t="str">
        <f>+A42</f>
        <v>หมายเหตุประกอบข้อมูลทางการเงินระหว่างกาลเป็นส่วนหนึ่งของข้อมูลทางการเงินระหว่างกาลนี้</v>
      </c>
      <c r="B86" s="7"/>
      <c r="C86" s="7"/>
      <c r="D86" s="7"/>
      <c r="E86" s="7"/>
      <c r="F86" s="8"/>
      <c r="G86" s="21"/>
      <c r="H86" s="20"/>
      <c r="I86" s="21"/>
      <c r="J86" s="20"/>
    </row>
    <row r="87" spans="1:10" ht="21.75" customHeight="1" x14ac:dyDescent="0.5">
      <c r="A87" s="16" t="str">
        <f>+A1</f>
        <v>บริษัท ศักดิ์สยามลิสซิ่ง จำกัด (มหาชน)</v>
      </c>
      <c r="H87" s="2"/>
      <c r="J87" s="2"/>
    </row>
    <row r="88" spans="1:10" ht="21.75" customHeight="1" x14ac:dyDescent="0.5">
      <c r="A88" s="1" t="s">
        <v>104</v>
      </c>
      <c r="B88" s="4"/>
      <c r="C88" s="4"/>
      <c r="D88" s="4"/>
      <c r="E88" s="4"/>
      <c r="F88" s="5"/>
      <c r="G88" s="5"/>
      <c r="H88" s="6"/>
      <c r="I88" s="5"/>
      <c r="J88" s="6"/>
    </row>
    <row r="89" spans="1:10" ht="21.75" customHeight="1" x14ac:dyDescent="0.5">
      <c r="A89" s="30" t="str">
        <f>A3</f>
        <v>ณ วันที่ 30 กันยายน พ.ศ. 2563</v>
      </c>
      <c r="B89" s="7"/>
      <c r="C89" s="7"/>
      <c r="D89" s="7"/>
      <c r="E89" s="7"/>
      <c r="F89" s="8"/>
      <c r="G89" s="8"/>
      <c r="H89" s="9"/>
      <c r="I89" s="8"/>
      <c r="J89" s="9"/>
    </row>
    <row r="91" spans="1:10" ht="21.75" customHeight="1" x14ac:dyDescent="0.45">
      <c r="A91" s="10"/>
      <c r="B91" s="4"/>
      <c r="C91" s="4"/>
      <c r="D91" s="4"/>
      <c r="E91" s="4"/>
      <c r="F91" s="5"/>
      <c r="G91" s="5"/>
      <c r="H91" s="11" t="s">
        <v>55</v>
      </c>
      <c r="I91" s="5"/>
      <c r="J91" s="11" t="s">
        <v>62</v>
      </c>
    </row>
    <row r="92" spans="1:10" ht="21.75" customHeight="1" x14ac:dyDescent="0.45">
      <c r="A92" s="10"/>
      <c r="B92" s="4"/>
      <c r="C92" s="4"/>
      <c r="D92" s="4"/>
      <c r="E92" s="4"/>
      <c r="F92" s="5"/>
      <c r="G92" s="5"/>
      <c r="H92" s="12" t="s">
        <v>143</v>
      </c>
      <c r="I92" s="5"/>
      <c r="J92" s="12" t="s">
        <v>31</v>
      </c>
    </row>
    <row r="93" spans="1:10" ht="21.75" customHeight="1" x14ac:dyDescent="0.45">
      <c r="A93" s="10"/>
      <c r="B93" s="4"/>
      <c r="C93" s="4"/>
      <c r="D93" s="4"/>
      <c r="E93" s="4"/>
      <c r="F93" s="5"/>
      <c r="G93" s="13"/>
      <c r="H93" s="11" t="s">
        <v>107</v>
      </c>
      <c r="I93" s="13"/>
      <c r="J93" s="11" t="s">
        <v>98</v>
      </c>
    </row>
    <row r="94" spans="1:10" ht="21.75" customHeight="1" x14ac:dyDescent="0.5">
      <c r="F94" s="31"/>
      <c r="G94" s="13"/>
      <c r="H94" s="15" t="s">
        <v>1</v>
      </c>
      <c r="I94" s="13"/>
      <c r="J94" s="15" t="s">
        <v>1</v>
      </c>
    </row>
    <row r="95" spans="1:10" ht="6" customHeight="1" x14ac:dyDescent="0.5">
      <c r="F95" s="31"/>
      <c r="G95" s="13"/>
      <c r="H95" s="92"/>
      <c r="I95" s="13"/>
      <c r="J95" s="11"/>
    </row>
    <row r="96" spans="1:10" ht="21.75" customHeight="1" x14ac:dyDescent="0.5">
      <c r="A96" s="16" t="s">
        <v>105</v>
      </c>
      <c r="F96" s="5"/>
      <c r="H96" s="98"/>
      <c r="J96" s="18"/>
    </row>
    <row r="97" spans="1:10" ht="6" customHeight="1" x14ac:dyDescent="0.5">
      <c r="A97" s="16"/>
      <c r="F97" s="5"/>
      <c r="G97" s="19"/>
      <c r="H97" s="100"/>
      <c r="I97" s="19"/>
      <c r="J97" s="23"/>
    </row>
    <row r="98" spans="1:10" ht="21.75" customHeight="1" x14ac:dyDescent="0.5">
      <c r="A98" s="16" t="s">
        <v>64</v>
      </c>
      <c r="G98" s="17"/>
      <c r="H98" s="98"/>
      <c r="I98" s="17"/>
      <c r="J98" s="18"/>
    </row>
    <row r="99" spans="1:10" ht="6" customHeight="1" x14ac:dyDescent="0.5">
      <c r="A99" s="16"/>
      <c r="G99" s="17"/>
      <c r="H99" s="98"/>
      <c r="I99" s="17"/>
      <c r="J99" s="18"/>
    </row>
    <row r="100" spans="1:10" ht="21.75" customHeight="1" x14ac:dyDescent="0.5">
      <c r="A100" s="3" t="s">
        <v>11</v>
      </c>
      <c r="G100" s="17"/>
      <c r="H100" s="98"/>
      <c r="I100" s="17"/>
      <c r="J100" s="18"/>
    </row>
    <row r="101" spans="1:10" ht="21.75" customHeight="1" x14ac:dyDescent="0.5">
      <c r="B101" s="3" t="s">
        <v>36</v>
      </c>
      <c r="G101" s="17"/>
      <c r="H101" s="98"/>
      <c r="I101" s="17"/>
      <c r="J101" s="18"/>
    </row>
    <row r="102" spans="1:10" ht="21.75" customHeight="1" x14ac:dyDescent="0.5">
      <c r="C102" s="3" t="s">
        <v>114</v>
      </c>
      <c r="G102" s="17"/>
      <c r="H102" s="98"/>
      <c r="I102" s="17"/>
      <c r="J102" s="18"/>
    </row>
    <row r="103" spans="1:10" ht="21.75" customHeight="1" thickBot="1" x14ac:dyDescent="0.55000000000000004">
      <c r="D103" s="3" t="s">
        <v>93</v>
      </c>
      <c r="G103" s="17"/>
      <c r="H103" s="103">
        <v>2096000000</v>
      </c>
      <c r="I103" s="17"/>
      <c r="J103" s="34">
        <v>2096000000</v>
      </c>
    </row>
    <row r="104" spans="1:10" ht="6" customHeight="1" thickTop="1" x14ac:dyDescent="0.5">
      <c r="G104" s="17"/>
      <c r="H104" s="98"/>
      <c r="I104" s="17"/>
      <c r="J104" s="18"/>
    </row>
    <row r="105" spans="1:10" ht="21.75" customHeight="1" x14ac:dyDescent="0.5">
      <c r="B105" s="3" t="s">
        <v>37</v>
      </c>
      <c r="G105" s="17"/>
      <c r="H105" s="98"/>
      <c r="I105" s="17"/>
      <c r="J105" s="18"/>
    </row>
    <row r="106" spans="1:10" ht="21.75" customHeight="1" x14ac:dyDescent="0.5">
      <c r="C106" s="3" t="s">
        <v>115</v>
      </c>
      <c r="G106" s="17"/>
      <c r="H106" s="98"/>
      <c r="I106" s="17"/>
      <c r="J106" s="18"/>
    </row>
    <row r="107" spans="1:10" ht="21.75" customHeight="1" x14ac:dyDescent="0.5">
      <c r="D107" s="3" t="s">
        <v>116</v>
      </c>
      <c r="G107" s="17"/>
      <c r="H107" s="104">
        <v>1550000000</v>
      </c>
      <c r="I107" s="17"/>
      <c r="J107" s="19">
        <v>1550000000</v>
      </c>
    </row>
    <row r="108" spans="1:10" ht="21.75" customHeight="1" x14ac:dyDescent="0.5">
      <c r="A108" s="3" t="s">
        <v>113</v>
      </c>
      <c r="G108" s="17"/>
      <c r="H108" s="104">
        <v>487500000</v>
      </c>
      <c r="I108" s="17"/>
      <c r="J108" s="19">
        <v>487500000</v>
      </c>
    </row>
    <row r="109" spans="1:10" ht="21.75" customHeight="1" x14ac:dyDescent="0.5">
      <c r="A109" s="3" t="s">
        <v>27</v>
      </c>
      <c r="G109" s="19"/>
      <c r="H109" s="100"/>
      <c r="I109" s="19"/>
      <c r="J109" s="23"/>
    </row>
    <row r="110" spans="1:10" ht="21.75" customHeight="1" x14ac:dyDescent="0.5">
      <c r="B110" s="3" t="s">
        <v>42</v>
      </c>
      <c r="G110" s="19"/>
      <c r="H110" s="100"/>
      <c r="I110" s="19"/>
      <c r="J110" s="23"/>
    </row>
    <row r="111" spans="1:10" ht="21.75" customHeight="1" x14ac:dyDescent="0.5">
      <c r="C111" s="3" t="s">
        <v>41</v>
      </c>
      <c r="G111" s="19"/>
      <c r="H111" s="100">
        <v>71000000</v>
      </c>
      <c r="I111" s="19"/>
      <c r="J111" s="19">
        <v>71000000</v>
      </c>
    </row>
    <row r="112" spans="1:10" ht="21.75" customHeight="1" x14ac:dyDescent="0.5">
      <c r="B112" s="3" t="s">
        <v>43</v>
      </c>
      <c r="G112" s="19"/>
      <c r="H112" s="99">
        <f>'Thai 8'!N23</f>
        <v>283722098</v>
      </c>
      <c r="I112" s="19"/>
      <c r="J112" s="21">
        <v>667134875</v>
      </c>
    </row>
    <row r="113" spans="1:10" ht="6" customHeight="1" x14ac:dyDescent="0.5">
      <c r="G113" s="19"/>
      <c r="H113" s="100"/>
      <c r="I113" s="19"/>
      <c r="J113" s="23"/>
    </row>
    <row r="114" spans="1:10" ht="21.75" customHeight="1" x14ac:dyDescent="0.5">
      <c r="A114" s="16" t="s">
        <v>65</v>
      </c>
      <c r="G114" s="19"/>
      <c r="H114" s="99">
        <f>SUM(H107:H112)</f>
        <v>2392222098</v>
      </c>
      <c r="I114" s="19"/>
      <c r="J114" s="20">
        <f>SUM(J107:J113)</f>
        <v>2775634875</v>
      </c>
    </row>
    <row r="115" spans="1:10" ht="6" customHeight="1" x14ac:dyDescent="0.5">
      <c r="G115" s="19"/>
      <c r="H115" s="100"/>
      <c r="I115" s="19"/>
      <c r="J115" s="23"/>
    </row>
    <row r="116" spans="1:10" ht="21.75" customHeight="1" thickBot="1" x14ac:dyDescent="0.55000000000000004">
      <c r="A116" s="16" t="s">
        <v>66</v>
      </c>
      <c r="B116" s="16"/>
      <c r="G116" s="19"/>
      <c r="H116" s="102">
        <f>H114+H76</f>
        <v>6864185644</v>
      </c>
      <c r="I116" s="19"/>
      <c r="J116" s="28">
        <f>+J76+J114</f>
        <v>7157586860</v>
      </c>
    </row>
    <row r="117" spans="1:10" ht="21.75" customHeight="1" thickTop="1" x14ac:dyDescent="0.5">
      <c r="A117" s="16"/>
      <c r="B117" s="16"/>
    </row>
    <row r="118" spans="1:10" ht="21.75" customHeight="1" x14ac:dyDescent="0.5">
      <c r="A118" s="16"/>
      <c r="B118" s="16"/>
    </row>
    <row r="119" spans="1:10" ht="21.75" customHeight="1" x14ac:dyDescent="0.5">
      <c r="A119" s="16"/>
      <c r="B119" s="16"/>
    </row>
    <row r="120" spans="1:10" ht="21.75" customHeight="1" x14ac:dyDescent="0.5">
      <c r="A120" s="16"/>
      <c r="B120" s="16"/>
    </row>
    <row r="121" spans="1:10" ht="21.75" customHeight="1" x14ac:dyDescent="0.5">
      <c r="A121" s="16"/>
      <c r="B121" s="16"/>
    </row>
    <row r="122" spans="1:10" ht="21.75" customHeight="1" x14ac:dyDescent="0.5">
      <c r="A122" s="16"/>
      <c r="B122" s="16"/>
    </row>
    <row r="123" spans="1:10" ht="21.75" customHeight="1" x14ac:dyDescent="0.5">
      <c r="A123" s="16"/>
      <c r="B123" s="16"/>
    </row>
    <row r="124" spans="1:10" ht="21.75" customHeight="1" x14ac:dyDescent="0.5">
      <c r="A124" s="16"/>
      <c r="B124" s="16"/>
    </row>
    <row r="125" spans="1:10" ht="21.75" customHeight="1" x14ac:dyDescent="0.5">
      <c r="A125" s="16"/>
      <c r="B125" s="16"/>
    </row>
    <row r="126" spans="1:10" ht="21.75" customHeight="1" x14ac:dyDescent="0.5">
      <c r="A126" s="16"/>
      <c r="B126" s="16"/>
    </row>
    <row r="127" spans="1:10" ht="12.95" customHeight="1" x14ac:dyDescent="0.5">
      <c r="A127" s="16"/>
      <c r="B127" s="16"/>
    </row>
    <row r="128" spans="1:10" ht="21.95" customHeight="1" x14ac:dyDescent="0.5">
      <c r="A128" s="141" t="str">
        <f>+A42</f>
        <v>หมายเหตุประกอบข้อมูลทางการเงินระหว่างกาลเป็นส่วนหนึ่งของข้อมูลทางการเงินระหว่างกาลนี้</v>
      </c>
      <c r="B128" s="141"/>
      <c r="C128" s="141"/>
      <c r="D128" s="141"/>
      <c r="E128" s="141"/>
      <c r="F128" s="141"/>
      <c r="G128" s="141"/>
      <c r="H128" s="141"/>
      <c r="I128" s="141"/>
      <c r="J128" s="141"/>
    </row>
  </sheetData>
  <mergeCells count="3">
    <mergeCell ref="A39:J39"/>
    <mergeCell ref="A42:J42"/>
    <mergeCell ref="A128:J128"/>
  </mergeCells>
  <phoneticPr fontId="0" type="noConversion"/>
  <pageMargins left="1" right="0.75" top="0.5" bottom="0.6" header="0.49" footer="0.4"/>
  <pageSetup paperSize="9" firstPageNumber="3" fitToHeight="0" orientation="portrait" useFirstPageNumber="1" horizontalDpi="1200" verticalDpi="1200" r:id="rId1"/>
  <headerFooter>
    <oddFooter>&amp;R&amp;"Browallia New,Regular"&amp;P</oddFooter>
  </headerFooter>
  <rowBreaks count="2" manualBreakCount="2">
    <brk id="42" max="9" man="1"/>
    <brk id="86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4"/>
  <sheetViews>
    <sheetView zoomScale="110" zoomScaleNormal="110" zoomScaleSheetLayoutView="90" workbookViewId="0">
      <selection activeCell="A40" sqref="A40:XFD40"/>
    </sheetView>
  </sheetViews>
  <sheetFormatPr defaultColWidth="9.140625" defaultRowHeight="21.6" customHeight="1" x14ac:dyDescent="0.5"/>
  <cols>
    <col min="1" max="4" width="1.7109375" style="3" customWidth="1"/>
    <col min="5" max="5" width="36.5703125" style="3" customWidth="1"/>
    <col min="6" max="6" width="9.140625" style="136" customWidth="1"/>
    <col min="7" max="7" width="1.140625" style="136" customWidth="1"/>
    <col min="8" max="8" width="16.5703125" style="22" customWidth="1"/>
    <col min="9" max="9" width="1.140625" style="136" customWidth="1"/>
    <col min="10" max="10" width="17.42578125" style="22" customWidth="1"/>
    <col min="11" max="11" width="8.42578125" style="3" customWidth="1"/>
    <col min="12" max="12" width="19.7109375" style="3" customWidth="1"/>
    <col min="13" max="13" width="10.85546875" style="3" bestFit="1" customWidth="1"/>
    <col min="14" max="14" width="14.42578125" style="3" bestFit="1" customWidth="1"/>
    <col min="15" max="16384" width="9.140625" style="3"/>
  </cols>
  <sheetData>
    <row r="1" spans="1:14" ht="21.6" customHeight="1" x14ac:dyDescent="0.5">
      <c r="A1" s="16" t="str">
        <f>+'Thai3-5'!A43</f>
        <v>บริษัท ศักดิ์สยามลิสซิ่ง จำกัด (มหาชน)</v>
      </c>
      <c r="H1" s="2"/>
      <c r="J1" s="2"/>
    </row>
    <row r="2" spans="1:14" ht="21.6" customHeight="1" x14ac:dyDescent="0.5">
      <c r="A2" s="16" t="s">
        <v>56</v>
      </c>
      <c r="H2" s="6"/>
      <c r="J2" s="6"/>
    </row>
    <row r="3" spans="1:14" ht="21.6" customHeight="1" x14ac:dyDescent="0.45">
      <c r="A3" s="142" t="s">
        <v>144</v>
      </c>
      <c r="B3" s="143"/>
      <c r="C3" s="143"/>
      <c r="D3" s="143"/>
      <c r="E3" s="143"/>
      <c r="F3" s="143"/>
      <c r="G3" s="143"/>
      <c r="H3" s="143"/>
      <c r="I3" s="143"/>
      <c r="J3" s="143"/>
    </row>
    <row r="4" spans="1:14" ht="21.6" customHeight="1" x14ac:dyDescent="0.5">
      <c r="H4" s="83"/>
      <c r="J4" s="83"/>
    </row>
    <row r="5" spans="1:14" ht="21.6" customHeight="1" x14ac:dyDescent="0.5">
      <c r="H5" s="83"/>
      <c r="J5" s="83" t="s">
        <v>124</v>
      </c>
    </row>
    <row r="6" spans="1:14" ht="21.6" customHeight="1" x14ac:dyDescent="0.5">
      <c r="H6" s="83" t="s">
        <v>55</v>
      </c>
      <c r="J6" s="83" t="s">
        <v>55</v>
      </c>
    </row>
    <row r="7" spans="1:14" ht="21.6" customHeight="1" x14ac:dyDescent="0.5">
      <c r="H7" s="11" t="s">
        <v>107</v>
      </c>
      <c r="J7" s="11" t="s">
        <v>98</v>
      </c>
    </row>
    <row r="8" spans="1:14" ht="21.6" customHeight="1" x14ac:dyDescent="0.5">
      <c r="F8" s="14" t="s">
        <v>0</v>
      </c>
      <c r="G8" s="31"/>
      <c r="H8" s="84" t="s">
        <v>1</v>
      </c>
      <c r="I8" s="31"/>
      <c r="J8" s="84" t="s">
        <v>1</v>
      </c>
    </row>
    <row r="9" spans="1:14" ht="6" customHeight="1" x14ac:dyDescent="0.5">
      <c r="F9" s="31"/>
      <c r="G9" s="31"/>
      <c r="H9" s="105"/>
      <c r="I9" s="31"/>
      <c r="J9" s="85"/>
    </row>
    <row r="10" spans="1:14" ht="21.6" customHeight="1" x14ac:dyDescent="0.5">
      <c r="A10" s="16" t="s">
        <v>12</v>
      </c>
      <c r="F10" s="31"/>
      <c r="G10" s="31"/>
      <c r="H10" s="106"/>
      <c r="I10" s="31"/>
      <c r="J10" s="86"/>
    </row>
    <row r="11" spans="1:14" ht="6" customHeight="1" x14ac:dyDescent="0.5">
      <c r="H11" s="107"/>
    </row>
    <row r="12" spans="1:14" ht="21.6" customHeight="1" x14ac:dyDescent="0.5">
      <c r="A12" s="3" t="s">
        <v>38</v>
      </c>
      <c r="F12" s="136">
        <v>5</v>
      </c>
      <c r="H12" s="98">
        <v>396180524</v>
      </c>
      <c r="J12" s="18">
        <v>430079268</v>
      </c>
      <c r="N12" s="29"/>
    </row>
    <row r="13" spans="1:14" ht="21.6" customHeight="1" x14ac:dyDescent="0.5">
      <c r="A13" s="3" t="s">
        <v>76</v>
      </c>
      <c r="F13" s="136">
        <v>5</v>
      </c>
      <c r="H13" s="98">
        <v>534767</v>
      </c>
      <c r="J13" s="18">
        <v>978972</v>
      </c>
      <c r="N13" s="29"/>
    </row>
    <row r="14" spans="1:14" ht="21.6" customHeight="1" x14ac:dyDescent="0.5">
      <c r="A14" s="3" t="s">
        <v>16</v>
      </c>
      <c r="F14" s="24"/>
      <c r="G14" s="24"/>
      <c r="H14" s="108">
        <v>1280443</v>
      </c>
      <c r="I14" s="24"/>
      <c r="J14" s="87">
        <v>949304</v>
      </c>
      <c r="N14" s="29"/>
    </row>
    <row r="15" spans="1:14" ht="6" customHeight="1" x14ac:dyDescent="0.5">
      <c r="A15" s="4"/>
      <c r="B15" s="4"/>
      <c r="C15" s="4"/>
      <c r="D15" s="4"/>
      <c r="E15" s="4"/>
      <c r="F15" s="81"/>
      <c r="G15" s="81"/>
      <c r="H15" s="109"/>
      <c r="I15" s="81"/>
      <c r="J15" s="88"/>
      <c r="N15" s="29"/>
    </row>
    <row r="16" spans="1:14" s="4" customFormat="1" ht="21.6" customHeight="1" x14ac:dyDescent="0.5">
      <c r="A16" s="16" t="s">
        <v>13</v>
      </c>
      <c r="B16" s="3"/>
      <c r="C16" s="3"/>
      <c r="D16" s="3"/>
      <c r="E16" s="3"/>
      <c r="F16" s="24"/>
      <c r="G16" s="24"/>
      <c r="H16" s="108">
        <f>SUM(H12:H15)</f>
        <v>397995734</v>
      </c>
      <c r="I16" s="24"/>
      <c r="J16" s="87">
        <f>SUM(J12:J15)</f>
        <v>432007544</v>
      </c>
      <c r="N16" s="29"/>
    </row>
    <row r="17" spans="1:14" ht="21.6" customHeight="1" x14ac:dyDescent="0.5">
      <c r="F17" s="24"/>
      <c r="G17" s="24"/>
      <c r="H17" s="107"/>
      <c r="I17" s="24"/>
      <c r="N17" s="29"/>
    </row>
    <row r="18" spans="1:14" ht="21.6" customHeight="1" x14ac:dyDescent="0.5">
      <c r="A18" s="16" t="s">
        <v>14</v>
      </c>
      <c r="F18" s="24"/>
      <c r="G18" s="24"/>
      <c r="H18" s="107"/>
      <c r="I18" s="24"/>
      <c r="N18" s="29"/>
    </row>
    <row r="19" spans="1:14" ht="6" customHeight="1" x14ac:dyDescent="0.5">
      <c r="A19" s="16"/>
      <c r="F19" s="24"/>
      <c r="G19" s="24"/>
      <c r="H19" s="107"/>
      <c r="I19" s="24"/>
      <c r="N19" s="29"/>
    </row>
    <row r="20" spans="1:14" ht="21.6" customHeight="1" x14ac:dyDescent="0.5">
      <c r="A20" s="3" t="s">
        <v>135</v>
      </c>
      <c r="F20" s="24"/>
      <c r="G20" s="24"/>
      <c r="H20" s="98">
        <v>3158020</v>
      </c>
      <c r="I20" s="24"/>
      <c r="J20" s="18">
        <v>2504662</v>
      </c>
      <c r="N20" s="29"/>
    </row>
    <row r="21" spans="1:14" ht="21.6" customHeight="1" x14ac:dyDescent="0.5">
      <c r="A21" s="3" t="s">
        <v>28</v>
      </c>
      <c r="F21" s="24"/>
      <c r="G21" s="24"/>
      <c r="H21" s="98">
        <v>193719548</v>
      </c>
      <c r="I21" s="24"/>
      <c r="J21" s="18">
        <v>184365608</v>
      </c>
      <c r="N21" s="29"/>
    </row>
    <row r="22" spans="1:14" ht="21.6" customHeight="1" x14ac:dyDescent="0.5">
      <c r="A22" s="3" t="s">
        <v>149</v>
      </c>
      <c r="F22" s="24"/>
      <c r="G22" s="24"/>
      <c r="H22" s="98">
        <v>0</v>
      </c>
      <c r="I22" s="24"/>
      <c r="J22" s="18">
        <v>78930650</v>
      </c>
      <c r="N22" s="29"/>
    </row>
    <row r="23" spans="1:14" ht="21.6" customHeight="1" x14ac:dyDescent="0.5">
      <c r="A23" s="3" t="s">
        <v>126</v>
      </c>
      <c r="F23" s="24"/>
      <c r="G23" s="24"/>
      <c r="H23" s="98">
        <f>'Thai7 (9M)'!H23-28386278</f>
        <v>-21229978</v>
      </c>
      <c r="I23" s="24"/>
      <c r="J23" s="18">
        <v>0</v>
      </c>
      <c r="N23" s="29"/>
    </row>
    <row r="24" spans="1:14" ht="21.6" customHeight="1" x14ac:dyDescent="0.5">
      <c r="A24" s="3" t="s">
        <v>68</v>
      </c>
      <c r="F24" s="24"/>
      <c r="G24" s="24"/>
      <c r="H24" s="98">
        <v>0</v>
      </c>
      <c r="I24" s="24"/>
      <c r="J24" s="18">
        <v>13687604</v>
      </c>
      <c r="L24" s="33"/>
      <c r="N24" s="29"/>
    </row>
    <row r="25" spans="1:14" ht="21.6" customHeight="1" x14ac:dyDescent="0.5">
      <c r="A25" s="3" t="s">
        <v>20</v>
      </c>
      <c r="F25" s="24"/>
      <c r="G25" s="24"/>
      <c r="H25" s="99">
        <v>28035784</v>
      </c>
      <c r="I25" s="24"/>
      <c r="J25" s="20">
        <v>41336175</v>
      </c>
      <c r="L25" s="33"/>
      <c r="N25" s="29"/>
    </row>
    <row r="26" spans="1:14" ht="6" customHeight="1" x14ac:dyDescent="0.5">
      <c r="F26" s="24"/>
      <c r="G26" s="24"/>
      <c r="H26" s="107"/>
      <c r="I26" s="24"/>
      <c r="N26" s="29"/>
    </row>
    <row r="27" spans="1:14" ht="21.6" customHeight="1" x14ac:dyDescent="0.5">
      <c r="A27" s="16" t="s">
        <v>15</v>
      </c>
      <c r="F27" s="24"/>
      <c r="G27" s="24"/>
      <c r="H27" s="108">
        <f>SUM(H20:H25)</f>
        <v>203683374</v>
      </c>
      <c r="I27" s="24"/>
      <c r="J27" s="87">
        <f>SUM(J20:J25)</f>
        <v>320824699</v>
      </c>
      <c r="L27" s="29"/>
      <c r="N27" s="29"/>
    </row>
    <row r="28" spans="1:14" ht="21.6" customHeight="1" x14ac:dyDescent="0.5">
      <c r="F28" s="24"/>
      <c r="G28" s="24"/>
      <c r="H28" s="107"/>
      <c r="I28" s="24"/>
      <c r="N28" s="29"/>
    </row>
    <row r="29" spans="1:14" ht="21.6" customHeight="1" x14ac:dyDescent="0.5">
      <c r="A29" s="16" t="s">
        <v>29</v>
      </c>
      <c r="F29" s="24"/>
      <c r="G29" s="24"/>
      <c r="H29" s="109">
        <f>SUM(H16-H27)</f>
        <v>194312360</v>
      </c>
      <c r="I29" s="24"/>
      <c r="J29" s="88">
        <f>SUM(J16-J27)</f>
        <v>111182845</v>
      </c>
      <c r="N29" s="29"/>
    </row>
    <row r="30" spans="1:14" ht="21.6" customHeight="1" x14ac:dyDescent="0.5">
      <c r="A30" s="3" t="s">
        <v>22</v>
      </c>
      <c r="F30" s="24" t="s">
        <v>132</v>
      </c>
      <c r="G30" s="24"/>
      <c r="H30" s="108">
        <v>38189715</v>
      </c>
      <c r="I30" s="24"/>
      <c r="J30" s="87">
        <v>21548490</v>
      </c>
      <c r="N30" s="29"/>
    </row>
    <row r="31" spans="1:14" ht="6" customHeight="1" x14ac:dyDescent="0.5">
      <c r="F31" s="24"/>
      <c r="G31" s="24"/>
      <c r="H31" s="109"/>
      <c r="I31" s="24"/>
      <c r="J31" s="88"/>
      <c r="N31" s="29"/>
    </row>
    <row r="32" spans="1:14" ht="21.6" customHeight="1" x14ac:dyDescent="0.5">
      <c r="A32" s="16" t="s">
        <v>140</v>
      </c>
      <c r="F32" s="24"/>
      <c r="G32" s="24"/>
      <c r="H32" s="108">
        <f>H29-H30</f>
        <v>156122645</v>
      </c>
      <c r="I32" s="24"/>
      <c r="J32" s="87">
        <f>J29-J30</f>
        <v>89634355</v>
      </c>
      <c r="K32" s="29"/>
      <c r="M32" s="90"/>
      <c r="N32" s="29"/>
    </row>
    <row r="33" spans="1:14" ht="6" customHeight="1" x14ac:dyDescent="0.5">
      <c r="F33" s="24"/>
      <c r="G33" s="24"/>
      <c r="H33" s="107"/>
      <c r="I33" s="24"/>
      <c r="N33" s="29"/>
    </row>
    <row r="34" spans="1:14" ht="21.6" customHeight="1" x14ac:dyDescent="0.45">
      <c r="A34" s="127" t="s">
        <v>141</v>
      </c>
      <c r="H34" s="108">
        <v>0</v>
      </c>
      <c r="J34" s="87">
        <v>0</v>
      </c>
      <c r="N34" s="29"/>
    </row>
    <row r="35" spans="1:14" ht="6" customHeight="1" x14ac:dyDescent="0.5">
      <c r="H35" s="109"/>
      <c r="L35" s="33"/>
      <c r="N35" s="29"/>
    </row>
    <row r="36" spans="1:14" ht="21.6" customHeight="1" thickBot="1" x14ac:dyDescent="0.55000000000000004">
      <c r="A36" s="16" t="s">
        <v>92</v>
      </c>
      <c r="F36" s="24"/>
      <c r="G36" s="24"/>
      <c r="H36" s="110">
        <f>H32+H34</f>
        <v>156122645</v>
      </c>
      <c r="I36" s="24"/>
      <c r="J36" s="89">
        <f>J32+J34</f>
        <v>89634355</v>
      </c>
      <c r="L36" s="33"/>
      <c r="N36" s="29"/>
    </row>
    <row r="37" spans="1:14" ht="21.6" customHeight="1" thickTop="1" x14ac:dyDescent="0.5">
      <c r="H37" s="98"/>
    </row>
    <row r="38" spans="1:14" ht="21.6" customHeight="1" x14ac:dyDescent="0.5">
      <c r="A38" s="16" t="s">
        <v>30</v>
      </c>
      <c r="H38" s="98"/>
      <c r="J38" s="18"/>
      <c r="L38" s="33"/>
    </row>
    <row r="39" spans="1:14" ht="6" customHeight="1" x14ac:dyDescent="0.5">
      <c r="H39" s="109"/>
      <c r="L39" s="33"/>
      <c r="N39" s="29"/>
    </row>
    <row r="40" spans="1:14" ht="21.6" customHeight="1" thickBot="1" x14ac:dyDescent="0.55000000000000004">
      <c r="A40" s="3" t="s">
        <v>58</v>
      </c>
      <c r="F40" s="24" t="s">
        <v>128</v>
      </c>
      <c r="G40" s="24"/>
      <c r="H40" s="111">
        <f>+H36/1550000000</f>
        <v>0.1007242870967742</v>
      </c>
      <c r="I40" s="24"/>
      <c r="J40" s="91">
        <f>+J36/1550000000</f>
        <v>5.7828616129032256E-2</v>
      </c>
      <c r="L40" s="33"/>
    </row>
    <row r="41" spans="1:14" ht="21.6" customHeight="1" thickTop="1" x14ac:dyDescent="0.5">
      <c r="F41" s="24"/>
      <c r="G41" s="24"/>
      <c r="H41" s="128"/>
      <c r="I41" s="24"/>
      <c r="J41" s="128"/>
      <c r="L41" s="33"/>
    </row>
    <row r="42" spans="1:14" ht="21.6" customHeight="1" x14ac:dyDescent="0.5">
      <c r="F42" s="24"/>
      <c r="G42" s="24"/>
      <c r="H42" s="128"/>
      <c r="I42" s="24"/>
      <c r="J42" s="128"/>
      <c r="L42" s="33"/>
    </row>
    <row r="43" spans="1:14" ht="21.6" customHeight="1" x14ac:dyDescent="0.5">
      <c r="F43" s="24"/>
      <c r="G43" s="24"/>
      <c r="H43" s="128"/>
      <c r="I43" s="24"/>
      <c r="J43" s="128"/>
      <c r="L43" s="33"/>
    </row>
    <row r="44" spans="1:14" ht="21.95" customHeight="1" x14ac:dyDescent="0.5">
      <c r="A44" s="141" t="str">
        <f>+'Thai3-5'!A128:J128</f>
        <v>หมายเหตุประกอบข้อมูลทางการเงินระหว่างกาลเป็นส่วนหนึ่งของข้อมูลทางการเงินระหว่างกาลนี้</v>
      </c>
      <c r="B44" s="141"/>
      <c r="C44" s="141"/>
      <c r="D44" s="141"/>
      <c r="E44" s="141"/>
      <c r="F44" s="141"/>
      <c r="G44" s="141"/>
      <c r="H44" s="141"/>
      <c r="I44" s="141"/>
      <c r="J44" s="141"/>
    </row>
  </sheetData>
  <mergeCells count="2">
    <mergeCell ref="A44:J44"/>
    <mergeCell ref="A3:J3"/>
  </mergeCells>
  <pageMargins left="1.2" right="0.75" top="0.5" bottom="0.6" header="0.49" footer="0.4"/>
  <pageSetup paperSize="9" firstPageNumber="6" fitToHeight="0" orientation="portrait" useFirstPageNumber="1" horizontalDpi="1200" verticalDpi="1200" r:id="rId1"/>
  <headerFooter>
    <oddFooter>&amp;R&amp;"Browallia New,Regular"&amp;P</oddFooter>
  </headerFooter>
  <ignoredErrors>
    <ignoredError sqref="F31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4"/>
  <sheetViews>
    <sheetView zoomScale="110" zoomScaleNormal="110" zoomScaleSheetLayoutView="90" workbookViewId="0">
      <selection activeCell="A40" sqref="A40:XFD40"/>
    </sheetView>
  </sheetViews>
  <sheetFormatPr defaultColWidth="9.140625" defaultRowHeight="21.6" customHeight="1" x14ac:dyDescent="0.5"/>
  <cols>
    <col min="1" max="4" width="1.7109375" style="3" customWidth="1"/>
    <col min="5" max="5" width="36.5703125" style="3" customWidth="1"/>
    <col min="6" max="6" width="9.140625" style="136" customWidth="1"/>
    <col min="7" max="7" width="1.140625" style="136" customWidth="1"/>
    <col min="8" max="8" width="16.5703125" style="22" customWidth="1"/>
    <col min="9" max="9" width="1.140625" style="136" customWidth="1"/>
    <col min="10" max="10" width="17.42578125" style="22" customWidth="1"/>
    <col min="11" max="11" width="8.42578125" style="3" customWidth="1"/>
    <col min="12" max="12" width="19.7109375" style="3" customWidth="1"/>
    <col min="13" max="13" width="10.85546875" style="3" bestFit="1" customWidth="1"/>
    <col min="14" max="14" width="14.42578125" style="3" bestFit="1" customWidth="1"/>
    <col min="15" max="16384" width="9.140625" style="3"/>
  </cols>
  <sheetData>
    <row r="1" spans="1:14" ht="21.6" customHeight="1" x14ac:dyDescent="0.5">
      <c r="A1" s="16" t="str">
        <f>+'Thai3-5'!A43</f>
        <v>บริษัท ศักดิ์สยามลิสซิ่ง จำกัด (มหาชน)</v>
      </c>
      <c r="H1" s="2"/>
      <c r="J1" s="2"/>
    </row>
    <row r="2" spans="1:14" ht="21.6" customHeight="1" x14ac:dyDescent="0.5">
      <c r="A2" s="16" t="s">
        <v>56</v>
      </c>
      <c r="H2" s="6"/>
      <c r="J2" s="6"/>
    </row>
    <row r="3" spans="1:14" ht="21.6" customHeight="1" x14ac:dyDescent="0.45">
      <c r="A3" s="142" t="s">
        <v>145</v>
      </c>
      <c r="B3" s="143"/>
      <c r="C3" s="143"/>
      <c r="D3" s="143"/>
      <c r="E3" s="143"/>
      <c r="F3" s="143"/>
      <c r="G3" s="143"/>
      <c r="H3" s="143"/>
      <c r="I3" s="143"/>
      <c r="J3" s="143"/>
    </row>
    <row r="4" spans="1:14" ht="21.6" customHeight="1" x14ac:dyDescent="0.5">
      <c r="H4" s="83"/>
      <c r="J4" s="83"/>
    </row>
    <row r="5" spans="1:14" ht="21.6" customHeight="1" x14ac:dyDescent="0.5">
      <c r="H5" s="83"/>
      <c r="J5" s="83" t="s">
        <v>124</v>
      </c>
    </row>
    <row r="6" spans="1:14" ht="21.6" customHeight="1" x14ac:dyDescent="0.5">
      <c r="H6" s="83" t="s">
        <v>55</v>
      </c>
      <c r="J6" s="83" t="s">
        <v>55</v>
      </c>
    </row>
    <row r="7" spans="1:14" ht="21.6" customHeight="1" x14ac:dyDescent="0.5">
      <c r="H7" s="11" t="s">
        <v>107</v>
      </c>
      <c r="J7" s="11" t="s">
        <v>98</v>
      </c>
    </row>
    <row r="8" spans="1:14" ht="21.6" customHeight="1" x14ac:dyDescent="0.5">
      <c r="F8" s="14" t="s">
        <v>0</v>
      </c>
      <c r="G8" s="31"/>
      <c r="H8" s="84" t="s">
        <v>1</v>
      </c>
      <c r="I8" s="31"/>
      <c r="J8" s="84" t="s">
        <v>1</v>
      </c>
    </row>
    <row r="9" spans="1:14" ht="6" customHeight="1" x14ac:dyDescent="0.5">
      <c r="F9" s="31"/>
      <c r="G9" s="31"/>
      <c r="H9" s="105"/>
      <c r="I9" s="31"/>
      <c r="J9" s="85"/>
    </row>
    <row r="10" spans="1:14" ht="21.6" customHeight="1" x14ac:dyDescent="0.5">
      <c r="A10" s="16" t="s">
        <v>12</v>
      </c>
      <c r="F10" s="31"/>
      <c r="G10" s="31"/>
      <c r="H10" s="106"/>
      <c r="I10" s="31"/>
      <c r="J10" s="86"/>
    </row>
    <row r="11" spans="1:14" ht="6" customHeight="1" x14ac:dyDescent="0.5">
      <c r="H11" s="107"/>
    </row>
    <row r="12" spans="1:14" ht="21.6" customHeight="1" x14ac:dyDescent="0.5">
      <c r="A12" s="3" t="s">
        <v>38</v>
      </c>
      <c r="F12" s="136">
        <v>5</v>
      </c>
      <c r="H12" s="98">
        <v>1211206500</v>
      </c>
      <c r="J12" s="18">
        <v>1145385376</v>
      </c>
      <c r="N12" s="29"/>
    </row>
    <row r="13" spans="1:14" ht="21.6" customHeight="1" x14ac:dyDescent="0.5">
      <c r="A13" s="3" t="s">
        <v>76</v>
      </c>
      <c r="F13" s="136">
        <v>5</v>
      </c>
      <c r="H13" s="98">
        <v>1223050</v>
      </c>
      <c r="J13" s="18">
        <v>24784314</v>
      </c>
      <c r="N13" s="29"/>
    </row>
    <row r="14" spans="1:14" ht="21.6" customHeight="1" x14ac:dyDescent="0.5">
      <c r="A14" s="3" t="s">
        <v>16</v>
      </c>
      <c r="F14" s="24"/>
      <c r="G14" s="24"/>
      <c r="H14" s="108">
        <v>3549605</v>
      </c>
      <c r="I14" s="24"/>
      <c r="J14" s="87">
        <v>2725646</v>
      </c>
      <c r="N14" s="29"/>
    </row>
    <row r="15" spans="1:14" ht="6" customHeight="1" x14ac:dyDescent="0.5">
      <c r="A15" s="4"/>
      <c r="B15" s="4"/>
      <c r="C15" s="4"/>
      <c r="D15" s="4"/>
      <c r="E15" s="4"/>
      <c r="F15" s="81"/>
      <c r="G15" s="81"/>
      <c r="H15" s="109"/>
      <c r="I15" s="81"/>
      <c r="J15" s="88"/>
      <c r="N15" s="29"/>
    </row>
    <row r="16" spans="1:14" s="4" customFormat="1" ht="21.6" customHeight="1" x14ac:dyDescent="0.5">
      <c r="A16" s="16" t="s">
        <v>13</v>
      </c>
      <c r="B16" s="3"/>
      <c r="C16" s="3"/>
      <c r="D16" s="3"/>
      <c r="E16" s="3"/>
      <c r="F16" s="24"/>
      <c r="G16" s="24"/>
      <c r="H16" s="108">
        <f>SUM(H12:H15)</f>
        <v>1215979155</v>
      </c>
      <c r="I16" s="24"/>
      <c r="J16" s="87">
        <f>SUM(J12:J15)</f>
        <v>1172895336</v>
      </c>
      <c r="N16" s="29"/>
    </row>
    <row r="17" spans="1:14" ht="21.6" customHeight="1" x14ac:dyDescent="0.5">
      <c r="F17" s="24"/>
      <c r="G17" s="24"/>
      <c r="H17" s="107"/>
      <c r="I17" s="24"/>
      <c r="N17" s="29"/>
    </row>
    <row r="18" spans="1:14" ht="21.6" customHeight="1" x14ac:dyDescent="0.5">
      <c r="A18" s="16" t="s">
        <v>14</v>
      </c>
      <c r="F18" s="24"/>
      <c r="G18" s="24"/>
      <c r="H18" s="107"/>
      <c r="I18" s="24"/>
      <c r="N18" s="29"/>
    </row>
    <row r="19" spans="1:14" ht="6" customHeight="1" x14ac:dyDescent="0.5">
      <c r="A19" s="16"/>
      <c r="F19" s="24"/>
      <c r="G19" s="24"/>
      <c r="H19" s="107"/>
      <c r="I19" s="24"/>
      <c r="N19" s="29"/>
    </row>
    <row r="20" spans="1:14" ht="21.6" customHeight="1" x14ac:dyDescent="0.5">
      <c r="A20" s="3" t="s">
        <v>135</v>
      </c>
      <c r="F20" s="24"/>
      <c r="G20" s="24"/>
      <c r="H20" s="98">
        <v>10639432</v>
      </c>
      <c r="I20" s="24"/>
      <c r="J20" s="18">
        <v>13327822</v>
      </c>
      <c r="N20" s="29"/>
    </row>
    <row r="21" spans="1:14" ht="21.6" customHeight="1" x14ac:dyDescent="0.5">
      <c r="A21" s="3" t="s">
        <v>28</v>
      </c>
      <c r="F21" s="24"/>
      <c r="G21" s="24"/>
      <c r="H21" s="98">
        <v>589464027</v>
      </c>
      <c r="I21" s="24"/>
      <c r="J21" s="18">
        <v>524620275</v>
      </c>
      <c r="N21" s="29"/>
    </row>
    <row r="22" spans="1:14" ht="21.6" customHeight="1" x14ac:dyDescent="0.5">
      <c r="A22" s="3" t="s">
        <v>149</v>
      </c>
      <c r="F22" s="24"/>
      <c r="G22" s="24"/>
      <c r="H22" s="98">
        <v>0</v>
      </c>
      <c r="I22" s="24"/>
      <c r="J22" s="18">
        <v>143327023</v>
      </c>
      <c r="N22" s="29"/>
    </row>
    <row r="23" spans="1:14" ht="21.6" customHeight="1" x14ac:dyDescent="0.5">
      <c r="A23" s="3" t="s">
        <v>126</v>
      </c>
      <c r="F23" s="24"/>
      <c r="G23" s="24"/>
      <c r="H23" s="98">
        <v>7156300</v>
      </c>
      <c r="I23" s="24"/>
      <c r="J23" s="18">
        <v>0</v>
      </c>
      <c r="N23" s="29"/>
    </row>
    <row r="24" spans="1:14" ht="21.6" customHeight="1" x14ac:dyDescent="0.5">
      <c r="A24" s="3" t="s">
        <v>68</v>
      </c>
      <c r="F24" s="24"/>
      <c r="G24" s="24"/>
      <c r="H24" s="98">
        <v>0</v>
      </c>
      <c r="I24" s="24"/>
      <c r="J24" s="18">
        <v>46658700</v>
      </c>
      <c r="L24" s="33"/>
      <c r="N24" s="29"/>
    </row>
    <row r="25" spans="1:14" ht="21.6" customHeight="1" x14ac:dyDescent="0.5">
      <c r="A25" s="3" t="s">
        <v>20</v>
      </c>
      <c r="F25" s="24"/>
      <c r="G25" s="24"/>
      <c r="H25" s="99">
        <v>99998072</v>
      </c>
      <c r="I25" s="24"/>
      <c r="J25" s="20">
        <v>117427320</v>
      </c>
      <c r="L25" s="33"/>
      <c r="N25" s="29"/>
    </row>
    <row r="26" spans="1:14" ht="6" customHeight="1" x14ac:dyDescent="0.5">
      <c r="F26" s="24"/>
      <c r="G26" s="24"/>
      <c r="H26" s="107"/>
      <c r="I26" s="24"/>
      <c r="N26" s="29"/>
    </row>
    <row r="27" spans="1:14" ht="21.6" customHeight="1" x14ac:dyDescent="0.5">
      <c r="A27" s="16" t="s">
        <v>15</v>
      </c>
      <c r="F27" s="24"/>
      <c r="G27" s="24"/>
      <c r="H27" s="108">
        <f>SUM(H20:H26)</f>
        <v>707257831</v>
      </c>
      <c r="I27" s="24"/>
      <c r="J27" s="87">
        <f>SUM(J20:J26)</f>
        <v>845361140</v>
      </c>
      <c r="L27" s="29"/>
      <c r="N27" s="29"/>
    </row>
    <row r="28" spans="1:14" ht="21.6" customHeight="1" x14ac:dyDescent="0.5">
      <c r="F28" s="24"/>
      <c r="G28" s="24"/>
      <c r="H28" s="107"/>
      <c r="I28" s="24"/>
      <c r="N28" s="29"/>
    </row>
    <row r="29" spans="1:14" ht="21.6" customHeight="1" x14ac:dyDescent="0.5">
      <c r="A29" s="16" t="s">
        <v>29</v>
      </c>
      <c r="F29" s="24"/>
      <c r="G29" s="24"/>
      <c r="H29" s="109">
        <f>SUM(H16-H27)</f>
        <v>508721324</v>
      </c>
      <c r="I29" s="24"/>
      <c r="J29" s="88">
        <f>SUM(J16-J27)</f>
        <v>327534196</v>
      </c>
      <c r="N29" s="29"/>
    </row>
    <row r="30" spans="1:14" ht="21.6" customHeight="1" x14ac:dyDescent="0.5">
      <c r="A30" s="3" t="s">
        <v>22</v>
      </c>
      <c r="F30" s="24" t="s">
        <v>132</v>
      </c>
      <c r="G30" s="24"/>
      <c r="H30" s="108">
        <v>99934101</v>
      </c>
      <c r="I30" s="24"/>
      <c r="J30" s="87">
        <v>63497492</v>
      </c>
      <c r="N30" s="29"/>
    </row>
    <row r="31" spans="1:14" ht="6" customHeight="1" x14ac:dyDescent="0.5">
      <c r="F31" s="24"/>
      <c r="G31" s="24"/>
      <c r="H31" s="109"/>
      <c r="I31" s="24"/>
      <c r="J31" s="88"/>
      <c r="N31" s="29"/>
    </row>
    <row r="32" spans="1:14" ht="21.6" customHeight="1" x14ac:dyDescent="0.5">
      <c r="A32" s="16" t="s">
        <v>140</v>
      </c>
      <c r="F32" s="24"/>
      <c r="G32" s="24"/>
      <c r="H32" s="108">
        <f>H29-H30</f>
        <v>408787223</v>
      </c>
      <c r="I32" s="24"/>
      <c r="J32" s="87">
        <f>J29-J30</f>
        <v>264036704</v>
      </c>
      <c r="K32" s="29"/>
      <c r="M32" s="90"/>
      <c r="N32" s="29"/>
    </row>
    <row r="33" spans="1:14" ht="6" customHeight="1" x14ac:dyDescent="0.5">
      <c r="F33" s="24"/>
      <c r="G33" s="24"/>
      <c r="H33" s="107"/>
      <c r="I33" s="24"/>
      <c r="N33" s="29"/>
    </row>
    <row r="34" spans="1:14" ht="21.6" customHeight="1" x14ac:dyDescent="0.45">
      <c r="A34" s="127" t="s">
        <v>141</v>
      </c>
      <c r="H34" s="108">
        <v>0</v>
      </c>
      <c r="J34" s="87">
        <v>0</v>
      </c>
      <c r="N34" s="29"/>
    </row>
    <row r="35" spans="1:14" ht="6" customHeight="1" x14ac:dyDescent="0.5">
      <c r="H35" s="107"/>
      <c r="N35" s="29"/>
    </row>
    <row r="36" spans="1:14" ht="21.6" customHeight="1" thickBot="1" x14ac:dyDescent="0.55000000000000004">
      <c r="A36" s="16" t="s">
        <v>92</v>
      </c>
      <c r="H36" s="110">
        <f>H32+H34</f>
        <v>408787223</v>
      </c>
      <c r="J36" s="89">
        <f>J32+J34</f>
        <v>264036704</v>
      </c>
      <c r="N36" s="29"/>
    </row>
    <row r="37" spans="1:14" ht="21" customHeight="1" thickTop="1" x14ac:dyDescent="0.5">
      <c r="F37" s="24"/>
      <c r="G37" s="24"/>
      <c r="H37" s="98"/>
      <c r="I37" s="24"/>
      <c r="J37" s="88"/>
    </row>
    <row r="38" spans="1:14" ht="21.6" customHeight="1" x14ac:dyDescent="0.5">
      <c r="A38" s="16" t="s">
        <v>30</v>
      </c>
      <c r="H38" s="98"/>
      <c r="J38" s="18"/>
    </row>
    <row r="39" spans="1:14" ht="6" customHeight="1" x14ac:dyDescent="0.5">
      <c r="H39" s="109"/>
      <c r="L39" s="33"/>
      <c r="N39" s="29"/>
    </row>
    <row r="40" spans="1:14" ht="21.6" customHeight="1" thickBot="1" x14ac:dyDescent="0.55000000000000004">
      <c r="A40" s="3" t="s">
        <v>58</v>
      </c>
      <c r="F40" s="24" t="s">
        <v>128</v>
      </c>
      <c r="G40" s="24"/>
      <c r="H40" s="111">
        <f>+H32/1550000000</f>
        <v>0.26373369225806453</v>
      </c>
      <c r="I40" s="24"/>
      <c r="J40" s="91">
        <f>+J32/1471428571</f>
        <v>0.17944242024643953</v>
      </c>
    </row>
    <row r="41" spans="1:14" ht="21.6" customHeight="1" thickTop="1" x14ac:dyDescent="0.5">
      <c r="F41" s="24"/>
      <c r="G41" s="24"/>
      <c r="H41" s="88"/>
      <c r="I41" s="24"/>
      <c r="J41" s="88"/>
    </row>
    <row r="42" spans="1:14" ht="21.6" customHeight="1" x14ac:dyDescent="0.5">
      <c r="F42" s="24"/>
      <c r="G42" s="24"/>
      <c r="H42" s="88"/>
      <c r="I42" s="24"/>
      <c r="J42" s="88"/>
    </row>
    <row r="43" spans="1:14" ht="23.25" customHeight="1" x14ac:dyDescent="0.5">
      <c r="F43" s="24"/>
      <c r="G43" s="24"/>
      <c r="H43" s="88"/>
      <c r="I43" s="24"/>
      <c r="J43" s="88"/>
    </row>
    <row r="44" spans="1:14" ht="21.95" customHeight="1" x14ac:dyDescent="0.5">
      <c r="A44" s="141" t="str">
        <f>+'Thai3-5'!A128:J128</f>
        <v>หมายเหตุประกอบข้อมูลทางการเงินระหว่างกาลเป็นส่วนหนึ่งของข้อมูลทางการเงินระหว่างกาลนี้</v>
      </c>
      <c r="B44" s="141"/>
      <c r="C44" s="141"/>
      <c r="D44" s="141"/>
      <c r="E44" s="141"/>
      <c r="F44" s="141"/>
      <c r="G44" s="141"/>
      <c r="H44" s="141"/>
      <c r="I44" s="141"/>
      <c r="J44" s="141"/>
    </row>
  </sheetData>
  <mergeCells count="2">
    <mergeCell ref="A3:J3"/>
    <mergeCell ref="A44:J44"/>
  </mergeCells>
  <pageMargins left="1.2" right="0.75" top="0.5" bottom="0.6" header="0.49" footer="0.4"/>
  <pageSetup paperSize="9" firstPageNumber="7" fitToHeight="0" orientation="portrait" useFirstPageNumber="1" horizontalDpi="1200" verticalDpi="1200" r:id="rId1"/>
  <headerFooter>
    <oddFooter>&amp;R&amp;"Browallia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5"/>
  <sheetViews>
    <sheetView topLeftCell="F1" zoomScale="110" zoomScaleNormal="110" zoomScaleSheetLayoutView="85" workbookViewId="0">
      <selection activeCell="Q26" sqref="Q26"/>
    </sheetView>
  </sheetViews>
  <sheetFormatPr defaultColWidth="13" defaultRowHeight="21.6" customHeight="1" x14ac:dyDescent="0.5"/>
  <cols>
    <col min="1" max="2" width="1.85546875" style="3" customWidth="1"/>
    <col min="3" max="4" width="2.85546875" style="3" customWidth="1"/>
    <col min="5" max="5" width="38.28515625" style="3" customWidth="1"/>
    <col min="6" max="6" width="9.140625" style="3" customWidth="1"/>
    <col min="7" max="7" width="1" style="3" customWidth="1"/>
    <col min="8" max="8" width="13.7109375" style="74" bestFit="1" customWidth="1"/>
    <col min="9" max="9" width="1" style="74" customWidth="1"/>
    <col min="10" max="10" width="14.7109375" style="17" customWidth="1"/>
    <col min="11" max="11" width="1" style="29" customWidth="1"/>
    <col min="12" max="12" width="20.42578125" style="29" bestFit="1" customWidth="1"/>
    <col min="13" max="13" width="1" style="29" customWidth="1"/>
    <col min="14" max="14" width="14.7109375" style="29" customWidth="1"/>
    <col min="15" max="15" width="1" style="29" customWidth="1"/>
    <col min="16" max="16" width="14.7109375" style="29" customWidth="1"/>
    <col min="17" max="17" width="13" style="3"/>
    <col min="18" max="25" width="13" style="4"/>
    <col min="26" max="16384" width="13" style="3"/>
  </cols>
  <sheetData>
    <row r="1" spans="1:22" ht="21.6" customHeight="1" x14ac:dyDescent="0.5">
      <c r="A1" s="16" t="str">
        <f>'Thai6 (3M)'!A1</f>
        <v>บริษัท ศักดิ์สยามลิสซิ่ง จำกัด (มหาชน)</v>
      </c>
      <c r="N1" s="75"/>
      <c r="O1" s="1"/>
      <c r="P1" s="75"/>
    </row>
    <row r="2" spans="1:22" ht="21.6" customHeight="1" x14ac:dyDescent="0.5">
      <c r="A2" s="16" t="s">
        <v>72</v>
      </c>
      <c r="N2" s="76"/>
      <c r="O2" s="77"/>
      <c r="P2" s="19"/>
    </row>
    <row r="3" spans="1:22" ht="21.6" customHeight="1" x14ac:dyDescent="0.45">
      <c r="A3" s="145" t="str">
        <f>'Thai7 (9M)'!A3:J3</f>
        <v>สำหรับงวดเก้าเดือนสิ้นสุดวันที่ 30 กันยายน พ.ศ. 2563</v>
      </c>
      <c r="B3" s="145"/>
      <c r="C3" s="145"/>
      <c r="D3" s="145"/>
      <c r="E3" s="145"/>
      <c r="F3" s="145"/>
      <c r="G3" s="145"/>
      <c r="H3" s="145"/>
      <c r="I3" s="145"/>
      <c r="J3" s="145"/>
      <c r="K3" s="145"/>
      <c r="L3" s="145"/>
      <c r="M3" s="145"/>
      <c r="N3" s="145"/>
      <c r="O3" s="145"/>
      <c r="P3" s="145"/>
    </row>
    <row r="5" spans="1:22" ht="21.6" customHeight="1" x14ac:dyDescent="0.5">
      <c r="J5" s="93"/>
      <c r="K5" s="137"/>
      <c r="L5" s="146" t="s">
        <v>27</v>
      </c>
      <c r="M5" s="146"/>
      <c r="N5" s="146"/>
      <c r="O5" s="137"/>
      <c r="P5" s="137"/>
    </row>
    <row r="6" spans="1:22" ht="21.6" customHeight="1" x14ac:dyDescent="0.5">
      <c r="H6" s="78" t="s">
        <v>73</v>
      </c>
      <c r="J6" s="94" t="s">
        <v>109</v>
      </c>
      <c r="L6" s="13" t="s">
        <v>75</v>
      </c>
      <c r="N6" s="13"/>
      <c r="O6" s="13"/>
      <c r="P6" s="13"/>
    </row>
    <row r="7" spans="1:22" ht="21.6" customHeight="1" x14ac:dyDescent="0.5">
      <c r="H7" s="78" t="s">
        <v>74</v>
      </c>
      <c r="I7" s="79"/>
      <c r="J7" s="94" t="s">
        <v>110</v>
      </c>
      <c r="L7" s="13" t="s">
        <v>41</v>
      </c>
      <c r="N7" s="13" t="s">
        <v>43</v>
      </c>
      <c r="O7" s="13"/>
      <c r="P7" s="13" t="s">
        <v>18</v>
      </c>
      <c r="R7" s="144"/>
      <c r="S7" s="144"/>
      <c r="T7" s="144"/>
      <c r="U7" s="144"/>
      <c r="V7" s="144"/>
    </row>
    <row r="8" spans="1:22" ht="21.6" customHeight="1" x14ac:dyDescent="0.5">
      <c r="F8" s="14" t="s">
        <v>0</v>
      </c>
      <c r="G8" s="31"/>
      <c r="H8" s="80" t="s">
        <v>1</v>
      </c>
      <c r="I8" s="79"/>
      <c r="J8" s="95" t="s">
        <v>1</v>
      </c>
      <c r="L8" s="80" t="s">
        <v>1</v>
      </c>
      <c r="N8" s="80" t="s">
        <v>1</v>
      </c>
      <c r="P8" s="80" t="s">
        <v>1</v>
      </c>
    </row>
    <row r="9" spans="1:22" ht="6" customHeight="1" x14ac:dyDescent="0.5">
      <c r="A9" s="16"/>
      <c r="H9" s="19"/>
      <c r="J9" s="96"/>
      <c r="K9" s="19"/>
      <c r="L9" s="19"/>
      <c r="M9" s="19"/>
      <c r="N9" s="19"/>
      <c r="O9" s="19"/>
      <c r="P9" s="19"/>
      <c r="R9" s="19"/>
      <c r="S9" s="19"/>
      <c r="T9" s="19"/>
      <c r="U9" s="19"/>
      <c r="V9" s="19"/>
    </row>
    <row r="10" spans="1:22" ht="21.6" customHeight="1" x14ac:dyDescent="0.5">
      <c r="A10" s="129" t="s">
        <v>99</v>
      </c>
      <c r="B10" s="129"/>
      <c r="C10" s="130"/>
      <c r="D10" s="130"/>
      <c r="E10" s="130"/>
      <c r="H10" s="19">
        <v>1400000000</v>
      </c>
      <c r="J10" s="96">
        <v>0</v>
      </c>
      <c r="K10" s="19"/>
      <c r="L10" s="19">
        <v>53000000</v>
      </c>
      <c r="M10" s="19"/>
      <c r="N10" s="19">
        <v>686464147</v>
      </c>
      <c r="O10" s="19"/>
      <c r="P10" s="19">
        <f>SUM(H10:O10)</f>
        <v>2139464147</v>
      </c>
      <c r="R10" s="19"/>
      <c r="S10" s="19"/>
      <c r="T10" s="19"/>
      <c r="U10" s="19"/>
      <c r="V10" s="19"/>
    </row>
    <row r="11" spans="1:22" ht="21.6" customHeight="1" x14ac:dyDescent="0.5">
      <c r="A11" s="131" t="s">
        <v>136</v>
      </c>
      <c r="B11" s="130"/>
      <c r="C11" s="130"/>
      <c r="D11" s="130"/>
      <c r="E11" s="130"/>
      <c r="H11" s="19">
        <v>150000000</v>
      </c>
      <c r="I11" s="123"/>
      <c r="J11" s="96">
        <v>487500000</v>
      </c>
      <c r="K11" s="19"/>
      <c r="L11" s="19">
        <v>0</v>
      </c>
      <c r="M11" s="19"/>
      <c r="N11" s="19">
        <v>0</v>
      </c>
      <c r="O11" s="19"/>
      <c r="P11" s="19">
        <f>SUM(H11:N11)</f>
        <v>637500000</v>
      </c>
      <c r="R11" s="19"/>
      <c r="S11" s="19"/>
      <c r="T11" s="19"/>
      <c r="U11" s="19"/>
      <c r="V11" s="19"/>
    </row>
    <row r="12" spans="1:22" ht="21.6" customHeight="1" x14ac:dyDescent="0.5">
      <c r="A12" s="131" t="s">
        <v>137</v>
      </c>
      <c r="B12" s="130"/>
      <c r="C12" s="130"/>
      <c r="D12" s="130"/>
      <c r="E12" s="130"/>
      <c r="F12" s="136"/>
      <c r="H12" s="19">
        <v>0</v>
      </c>
      <c r="I12" s="123"/>
      <c r="J12" s="96">
        <v>0</v>
      </c>
      <c r="K12" s="19"/>
      <c r="L12" s="19">
        <v>0</v>
      </c>
      <c r="M12" s="19"/>
      <c r="N12" s="19">
        <v>-42000000</v>
      </c>
      <c r="O12" s="19"/>
      <c r="P12" s="19">
        <f>SUM(H12:N12)</f>
        <v>-42000000</v>
      </c>
      <c r="R12" s="19"/>
      <c r="S12" s="19"/>
      <c r="T12" s="19"/>
      <c r="U12" s="19"/>
      <c r="V12" s="19"/>
    </row>
    <row r="13" spans="1:22" ht="21.6" customHeight="1" x14ac:dyDescent="0.5">
      <c r="A13" s="131" t="s">
        <v>92</v>
      </c>
      <c r="B13" s="130"/>
      <c r="C13" s="130"/>
      <c r="D13" s="130"/>
      <c r="E13" s="130"/>
      <c r="H13" s="21">
        <v>0</v>
      </c>
      <c r="J13" s="21">
        <v>0</v>
      </c>
      <c r="K13" s="19"/>
      <c r="L13" s="21">
        <v>0</v>
      </c>
      <c r="M13" s="19"/>
      <c r="N13" s="21">
        <v>264036704</v>
      </c>
      <c r="O13" s="19"/>
      <c r="P13" s="21">
        <f>SUM(H13:N13)</f>
        <v>264036704</v>
      </c>
      <c r="R13" s="19"/>
      <c r="S13" s="19"/>
      <c r="T13" s="19"/>
      <c r="U13" s="19"/>
      <c r="V13" s="19"/>
    </row>
    <row r="14" spans="1:22" s="4" customFormat="1" ht="6" customHeight="1" x14ac:dyDescent="0.5">
      <c r="A14" s="130"/>
      <c r="B14" s="130"/>
      <c r="C14" s="130"/>
      <c r="D14" s="130"/>
      <c r="E14" s="130"/>
      <c r="H14" s="23"/>
      <c r="I14" s="77"/>
      <c r="K14" s="26"/>
      <c r="L14" s="27"/>
      <c r="M14" s="26"/>
      <c r="N14" s="27"/>
      <c r="O14" s="26"/>
      <c r="P14" s="19"/>
      <c r="R14" s="23"/>
      <c r="S14" s="19"/>
      <c r="T14" s="23"/>
      <c r="U14" s="19"/>
      <c r="V14" s="19"/>
    </row>
    <row r="15" spans="1:22" ht="21.6" customHeight="1" x14ac:dyDescent="0.5">
      <c r="A15" s="129" t="s">
        <v>146</v>
      </c>
      <c r="B15" s="130"/>
      <c r="C15" s="130"/>
      <c r="D15" s="130"/>
      <c r="E15" s="130"/>
      <c r="F15" s="4"/>
      <c r="G15" s="4"/>
      <c r="H15" s="19"/>
      <c r="K15" s="19"/>
      <c r="L15" s="19"/>
      <c r="M15" s="19"/>
      <c r="N15" s="19"/>
      <c r="O15" s="19"/>
      <c r="P15" s="19"/>
      <c r="R15" s="19"/>
      <c r="S15" s="19"/>
      <c r="T15" s="19"/>
      <c r="U15" s="19"/>
      <c r="V15" s="19"/>
    </row>
    <row r="16" spans="1:22" ht="21.75" customHeight="1" thickBot="1" x14ac:dyDescent="0.55000000000000004">
      <c r="A16" s="130"/>
      <c r="B16" s="129" t="s">
        <v>89</v>
      </c>
      <c r="C16" s="130"/>
      <c r="D16" s="130"/>
      <c r="E16" s="130"/>
      <c r="H16" s="34">
        <f>SUM(H10:H14)</f>
        <v>1550000000</v>
      </c>
      <c r="J16" s="34">
        <f>SUM(J10:J15)</f>
        <v>487500000</v>
      </c>
      <c r="K16" s="19"/>
      <c r="L16" s="34">
        <f>SUM(L10:L14)</f>
        <v>53000000</v>
      </c>
      <c r="M16" s="19"/>
      <c r="N16" s="34">
        <f>SUM(N10:N14)</f>
        <v>908500851</v>
      </c>
      <c r="O16" s="19"/>
      <c r="P16" s="34">
        <f>SUM(P10:P14)</f>
        <v>2999000851</v>
      </c>
      <c r="R16" s="19"/>
      <c r="S16" s="19"/>
      <c r="T16" s="19"/>
      <c r="U16" s="19"/>
      <c r="V16" s="19"/>
    </row>
    <row r="17" spans="1:22" ht="21.6" customHeight="1" thickTop="1" x14ac:dyDescent="0.5">
      <c r="H17" s="17"/>
    </row>
    <row r="18" spans="1:22" ht="21.6" customHeight="1" x14ac:dyDescent="0.5">
      <c r="A18" s="16" t="s">
        <v>108</v>
      </c>
      <c r="B18" s="16"/>
      <c r="H18" s="104">
        <v>1550000000</v>
      </c>
      <c r="J18" s="112">
        <v>487500000</v>
      </c>
      <c r="K18" s="19"/>
      <c r="L18" s="104">
        <v>71000000</v>
      </c>
      <c r="M18" s="19"/>
      <c r="N18" s="104">
        <v>667134875</v>
      </c>
      <c r="O18" s="19"/>
      <c r="P18" s="104">
        <f>SUM(H18:N18)</f>
        <v>2775634875</v>
      </c>
      <c r="R18" s="19"/>
      <c r="S18" s="19"/>
      <c r="T18" s="19"/>
      <c r="U18" s="19"/>
      <c r="V18" s="19"/>
    </row>
    <row r="19" spans="1:22" ht="21.6" customHeight="1" x14ac:dyDescent="0.5">
      <c r="A19" s="122" t="s">
        <v>137</v>
      </c>
      <c r="F19" s="136">
        <v>20</v>
      </c>
      <c r="H19" s="104">
        <v>0</v>
      </c>
      <c r="J19" s="112">
        <v>0</v>
      </c>
      <c r="K19" s="19"/>
      <c r="L19" s="104">
        <v>0</v>
      </c>
      <c r="M19" s="19"/>
      <c r="N19" s="104">
        <v>-792200000</v>
      </c>
      <c r="O19" s="19"/>
      <c r="P19" s="104">
        <f>SUM(H19:N19)</f>
        <v>-792200000</v>
      </c>
      <c r="R19" s="19"/>
      <c r="S19" s="19"/>
      <c r="T19" s="19"/>
      <c r="U19" s="19"/>
      <c r="V19" s="19"/>
    </row>
    <row r="20" spans="1:22" ht="21.6" customHeight="1" x14ac:dyDescent="0.5">
      <c r="A20" s="82" t="s">
        <v>92</v>
      </c>
      <c r="H20" s="113">
        <v>0</v>
      </c>
      <c r="J20" s="113">
        <v>0</v>
      </c>
      <c r="K20" s="19"/>
      <c r="L20" s="113">
        <v>0</v>
      </c>
      <c r="M20" s="19"/>
      <c r="N20" s="113">
        <f>'Thai7 (9M)'!H32</f>
        <v>408787223</v>
      </c>
      <c r="O20" s="19"/>
      <c r="P20" s="113">
        <f>SUM(H20:N20)</f>
        <v>408787223</v>
      </c>
      <c r="R20" s="19"/>
      <c r="S20" s="19"/>
      <c r="T20" s="19"/>
      <c r="U20" s="19"/>
      <c r="V20" s="19"/>
    </row>
    <row r="21" spans="1:22" s="4" customFormat="1" ht="6" customHeight="1" x14ac:dyDescent="0.5">
      <c r="H21" s="100"/>
      <c r="I21" s="77"/>
      <c r="J21" s="114"/>
      <c r="K21" s="26"/>
      <c r="L21" s="101"/>
      <c r="M21" s="26"/>
      <c r="N21" s="101"/>
      <c r="O21" s="26"/>
      <c r="P21" s="104"/>
      <c r="R21" s="23"/>
      <c r="S21" s="19"/>
      <c r="T21" s="23"/>
      <c r="U21" s="19"/>
      <c r="V21" s="19"/>
    </row>
    <row r="22" spans="1:22" s="4" customFormat="1" ht="21" x14ac:dyDescent="0.5">
      <c r="A22" s="129" t="s">
        <v>147</v>
      </c>
      <c r="H22" s="100"/>
      <c r="I22" s="77"/>
      <c r="J22" s="114"/>
      <c r="K22" s="26"/>
      <c r="L22" s="101"/>
      <c r="M22" s="26"/>
      <c r="N22" s="101"/>
      <c r="O22" s="26"/>
      <c r="P22" s="104"/>
      <c r="R22" s="23"/>
      <c r="S22" s="19"/>
      <c r="T22" s="23"/>
      <c r="U22" s="19"/>
      <c r="V22" s="19"/>
    </row>
    <row r="23" spans="1:22" ht="21.75" customHeight="1" thickBot="1" x14ac:dyDescent="0.55000000000000004">
      <c r="B23" s="16" t="s">
        <v>89</v>
      </c>
      <c r="H23" s="103">
        <f>SUM(H18:H21)</f>
        <v>1550000000</v>
      </c>
      <c r="J23" s="103">
        <f>SUM(J18:J21)</f>
        <v>487500000</v>
      </c>
      <c r="K23" s="19"/>
      <c r="L23" s="103">
        <f>SUM(L18:L21)</f>
        <v>71000000</v>
      </c>
      <c r="M23" s="19"/>
      <c r="N23" s="103">
        <f>SUM(N18:N21)</f>
        <v>283722098</v>
      </c>
      <c r="O23" s="19"/>
      <c r="P23" s="103">
        <f>SUM(P18:P21)</f>
        <v>2392222098</v>
      </c>
      <c r="R23" s="19"/>
      <c r="S23" s="19"/>
      <c r="T23" s="19"/>
      <c r="U23" s="19"/>
      <c r="V23" s="19"/>
    </row>
    <row r="24" spans="1:22" ht="21.75" customHeight="1" thickTop="1" x14ac:dyDescent="0.5">
      <c r="B24" s="16"/>
      <c r="H24" s="19"/>
      <c r="J24" s="19"/>
      <c r="K24" s="19"/>
      <c r="L24" s="19"/>
      <c r="M24" s="19"/>
      <c r="N24" s="19"/>
      <c r="O24" s="19"/>
      <c r="P24" s="19"/>
      <c r="R24" s="19"/>
      <c r="S24" s="19"/>
      <c r="T24" s="19"/>
      <c r="U24" s="19"/>
      <c r="V24" s="19"/>
    </row>
    <row r="25" spans="1:22" ht="21.75" customHeight="1" x14ac:dyDescent="0.5">
      <c r="B25" s="16"/>
      <c r="H25" s="19"/>
      <c r="J25" s="19"/>
      <c r="K25" s="19"/>
      <c r="L25" s="19"/>
      <c r="M25" s="19"/>
      <c r="N25" s="19"/>
      <c r="O25" s="19"/>
      <c r="P25" s="19"/>
      <c r="R25" s="19"/>
      <c r="S25" s="19"/>
      <c r="T25" s="19"/>
      <c r="U25" s="19"/>
      <c r="V25" s="19"/>
    </row>
    <row r="26" spans="1:22" ht="21.75" customHeight="1" x14ac:dyDescent="0.5">
      <c r="B26" s="16"/>
      <c r="H26" s="19"/>
      <c r="J26" s="19"/>
      <c r="K26" s="19"/>
      <c r="L26" s="19"/>
      <c r="M26" s="19"/>
      <c r="N26" s="19"/>
      <c r="O26" s="19"/>
      <c r="P26" s="19"/>
      <c r="R26" s="19"/>
      <c r="S26" s="19"/>
      <c r="T26" s="19"/>
      <c r="U26" s="19"/>
      <c r="V26" s="19"/>
    </row>
    <row r="27" spans="1:22" ht="12" customHeight="1" x14ac:dyDescent="0.5">
      <c r="B27" s="16"/>
      <c r="H27" s="19"/>
      <c r="J27" s="19"/>
      <c r="K27" s="19"/>
      <c r="L27" s="19"/>
      <c r="M27" s="19"/>
      <c r="N27" s="19"/>
      <c r="O27" s="19"/>
      <c r="P27" s="19"/>
      <c r="R27" s="19"/>
      <c r="S27" s="19"/>
      <c r="T27" s="19"/>
      <c r="U27" s="19"/>
      <c r="V27" s="19"/>
    </row>
    <row r="28" spans="1:22" ht="21.95" customHeight="1" x14ac:dyDescent="0.5">
      <c r="A28" s="141" t="str">
        <f>'Thai3-5'!A42</f>
        <v>หมายเหตุประกอบข้อมูลทางการเงินระหว่างกาลเป็นส่วนหนึ่งของข้อมูลทางการเงินระหว่างกาลนี้</v>
      </c>
      <c r="B28" s="141"/>
      <c r="C28" s="141"/>
      <c r="D28" s="141"/>
      <c r="E28" s="141"/>
      <c r="F28" s="141"/>
      <c r="G28" s="141"/>
      <c r="H28" s="141"/>
      <c r="I28" s="141"/>
      <c r="J28" s="141"/>
      <c r="K28" s="141"/>
      <c r="L28" s="141"/>
      <c r="M28" s="141"/>
      <c r="N28" s="141"/>
      <c r="O28" s="141"/>
      <c r="P28" s="141"/>
    </row>
    <row r="45" spans="10:16" ht="21.6" customHeight="1" x14ac:dyDescent="0.5">
      <c r="J45" s="19"/>
      <c r="L45" s="19"/>
      <c r="N45" s="19"/>
      <c r="P45" s="19"/>
    </row>
  </sheetData>
  <mergeCells count="4">
    <mergeCell ref="A28:P28"/>
    <mergeCell ref="R7:V7"/>
    <mergeCell ref="A3:P3"/>
    <mergeCell ref="L5:N5"/>
  </mergeCells>
  <phoneticPr fontId="0" type="noConversion"/>
  <pageMargins left="1" right="0.75" top="0.5" bottom="0.6" header="0.49" footer="0.4"/>
  <pageSetup paperSize="9" firstPageNumber="8" fitToHeight="0" orientation="landscape" useFirstPageNumber="1" horizontalDpi="1200" verticalDpi="1200" r:id="rId1"/>
  <headerFooter>
    <oddFooter>&amp;R&amp;"Browallia New,Regular"&amp;P</oddFooter>
  </headerFooter>
  <rowBreaks count="1" manualBreakCount="1">
    <brk id="4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0"/>
  <sheetViews>
    <sheetView zoomScale="110" zoomScaleNormal="110" zoomScaleSheetLayoutView="90" workbookViewId="0">
      <selection activeCell="A81" sqref="A81:XFD81"/>
    </sheetView>
  </sheetViews>
  <sheetFormatPr defaultColWidth="9.140625" defaultRowHeight="21.6" customHeight="1" x14ac:dyDescent="0.4"/>
  <cols>
    <col min="1" max="1" width="1.7109375" style="35" customWidth="1"/>
    <col min="2" max="2" width="1.5703125" style="35" customWidth="1"/>
    <col min="3" max="3" width="48.42578125" style="35" customWidth="1"/>
    <col min="4" max="4" width="9.42578125" style="41" customWidth="1"/>
    <col min="5" max="5" width="1" style="53" customWidth="1"/>
    <col min="6" max="6" width="15.7109375" style="52" customWidth="1"/>
    <col min="7" max="7" width="1" style="53" customWidth="1"/>
    <col min="8" max="8" width="15.7109375" style="52" customWidth="1"/>
    <col min="9" max="9" width="14.5703125" style="35" bestFit="1" customWidth="1"/>
    <col min="10" max="10" width="13.85546875" style="35" bestFit="1" customWidth="1"/>
    <col min="11" max="11" width="10.85546875" style="35" bestFit="1" customWidth="1"/>
    <col min="12" max="12" width="9.140625" style="35"/>
    <col min="13" max="13" width="10.140625" style="35" bestFit="1" customWidth="1"/>
    <col min="14" max="16384" width="9.140625" style="35"/>
  </cols>
  <sheetData>
    <row r="1" spans="1:15" ht="20.45" customHeight="1" x14ac:dyDescent="0.45">
      <c r="A1" s="147" t="str">
        <f>'Thai 8'!A1</f>
        <v>บริษัท ศักดิ์สยามลิสซิ่ง จำกัด (มหาชน)</v>
      </c>
      <c r="B1" s="147"/>
      <c r="C1" s="147"/>
      <c r="D1" s="147"/>
      <c r="E1" s="147"/>
      <c r="F1" s="147"/>
      <c r="G1" s="147"/>
      <c r="H1" s="147"/>
    </row>
    <row r="2" spans="1:15" ht="20.45" customHeight="1" x14ac:dyDescent="0.45">
      <c r="A2" s="148" t="s">
        <v>44</v>
      </c>
      <c r="B2" s="148"/>
      <c r="C2" s="148"/>
      <c r="D2" s="148"/>
      <c r="E2" s="148"/>
      <c r="F2" s="148"/>
      <c r="G2" s="148"/>
      <c r="H2" s="148"/>
    </row>
    <row r="3" spans="1:15" ht="20.45" customHeight="1" x14ac:dyDescent="0.45">
      <c r="A3" s="149" t="str">
        <f>'Thai 8'!A3:P3</f>
        <v>สำหรับงวดเก้าเดือนสิ้นสุดวันที่ 30 กันยายน พ.ศ. 2563</v>
      </c>
      <c r="B3" s="150"/>
      <c r="C3" s="150"/>
      <c r="D3" s="150"/>
      <c r="E3" s="150"/>
      <c r="F3" s="150"/>
      <c r="G3" s="150"/>
      <c r="H3" s="150"/>
    </row>
    <row r="4" spans="1:15" ht="20.45" customHeight="1" x14ac:dyDescent="0.45">
      <c r="A4" s="36"/>
      <c r="B4" s="10"/>
      <c r="C4" s="10"/>
      <c r="D4" s="10"/>
      <c r="E4" s="10"/>
      <c r="F4" s="37"/>
      <c r="G4" s="10"/>
      <c r="H4" s="37"/>
    </row>
    <row r="5" spans="1:15" ht="20.45" customHeight="1" x14ac:dyDescent="0.45">
      <c r="A5" s="10"/>
      <c r="B5" s="10"/>
      <c r="C5" s="10"/>
      <c r="D5" s="38"/>
      <c r="E5" s="39"/>
      <c r="F5" s="40" t="s">
        <v>55</v>
      </c>
      <c r="G5" s="39"/>
      <c r="H5" s="40" t="s">
        <v>55</v>
      </c>
    </row>
    <row r="6" spans="1:15" ht="20.45" customHeight="1" x14ac:dyDescent="0.45">
      <c r="A6" s="41"/>
      <c r="B6" s="41"/>
      <c r="C6" s="41"/>
      <c r="E6" s="39"/>
      <c r="F6" s="40" t="s">
        <v>107</v>
      </c>
      <c r="G6" s="39"/>
      <c r="H6" s="40" t="s">
        <v>98</v>
      </c>
      <c r="I6" s="42"/>
      <c r="J6" s="43"/>
      <c r="K6" s="44"/>
      <c r="L6" s="43"/>
      <c r="M6" s="44"/>
      <c r="N6" s="43"/>
      <c r="O6" s="44"/>
    </row>
    <row r="7" spans="1:15" ht="20.100000000000001" customHeight="1" x14ac:dyDescent="0.45">
      <c r="A7" s="41"/>
      <c r="B7" s="41"/>
      <c r="C7" s="41"/>
      <c r="D7" s="45" t="s">
        <v>0</v>
      </c>
      <c r="E7" s="46"/>
      <c r="F7" s="47" t="s">
        <v>1</v>
      </c>
      <c r="G7" s="46"/>
      <c r="H7" s="47" t="s">
        <v>1</v>
      </c>
      <c r="I7" s="48"/>
      <c r="J7" s="43"/>
      <c r="K7" s="44"/>
      <c r="L7" s="43"/>
      <c r="M7" s="44"/>
      <c r="N7" s="43"/>
      <c r="O7" s="44"/>
    </row>
    <row r="8" spans="1:15" ht="20.85" customHeight="1" x14ac:dyDescent="0.45">
      <c r="A8" s="49" t="s">
        <v>45</v>
      </c>
      <c r="E8" s="50"/>
      <c r="F8" s="115"/>
      <c r="G8" s="50"/>
      <c r="H8" s="50"/>
    </row>
    <row r="9" spans="1:15" ht="20.85" customHeight="1" x14ac:dyDescent="0.4">
      <c r="A9" s="35" t="s">
        <v>78</v>
      </c>
      <c r="E9" s="52"/>
      <c r="F9" s="116">
        <v>508721324</v>
      </c>
      <c r="G9" s="52"/>
      <c r="H9" s="52">
        <f>'Thai7 (9M)'!J29</f>
        <v>327534196</v>
      </c>
      <c r="K9" s="53"/>
    </row>
    <row r="10" spans="1:15" ht="20.85" customHeight="1" x14ac:dyDescent="0.4">
      <c r="A10" s="35" t="s">
        <v>46</v>
      </c>
      <c r="E10" s="52"/>
      <c r="F10" s="116"/>
      <c r="G10" s="52"/>
      <c r="K10" s="53"/>
    </row>
    <row r="11" spans="1:15" ht="20.85" customHeight="1" x14ac:dyDescent="0.4">
      <c r="B11" s="35" t="s">
        <v>47</v>
      </c>
      <c r="D11" s="41" t="s">
        <v>133</v>
      </c>
      <c r="E11" s="52"/>
      <c r="F11" s="116">
        <v>76090727</v>
      </c>
      <c r="G11" s="52"/>
      <c r="H11" s="52">
        <v>27477567</v>
      </c>
      <c r="K11" s="53"/>
    </row>
    <row r="12" spans="1:15" ht="20.85" customHeight="1" x14ac:dyDescent="0.4">
      <c r="B12" s="35" t="s">
        <v>97</v>
      </c>
      <c r="E12" s="52"/>
      <c r="F12" s="116">
        <v>0</v>
      </c>
      <c r="G12" s="52"/>
      <c r="H12" s="52">
        <v>60584</v>
      </c>
      <c r="K12" s="53"/>
    </row>
    <row r="13" spans="1:15" ht="20.85" customHeight="1" x14ac:dyDescent="0.4">
      <c r="B13" s="35" t="s">
        <v>119</v>
      </c>
      <c r="D13" s="41">
        <v>11</v>
      </c>
      <c r="E13" s="52"/>
      <c r="F13" s="116">
        <v>46258</v>
      </c>
      <c r="G13" s="52"/>
      <c r="H13" s="52">
        <v>29817</v>
      </c>
      <c r="K13" s="53"/>
    </row>
    <row r="14" spans="1:15" ht="20.85" customHeight="1" x14ac:dyDescent="0.4">
      <c r="B14" s="3" t="s">
        <v>126</v>
      </c>
      <c r="E14" s="52"/>
      <c r="F14" s="116">
        <v>7156300</v>
      </c>
      <c r="G14" s="52"/>
      <c r="H14" s="52">
        <v>0</v>
      </c>
      <c r="K14" s="53"/>
    </row>
    <row r="15" spans="1:15" ht="20.85" customHeight="1" x14ac:dyDescent="0.4">
      <c r="B15" s="35" t="s">
        <v>68</v>
      </c>
      <c r="E15" s="52"/>
      <c r="F15" s="116">
        <v>0</v>
      </c>
      <c r="G15" s="52"/>
      <c r="H15" s="52">
        <v>46658700</v>
      </c>
      <c r="K15" s="53"/>
    </row>
    <row r="16" spans="1:15" ht="20.85" customHeight="1" x14ac:dyDescent="0.4">
      <c r="B16" s="35" t="s">
        <v>95</v>
      </c>
      <c r="E16" s="52"/>
      <c r="F16" s="116">
        <v>6592557</v>
      </c>
      <c r="G16" s="52"/>
      <c r="H16" s="52">
        <v>3443175</v>
      </c>
      <c r="K16" s="53"/>
    </row>
    <row r="17" spans="1:11" ht="20.85" customHeight="1" x14ac:dyDescent="0.4">
      <c r="B17" s="35" t="s">
        <v>101</v>
      </c>
      <c r="E17" s="52"/>
      <c r="F17" s="116">
        <v>-289847</v>
      </c>
      <c r="G17" s="52"/>
      <c r="H17" s="52">
        <v>-280179</v>
      </c>
      <c r="K17" s="53"/>
    </row>
    <row r="18" spans="1:11" ht="20.85" customHeight="1" x14ac:dyDescent="0.4">
      <c r="B18" s="35" t="s">
        <v>24</v>
      </c>
      <c r="E18" s="51"/>
      <c r="F18" s="117">
        <v>7562599</v>
      </c>
      <c r="G18" s="51"/>
      <c r="H18" s="51">
        <v>13996493</v>
      </c>
      <c r="K18" s="53"/>
    </row>
    <row r="19" spans="1:11" ht="20.85" customHeight="1" x14ac:dyDescent="0.4">
      <c r="B19" s="35" t="s">
        <v>38</v>
      </c>
      <c r="D19" s="97"/>
      <c r="E19" s="52"/>
      <c r="F19" s="116">
        <v>-1211206500</v>
      </c>
      <c r="G19" s="52"/>
      <c r="H19" s="52">
        <v>-1145385376</v>
      </c>
      <c r="K19" s="53"/>
    </row>
    <row r="20" spans="1:11" ht="20.85" customHeight="1" x14ac:dyDescent="0.4">
      <c r="B20" s="35" t="s">
        <v>77</v>
      </c>
      <c r="E20" s="51"/>
      <c r="F20" s="118">
        <v>99998072</v>
      </c>
      <c r="G20" s="51"/>
      <c r="H20" s="54">
        <v>117427320</v>
      </c>
      <c r="K20" s="53"/>
    </row>
    <row r="21" spans="1:11" ht="6" customHeight="1" x14ac:dyDescent="0.4">
      <c r="E21" s="52"/>
      <c r="F21" s="117"/>
      <c r="G21" s="52"/>
      <c r="H21" s="51"/>
      <c r="K21" s="53"/>
    </row>
    <row r="22" spans="1:11" ht="20.85" customHeight="1" x14ac:dyDescent="0.4">
      <c r="A22" s="35" t="s">
        <v>79</v>
      </c>
      <c r="E22" s="35"/>
      <c r="F22" s="116"/>
      <c r="G22" s="35"/>
      <c r="K22" s="53"/>
    </row>
    <row r="23" spans="1:11" ht="20.85" customHeight="1" x14ac:dyDescent="0.4">
      <c r="B23" s="35" t="s">
        <v>49</v>
      </c>
      <c r="E23" s="52"/>
      <c r="F23" s="119">
        <f>SUM(F9:F21)</f>
        <v>-505328510</v>
      </c>
      <c r="G23" s="52"/>
      <c r="H23" s="53">
        <f>SUM(H9:H21)</f>
        <v>-609037703</v>
      </c>
      <c r="K23" s="53"/>
    </row>
    <row r="24" spans="1:11" ht="20.85" customHeight="1" x14ac:dyDescent="0.4">
      <c r="B24" s="35" t="s">
        <v>122</v>
      </c>
      <c r="E24" s="52"/>
      <c r="F24" s="116"/>
      <c r="G24" s="52"/>
      <c r="K24" s="53"/>
    </row>
    <row r="25" spans="1:11" ht="20.85" customHeight="1" x14ac:dyDescent="0.4">
      <c r="C25" s="35" t="s">
        <v>111</v>
      </c>
      <c r="E25" s="52"/>
      <c r="F25" s="116">
        <v>-99480303</v>
      </c>
      <c r="G25" s="52"/>
      <c r="H25" s="52">
        <v>0</v>
      </c>
      <c r="K25" s="53"/>
    </row>
    <row r="26" spans="1:11" ht="20.85" customHeight="1" x14ac:dyDescent="0.4">
      <c r="C26" s="35" t="s">
        <v>112</v>
      </c>
      <c r="E26" s="52"/>
      <c r="F26" s="116">
        <v>416400063</v>
      </c>
      <c r="G26" s="52"/>
      <c r="H26" s="52">
        <v>-1233146641</v>
      </c>
      <c r="J26" s="55"/>
      <c r="K26" s="53"/>
    </row>
    <row r="27" spans="1:11" ht="20.85" customHeight="1" x14ac:dyDescent="0.4">
      <c r="C27" s="35" t="s">
        <v>91</v>
      </c>
      <c r="E27" s="51"/>
      <c r="F27" s="117">
        <v>36183311</v>
      </c>
      <c r="G27" s="51"/>
      <c r="H27" s="51">
        <v>22468652</v>
      </c>
      <c r="K27" s="53"/>
    </row>
    <row r="28" spans="1:11" ht="20.85" customHeight="1" x14ac:dyDescent="0.4">
      <c r="C28" s="56" t="s">
        <v>32</v>
      </c>
      <c r="E28" s="51"/>
      <c r="F28" s="117">
        <v>-13318</v>
      </c>
      <c r="G28" s="51"/>
      <c r="H28" s="51">
        <v>9878</v>
      </c>
      <c r="K28" s="53"/>
    </row>
    <row r="29" spans="1:11" ht="20.85" customHeight="1" x14ac:dyDescent="0.4">
      <c r="C29" s="35" t="s">
        <v>50</v>
      </c>
      <c r="E29" s="52"/>
      <c r="F29" s="116">
        <v>1917518</v>
      </c>
      <c r="G29" s="52"/>
      <c r="H29" s="52">
        <v>-5660922</v>
      </c>
      <c r="J29" s="57"/>
      <c r="K29" s="53"/>
    </row>
    <row r="30" spans="1:11" ht="20.85" customHeight="1" x14ac:dyDescent="0.4">
      <c r="B30" s="35" t="s">
        <v>125</v>
      </c>
      <c r="E30" s="52"/>
      <c r="F30" s="116"/>
      <c r="G30" s="52"/>
      <c r="J30" s="57"/>
      <c r="K30" s="53"/>
    </row>
    <row r="31" spans="1:11" ht="20.85" customHeight="1" x14ac:dyDescent="0.4">
      <c r="C31" s="35" t="s">
        <v>34</v>
      </c>
      <c r="E31" s="52"/>
      <c r="F31" s="134">
        <v>6453770</v>
      </c>
      <c r="G31" s="52"/>
      <c r="H31" s="52">
        <v>2055089</v>
      </c>
      <c r="J31" s="57"/>
      <c r="K31" s="53"/>
    </row>
    <row r="32" spans="1:11" ht="20.85" customHeight="1" x14ac:dyDescent="0.4">
      <c r="C32" s="35" t="s">
        <v>51</v>
      </c>
      <c r="E32" s="52"/>
      <c r="F32" s="135">
        <v>42401853</v>
      </c>
      <c r="G32" s="52"/>
      <c r="H32" s="54">
        <v>-26928954</v>
      </c>
      <c r="K32" s="53"/>
    </row>
    <row r="33" spans="1:13" ht="6" customHeight="1" x14ac:dyDescent="0.4">
      <c r="E33" s="52"/>
      <c r="F33" s="117"/>
      <c r="G33" s="52"/>
      <c r="H33" s="51"/>
      <c r="K33" s="53"/>
    </row>
    <row r="34" spans="1:13" ht="20.85" customHeight="1" x14ac:dyDescent="0.4">
      <c r="A34" s="35" t="s">
        <v>129</v>
      </c>
      <c r="E34" s="52"/>
      <c r="F34" s="117">
        <f>SUM(F23:F32)</f>
        <v>-101465616</v>
      </c>
      <c r="G34" s="51"/>
      <c r="H34" s="51">
        <f>SUM(H23:H32)</f>
        <v>-1850240601</v>
      </c>
      <c r="K34" s="53"/>
    </row>
    <row r="35" spans="1:13" ht="20.85" customHeight="1" x14ac:dyDescent="0.45">
      <c r="A35" s="49"/>
      <c r="B35" s="35" t="s">
        <v>61</v>
      </c>
      <c r="D35" s="97"/>
      <c r="E35" s="52"/>
      <c r="F35" s="117">
        <v>1231347705</v>
      </c>
      <c r="G35" s="52"/>
      <c r="H35" s="51">
        <v>1080621243</v>
      </c>
      <c r="I35" s="58"/>
      <c r="K35" s="53"/>
      <c r="M35" s="59"/>
    </row>
    <row r="36" spans="1:13" ht="20.85" customHeight="1" x14ac:dyDescent="0.45">
      <c r="A36" s="49"/>
      <c r="B36" s="35" t="s">
        <v>48</v>
      </c>
      <c r="E36" s="52"/>
      <c r="F36" s="117">
        <v>-101553278</v>
      </c>
      <c r="G36" s="52"/>
      <c r="H36" s="51">
        <v>-116026852</v>
      </c>
      <c r="I36" s="58"/>
      <c r="K36" s="53"/>
      <c r="M36" s="59"/>
    </row>
    <row r="37" spans="1:13" ht="20.85" customHeight="1" x14ac:dyDescent="0.45">
      <c r="A37" s="49"/>
      <c r="B37" s="35" t="s">
        <v>80</v>
      </c>
      <c r="E37" s="52"/>
      <c r="F37" s="118">
        <v>-156028261</v>
      </c>
      <c r="G37" s="52"/>
      <c r="H37" s="54">
        <v>-98977034</v>
      </c>
      <c r="I37" s="57"/>
      <c r="K37" s="53"/>
      <c r="M37" s="59"/>
    </row>
    <row r="38" spans="1:13" ht="6" customHeight="1" x14ac:dyDescent="0.45">
      <c r="A38" s="49"/>
      <c r="E38" s="52"/>
      <c r="F38" s="117"/>
      <c r="G38" s="52"/>
      <c r="H38" s="51"/>
      <c r="I38" s="58"/>
      <c r="K38" s="53"/>
      <c r="M38" s="59"/>
    </row>
    <row r="39" spans="1:13" ht="20.100000000000001" customHeight="1" x14ac:dyDescent="0.45">
      <c r="A39" s="49" t="s">
        <v>120</v>
      </c>
      <c r="E39" s="52"/>
      <c r="F39" s="118">
        <f>SUM(F34:F37)</f>
        <v>872300550</v>
      </c>
      <c r="G39" s="52"/>
      <c r="H39" s="54">
        <f>SUM(H34:H37)</f>
        <v>-984623244</v>
      </c>
      <c r="I39" s="58"/>
      <c r="K39" s="53"/>
      <c r="M39" s="59"/>
    </row>
    <row r="40" spans="1:13" ht="20.100000000000001" customHeight="1" x14ac:dyDescent="0.45">
      <c r="A40" s="49"/>
      <c r="E40" s="52"/>
      <c r="F40" s="51"/>
      <c r="G40" s="52"/>
      <c r="H40" s="51"/>
      <c r="I40" s="58"/>
      <c r="K40" s="53"/>
      <c r="M40" s="59"/>
    </row>
    <row r="41" spans="1:13" ht="6" customHeight="1" x14ac:dyDescent="0.45">
      <c r="A41" s="49"/>
      <c r="E41" s="52"/>
      <c r="F41" s="51"/>
      <c r="G41" s="52"/>
      <c r="H41" s="51"/>
      <c r="I41" s="58"/>
      <c r="K41" s="53"/>
      <c r="M41" s="59"/>
    </row>
    <row r="42" spans="1:13" ht="21.95" customHeight="1" x14ac:dyDescent="0.4">
      <c r="A42" s="60" t="str">
        <f>'Thai 8'!A28:P28</f>
        <v>หมายเหตุประกอบข้อมูลทางการเงินระหว่างกาลเป็นส่วนหนึ่งของข้อมูลทางการเงินระหว่างกาลนี้</v>
      </c>
      <c r="B42" s="60"/>
      <c r="C42" s="60"/>
      <c r="D42" s="61"/>
      <c r="E42" s="54"/>
      <c r="F42" s="54"/>
      <c r="G42" s="54"/>
      <c r="H42" s="54"/>
      <c r="I42" s="58"/>
      <c r="K42" s="53"/>
      <c r="M42" s="59"/>
    </row>
    <row r="43" spans="1:13" ht="21.6" customHeight="1" x14ac:dyDescent="0.45">
      <c r="A43" s="147" t="str">
        <f>A1</f>
        <v>บริษัท ศักดิ์สยามลิสซิ่ง จำกัด (มหาชน)</v>
      </c>
      <c r="B43" s="147"/>
      <c r="C43" s="147"/>
      <c r="D43" s="147"/>
      <c r="E43" s="147"/>
      <c r="F43" s="147"/>
      <c r="G43" s="147"/>
      <c r="H43" s="147"/>
      <c r="K43" s="53"/>
    </row>
    <row r="44" spans="1:13" ht="21.6" customHeight="1" x14ac:dyDescent="0.45">
      <c r="A44" s="62" t="s">
        <v>106</v>
      </c>
      <c r="B44" s="62"/>
      <c r="C44" s="62"/>
      <c r="D44" s="63"/>
      <c r="E44" s="64"/>
      <c r="F44" s="64"/>
      <c r="G44" s="64"/>
      <c r="H44" s="64"/>
      <c r="K44" s="53"/>
    </row>
    <row r="45" spans="1:13" ht="21.6" customHeight="1" x14ac:dyDescent="0.45">
      <c r="A45" s="65" t="str">
        <f>A3</f>
        <v>สำหรับงวดเก้าเดือนสิ้นสุดวันที่ 30 กันยายน พ.ศ. 2563</v>
      </c>
      <c r="B45" s="66"/>
      <c r="C45" s="66"/>
      <c r="D45" s="45"/>
      <c r="E45" s="67"/>
      <c r="F45" s="67"/>
      <c r="G45" s="67"/>
      <c r="H45" s="67"/>
      <c r="K45" s="53"/>
    </row>
    <row r="46" spans="1:13" ht="15" customHeight="1" x14ac:dyDescent="0.45">
      <c r="A46" s="68"/>
      <c r="B46" s="69"/>
      <c r="C46" s="69"/>
      <c r="D46" s="38"/>
      <c r="E46" s="70"/>
      <c r="F46" s="70"/>
      <c r="G46" s="70"/>
      <c r="H46" s="70"/>
      <c r="K46" s="53"/>
    </row>
    <row r="47" spans="1:13" ht="21.6" customHeight="1" x14ac:dyDescent="0.45">
      <c r="A47" s="10"/>
      <c r="B47" s="10"/>
      <c r="C47" s="10"/>
      <c r="D47" s="38"/>
      <c r="E47" s="39"/>
      <c r="F47" s="40" t="s">
        <v>55</v>
      </c>
      <c r="G47" s="39"/>
      <c r="H47" s="40" t="s">
        <v>55</v>
      </c>
      <c r="K47" s="53"/>
    </row>
    <row r="48" spans="1:13" ht="21.6" customHeight="1" x14ac:dyDescent="0.45">
      <c r="A48" s="10"/>
      <c r="B48" s="10"/>
      <c r="C48" s="10"/>
      <c r="D48" s="38"/>
      <c r="E48" s="39"/>
      <c r="F48" s="40" t="s">
        <v>107</v>
      </c>
      <c r="G48" s="39"/>
      <c r="H48" s="40" t="s">
        <v>98</v>
      </c>
      <c r="K48" s="53"/>
    </row>
    <row r="49" spans="1:15" ht="21.6" customHeight="1" x14ac:dyDescent="0.45">
      <c r="A49" s="41"/>
      <c r="B49" s="41"/>
      <c r="C49" s="41"/>
      <c r="D49" s="45" t="s">
        <v>0</v>
      </c>
      <c r="E49" s="46"/>
      <c r="F49" s="47" t="s">
        <v>1</v>
      </c>
      <c r="G49" s="46"/>
      <c r="H49" s="47" t="s">
        <v>1</v>
      </c>
      <c r="I49" s="48"/>
      <c r="J49" s="43"/>
      <c r="K49" s="53"/>
      <c r="L49" s="43"/>
      <c r="M49" s="44"/>
      <c r="N49" s="43"/>
      <c r="O49" s="44"/>
    </row>
    <row r="50" spans="1:15" ht="21.6" customHeight="1" x14ac:dyDescent="0.45">
      <c r="A50" s="49" t="s">
        <v>52</v>
      </c>
      <c r="E50" s="51"/>
      <c r="F50" s="117"/>
      <c r="G50" s="51"/>
      <c r="H50" s="51"/>
      <c r="K50" s="53"/>
    </row>
    <row r="51" spans="1:15" ht="21.6" customHeight="1" x14ac:dyDescent="0.4">
      <c r="A51" s="35" t="s">
        <v>123</v>
      </c>
      <c r="E51" s="52"/>
      <c r="F51" s="117">
        <v>320280</v>
      </c>
      <c r="G51" s="52"/>
      <c r="H51" s="51">
        <v>285047</v>
      </c>
      <c r="K51" s="53"/>
    </row>
    <row r="52" spans="1:15" ht="21.6" customHeight="1" x14ac:dyDescent="0.4">
      <c r="A52" s="35" t="s">
        <v>81</v>
      </c>
      <c r="E52" s="52"/>
      <c r="F52" s="117">
        <v>-18347492</v>
      </c>
      <c r="G52" s="52"/>
      <c r="H52" s="51">
        <v>-28496657</v>
      </c>
      <c r="K52" s="53"/>
    </row>
    <row r="53" spans="1:15" ht="21.6" customHeight="1" x14ac:dyDescent="0.4">
      <c r="A53" s="35" t="s">
        <v>59</v>
      </c>
      <c r="D53" s="41">
        <v>13</v>
      </c>
      <c r="E53" s="52"/>
      <c r="F53" s="118">
        <v>-3092190</v>
      </c>
      <c r="G53" s="52"/>
      <c r="H53" s="54">
        <v>-3354399</v>
      </c>
      <c r="K53" s="53"/>
    </row>
    <row r="54" spans="1:15" ht="6" customHeight="1" x14ac:dyDescent="0.4">
      <c r="E54" s="52"/>
      <c r="F54" s="117"/>
      <c r="G54" s="52"/>
      <c r="H54" s="51"/>
      <c r="K54" s="53"/>
    </row>
    <row r="55" spans="1:15" ht="21.6" customHeight="1" x14ac:dyDescent="0.45">
      <c r="A55" s="49" t="s">
        <v>60</v>
      </c>
      <c r="E55" s="52"/>
      <c r="F55" s="118">
        <f>SUM(F51:F53)</f>
        <v>-21119402</v>
      </c>
      <c r="G55" s="52"/>
      <c r="H55" s="54">
        <f>SUM(H51:H53)</f>
        <v>-31566009</v>
      </c>
      <c r="K55" s="53"/>
    </row>
    <row r="56" spans="1:15" ht="9.9499999999999993" customHeight="1" x14ac:dyDescent="0.4">
      <c r="E56" s="52"/>
      <c r="F56" s="117"/>
      <c r="G56" s="52"/>
      <c r="H56" s="51"/>
      <c r="K56" s="53"/>
    </row>
    <row r="57" spans="1:15" ht="21.6" customHeight="1" x14ac:dyDescent="0.45">
      <c r="A57" s="49" t="s">
        <v>53</v>
      </c>
      <c r="E57" s="52"/>
      <c r="F57" s="117"/>
      <c r="G57" s="52"/>
      <c r="H57" s="51"/>
      <c r="K57" s="53"/>
    </row>
    <row r="58" spans="1:15" ht="21.6" customHeight="1" x14ac:dyDescent="0.4">
      <c r="A58" s="35" t="s">
        <v>82</v>
      </c>
      <c r="D58" s="41">
        <v>14</v>
      </c>
      <c r="E58" s="52"/>
      <c r="F58" s="117">
        <v>1188000000</v>
      </c>
      <c r="G58" s="52"/>
      <c r="H58" s="133">
        <v>1142000000</v>
      </c>
      <c r="K58" s="53"/>
    </row>
    <row r="59" spans="1:15" ht="21.6" customHeight="1" x14ac:dyDescent="0.4">
      <c r="A59" s="35" t="s">
        <v>83</v>
      </c>
      <c r="D59" s="41">
        <v>14</v>
      </c>
      <c r="E59" s="52"/>
      <c r="F59" s="117">
        <v>-1396600000</v>
      </c>
      <c r="G59" s="52"/>
      <c r="H59" s="133">
        <v>-1032800000</v>
      </c>
      <c r="K59" s="53"/>
    </row>
    <row r="60" spans="1:15" ht="21.6" customHeight="1" x14ac:dyDescent="0.4">
      <c r="A60" s="35" t="s">
        <v>138</v>
      </c>
      <c r="E60" s="52"/>
      <c r="F60" s="117">
        <v>0</v>
      </c>
      <c r="G60" s="52"/>
      <c r="H60" s="51">
        <v>637500000</v>
      </c>
      <c r="K60" s="53"/>
    </row>
    <row r="61" spans="1:15" ht="21.6" customHeight="1" x14ac:dyDescent="0.4">
      <c r="A61" s="35" t="s">
        <v>102</v>
      </c>
      <c r="D61" s="41">
        <v>14</v>
      </c>
      <c r="E61" s="52"/>
      <c r="F61" s="117">
        <v>938700000</v>
      </c>
      <c r="G61" s="52"/>
      <c r="H61" s="51">
        <v>770000000</v>
      </c>
      <c r="K61" s="53"/>
    </row>
    <row r="62" spans="1:15" ht="21.6" customHeight="1" x14ac:dyDescent="0.4">
      <c r="A62" s="35" t="s">
        <v>103</v>
      </c>
      <c r="D62" s="41">
        <v>14</v>
      </c>
      <c r="E62" s="52"/>
      <c r="F62" s="117">
        <v>-801530000</v>
      </c>
      <c r="G62" s="52"/>
      <c r="H62" s="51">
        <v>-397750000</v>
      </c>
      <c r="K62" s="53"/>
    </row>
    <row r="63" spans="1:15" ht="21.6" customHeight="1" x14ac:dyDescent="0.4">
      <c r="A63" s="35" t="s">
        <v>153</v>
      </c>
      <c r="E63" s="52"/>
      <c r="F63" s="117">
        <v>-46672645</v>
      </c>
      <c r="G63" s="51"/>
      <c r="H63" s="51">
        <v>-7352026</v>
      </c>
      <c r="I63" s="44"/>
      <c r="K63" s="53"/>
    </row>
    <row r="64" spans="1:15" ht="21.6" customHeight="1" x14ac:dyDescent="0.4">
      <c r="A64" s="35" t="s">
        <v>139</v>
      </c>
      <c r="D64" s="41">
        <v>20</v>
      </c>
      <c r="E64" s="52"/>
      <c r="F64" s="118">
        <v>-792200000</v>
      </c>
      <c r="G64" s="52"/>
      <c r="H64" s="54">
        <v>-42000000</v>
      </c>
      <c r="I64" s="44"/>
      <c r="K64" s="53"/>
    </row>
    <row r="65" spans="1:11" ht="6" customHeight="1" x14ac:dyDescent="0.4">
      <c r="E65" s="52"/>
      <c r="F65" s="117"/>
      <c r="G65" s="52"/>
      <c r="H65" s="51"/>
      <c r="K65" s="53"/>
    </row>
    <row r="66" spans="1:11" ht="21.6" customHeight="1" x14ac:dyDescent="0.45">
      <c r="A66" s="49" t="s">
        <v>121</v>
      </c>
      <c r="E66" s="51"/>
      <c r="F66" s="118">
        <f>SUM(F58:F64)</f>
        <v>-910302645</v>
      </c>
      <c r="G66" s="51"/>
      <c r="H66" s="54">
        <f>SUM(H58:H64)</f>
        <v>1069597974</v>
      </c>
      <c r="K66" s="53"/>
    </row>
    <row r="67" spans="1:11" ht="8.25" customHeight="1" x14ac:dyDescent="0.4">
      <c r="E67" s="52"/>
      <c r="F67" s="117"/>
      <c r="G67" s="52"/>
      <c r="H67" s="51"/>
      <c r="K67" s="53"/>
    </row>
    <row r="68" spans="1:11" ht="21.6" customHeight="1" x14ac:dyDescent="0.45">
      <c r="A68" s="49" t="s">
        <v>154</v>
      </c>
      <c r="E68" s="52"/>
      <c r="F68" s="116">
        <f>+F39+F55+F66</f>
        <v>-59121497</v>
      </c>
      <c r="G68" s="52"/>
      <c r="H68" s="52">
        <f>+H39+H55+H66</f>
        <v>53408721</v>
      </c>
      <c r="I68" s="53"/>
      <c r="K68" s="53"/>
    </row>
    <row r="69" spans="1:11" ht="21.6" customHeight="1" x14ac:dyDescent="0.4">
      <c r="A69" s="71" t="s">
        <v>84</v>
      </c>
      <c r="E69" s="52"/>
      <c r="F69" s="118">
        <v>252557946</v>
      </c>
      <c r="G69" s="52"/>
      <c r="H69" s="54">
        <v>214728343</v>
      </c>
      <c r="I69" s="57"/>
      <c r="K69" s="53"/>
    </row>
    <row r="70" spans="1:11" ht="6" customHeight="1" x14ac:dyDescent="0.4">
      <c r="E70" s="52"/>
      <c r="F70" s="117"/>
      <c r="G70" s="52"/>
      <c r="H70" s="51"/>
      <c r="K70" s="53"/>
    </row>
    <row r="71" spans="1:11" ht="21.6" customHeight="1" thickBot="1" x14ac:dyDescent="0.5">
      <c r="A71" s="49" t="s">
        <v>85</v>
      </c>
      <c r="E71" s="52"/>
      <c r="F71" s="120">
        <f>SUM(F68:F70)</f>
        <v>193436449</v>
      </c>
      <c r="G71" s="52"/>
      <c r="H71" s="72">
        <f>SUM(H68:H70)</f>
        <v>268137064</v>
      </c>
      <c r="I71" s="126"/>
      <c r="J71" s="73"/>
      <c r="K71" s="53"/>
    </row>
    <row r="72" spans="1:11" ht="9.9499999999999993" customHeight="1" thickTop="1" x14ac:dyDescent="0.45">
      <c r="A72" s="49"/>
      <c r="E72" s="52"/>
      <c r="F72" s="117"/>
      <c r="G72" s="52"/>
      <c r="H72" s="51"/>
      <c r="I72" s="124"/>
      <c r="J72" s="73"/>
      <c r="K72" s="53"/>
    </row>
    <row r="73" spans="1:11" ht="21.6" customHeight="1" x14ac:dyDescent="0.45">
      <c r="A73" s="49" t="s">
        <v>88</v>
      </c>
      <c r="E73" s="52"/>
      <c r="F73" s="117"/>
      <c r="G73" s="52"/>
      <c r="H73" s="51"/>
      <c r="I73" s="125"/>
      <c r="J73" s="73"/>
      <c r="K73" s="53"/>
    </row>
    <row r="74" spans="1:11" ht="21.6" customHeight="1" x14ac:dyDescent="0.4">
      <c r="A74" s="35" t="s">
        <v>54</v>
      </c>
      <c r="E74" s="52"/>
      <c r="F74" s="117"/>
      <c r="G74" s="52"/>
      <c r="H74" s="51"/>
      <c r="I74" s="124"/>
      <c r="J74" s="73"/>
      <c r="K74" s="53"/>
    </row>
    <row r="75" spans="1:11" ht="21.6" customHeight="1" x14ac:dyDescent="0.4">
      <c r="B75" s="35" t="s">
        <v>86</v>
      </c>
      <c r="E75" s="52"/>
      <c r="F75" s="117">
        <v>58100</v>
      </c>
      <c r="G75" s="52"/>
      <c r="H75" s="51">
        <v>55958</v>
      </c>
      <c r="I75" s="124"/>
      <c r="J75" s="73"/>
      <c r="K75" s="53"/>
    </row>
    <row r="76" spans="1:11" ht="21.6" customHeight="1" x14ac:dyDescent="0.4">
      <c r="B76" s="132" t="s">
        <v>148</v>
      </c>
      <c r="E76" s="52"/>
      <c r="F76" s="117">
        <v>0</v>
      </c>
      <c r="G76" s="52"/>
      <c r="H76" s="51">
        <v>990000</v>
      </c>
      <c r="I76" s="124"/>
      <c r="J76" s="73"/>
      <c r="K76" s="53"/>
    </row>
    <row r="77" spans="1:11" ht="21.6" customHeight="1" x14ac:dyDescent="0.45">
      <c r="A77" s="49"/>
      <c r="B77" s="35" t="s">
        <v>87</v>
      </c>
      <c r="D77" s="41">
        <v>11</v>
      </c>
      <c r="E77" s="52"/>
      <c r="F77" s="117">
        <v>2285618</v>
      </c>
      <c r="G77" s="52"/>
      <c r="H77" s="51">
        <v>1714557</v>
      </c>
      <c r="I77" s="124"/>
      <c r="J77" s="73"/>
      <c r="K77" s="53"/>
    </row>
    <row r="78" spans="1:11" ht="21.6" customHeight="1" x14ac:dyDescent="0.45">
      <c r="A78" s="49"/>
      <c r="B78" s="35" t="s">
        <v>94</v>
      </c>
      <c r="E78" s="52"/>
      <c r="F78" s="117">
        <v>46064610</v>
      </c>
      <c r="G78" s="52"/>
      <c r="H78" s="51">
        <v>31148506</v>
      </c>
      <c r="I78" s="124"/>
      <c r="J78" s="73"/>
      <c r="K78" s="53"/>
    </row>
    <row r="79" spans="1:11" ht="21.6" customHeight="1" x14ac:dyDescent="0.45">
      <c r="A79" s="49"/>
      <c r="B79" s="35" t="s">
        <v>127</v>
      </c>
      <c r="E79" s="52"/>
      <c r="F79" s="117">
        <v>210993882</v>
      </c>
      <c r="G79" s="121"/>
      <c r="H79" s="121">
        <v>0</v>
      </c>
      <c r="I79" s="124"/>
      <c r="J79" s="73"/>
    </row>
    <row r="80" spans="1:11" ht="21.6" customHeight="1" x14ac:dyDescent="0.45">
      <c r="A80" s="49"/>
      <c r="B80" s="35" t="s">
        <v>134</v>
      </c>
      <c r="E80" s="52"/>
      <c r="F80" s="117"/>
      <c r="G80" s="121"/>
      <c r="I80" s="124"/>
      <c r="J80" s="73"/>
    </row>
    <row r="81" spans="1:10" ht="21.6" customHeight="1" x14ac:dyDescent="0.45">
      <c r="A81" s="49"/>
      <c r="C81" s="35" t="s">
        <v>117</v>
      </c>
      <c r="D81" s="41" t="s">
        <v>130</v>
      </c>
      <c r="E81" s="52"/>
      <c r="F81" s="117">
        <v>47240713</v>
      </c>
      <c r="G81" s="52"/>
      <c r="H81" s="121">
        <v>12047199</v>
      </c>
      <c r="I81" s="124"/>
      <c r="J81" s="73"/>
    </row>
    <row r="82" spans="1:10" ht="20.45" customHeight="1" x14ac:dyDescent="0.45">
      <c r="A82" s="49"/>
      <c r="B82" s="132"/>
      <c r="E82" s="52"/>
      <c r="F82" s="121"/>
      <c r="G82" s="52"/>
      <c r="I82" s="124"/>
      <c r="J82" s="73"/>
    </row>
    <row r="83" spans="1:10" ht="18" customHeight="1" x14ac:dyDescent="0.45">
      <c r="A83" s="49"/>
      <c r="B83" s="132"/>
      <c r="E83" s="52"/>
      <c r="F83" s="121"/>
      <c r="G83" s="52"/>
      <c r="I83" s="124"/>
      <c r="J83" s="73"/>
    </row>
    <row r="84" spans="1:10" ht="21.95" customHeight="1" x14ac:dyDescent="0.4">
      <c r="A84" s="60" t="str">
        <f>'Thai 8'!A28:P28</f>
        <v>หมายเหตุประกอบข้อมูลทางการเงินระหว่างกาลเป็นส่วนหนึ่งของข้อมูลทางการเงินระหว่างกาลนี้</v>
      </c>
      <c r="B84" s="60"/>
      <c r="C84" s="60"/>
      <c r="D84" s="61"/>
      <c r="E84" s="54"/>
      <c r="F84" s="54"/>
      <c r="G84" s="54"/>
      <c r="H84" s="54"/>
      <c r="I84" s="73"/>
      <c r="J84" s="73"/>
    </row>
    <row r="85" spans="1:10" ht="21.6" customHeight="1" x14ac:dyDescent="0.4">
      <c r="E85" s="52"/>
      <c r="F85" s="51"/>
      <c r="G85" s="52"/>
      <c r="H85" s="51"/>
      <c r="I85" s="73"/>
      <c r="J85" s="73"/>
    </row>
    <row r="86" spans="1:10" ht="21.6" customHeight="1" x14ac:dyDescent="0.4">
      <c r="E86" s="52"/>
      <c r="F86" s="51"/>
      <c r="G86" s="52"/>
      <c r="H86" s="51"/>
      <c r="I86" s="73"/>
      <c r="J86" s="73"/>
    </row>
    <row r="87" spans="1:10" ht="21.6" customHeight="1" x14ac:dyDescent="0.4">
      <c r="E87" s="52"/>
      <c r="F87" s="51"/>
      <c r="G87" s="52"/>
      <c r="H87" s="51"/>
      <c r="I87" s="73"/>
      <c r="J87" s="73"/>
    </row>
    <row r="88" spans="1:10" ht="21.6" customHeight="1" x14ac:dyDescent="0.4">
      <c r="E88" s="52"/>
      <c r="F88" s="51"/>
      <c r="G88" s="52"/>
      <c r="H88" s="51"/>
      <c r="I88" s="73"/>
      <c r="J88" s="73"/>
    </row>
    <row r="89" spans="1:10" ht="21.6" customHeight="1" x14ac:dyDescent="0.4">
      <c r="E89" s="52"/>
      <c r="F89" s="51"/>
      <c r="G89" s="52"/>
      <c r="H89" s="51"/>
      <c r="I89" s="73"/>
      <c r="J89" s="73"/>
    </row>
    <row r="90" spans="1:10" ht="21.6" customHeight="1" x14ac:dyDescent="0.4">
      <c r="E90" s="52"/>
      <c r="F90" s="51"/>
      <c r="G90" s="52"/>
      <c r="H90" s="51"/>
      <c r="I90" s="73"/>
      <c r="J90" s="73"/>
    </row>
    <row r="91" spans="1:10" ht="21.6" customHeight="1" x14ac:dyDescent="0.4">
      <c r="E91" s="52"/>
      <c r="F91" s="51"/>
      <c r="G91" s="52"/>
      <c r="H91" s="51"/>
      <c r="I91" s="73"/>
      <c r="J91" s="73"/>
    </row>
    <row r="92" spans="1:10" ht="21.6" customHeight="1" x14ac:dyDescent="0.4">
      <c r="E92" s="52"/>
      <c r="F92" s="51"/>
      <c r="G92" s="52"/>
      <c r="H92" s="51"/>
      <c r="I92" s="73"/>
      <c r="J92" s="73"/>
    </row>
    <row r="93" spans="1:10" ht="21.6" customHeight="1" x14ac:dyDescent="0.4">
      <c r="E93" s="52"/>
      <c r="F93" s="51"/>
      <c r="G93" s="52"/>
      <c r="H93" s="51"/>
      <c r="I93" s="73"/>
      <c r="J93" s="73"/>
    </row>
    <row r="94" spans="1:10" ht="21.6" customHeight="1" x14ac:dyDescent="0.4">
      <c r="E94" s="52"/>
      <c r="F94" s="51"/>
      <c r="G94" s="52"/>
      <c r="H94" s="51"/>
      <c r="I94" s="73"/>
      <c r="J94" s="73"/>
    </row>
    <row r="96" spans="1:10" ht="21.6" customHeight="1" x14ac:dyDescent="0.4">
      <c r="E96" s="51"/>
      <c r="F96" s="51"/>
      <c r="G96" s="51"/>
      <c r="H96" s="51"/>
    </row>
    <row r="97" spans="5:8" ht="21.6" customHeight="1" x14ac:dyDescent="0.4">
      <c r="E97" s="51"/>
      <c r="F97" s="51"/>
      <c r="G97" s="51"/>
      <c r="H97" s="51"/>
    </row>
    <row r="98" spans="5:8" ht="21.6" customHeight="1" x14ac:dyDescent="0.4">
      <c r="E98" s="51"/>
      <c r="F98" s="51"/>
      <c r="G98" s="51"/>
      <c r="H98" s="51"/>
    </row>
    <row r="99" spans="5:8" ht="21.6" customHeight="1" x14ac:dyDescent="0.4">
      <c r="E99" s="51"/>
      <c r="F99" s="51"/>
      <c r="G99" s="51"/>
      <c r="H99" s="51"/>
    </row>
    <row r="100" spans="5:8" ht="21.6" customHeight="1" x14ac:dyDescent="0.4">
      <c r="E100" s="51"/>
      <c r="F100" s="51"/>
      <c r="G100" s="51"/>
      <c r="H100" s="51"/>
    </row>
    <row r="101" spans="5:8" ht="21.6" customHeight="1" x14ac:dyDescent="0.4">
      <c r="E101" s="51"/>
      <c r="F101" s="51"/>
      <c r="G101" s="51"/>
      <c r="H101" s="51"/>
    </row>
    <row r="102" spans="5:8" ht="21.6" customHeight="1" x14ac:dyDescent="0.4">
      <c r="E102" s="51"/>
      <c r="F102" s="51"/>
      <c r="G102" s="51"/>
      <c r="H102" s="51"/>
    </row>
    <row r="103" spans="5:8" ht="21.6" customHeight="1" x14ac:dyDescent="0.4">
      <c r="E103" s="51"/>
      <c r="F103" s="51"/>
      <c r="G103" s="51"/>
      <c r="H103" s="51"/>
    </row>
    <row r="104" spans="5:8" ht="21.6" customHeight="1" x14ac:dyDescent="0.4">
      <c r="E104" s="51"/>
      <c r="F104" s="51"/>
      <c r="G104" s="51"/>
      <c r="H104" s="51"/>
    </row>
    <row r="105" spans="5:8" ht="21.6" customHeight="1" x14ac:dyDescent="0.4">
      <c r="E105" s="51"/>
      <c r="F105" s="51"/>
      <c r="G105" s="51"/>
      <c r="H105" s="51"/>
    </row>
    <row r="106" spans="5:8" ht="21.6" customHeight="1" x14ac:dyDescent="0.4">
      <c r="E106" s="51"/>
      <c r="F106" s="51"/>
      <c r="G106" s="51"/>
      <c r="H106" s="51"/>
    </row>
    <row r="107" spans="5:8" ht="21.6" customHeight="1" x14ac:dyDescent="0.4">
      <c r="E107" s="51"/>
      <c r="F107" s="51"/>
      <c r="G107" s="51"/>
      <c r="H107" s="51"/>
    </row>
    <row r="108" spans="5:8" ht="21.6" customHeight="1" x14ac:dyDescent="0.4">
      <c r="E108" s="51"/>
      <c r="F108" s="51"/>
      <c r="G108" s="51"/>
      <c r="H108" s="51"/>
    </row>
    <row r="109" spans="5:8" ht="21.6" customHeight="1" x14ac:dyDescent="0.4">
      <c r="E109" s="51"/>
      <c r="F109" s="51"/>
      <c r="G109" s="51"/>
      <c r="H109" s="51"/>
    </row>
    <row r="110" spans="5:8" ht="21.6" customHeight="1" x14ac:dyDescent="0.4">
      <c r="E110" s="51"/>
      <c r="F110" s="51"/>
      <c r="G110" s="51"/>
      <c r="H110" s="51"/>
    </row>
  </sheetData>
  <mergeCells count="4">
    <mergeCell ref="A1:H1"/>
    <mergeCell ref="A2:H2"/>
    <mergeCell ref="A3:H3"/>
    <mergeCell ref="A43:H43"/>
  </mergeCells>
  <pageMargins left="0.8" right="0.75" top="0.5" bottom="0.6" header="0.49" footer="0.4"/>
  <pageSetup paperSize="9" firstPageNumber="9" fitToHeight="0" orientation="portrait" useFirstPageNumber="1" horizontalDpi="1200" verticalDpi="1200" r:id="rId1"/>
  <headerFooter>
    <oddFooter>&amp;R&amp;"Browallia New,Regular"&amp;P</oddFooter>
  </headerFooter>
  <rowBreaks count="1" manualBreakCount="1">
    <brk id="4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5</vt:i4>
      </vt:variant>
      <vt:variant>
        <vt:lpstr>ช่วงที่มีชื่อ</vt:lpstr>
      </vt:variant>
      <vt:variant>
        <vt:i4>2</vt:i4>
      </vt:variant>
    </vt:vector>
  </HeadingPairs>
  <TitlesOfParts>
    <vt:vector size="7" baseType="lpstr">
      <vt:lpstr>Thai3-5</vt:lpstr>
      <vt:lpstr>Thai6 (3M)</vt:lpstr>
      <vt:lpstr>Thai7 (9M)</vt:lpstr>
      <vt:lpstr>Thai 8</vt:lpstr>
      <vt:lpstr>Thai 9-10</vt:lpstr>
      <vt:lpstr>'Thai 8'!Print_Area</vt:lpstr>
      <vt:lpstr>'Thai3-5'!Print_Area</vt:lpstr>
    </vt:vector>
  </TitlesOfParts>
  <Company>Price Waterhouse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 Waterhouse</dc:creator>
  <cp:lastModifiedBy>Sirima Upathambhakul</cp:lastModifiedBy>
  <cp:lastPrinted>2020-11-12T09:11:17Z</cp:lastPrinted>
  <dcterms:created xsi:type="dcterms:W3CDTF">2002-01-04T02:58:58Z</dcterms:created>
  <dcterms:modified xsi:type="dcterms:W3CDTF">2020-12-01T14:54:56Z</dcterms:modified>
</cp:coreProperties>
</file>