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/>
  <xr:revisionPtr revIDLastSave="0" documentId="13_ncr:1_{5798ADAD-60CE-4ACE-A442-9F48D8FC1EBB}" xr6:coauthVersionLast="45" xr6:coauthVersionMax="45" xr10:uidLastSave="{00000000-0000-0000-0000-000000000000}"/>
  <bookViews>
    <workbookView xWindow="-120" yWindow="-120" windowWidth="21840" windowHeight="13140" tabRatio="895" activeTab="1" xr2:uid="{00000000-000D-0000-FFFF-FFFF00000000}"/>
  </bookViews>
  <sheets>
    <sheet name="4-6" sheetId="16" r:id="rId1"/>
    <sheet name="7" sheetId="17" r:id="rId2"/>
    <sheet name="8" sheetId="18" r:id="rId3"/>
    <sheet name="9-10" sheetId="15" r:id="rId4"/>
  </sheets>
  <externalReferences>
    <externalReference r:id="rId5"/>
    <externalReference r:id="rId6"/>
    <externalReference r:id="rId7"/>
    <externalReference r:id="rId8"/>
  </externalReferences>
  <definedNames>
    <definedName name="__123Graph_D" localSheetId="3" hidden="1">[1]A!#REF!</definedName>
    <definedName name="__123Graph_D" hidden="1">[2]A!#REF!</definedName>
    <definedName name="__IntlFixup" hidden="1">TRUE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hidden="1">#REF!</definedName>
    <definedName name="_Sort" localSheetId="3" hidden="1">#REF!</definedName>
    <definedName name="_Sort" hidden="1">#REF!</definedName>
    <definedName name="aaa" localSheetId="3" hidden="1">#REF!</definedName>
    <definedName name="aaa" hidden="1">#REF!</definedName>
    <definedName name="AS2DocOpenMode" hidden="1">"AS2DocumentEdit"</definedName>
    <definedName name="b" localSheetId="3" hidden="1">#REF!</definedName>
    <definedName name="b" hidden="1">#REF!</definedName>
    <definedName name="ert" localSheetId="3" hidden="1">#REF!</definedName>
    <definedName name="ert" hidden="1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Last_Row">IF([0]!Values_Entered,[0]!Header_Row+[0]!Number_of_Payments,[0]!Header_Row)</definedName>
    <definedName name="Number_of_Payments">MATCH(0.01,[0]!End_Bal,-1)+1</definedName>
    <definedName name="nut" localSheetId="3" hidden="1">[3]A!#REF!</definedName>
    <definedName name="nut" hidden="1">[4]A!#REF!</definedName>
    <definedName name="pom" localSheetId="3" hidden="1">#REF!</definedName>
    <definedName name="pom" hidden="1">#REF!</definedName>
    <definedName name="qw" localSheetId="3" hidden="1">#REF!</definedName>
    <definedName name="qw" hidden="1">#REF!</definedName>
    <definedName name="RPB" localSheetId="3" hidden="1">#REF!</definedName>
    <definedName name="RPB" hidden="1">#REF!</definedName>
    <definedName name="TextRefCopyRangeCount" hidden="1">1</definedName>
    <definedName name="Values_Entered">IF([0]!Loan_Amount*[0]!Interest_Rate*[0]!Loan_Years*[0]!Loan_Start&gt;0,1,0)</definedName>
    <definedName name="x" localSheetId="3" hidden="1">{"'Eng (page2)'!$A$1:$D$52"}</definedName>
    <definedName name="x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5" i="18" l="1"/>
  <c r="G75" i="15" l="1"/>
  <c r="G63" i="15"/>
  <c r="G56" i="15"/>
  <c r="G33" i="15"/>
  <c r="G37" i="15" s="1"/>
  <c r="I30" i="17"/>
  <c r="I32" i="17" s="1"/>
  <c r="I11" i="17"/>
  <c r="I66" i="16"/>
  <c r="I59" i="16"/>
  <c r="I68" i="16" s="1"/>
  <c r="I32" i="16"/>
  <c r="I20" i="16"/>
  <c r="I14" i="17" l="1"/>
  <c r="I17" i="17" s="1"/>
  <c r="I20" i="17" s="1"/>
  <c r="I23" i="17" s="1"/>
  <c r="I37" i="17" s="1"/>
  <c r="G65" i="15"/>
  <c r="G68" i="15" s="1"/>
  <c r="E66" i="15" s="1"/>
  <c r="I34" i="16"/>
  <c r="G59" i="16"/>
  <c r="G66" i="16"/>
  <c r="I34" i="17" l="1"/>
  <c r="G68" i="16"/>
  <c r="G30" i="17" l="1"/>
  <c r="G32" i="17" l="1"/>
  <c r="A26" i="18"/>
  <c r="M14" i="18"/>
  <c r="M17" i="18" s="1"/>
  <c r="M20" i="18" s="1"/>
  <c r="K14" i="18"/>
  <c r="K17" i="18" s="1"/>
  <c r="K20" i="18" s="1"/>
  <c r="I14" i="18"/>
  <c r="I17" i="18" s="1"/>
  <c r="I20" i="18" s="1"/>
  <c r="G14" i="18"/>
  <c r="G17" i="18" s="1"/>
  <c r="Q11" i="18"/>
  <c r="G11" i="17"/>
  <c r="G14" i="17" s="1"/>
  <c r="A83" i="16"/>
  <c r="A82" i="16"/>
  <c r="A81" i="16"/>
  <c r="A43" i="16"/>
  <c r="A42" i="16"/>
  <c r="A41" i="16"/>
  <c r="G32" i="16"/>
  <c r="G20" i="16"/>
  <c r="G20" i="18" l="1"/>
  <c r="G17" i="17"/>
  <c r="G20" i="17" s="1"/>
  <c r="E9" i="15" s="1"/>
  <c r="G34" i="16"/>
  <c r="E33" i="15" l="1"/>
  <c r="G23" i="17"/>
  <c r="G37" i="17" s="1"/>
  <c r="G34" i="17" l="1"/>
  <c r="O18" i="18" s="1"/>
  <c r="Q18" i="18" s="1"/>
  <c r="O14" i="18"/>
  <c r="E75" i="15"/>
  <c r="I102" i="16" l="1"/>
  <c r="O17" i="18"/>
  <c r="Q12" i="18"/>
  <c r="Q14" i="18" s="1"/>
  <c r="I104" i="16" l="1"/>
  <c r="I106" i="16" s="1"/>
  <c r="O20" i="18"/>
  <c r="G102" i="16" s="1"/>
  <c r="G104" i="16" s="1"/>
  <c r="G106" i="16" s="1"/>
  <c r="Q17" i="18"/>
  <c r="Q20" i="18" s="1"/>
  <c r="E56" i="15" l="1"/>
  <c r="E63" i="15" l="1"/>
  <c r="D37" i="15" l="1"/>
  <c r="F37" i="15"/>
  <c r="A42" i="15" l="1"/>
  <c r="E37" i="15" l="1"/>
  <c r="E65" i="15" s="1"/>
  <c r="E68" i="15" s="1"/>
</calcChain>
</file>

<file path=xl/sharedStrings.xml><?xml version="1.0" encoding="utf-8"?>
<sst xmlns="http://schemas.openxmlformats.org/spreadsheetml/2006/main" count="201" uniqueCount="134">
  <si>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</si>
  <si>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</si>
  <si>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</si>
  <si>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</si>
  <si>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</si>
  <si>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</si>
  <si>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</si>
  <si>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</si>
  <si>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</si>
  <si>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</si>
  <si>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</si>
  <si>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</si>
  <si>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</si>
  <si>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</si>
  <si>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</si>
  <si>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</si>
  <si>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</si>
  <si>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</si>
  <si>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</si>
  <si>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</si>
  <si>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</si>
  <si>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</si>
  <si>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</si>
  <si>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</si>
  <si>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</si>
  <si>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</si>
  <si>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</si>
  <si>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</si>
  <si>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</si>
  <si>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</si>
  <si>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</si>
  <si>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</si>
  <si>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</si>
  <si>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จัดสรรแล้ว -</t>
  </si>
  <si>
    <t>ทุนที่ออกและ</t>
  </si>
  <si>
    <t>ส่วนเกินมูลค่า</t>
  </si>
  <si>
    <t>ชำระแล้ว</t>
  </si>
  <si>
    <t>หุ้นสามัญ</t>
  </si>
  <si>
    <t>รวม</t>
  </si>
  <si>
    <t>กำไรขั้นต้น</t>
  </si>
  <si>
    <t>หมายเหตุประกอบงบการเงินเป็นส่วนหนึ่งของงบการเงินนี้</t>
  </si>
  <si>
    <t>บริษัท อินเด็กซ์ อินเตอร์เนชั่นแนล กรุ๊ป จำกัด</t>
  </si>
  <si>
    <t>กำไรก่อนค่าใช้จ่าย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</si>
  <si>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</si>
  <si>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</si>
  <si>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</si>
  <si>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เงินลงทุนทั่วไป - สุทธิ</t>
  </si>
  <si>
    <t>รายได้จากการให้บริการ</t>
  </si>
  <si>
    <t>ต้นทุนการให้บริการ</t>
  </si>
  <si>
    <t>ดอกเบี้ยรับ</t>
  </si>
  <si>
    <t>ดอกเบี้ยจ่าย</t>
  </si>
  <si>
    <t>สำรองตามกฎหมาย</t>
  </si>
  <si>
    <t>เงินลงทุนระยะสั้น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</si>
  <si>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</si>
  <si>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</si>
  <si>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</si>
  <si>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</si>
  <si>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</si>
  <si>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</si>
  <si>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</si>
  <si>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</si>
  <si>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</si>
  <si>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</si>
  <si>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</si>
  <si>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เงินสดสุทธิใช้ไปในกิจกรรมจัดหาเงิน</t>
  </si>
  <si>
    <t xml:space="preserve">งบกำไรขาดทุนเบ็ดเสร็จ </t>
  </si>
  <si>
    <t>กำไรเบ็ดเสร็จรวมสำหรับปี</t>
  </si>
  <si>
    <t>เงินลงทุนระยะยาว</t>
  </si>
  <si>
    <t>ลูกหนี้งานตามสัญญา</t>
  </si>
  <si>
    <t>สินทรัพย์ไม่มีตัวตน - สุทธิ</t>
  </si>
  <si>
    <t>เจ้าหนี้งานตามสัญญา</t>
  </si>
  <si>
    <t>เงินสดจ่ายเพื่อซื้อสินทรัพย์ไม่มีตัวตน</t>
  </si>
  <si>
    <t>รายการที่ไม่ใช่เงินสด</t>
  </si>
  <si>
    <t>สินทรัพย์ภาษีเงินได้รอการตัดบัญชี</t>
  </si>
  <si>
    <t>เงินฝากธนาคารที่มีภาระค้ำประกัน</t>
  </si>
  <si>
    <t>ส่วนเกินทุนจากการจ่ายโดยใช้หุ้นเป็นเกณฑ์</t>
  </si>
  <si>
    <t>กำไรต่อหุ้นขั้นพื้นฐาน</t>
  </si>
  <si>
    <t>กำไรต่อหุ้น</t>
  </si>
  <si>
    <t>ส่วนเกินทุน</t>
  </si>
  <si>
    <t>ใช้หุ้นเป็นเกณฑ์</t>
  </si>
  <si>
    <t>จากการจ่ายโดย</t>
  </si>
  <si>
    <t>ค่าเสื่อมราคา</t>
  </si>
  <si>
    <t>ค่าตัดจำหน่าย</t>
  </si>
  <si>
    <t>ลูกหนี้การค้าและลูกหนี้อื่น</t>
  </si>
  <si>
    <t>จ่ายภาระผูกพันผลประโยชน์พนักงาน</t>
  </si>
  <si>
    <t>รายได้ดอกเบี้ย</t>
  </si>
  <si>
    <t>การเปลี่ยนแปลงของสินทรัพย์และหนี้สินในการดำเนินงาน</t>
  </si>
  <si>
    <t>ภาษีเงินได้จ่าย</t>
  </si>
  <si>
    <t>เงินลงทุนระยะสั้นเปลี่ยนแปลง</t>
  </si>
  <si>
    <t>เงินฝากธนาคารที่มีภาระค้ำประกันเปลี่ยนแปลง</t>
  </si>
  <si>
    <t>เงินลงทุนระยะยาวเปลี่ยนแปลง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</si>
  <si>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</si>
  <si>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</si>
  <si>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เงินสดจ่ายคืนหนี้สินตามสัญญาเช่าการเงิน</t>
  </si>
  <si>
    <t>เงินสดและรายการเทียบเท่าเงินสดสิ้นปี</t>
  </si>
  <si>
    <t>เงินเบิกเกินบัญชี</t>
  </si>
  <si>
    <t>หนี้สินตามสัญญาเช่าการเงินจากการซื้อที่ดิน อาคารและอุปกรณ์</t>
  </si>
  <si>
    <t>เงินสดและรายการเทียบเท่าเงินสด ณ วันที่ 31 ธันวาคม ประกอบด้วย</t>
  </si>
  <si>
    <t>สินค้าคงเหลือ</t>
  </si>
  <si>
    <t>ตัดจำหน่ายที่ดิน อาคารและอุปกรณ์</t>
  </si>
  <si>
    <t>พ.ศ. 2561</t>
  </si>
  <si>
    <t>ยอดคงเหลือ ณ สิ้นปี พ.ศ. 2561</t>
  </si>
  <si>
    <t>หนี้สินตามสัญญาเช่าการเงินที่ถึงกำหนดชำระภายในหนึ่งปี</t>
  </si>
  <si>
    <t>หุ้นสามัญ จำนวน 500,000 หุ้น มูลค่าที่ตราไว้ หุ้นละ 100 บาท</t>
  </si>
  <si>
    <t>หุ้นสามัญ จำนวน 500,000 หุ้น มูลค่าที่ได้รับชำระแล้ว หุ้นละ 100 บาท</t>
  </si>
  <si>
    <t>กำไร (ขาดทุน) สะสม</t>
  </si>
  <si>
    <t>-</t>
  </si>
  <si>
    <t>กำไรสำหรับปี</t>
  </si>
  <si>
    <t>กำไรหรือขาดทุนภายหลัง</t>
  </si>
  <si>
    <t>รวมรายการที่จะไม่จัดประเภทรายการใหม่ไปยัง</t>
  </si>
  <si>
    <t xml:space="preserve">งบแสดงการเปลี่ยนแปลงส่วนของเจ้าของ </t>
  </si>
  <si>
    <t>ยอดคงเหลือ ณ ต้นปี พ.ศ. 2561</t>
  </si>
  <si>
    <t>กำไรเบ็ดเสร็จอื่นสำหรับปี - สุทธิจากภาษี</t>
  </si>
  <si>
    <t>กำไรขาดทุนเบ็ดเสร็จอื่น</t>
  </si>
  <si>
    <t>รายการที่จะไม่จัดประเภทรายการใหม่ไปยังกำไรหรือขาดทุนภายหลัง</t>
  </si>
  <si>
    <t xml:space="preserve">การวัดมูลค่าใหม่ของภาระผูกพันผลประโยชน์พนักงาน - </t>
  </si>
  <si>
    <t>สุทธิจากภาษี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</si>
  <si>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</si>
  <si>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</si>
  <si>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</si>
  <si>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สิ้นปี พ.ศ. 2562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</si>
  <si>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</si>
  <si>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สินทรัพย์ที่เกิดจากสัญญา</t>
  </si>
  <si>
    <t>หนี้สินที่เกิดจากสัญญา</t>
  </si>
  <si>
    <t>ผลกระทบของการเปลี่ยนนโยบายบัญชี</t>
  </si>
  <si>
    <t>เงินสดสุทธิได้มาจาก(ใช้ไปใน)กิจกรรมลงทุน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</si>
  <si>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</si>
  <si>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</si>
  <si>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ยอดคงเหลือ ณ ต้นปี พ.ศ. 2562 (ปรับปรุงใหม่)</t>
  </si>
  <si>
    <t>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</si>
  <si>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</si>
  <si>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(กลับรายการ) ค่าเผื่อหนี้สงสัยจะสูญ</t>
  </si>
  <si>
    <t>กำไรสะสม</t>
  </si>
  <si>
    <t>13, 16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</si>
</sst>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#,##0.00;\(#,##0.00\);\-"/>
  </numFmts>
  <fonts count="40">
    <font>
      <sz val="15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0" tint="-0.34998626667073579"/>
      <name val="Browallia New"/>
      <family val="2"/>
    </font>
    <font>
      <sz val="14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32" borderId="11" applyNumberFormat="0" applyFont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9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8" fillId="0" borderId="0"/>
    <xf numFmtId="164" fontId="8" fillId="0" borderId="0" applyFont="0" applyFill="0" applyBorder="0" applyAlignment="0" applyProtection="0"/>
    <xf numFmtId="0" fontId="2" fillId="0" borderId="0"/>
    <xf numFmtId="0" fontId="29" fillId="0" borderId="0"/>
    <xf numFmtId="43" fontId="28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164" fontId="31" fillId="0" borderId="0" applyFont="0" applyFill="0" applyBorder="0" applyAlignment="0" applyProtection="0"/>
  </cellStyleXfs>
  <cellXfs count="189">
    <xf numFmtId="0" fontId="0" fillId="0" borderId="0" xfId="0"/>
    <xf numFmtId="166" fontId="32" fillId="0" borderId="0" xfId="0" applyNumberFormat="1" applyFont="1" applyFill="1" applyAlignment="1">
      <alignment vertical="center"/>
    </xf>
    <xf numFmtId="166" fontId="33" fillId="0" borderId="0" xfId="0" applyNumberFormat="1" applyFont="1" applyFill="1" applyAlignment="1">
      <alignment vertical="center"/>
    </xf>
    <xf numFmtId="0" fontId="33" fillId="0" borderId="0" xfId="0" applyNumberFormat="1" applyFont="1" applyFill="1" applyAlignment="1">
      <alignment horizontal="center"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horizontal="center" vertical="center"/>
    </xf>
    <xf numFmtId="166" fontId="32" fillId="0" borderId="1" xfId="0" applyNumberFormat="1" applyFont="1" applyFill="1" applyBorder="1" applyAlignment="1">
      <alignment vertical="center"/>
    </xf>
    <xf numFmtId="166" fontId="33" fillId="0" borderId="1" xfId="0" applyNumberFormat="1" applyFont="1" applyFill="1" applyBorder="1" applyAlignment="1">
      <alignment vertical="center"/>
    </xf>
    <xf numFmtId="0" fontId="33" fillId="0" borderId="1" xfId="0" applyNumberFormat="1" applyFont="1" applyFill="1" applyBorder="1" applyAlignment="1">
      <alignment horizontal="center" vertical="center"/>
    </xf>
    <xf numFmtId="165" fontId="33" fillId="0" borderId="1" xfId="0" applyNumberFormat="1" applyFont="1" applyFill="1" applyBorder="1" applyAlignment="1">
      <alignment vertical="center"/>
    </xf>
    <xf numFmtId="165" fontId="33" fillId="0" borderId="1" xfId="0" applyNumberFormat="1" applyFont="1" applyFill="1" applyBorder="1" applyAlignment="1">
      <alignment horizontal="center" vertical="center"/>
    </xf>
    <xf numFmtId="166" fontId="32" fillId="0" borderId="0" xfId="0" applyNumberFormat="1" applyFont="1" applyFill="1" applyBorder="1" applyAlignment="1">
      <alignment vertical="center"/>
    </xf>
    <xf numFmtId="166" fontId="33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5" fontId="32" fillId="0" borderId="0" xfId="0" applyNumberFormat="1" applyFont="1" applyFill="1" applyBorder="1" applyAlignment="1">
      <alignment horizontal="right" vertical="center"/>
    </xf>
    <xf numFmtId="0" fontId="32" fillId="0" borderId="1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165" fontId="32" fillId="0" borderId="1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horizontal="center" vertical="center"/>
    </xf>
    <xf numFmtId="165" fontId="33" fillId="0" borderId="1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166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right" vertical="center"/>
    </xf>
    <xf numFmtId="165" fontId="33" fillId="0" borderId="2" xfId="0" applyNumberFormat="1" applyFont="1" applyFill="1" applyBorder="1" applyAlignment="1">
      <alignment horizontal="right" vertical="center"/>
    </xf>
    <xf numFmtId="166" fontId="33" fillId="0" borderId="19" xfId="0" applyNumberFormat="1" applyFont="1" applyFill="1" applyBorder="1" applyAlignment="1">
      <alignment vertical="center"/>
    </xf>
    <xf numFmtId="0" fontId="33" fillId="0" borderId="19" xfId="0" applyNumberFormat="1" applyFont="1" applyFill="1" applyBorder="1" applyAlignment="1">
      <alignment horizontal="center" vertical="center"/>
    </xf>
    <xf numFmtId="165" fontId="33" fillId="0" borderId="19" xfId="0" applyNumberFormat="1" applyFont="1" applyFill="1" applyBorder="1" applyAlignment="1">
      <alignment vertical="center"/>
    </xf>
    <xf numFmtId="165" fontId="33" fillId="0" borderId="19" xfId="0" applyNumberFormat="1" applyFont="1" applyFill="1" applyBorder="1" applyAlignment="1">
      <alignment horizontal="center" vertical="center"/>
    </xf>
    <xf numFmtId="166" fontId="32" fillId="0" borderId="20" xfId="0" applyNumberFormat="1" applyFont="1" applyFill="1" applyBorder="1" applyAlignment="1">
      <alignment vertical="center"/>
    </xf>
    <xf numFmtId="166" fontId="33" fillId="0" borderId="20" xfId="0" applyNumberFormat="1" applyFont="1" applyFill="1" applyBorder="1" applyAlignment="1">
      <alignment vertical="center"/>
    </xf>
    <xf numFmtId="0" fontId="33" fillId="0" borderId="20" xfId="0" applyNumberFormat="1" applyFont="1" applyFill="1" applyBorder="1" applyAlignment="1">
      <alignment horizontal="center" vertical="center"/>
    </xf>
    <xf numFmtId="165" fontId="33" fillId="0" borderId="20" xfId="0" applyNumberFormat="1" applyFont="1" applyFill="1" applyBorder="1" applyAlignment="1">
      <alignment vertical="center"/>
    </xf>
    <xf numFmtId="165" fontId="33" fillId="0" borderId="20" xfId="0" applyNumberFormat="1" applyFont="1" applyFill="1" applyBorder="1" applyAlignment="1">
      <alignment horizontal="center" vertical="center"/>
    </xf>
    <xf numFmtId="0" fontId="32" fillId="0" borderId="20" xfId="0" applyNumberFormat="1" applyFont="1" applyFill="1" applyBorder="1" applyAlignment="1">
      <alignment horizontal="center" vertical="center"/>
    </xf>
    <xf numFmtId="165" fontId="32" fillId="0" borderId="20" xfId="0" applyNumberFormat="1" applyFont="1" applyFill="1" applyBorder="1" applyAlignment="1">
      <alignment horizontal="right" vertical="center"/>
    </xf>
    <xf numFmtId="3" fontId="34" fillId="0" borderId="0" xfId="0" applyNumberFormat="1" applyFont="1" applyFill="1"/>
    <xf numFmtId="0" fontId="33" fillId="0" borderId="0" xfId="0" applyNumberFormat="1" applyFont="1" applyFill="1" applyAlignment="1">
      <alignment vertical="center"/>
    </xf>
    <xf numFmtId="165" fontId="33" fillId="0" borderId="19" xfId="0" applyNumberFormat="1" applyFont="1" applyFill="1" applyBorder="1" applyAlignment="1">
      <alignment horizontal="right" vertical="center"/>
    </xf>
    <xf numFmtId="165" fontId="33" fillId="0" borderId="20" xfId="0" applyNumberFormat="1" applyFont="1" applyFill="1" applyBorder="1" applyAlignment="1">
      <alignment horizontal="right" vertical="center"/>
    </xf>
    <xf numFmtId="165" fontId="33" fillId="0" borderId="4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3" fillId="0" borderId="3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6" fontId="32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165" fontId="33" fillId="0" borderId="0" xfId="0" applyNumberFormat="1" applyFont="1" applyAlignment="1">
      <alignment vertical="center"/>
    </xf>
    <xf numFmtId="0" fontId="33" fillId="0" borderId="0" xfId="0" applyFont="1"/>
    <xf numFmtId="0" fontId="32" fillId="0" borderId="0" xfId="0" applyFont="1" applyAlignment="1">
      <alignment vertical="center"/>
    </xf>
    <xf numFmtId="0" fontId="32" fillId="0" borderId="20" xfId="0" applyFont="1" applyBorder="1" applyAlignment="1">
      <alignment vertical="center"/>
    </xf>
    <xf numFmtId="0" fontId="33" fillId="0" borderId="20" xfId="0" applyFont="1" applyBorder="1" applyAlignment="1">
      <alignment vertical="center"/>
    </xf>
    <xf numFmtId="0" fontId="33" fillId="0" borderId="20" xfId="0" applyFont="1" applyFill="1" applyBorder="1" applyAlignment="1">
      <alignment vertical="center"/>
    </xf>
    <xf numFmtId="165" fontId="33" fillId="0" borderId="20" xfId="0" applyNumberFormat="1" applyFont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165" fontId="32" fillId="0" borderId="0" xfId="0" applyNumberFormat="1" applyFont="1" applyAlignment="1">
      <alignment horizontal="right" vertical="center"/>
    </xf>
    <xf numFmtId="165" fontId="32" fillId="0" borderId="0" xfId="0" applyNumberFormat="1" applyFont="1" applyFill="1" applyBorder="1" applyAlignment="1">
      <alignment vertical="center"/>
    </xf>
    <xf numFmtId="0" fontId="33" fillId="0" borderId="0" xfId="0" applyFont="1" applyBorder="1" applyAlignment="1">
      <alignment vertical="center"/>
    </xf>
    <xf numFmtId="165" fontId="32" fillId="0" borderId="0" xfId="0" applyNumberFormat="1" applyFont="1" applyBorder="1" applyAlignment="1">
      <alignment horizontal="right" vertical="center"/>
    </xf>
    <xf numFmtId="165" fontId="32" fillId="0" borderId="20" xfId="0" applyNumberFormat="1" applyFont="1" applyBorder="1" applyAlignment="1">
      <alignment horizontal="right" vertical="center"/>
    </xf>
    <xf numFmtId="165" fontId="32" fillId="0" borderId="21" xfId="0" applyNumberFormat="1" applyFont="1" applyBorder="1" applyAlignment="1">
      <alignment horizontal="right" vertical="center"/>
    </xf>
    <xf numFmtId="165" fontId="33" fillId="0" borderId="21" xfId="0" applyNumberFormat="1" applyFont="1" applyFill="1" applyBorder="1" applyAlignment="1">
      <alignment horizontal="right" vertical="center"/>
    </xf>
    <xf numFmtId="165" fontId="33" fillId="0" borderId="0" xfId="0" applyNumberFormat="1" applyFont="1"/>
    <xf numFmtId="165" fontId="33" fillId="0" borderId="15" xfId="0" applyNumberFormat="1" applyFont="1" applyFill="1" applyBorder="1" applyAlignment="1">
      <alignment horizontal="right" vertical="center"/>
    </xf>
    <xf numFmtId="166" fontId="33" fillId="0" borderId="20" xfId="0" applyNumberFormat="1" applyFont="1" applyBorder="1" applyAlignment="1">
      <alignment vertical="center"/>
    </xf>
    <xf numFmtId="0" fontId="33" fillId="0" borderId="20" xfId="0" applyFont="1" applyFill="1" applyBorder="1" applyAlignment="1">
      <alignment horizontal="center" vertical="center"/>
    </xf>
    <xf numFmtId="166" fontId="33" fillId="0" borderId="0" xfId="0" applyNumberFormat="1" applyFont="1" applyAlignment="1">
      <alignment vertical="center"/>
    </xf>
    <xf numFmtId="166" fontId="33" fillId="0" borderId="0" xfId="0" applyNumberFormat="1" applyFont="1" applyBorder="1" applyAlignment="1">
      <alignment horizontal="center" vertical="center"/>
    </xf>
    <xf numFmtId="165" fontId="33" fillId="0" borderId="0" xfId="0" applyNumberFormat="1" applyFont="1" applyBorder="1" applyAlignment="1">
      <alignment horizontal="right" vertical="center"/>
    </xf>
    <xf numFmtId="168" fontId="33" fillId="0" borderId="0" xfId="0" applyNumberFormat="1" applyFont="1" applyFill="1" applyAlignment="1">
      <alignment vertical="center"/>
    </xf>
    <xf numFmtId="168" fontId="33" fillId="0" borderId="0" xfId="0" applyNumberFormat="1" applyFont="1" applyFill="1" applyBorder="1" applyAlignment="1">
      <alignment horizontal="right" vertical="center"/>
    </xf>
    <xf numFmtId="165" fontId="33" fillId="0" borderId="16" xfId="0" applyNumberFormat="1" applyFont="1" applyFill="1" applyBorder="1" applyAlignment="1">
      <alignment horizontal="right" vertical="center"/>
    </xf>
    <xf numFmtId="168" fontId="33" fillId="0" borderId="16" xfId="0" applyNumberFormat="1" applyFont="1" applyFill="1" applyBorder="1" applyAlignment="1">
      <alignment horizontal="right" vertical="center"/>
    </xf>
    <xf numFmtId="165" fontId="33" fillId="33" borderId="0" xfId="0" applyNumberFormat="1" applyFont="1" applyFill="1" applyAlignment="1">
      <alignment horizontal="right" vertical="center"/>
    </xf>
    <xf numFmtId="165" fontId="33" fillId="33" borderId="1" xfId="0" applyNumberFormat="1" applyFont="1" applyFill="1" applyBorder="1" applyAlignment="1">
      <alignment horizontal="right" vertical="center"/>
    </xf>
    <xf numFmtId="165" fontId="33" fillId="33" borderId="0" xfId="0" applyNumberFormat="1" applyFont="1" applyFill="1" applyBorder="1" applyAlignment="1">
      <alignment horizontal="right" vertical="center"/>
    </xf>
    <xf numFmtId="165" fontId="33" fillId="33" borderId="2" xfId="0" applyNumberFormat="1" applyFont="1" applyFill="1" applyBorder="1" applyAlignment="1">
      <alignment horizontal="right" vertical="center"/>
    </xf>
    <xf numFmtId="165" fontId="33" fillId="33" borderId="0" xfId="0" applyNumberFormat="1" applyFont="1" applyFill="1" applyAlignment="1">
      <alignment vertical="center"/>
    </xf>
    <xf numFmtId="165" fontId="33" fillId="33" borderId="19" xfId="0" applyNumberFormat="1" applyFont="1" applyFill="1" applyBorder="1" applyAlignment="1">
      <alignment horizontal="right" vertical="center"/>
    </xf>
    <xf numFmtId="165" fontId="33" fillId="33" borderId="20" xfId="0" applyNumberFormat="1" applyFont="1" applyFill="1" applyBorder="1" applyAlignment="1">
      <alignment horizontal="right" vertical="center"/>
    </xf>
    <xf numFmtId="165" fontId="33" fillId="33" borderId="20" xfId="0" applyNumberFormat="1" applyFont="1" applyFill="1" applyBorder="1" applyAlignment="1">
      <alignment vertical="center"/>
    </xf>
    <xf numFmtId="165" fontId="33" fillId="33" borderId="4" xfId="0" applyNumberFormat="1" applyFont="1" applyFill="1" applyBorder="1" applyAlignment="1">
      <alignment vertical="center"/>
    </xf>
    <xf numFmtId="165" fontId="33" fillId="33" borderId="3" xfId="0" applyNumberFormat="1" applyFont="1" applyFill="1" applyBorder="1" applyAlignment="1">
      <alignment horizontal="right" vertical="center"/>
    </xf>
    <xf numFmtId="165" fontId="32" fillId="33" borderId="0" xfId="0" applyNumberFormat="1" applyFont="1" applyFill="1" applyBorder="1" applyAlignment="1">
      <alignment horizontal="right" vertical="center"/>
    </xf>
    <xf numFmtId="165" fontId="33" fillId="33" borderId="21" xfId="0" applyNumberFormat="1" applyFont="1" applyFill="1" applyBorder="1" applyAlignment="1">
      <alignment horizontal="right" vertical="center"/>
    </xf>
    <xf numFmtId="165" fontId="33" fillId="33" borderId="15" xfId="0" applyNumberFormat="1" applyFont="1" applyFill="1" applyBorder="1" applyAlignment="1">
      <alignment horizontal="right" vertical="center"/>
    </xf>
    <xf numFmtId="168" fontId="33" fillId="33" borderId="0" xfId="0" applyNumberFormat="1" applyFont="1" applyFill="1" applyBorder="1" applyAlignment="1">
      <alignment horizontal="right" vertical="center"/>
    </xf>
    <xf numFmtId="165" fontId="33" fillId="33" borderId="16" xfId="0" applyNumberFormat="1" applyFont="1" applyFill="1" applyBorder="1" applyAlignment="1">
      <alignment horizontal="right" vertical="center"/>
    </xf>
    <xf numFmtId="168" fontId="33" fillId="33" borderId="16" xfId="0" applyNumberFormat="1" applyFont="1" applyFill="1" applyBorder="1" applyAlignment="1">
      <alignment horizontal="right" vertical="center"/>
    </xf>
    <xf numFmtId="0" fontId="33" fillId="0" borderId="0" xfId="0" applyFont="1" applyFill="1"/>
    <xf numFmtId="0" fontId="32" fillId="0" borderId="0" xfId="0" applyFont="1" applyFill="1" applyAlignment="1">
      <alignment vertical="center"/>
    </xf>
    <xf numFmtId="165" fontId="36" fillId="33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2" fillId="0" borderId="0" xfId="56" applyFont="1" applyFill="1" applyBorder="1" applyAlignment="1">
      <alignment vertical="center"/>
    </xf>
    <xf numFmtId="0" fontId="32" fillId="0" borderId="0" xfId="56" applyFont="1" applyFill="1" applyBorder="1" applyAlignment="1">
      <alignment horizontal="center" vertical="center"/>
    </xf>
    <xf numFmtId="167" fontId="32" fillId="0" borderId="0" xfId="57" applyNumberFormat="1" applyFont="1" applyFill="1" applyBorder="1" applyAlignment="1">
      <alignment vertical="center"/>
    </xf>
    <xf numFmtId="165" fontId="36" fillId="0" borderId="0" xfId="56" applyNumberFormat="1" applyFont="1" applyAlignment="1">
      <alignment horizontal="right" vertical="center"/>
    </xf>
    <xf numFmtId="0" fontId="36" fillId="0" borderId="0" xfId="56" applyFont="1" applyAlignment="1">
      <alignment vertical="center"/>
    </xf>
    <xf numFmtId="0" fontId="32" fillId="0" borderId="0" xfId="56" applyFont="1" applyFill="1" applyAlignment="1">
      <alignment horizontal="left" vertical="center"/>
    </xf>
    <xf numFmtId="0" fontId="32" fillId="0" borderId="0" xfId="56" applyFont="1" applyFill="1" applyAlignment="1">
      <alignment horizontal="center" vertical="center"/>
    </xf>
    <xf numFmtId="167" fontId="32" fillId="0" borderId="0" xfId="57" applyNumberFormat="1" applyFont="1" applyFill="1" applyAlignment="1">
      <alignment horizontal="left" vertical="center"/>
    </xf>
    <xf numFmtId="0" fontId="32" fillId="0" borderId="14" xfId="56" applyFont="1" applyFill="1" applyBorder="1" applyAlignment="1">
      <alignment vertical="center"/>
    </xf>
    <xf numFmtId="0" fontId="32" fillId="0" borderId="19" xfId="56" applyFont="1" applyFill="1" applyBorder="1" applyAlignment="1">
      <alignment vertical="center"/>
    </xf>
    <xf numFmtId="0" fontId="32" fillId="0" borderId="14" xfId="56" applyFont="1" applyFill="1" applyBorder="1" applyAlignment="1">
      <alignment horizontal="center" vertical="center"/>
    </xf>
    <xf numFmtId="167" fontId="32" fillId="0" borderId="14" xfId="57" applyNumberFormat="1" applyFont="1" applyFill="1" applyBorder="1" applyAlignment="1">
      <alignment vertical="center"/>
    </xf>
    <xf numFmtId="165" fontId="32" fillId="0" borderId="14" xfId="57" applyNumberFormat="1" applyFont="1" applyFill="1" applyBorder="1" applyAlignment="1">
      <alignment horizontal="right" vertical="center"/>
    </xf>
    <xf numFmtId="0" fontId="33" fillId="0" borderId="0" xfId="56" applyFont="1" applyFill="1" applyAlignment="1">
      <alignment horizontal="left" vertical="center" wrapText="1"/>
    </xf>
    <xf numFmtId="0" fontId="33" fillId="0" borderId="0" xfId="58" applyFont="1" applyAlignment="1">
      <alignment horizontal="center" vertical="center"/>
    </xf>
    <xf numFmtId="0" fontId="33" fillId="0" borderId="0" xfId="58" applyFont="1" applyAlignment="1">
      <alignment vertical="center"/>
    </xf>
    <xf numFmtId="0" fontId="32" fillId="0" borderId="1" xfId="58" applyNumberFormat="1" applyFont="1" applyFill="1" applyBorder="1" applyAlignment="1">
      <alignment horizontal="center" vertical="center"/>
    </xf>
    <xf numFmtId="165" fontId="32" fillId="0" borderId="0" xfId="58" applyNumberFormat="1" applyFont="1" applyFill="1" applyAlignment="1">
      <alignment vertical="center"/>
    </xf>
    <xf numFmtId="0" fontId="32" fillId="0" borderId="0" xfId="58" applyNumberFormat="1" applyFont="1" applyFill="1" applyBorder="1" applyAlignment="1">
      <alignment horizontal="center" vertical="center"/>
    </xf>
    <xf numFmtId="165" fontId="32" fillId="33" borderId="0" xfId="58" applyNumberFormat="1" applyFont="1" applyFill="1" applyBorder="1" applyAlignment="1">
      <alignment horizontal="right" vertical="center"/>
    </xf>
    <xf numFmtId="165" fontId="32" fillId="0" borderId="0" xfId="58" applyNumberFormat="1" applyFont="1" applyFill="1" applyAlignment="1">
      <alignment horizontal="right" vertical="center"/>
    </xf>
    <xf numFmtId="165" fontId="32" fillId="0" borderId="0" xfId="58" applyNumberFormat="1" applyFont="1" applyFill="1" applyBorder="1" applyAlignment="1">
      <alignment horizontal="right" vertical="center"/>
    </xf>
    <xf numFmtId="0" fontId="33" fillId="0" borderId="0" xfId="56" applyFont="1" applyFill="1" applyAlignment="1">
      <alignment horizontal="left" vertical="center"/>
    </xf>
    <xf numFmtId="0" fontId="33" fillId="0" borderId="0" xfId="56" applyFont="1" applyFill="1" applyAlignment="1">
      <alignment horizontal="center" vertical="center"/>
    </xf>
    <xf numFmtId="165" fontId="33" fillId="33" borderId="0" xfId="56" applyNumberFormat="1" applyFont="1" applyFill="1" applyAlignment="1">
      <alignment horizontal="right" vertical="center"/>
    </xf>
    <xf numFmtId="165" fontId="33" fillId="0" borderId="0" xfId="56" applyNumberFormat="1" applyFont="1" applyFill="1" applyAlignment="1">
      <alignment horizontal="right" vertical="center"/>
    </xf>
    <xf numFmtId="165" fontId="33" fillId="33" borderId="0" xfId="57" applyNumberFormat="1" applyFont="1" applyFill="1" applyAlignment="1">
      <alignment horizontal="right" vertical="center"/>
    </xf>
    <xf numFmtId="165" fontId="33" fillId="0" borderId="0" xfId="57" applyNumberFormat="1" applyFont="1" applyFill="1" applyAlignment="1">
      <alignment horizontal="right" vertical="center"/>
    </xf>
    <xf numFmtId="165" fontId="33" fillId="33" borderId="0" xfId="59" applyNumberFormat="1" applyFont="1" applyFill="1" applyAlignment="1">
      <alignment horizontal="right" vertical="center"/>
    </xf>
    <xf numFmtId="165" fontId="33" fillId="0" borderId="0" xfId="59" applyNumberFormat="1" applyFont="1" applyFill="1" applyAlignment="1">
      <alignment horizontal="right" vertical="center"/>
    </xf>
    <xf numFmtId="166" fontId="33" fillId="0" borderId="0" xfId="56" applyNumberFormat="1" applyFont="1" applyFill="1" applyAlignment="1">
      <alignment vertical="center"/>
    </xf>
    <xf numFmtId="166" fontId="33" fillId="0" borderId="0" xfId="56" applyNumberFormat="1" applyFont="1" applyFill="1" applyAlignment="1">
      <alignment horizontal="center" vertical="center"/>
    </xf>
    <xf numFmtId="167" fontId="33" fillId="0" borderId="0" xfId="57" applyNumberFormat="1" applyFont="1" applyFill="1" applyBorder="1" applyAlignment="1">
      <alignment vertical="center"/>
    </xf>
    <xf numFmtId="165" fontId="33" fillId="33" borderId="0" xfId="57" applyNumberFormat="1" applyFont="1" applyFill="1" applyBorder="1" applyAlignment="1">
      <alignment horizontal="right" vertical="center"/>
    </xf>
    <xf numFmtId="165" fontId="33" fillId="0" borderId="0" xfId="57" applyNumberFormat="1" applyFont="1" applyFill="1" applyBorder="1" applyAlignment="1">
      <alignment horizontal="right" vertical="center"/>
    </xf>
    <xf numFmtId="167" fontId="33" fillId="33" borderId="0" xfId="28" applyNumberFormat="1" applyFont="1" applyFill="1" applyAlignment="1">
      <alignment horizontal="right" vertical="center"/>
    </xf>
    <xf numFmtId="167" fontId="33" fillId="0" borderId="0" xfId="28" applyNumberFormat="1" applyFont="1" applyFill="1" applyAlignment="1">
      <alignment horizontal="right" vertical="center"/>
    </xf>
    <xf numFmtId="165" fontId="36" fillId="0" borderId="0" xfId="56" applyNumberFormat="1" applyFont="1" applyAlignment="1">
      <alignment vertical="center"/>
    </xf>
    <xf numFmtId="165" fontId="33" fillId="33" borderId="18" xfId="57" applyNumberFormat="1" applyFont="1" applyFill="1" applyBorder="1" applyAlignment="1">
      <alignment horizontal="right" vertical="center"/>
    </xf>
    <xf numFmtId="165" fontId="33" fillId="0" borderId="18" xfId="57" applyNumberFormat="1" applyFont="1" applyFill="1" applyBorder="1" applyAlignment="1">
      <alignment horizontal="right" vertical="center"/>
    </xf>
    <xf numFmtId="0" fontId="33" fillId="0" borderId="0" xfId="56" applyFont="1" applyFill="1" applyAlignment="1">
      <alignment vertical="center"/>
    </xf>
    <xf numFmtId="165" fontId="33" fillId="33" borderId="14" xfId="57" applyNumberFormat="1" applyFont="1" applyFill="1" applyBorder="1" applyAlignment="1">
      <alignment horizontal="right" vertical="center"/>
    </xf>
    <xf numFmtId="165" fontId="33" fillId="0" borderId="14" xfId="57" applyNumberFormat="1" applyFont="1" applyFill="1" applyBorder="1" applyAlignment="1">
      <alignment horizontal="right" vertical="center"/>
    </xf>
    <xf numFmtId="0" fontId="33" fillId="0" borderId="0" xfId="56" applyFont="1" applyFill="1" applyBorder="1" applyAlignment="1">
      <alignment vertical="center"/>
    </xf>
    <xf numFmtId="0" fontId="33" fillId="0" borderId="0" xfId="56" applyFont="1" applyFill="1" applyBorder="1" applyAlignment="1">
      <alignment horizontal="center" vertical="center"/>
    </xf>
    <xf numFmtId="165" fontId="33" fillId="33" borderId="0" xfId="56" applyNumberFormat="1" applyFont="1" applyFill="1" applyBorder="1" applyAlignment="1">
      <alignment horizontal="right" vertical="center"/>
    </xf>
    <xf numFmtId="165" fontId="33" fillId="0" borderId="0" xfId="56" applyNumberFormat="1" applyFont="1" applyFill="1" applyBorder="1" applyAlignment="1">
      <alignment horizontal="right" vertical="center"/>
    </xf>
    <xf numFmtId="166" fontId="33" fillId="0" borderId="17" xfId="0" applyNumberFormat="1" applyFont="1" applyFill="1" applyBorder="1" applyAlignment="1">
      <alignment vertical="center"/>
    </xf>
    <xf numFmtId="166" fontId="33" fillId="0" borderId="14" xfId="0" applyNumberFormat="1" applyFont="1" applyFill="1" applyBorder="1" applyAlignment="1">
      <alignment horizontal="center" vertical="center"/>
    </xf>
    <xf numFmtId="166" fontId="33" fillId="0" borderId="14" xfId="0" applyNumberFormat="1" applyFont="1" applyFill="1" applyBorder="1" applyAlignment="1">
      <alignment vertical="center"/>
    </xf>
    <xf numFmtId="165" fontId="33" fillId="0" borderId="14" xfId="0" applyNumberFormat="1" applyFont="1" applyFill="1" applyBorder="1" applyAlignment="1">
      <alignment horizontal="right" vertical="center"/>
    </xf>
    <xf numFmtId="0" fontId="32" fillId="0" borderId="0" xfId="56" applyFont="1" applyFill="1" applyAlignment="1">
      <alignment vertical="center"/>
    </xf>
    <xf numFmtId="165" fontId="32" fillId="33" borderId="0" xfId="56" applyNumberFormat="1" applyFont="1" applyFill="1" applyAlignment="1">
      <alignment horizontal="right" vertical="center"/>
    </xf>
    <xf numFmtId="165" fontId="32" fillId="0" borderId="0" xfId="56" applyNumberFormat="1" applyFont="1" applyFill="1" applyAlignment="1">
      <alignment horizontal="right" vertical="center"/>
    </xf>
    <xf numFmtId="0" fontId="36" fillId="0" borderId="0" xfId="60" applyFont="1" applyBorder="1" applyAlignment="1">
      <alignment horizontal="center" vertical="center"/>
    </xf>
    <xf numFmtId="165" fontId="36" fillId="33" borderId="0" xfId="28" applyNumberFormat="1" applyFont="1" applyFill="1" applyAlignment="1">
      <alignment horizontal="right" vertical="center"/>
    </xf>
    <xf numFmtId="165" fontId="36" fillId="0" borderId="0" xfId="28" applyNumberFormat="1" applyFont="1" applyFill="1" applyAlignment="1">
      <alignment horizontal="right" vertical="center"/>
    </xf>
    <xf numFmtId="165" fontId="36" fillId="33" borderId="21" xfId="59" applyNumberFormat="1" applyFont="1" applyFill="1" applyBorder="1" applyAlignment="1">
      <alignment horizontal="right" vertical="center"/>
    </xf>
    <xf numFmtId="165" fontId="36" fillId="0" borderId="21" xfId="59" applyNumberFormat="1" applyFont="1" applyFill="1" applyBorder="1" applyAlignment="1">
      <alignment horizontal="right" vertical="center"/>
    </xf>
    <xf numFmtId="165" fontId="33" fillId="33" borderId="17" xfId="57" applyNumberFormat="1" applyFont="1" applyFill="1" applyBorder="1" applyAlignment="1">
      <alignment horizontal="right" vertical="center"/>
    </xf>
    <xf numFmtId="165" fontId="33" fillId="0" borderId="17" xfId="57" applyNumberFormat="1" applyFont="1" applyFill="1" applyBorder="1" applyAlignment="1">
      <alignment horizontal="right" vertical="center"/>
    </xf>
    <xf numFmtId="0" fontId="36" fillId="0" borderId="0" xfId="60" applyFont="1" applyAlignment="1">
      <alignment vertical="center"/>
    </xf>
    <xf numFmtId="165" fontId="36" fillId="0" borderId="0" xfId="60" applyNumberFormat="1" applyFont="1" applyAlignment="1">
      <alignment horizontal="right" vertical="center"/>
    </xf>
    <xf numFmtId="165" fontId="33" fillId="33" borderId="15" xfId="57" applyNumberFormat="1" applyFont="1" applyFill="1" applyBorder="1" applyAlignment="1">
      <alignment horizontal="right" vertical="center"/>
    </xf>
    <xf numFmtId="165" fontId="33" fillId="0" borderId="15" xfId="57" applyNumberFormat="1" applyFont="1" applyFill="1" applyBorder="1" applyAlignment="1">
      <alignment horizontal="right" vertical="center"/>
    </xf>
    <xf numFmtId="0" fontId="37" fillId="0" borderId="0" xfId="56" applyFont="1" applyAlignment="1">
      <alignment vertical="center"/>
    </xf>
    <xf numFmtId="165" fontId="33" fillId="33" borderId="16" xfId="57" applyNumberFormat="1" applyFont="1" applyFill="1" applyBorder="1" applyAlignment="1">
      <alignment horizontal="right" vertical="center"/>
    </xf>
    <xf numFmtId="165" fontId="33" fillId="0" borderId="16" xfId="57" applyNumberFormat="1" applyFont="1" applyFill="1" applyBorder="1" applyAlignment="1">
      <alignment horizontal="right" vertical="center"/>
    </xf>
    <xf numFmtId="0" fontId="33" fillId="0" borderId="0" xfId="60" applyFont="1" applyAlignment="1">
      <alignment vertical="center"/>
    </xf>
    <xf numFmtId="0" fontId="33" fillId="0" borderId="0" xfId="60" applyFont="1" applyBorder="1" applyAlignment="1">
      <alignment horizontal="center" vertical="center"/>
    </xf>
    <xf numFmtId="165" fontId="33" fillId="0" borderId="0" xfId="60" applyNumberFormat="1" applyFont="1" applyAlignment="1">
      <alignment horizontal="right" vertical="center"/>
    </xf>
    <xf numFmtId="0" fontId="33" fillId="0" borderId="0" xfId="56" applyFont="1" applyAlignment="1">
      <alignment vertical="center"/>
    </xf>
    <xf numFmtId="0" fontId="33" fillId="0" borderId="0" xfId="60" applyFont="1" applyAlignment="1">
      <alignment horizontal="center" vertical="center"/>
    </xf>
    <xf numFmtId="165" fontId="33" fillId="33" borderId="18" xfId="59" applyNumberFormat="1" applyFont="1" applyFill="1" applyBorder="1" applyAlignment="1">
      <alignment horizontal="right" vertical="center"/>
    </xf>
    <xf numFmtId="165" fontId="33" fillId="0" borderId="18" xfId="59" applyNumberFormat="1" applyFont="1" applyFill="1" applyBorder="1" applyAlignment="1">
      <alignment horizontal="right" vertical="center"/>
    </xf>
    <xf numFmtId="165" fontId="33" fillId="33" borderId="16" xfId="59" applyNumberFormat="1" applyFont="1" applyFill="1" applyBorder="1" applyAlignment="1">
      <alignment horizontal="right" vertical="center"/>
    </xf>
    <xf numFmtId="165" fontId="33" fillId="0" borderId="16" xfId="59" applyNumberFormat="1" applyFont="1" applyFill="1" applyBorder="1" applyAlignment="1">
      <alignment horizontal="right" vertical="center"/>
    </xf>
    <xf numFmtId="165" fontId="38" fillId="33" borderId="0" xfId="59" applyNumberFormat="1" applyFont="1" applyFill="1" applyAlignment="1">
      <alignment horizontal="right" vertical="center"/>
    </xf>
    <xf numFmtId="165" fontId="38" fillId="0" borderId="0" xfId="59" applyNumberFormat="1" applyFont="1" applyFill="1" applyAlignment="1">
      <alignment horizontal="right" vertical="center"/>
    </xf>
    <xf numFmtId="165" fontId="36" fillId="33" borderId="0" xfId="60" applyNumberFormat="1" applyFont="1" applyFill="1" applyAlignment="1">
      <alignment horizontal="right" vertical="center"/>
    </xf>
    <xf numFmtId="0" fontId="33" fillId="0" borderId="17" xfId="56" applyFont="1" applyFill="1" applyBorder="1" applyAlignment="1">
      <alignment horizontal="center" vertical="center"/>
    </xf>
    <xf numFmtId="0" fontId="33" fillId="0" borderId="17" xfId="56" applyFont="1" applyFill="1" applyBorder="1" applyAlignment="1">
      <alignment vertical="center"/>
    </xf>
    <xf numFmtId="165" fontId="36" fillId="0" borderId="17" xfId="56" applyNumberFormat="1" applyFont="1" applyBorder="1" applyAlignment="1">
      <alignment horizontal="right" vertical="center"/>
    </xf>
    <xf numFmtId="165" fontId="33" fillId="0" borderId="17" xfId="56" applyNumberFormat="1" applyFont="1" applyFill="1" applyBorder="1" applyAlignment="1">
      <alignment horizontal="right" vertical="center"/>
    </xf>
    <xf numFmtId="0" fontId="39" fillId="0" borderId="0" xfId="56" applyFont="1" applyFill="1" applyAlignment="1">
      <alignment vertical="center"/>
    </xf>
    <xf numFmtId="0" fontId="39" fillId="0" borderId="0" xfId="56" applyFont="1" applyFill="1" applyAlignment="1">
      <alignment horizontal="center" vertical="center"/>
    </xf>
    <xf numFmtId="167" fontId="39" fillId="0" borderId="0" xfId="57" applyNumberFormat="1" applyFont="1" applyFill="1" applyAlignment="1">
      <alignment vertical="center"/>
    </xf>
    <xf numFmtId="0" fontId="36" fillId="0" borderId="0" xfId="56" applyFont="1" applyAlignment="1">
      <alignment horizontal="center" vertical="center"/>
    </xf>
    <xf numFmtId="166" fontId="33" fillId="0" borderId="22" xfId="0" applyNumberFormat="1" applyFont="1" applyFill="1" applyBorder="1" applyAlignment="1">
      <alignment vertical="center"/>
    </xf>
    <xf numFmtId="166" fontId="33" fillId="0" borderId="22" xfId="0" applyNumberFormat="1" applyFont="1" applyFill="1" applyBorder="1" applyAlignment="1">
      <alignment horizontal="center" vertical="center"/>
    </xf>
    <xf numFmtId="165" fontId="33" fillId="0" borderId="22" xfId="0" applyNumberFormat="1" applyFont="1" applyFill="1" applyBorder="1" applyAlignment="1">
      <alignment horizontal="right" vertical="center"/>
    </xf>
    <xf numFmtId="165" fontId="32" fillId="0" borderId="20" xfId="0" applyNumberFormat="1" applyFont="1" applyFill="1" applyBorder="1" applyAlignment="1">
      <alignment horizontal="center" vertical="center"/>
    </xf>
  </cellXfs>
  <cellStyles count="7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53" xr:uid="{00000000-0005-0000-0000-00001C000000}"/>
    <cellStyle name="Comma 2 2" xfId="29" xr:uid="{00000000-0005-0000-0000-00001D000000}"/>
    <cellStyle name="Comma 2 2 2" xfId="70" xr:uid="{00000000-0005-0000-0000-00001E000000}"/>
    <cellStyle name="Comma 2 3" xfId="57" xr:uid="{00000000-0005-0000-0000-00001F000000}"/>
    <cellStyle name="Comma 2 3 2" xfId="64" xr:uid="{00000000-0005-0000-0000-000020000000}"/>
    <cellStyle name="Comma 245" xfId="61" xr:uid="{00000000-0005-0000-0000-000021000000}"/>
    <cellStyle name="Comma 3" xfId="59" xr:uid="{00000000-0005-0000-0000-000022000000}"/>
    <cellStyle name="Comma 3 2" xfId="66" xr:uid="{00000000-0005-0000-0000-000023000000}"/>
    <cellStyle name="Comma 4" xfId="30" xr:uid="{00000000-0005-0000-0000-000024000000}"/>
    <cellStyle name="Comma 5" xfId="67" xr:uid="{00000000-0005-0000-0000-000025000000}"/>
    <cellStyle name="Comma 6" xfId="72" xr:uid="{00000000-0005-0000-0000-000026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1" xfId="40" xr:uid="{00000000-0005-0000-0000-000031000000}"/>
    <cellStyle name="Normal 2" xfId="41" xr:uid="{00000000-0005-0000-0000-000032000000}"/>
    <cellStyle name="Normal 2 3" xfId="68" xr:uid="{00000000-0005-0000-0000-000033000000}"/>
    <cellStyle name="Normal 2 4" xfId="58" xr:uid="{00000000-0005-0000-0000-000034000000}"/>
    <cellStyle name="Normal 3" xfId="42" xr:uid="{00000000-0005-0000-0000-000035000000}"/>
    <cellStyle name="Normal 4" xfId="50" xr:uid="{00000000-0005-0000-0000-000036000000}"/>
    <cellStyle name="Normal 45" xfId="62" xr:uid="{00000000-0005-0000-0000-000037000000}"/>
    <cellStyle name="Normal 5" xfId="43" xr:uid="{00000000-0005-0000-0000-000038000000}"/>
    <cellStyle name="Normal 5 2" xfId="44" xr:uid="{00000000-0005-0000-0000-000039000000}"/>
    <cellStyle name="Normal 6" xfId="52" xr:uid="{00000000-0005-0000-0000-00003A000000}"/>
    <cellStyle name="Normal 7" xfId="55" xr:uid="{00000000-0005-0000-0000-00003B000000}"/>
    <cellStyle name="Normal 7 3" xfId="71" xr:uid="{00000000-0005-0000-0000-00003C000000}"/>
    <cellStyle name="Normal 8" xfId="56" xr:uid="{00000000-0005-0000-0000-00003D000000}"/>
    <cellStyle name="Normal 8 2" xfId="63" xr:uid="{00000000-0005-0000-0000-00003E000000}"/>
    <cellStyle name="Normal 9" xfId="60" xr:uid="{00000000-0005-0000-0000-00003F000000}"/>
    <cellStyle name="Normal 9 2" xfId="65" xr:uid="{00000000-0005-0000-0000-000040000000}"/>
    <cellStyle name="Normal 9 3" xfId="69" xr:uid="{00000000-0005-0000-0000-000041000000}"/>
    <cellStyle name="Note" xfId="45" builtinId="10" customBuiltin="1"/>
    <cellStyle name="Output" xfId="46" builtinId="21" customBuiltin="1"/>
    <cellStyle name="Percent 2" xfId="51" xr:uid="{00000000-0005-0000-0000-000044000000}"/>
    <cellStyle name="Percent 3" xfId="54" xr:uid="{00000000-0005-0000-0000-000045000000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9"/>
  <sheetViews>
    <sheetView zoomScaleNormal="100" zoomScaleSheetLayoutView="100" workbookViewId="0">
      <selection activeCell="D18" sqref="D18"/>
    </sheetView>
  </sheetViews>
  <sheetFormatPr defaultColWidth="9.140625" defaultRowHeight="21.75" customHeight="1"/>
  <cols>
    <col min="1" max="3" width="1.7109375" style="2" customWidth="1"/>
    <col min="4" max="4" width="46.140625" style="2" customWidth="1"/>
    <col min="5" max="5" width="8.42578125" style="3" customWidth="1"/>
    <col min="6" max="6" width="1.140625" style="4" customWidth="1"/>
    <col min="7" max="7" width="14.7109375" style="5" customWidth="1"/>
    <col min="8" max="8" width="1.140625" style="4" customWidth="1"/>
    <col min="9" max="9" width="14.7109375" style="5" customWidth="1"/>
    <col min="10" max="10" width="10" style="2" bestFit="1" customWidth="1"/>
    <col min="11" max="16384" width="9.140625" style="2"/>
  </cols>
  <sheetData>
    <row r="1" spans="1:9" ht="21.75" customHeight="1">
      <c r="A1" s="1" t="s">
        <v>41</v>
      </c>
    </row>
    <row r="2" spans="1:9" ht="21.75" customHeight="1">
      <c r="A2" s="1" t="s">
        <v>0</v>
      </c>
    </row>
    <row r="3" spans="1:9" ht="21.75" customHeight="1">
      <c r="A3" s="6" t="s">
        <v>117</v>
      </c>
      <c r="B3" s="7"/>
      <c r="C3" s="7"/>
      <c r="D3" s="7"/>
      <c r="E3" s="8"/>
      <c r="F3" s="9"/>
      <c r="G3" s="10"/>
      <c r="H3" s="9"/>
      <c r="I3" s="10"/>
    </row>
    <row r="4" spans="1:9" ht="21.75" customHeight="1">
      <c r="A4" s="11"/>
      <c r="B4" s="12"/>
      <c r="C4" s="12"/>
      <c r="D4" s="12"/>
      <c r="E4" s="13"/>
      <c r="F4" s="14"/>
      <c r="H4" s="14"/>
    </row>
    <row r="5" spans="1:9" ht="21.75" customHeight="1">
      <c r="A5" s="11"/>
      <c r="B5" s="12"/>
      <c r="C5" s="12"/>
      <c r="D5" s="12"/>
      <c r="E5" s="13"/>
      <c r="F5" s="14"/>
      <c r="G5" s="15" t="s">
        <v>118</v>
      </c>
      <c r="I5" s="15" t="s">
        <v>100</v>
      </c>
    </row>
    <row r="6" spans="1:9" ht="21.75" customHeight="1">
      <c r="E6" s="16" t="s">
        <v>1</v>
      </c>
      <c r="F6" s="17"/>
      <c r="G6" s="18" t="s">
        <v>2</v>
      </c>
      <c r="H6" s="17"/>
      <c r="I6" s="18" t="s">
        <v>2</v>
      </c>
    </row>
    <row r="7" spans="1:9" ht="8.1" customHeight="1">
      <c r="E7" s="42"/>
      <c r="F7" s="17"/>
      <c r="G7" s="84"/>
      <c r="H7" s="17"/>
      <c r="I7" s="15"/>
    </row>
    <row r="8" spans="1:9" ht="21.75" customHeight="1">
      <c r="A8" s="1" t="s">
        <v>3</v>
      </c>
      <c r="E8" s="13"/>
      <c r="G8" s="74"/>
      <c r="I8" s="19"/>
    </row>
    <row r="9" spans="1:9" ht="8.1" customHeight="1">
      <c r="A9" s="1"/>
      <c r="E9" s="13"/>
      <c r="G9" s="74"/>
      <c r="I9" s="19"/>
    </row>
    <row r="10" spans="1:9" ht="21.75" customHeight="1">
      <c r="A10" s="1" t="s">
        <v>4</v>
      </c>
      <c r="E10" s="13"/>
      <c r="G10" s="74"/>
      <c r="I10" s="19"/>
    </row>
    <row r="11" spans="1:9" ht="8.1" customHeight="1">
      <c r="A11" s="1"/>
      <c r="E11" s="13"/>
      <c r="G11" s="74"/>
      <c r="I11" s="19"/>
    </row>
    <row r="12" spans="1:9" ht="21.75" customHeight="1">
      <c r="A12" s="2" t="s">
        <v>5</v>
      </c>
      <c r="E12" s="13">
        <v>7</v>
      </c>
      <c r="G12" s="74">
        <v>71212287</v>
      </c>
      <c r="I12" s="19">
        <v>55683767</v>
      </c>
    </row>
    <row r="13" spans="1:9" ht="21.75" customHeight="1">
      <c r="A13" s="2" t="s">
        <v>52</v>
      </c>
      <c r="E13" s="13"/>
      <c r="G13" s="74">
        <v>706815</v>
      </c>
      <c r="I13" s="19">
        <v>637198</v>
      </c>
    </row>
    <row r="14" spans="1:9" ht="21.75" customHeight="1">
      <c r="A14" s="2" t="s">
        <v>6</v>
      </c>
      <c r="E14" s="13">
        <v>8</v>
      </c>
      <c r="G14" s="74">
        <v>197318441</v>
      </c>
      <c r="I14" s="19">
        <v>295951145</v>
      </c>
    </row>
    <row r="15" spans="1:9" ht="21.75" customHeight="1">
      <c r="A15" s="2" t="s">
        <v>68</v>
      </c>
      <c r="E15" s="20">
        <v>9</v>
      </c>
      <c r="G15" s="74">
        <v>0</v>
      </c>
      <c r="I15" s="19">
        <v>189713581</v>
      </c>
    </row>
    <row r="16" spans="1:9" ht="21.75" customHeight="1">
      <c r="A16" s="2" t="s">
        <v>122</v>
      </c>
      <c r="E16" s="20">
        <v>9</v>
      </c>
      <c r="G16" s="74">
        <v>177482004</v>
      </c>
      <c r="I16" s="19">
        <v>0</v>
      </c>
    </row>
    <row r="17" spans="1:9" ht="21.75" customHeight="1">
      <c r="A17" s="2" t="s">
        <v>98</v>
      </c>
      <c r="E17" s="20"/>
      <c r="G17" s="74" t="s">
        <v>106</v>
      </c>
      <c r="I17" s="19">
        <v>2229550</v>
      </c>
    </row>
    <row r="18" spans="1:9" ht="21.75" customHeight="1">
      <c r="A18" s="2" t="s">
        <v>7</v>
      </c>
      <c r="E18" s="13"/>
      <c r="G18" s="75">
        <v>42682813</v>
      </c>
      <c r="I18" s="21">
        <v>42488960</v>
      </c>
    </row>
    <row r="19" spans="1:9" ht="8.1" customHeight="1">
      <c r="A19" s="1"/>
      <c r="E19" s="13"/>
      <c r="G19" s="74"/>
      <c r="I19" s="19"/>
    </row>
    <row r="20" spans="1:9" ht="21.75" customHeight="1">
      <c r="A20" s="1" t="s">
        <v>8</v>
      </c>
      <c r="E20" s="13"/>
      <c r="G20" s="75">
        <f>SUM(G12:G18)</f>
        <v>489402360</v>
      </c>
      <c r="I20" s="21">
        <f>SUM(I12:I18)</f>
        <v>586704201</v>
      </c>
    </row>
    <row r="21" spans="1:9" ht="21.75" customHeight="1">
      <c r="E21" s="13"/>
      <c r="G21" s="74"/>
      <c r="I21" s="19"/>
    </row>
    <row r="22" spans="1:9" ht="21.75" customHeight="1">
      <c r="A22" s="1" t="s">
        <v>9</v>
      </c>
      <c r="E22" s="13"/>
      <c r="G22" s="74"/>
      <c r="I22" s="19"/>
    </row>
    <row r="23" spans="1:9" ht="8.1" customHeight="1">
      <c r="A23" s="1"/>
      <c r="E23" s="13"/>
      <c r="G23" s="74"/>
      <c r="I23" s="19"/>
    </row>
    <row r="24" spans="1:9" ht="21.75" customHeight="1">
      <c r="A24" s="22" t="s">
        <v>74</v>
      </c>
      <c r="E24" s="23">
        <v>11</v>
      </c>
      <c r="G24" s="74">
        <v>62244100</v>
      </c>
      <c r="I24" s="19">
        <v>65893970</v>
      </c>
    </row>
    <row r="25" spans="1:9" ht="21.75" customHeight="1">
      <c r="A25" s="2" t="s">
        <v>67</v>
      </c>
      <c r="E25" s="13"/>
      <c r="G25" s="74">
        <v>156209</v>
      </c>
      <c r="I25" s="19">
        <v>1599913</v>
      </c>
    </row>
    <row r="26" spans="1:9" ht="21.75" customHeight="1">
      <c r="A26" s="2" t="s">
        <v>46</v>
      </c>
      <c r="E26" s="23">
        <v>12</v>
      </c>
      <c r="G26" s="74" t="s">
        <v>106</v>
      </c>
      <c r="I26" s="19">
        <v>0</v>
      </c>
    </row>
    <row r="27" spans="1:9" ht="21.75" customHeight="1">
      <c r="A27" s="2" t="s">
        <v>10</v>
      </c>
      <c r="E27" s="3">
        <v>13</v>
      </c>
      <c r="G27" s="76">
        <v>26705768</v>
      </c>
      <c r="I27" s="24">
        <v>30226019</v>
      </c>
    </row>
    <row r="28" spans="1:9" ht="21.75" customHeight="1">
      <c r="A28" s="2" t="s">
        <v>69</v>
      </c>
      <c r="G28" s="76">
        <v>1701441</v>
      </c>
      <c r="I28" s="24">
        <v>2132234</v>
      </c>
    </row>
    <row r="29" spans="1:9" ht="21.75" customHeight="1">
      <c r="A29" s="2" t="s">
        <v>73</v>
      </c>
      <c r="E29" s="3">
        <v>14</v>
      </c>
      <c r="G29" s="76">
        <v>6100760</v>
      </c>
      <c r="I29" s="24">
        <v>4516453</v>
      </c>
    </row>
    <row r="30" spans="1:9" ht="21.75" customHeight="1">
      <c r="A30" s="2" t="s">
        <v>11</v>
      </c>
      <c r="G30" s="75">
        <v>283136</v>
      </c>
      <c r="I30" s="21">
        <v>296836</v>
      </c>
    </row>
    <row r="31" spans="1:9" ht="8.1" customHeight="1">
      <c r="A31" s="1"/>
      <c r="G31" s="74"/>
      <c r="I31" s="19"/>
    </row>
    <row r="32" spans="1:9" ht="21.75" customHeight="1">
      <c r="A32" s="1" t="s">
        <v>12</v>
      </c>
      <c r="G32" s="75">
        <f>SUM(G24:G31)</f>
        <v>97191414</v>
      </c>
      <c r="I32" s="21">
        <f>SUM(I24:I31)</f>
        <v>104665425</v>
      </c>
    </row>
    <row r="33" spans="1:9" ht="8.1" customHeight="1">
      <c r="G33" s="74"/>
      <c r="I33" s="19"/>
    </row>
    <row r="34" spans="1:9" ht="21.75" customHeight="1" thickBot="1">
      <c r="A34" s="1" t="s">
        <v>13</v>
      </c>
      <c r="G34" s="77">
        <f>G20+G32</f>
        <v>586593774</v>
      </c>
      <c r="I34" s="25">
        <f>I20+I32</f>
        <v>691369626</v>
      </c>
    </row>
    <row r="35" spans="1:9" ht="21.75" customHeight="1" thickTop="1">
      <c r="A35" s="1"/>
      <c r="G35" s="24"/>
      <c r="I35" s="24"/>
    </row>
    <row r="36" spans="1:9" ht="21.75" customHeight="1">
      <c r="A36" s="1"/>
      <c r="G36" s="24"/>
      <c r="I36" s="24"/>
    </row>
    <row r="37" spans="1:9" ht="21.75" customHeight="1">
      <c r="A37" s="1"/>
      <c r="G37" s="24"/>
      <c r="H37" s="24"/>
      <c r="I37" s="24"/>
    </row>
    <row r="38" spans="1:9" ht="21.75" customHeight="1">
      <c r="A38" s="2" t="s">
        <v>14</v>
      </c>
    </row>
    <row r="39" spans="1:9" ht="24" customHeight="1"/>
    <row r="40" spans="1:9" ht="21.95" customHeight="1">
      <c r="A40" s="26" t="s">
        <v>40</v>
      </c>
      <c r="B40" s="26"/>
      <c r="C40" s="26"/>
      <c r="D40" s="26"/>
      <c r="E40" s="27"/>
      <c r="F40" s="28"/>
      <c r="G40" s="29"/>
      <c r="H40" s="28"/>
      <c r="I40" s="29"/>
    </row>
    <row r="41" spans="1:9" ht="21.75" customHeight="1">
      <c r="A41" s="1" t="str">
        <f>A1</f>
        <v>บริษัท อินเด็กซ์ อินเตอร์เนชั่นแนล กรุ๊ป จำกัด</v>
      </c>
    </row>
    <row r="42" spans="1:9" ht="21.75" customHeight="1">
      <c r="A42" s="1" t="str">
        <f>A2</f>
        <v>งบแสดงฐานะการเงิน</v>
      </c>
    </row>
    <row r="43" spans="1:9" ht="21.75" customHeight="1">
      <c r="A43" s="30" t="str">
        <f>A3</f>
        <v>ณ วันที่ 31 ธันวาคม พ.ศ. 2562</v>
      </c>
      <c r="B43" s="31"/>
      <c r="C43" s="31"/>
      <c r="D43" s="31"/>
      <c r="E43" s="32"/>
      <c r="F43" s="33"/>
      <c r="G43" s="34"/>
      <c r="H43" s="33"/>
      <c r="I43" s="34"/>
    </row>
    <row r="44" spans="1:9" ht="21.75" customHeight="1">
      <c r="A44" s="11"/>
      <c r="B44" s="12"/>
      <c r="C44" s="12"/>
      <c r="D44" s="12"/>
      <c r="E44" s="13"/>
      <c r="F44" s="14"/>
      <c r="H44" s="14"/>
    </row>
    <row r="45" spans="1:9" ht="21.75" customHeight="1">
      <c r="G45" s="15" t="s">
        <v>118</v>
      </c>
      <c r="H45" s="15"/>
      <c r="I45" s="15" t="s">
        <v>100</v>
      </c>
    </row>
    <row r="46" spans="1:9" ht="21.75" customHeight="1">
      <c r="E46" s="35" t="s">
        <v>1</v>
      </c>
      <c r="F46" s="17"/>
      <c r="G46" s="36" t="s">
        <v>2</v>
      </c>
      <c r="H46" s="17"/>
      <c r="I46" s="36" t="s">
        <v>2</v>
      </c>
    </row>
    <row r="47" spans="1:9" ht="8.1" customHeight="1">
      <c r="E47" s="42"/>
      <c r="F47" s="17"/>
      <c r="G47" s="84"/>
      <c r="H47" s="17"/>
      <c r="I47" s="15"/>
    </row>
    <row r="48" spans="1:9" ht="21.75" customHeight="1">
      <c r="A48" s="1" t="s">
        <v>53</v>
      </c>
      <c r="G48" s="78"/>
      <c r="I48" s="4"/>
    </row>
    <row r="49" spans="1:10" ht="8.1" customHeight="1">
      <c r="A49" s="1"/>
      <c r="E49" s="13"/>
      <c r="G49" s="78"/>
      <c r="I49" s="4"/>
    </row>
    <row r="50" spans="1:10" ht="21.75" customHeight="1">
      <c r="A50" s="1" t="s">
        <v>15</v>
      </c>
      <c r="E50" s="13"/>
      <c r="G50" s="78"/>
      <c r="I50" s="4"/>
    </row>
    <row r="51" spans="1:10" ht="8.1" customHeight="1">
      <c r="A51" s="1"/>
      <c r="E51" s="13"/>
      <c r="G51" s="78"/>
      <c r="I51" s="4"/>
    </row>
    <row r="52" spans="1:10" ht="21.75" customHeight="1">
      <c r="A52" s="2" t="s">
        <v>95</v>
      </c>
      <c r="E52" s="23"/>
      <c r="G52" s="78">
        <v>0</v>
      </c>
      <c r="I52" s="4">
        <v>9750542</v>
      </c>
    </row>
    <row r="53" spans="1:10" ht="21.75" customHeight="1">
      <c r="A53" s="2" t="s">
        <v>16</v>
      </c>
      <c r="E53" s="23">
        <v>15</v>
      </c>
      <c r="G53" s="78">
        <v>308893811</v>
      </c>
      <c r="I53" s="4">
        <v>417380867</v>
      </c>
      <c r="J53" s="37"/>
    </row>
    <row r="54" spans="1:10" ht="21.75" customHeight="1">
      <c r="A54" s="2" t="s">
        <v>102</v>
      </c>
      <c r="E54" s="13">
        <v>16</v>
      </c>
      <c r="G54" s="78">
        <v>3675217</v>
      </c>
      <c r="I54" s="4">
        <v>3028848</v>
      </c>
    </row>
    <row r="55" spans="1:10" ht="21.75" customHeight="1">
      <c r="A55" s="2" t="s">
        <v>70</v>
      </c>
      <c r="D55" s="12"/>
      <c r="E55" s="23">
        <v>10</v>
      </c>
      <c r="G55" s="74">
        <v>0</v>
      </c>
      <c r="I55" s="19">
        <v>60997029</v>
      </c>
    </row>
    <row r="56" spans="1:10" ht="21.75" customHeight="1">
      <c r="A56" s="2" t="s">
        <v>123</v>
      </c>
      <c r="D56" s="12"/>
      <c r="E56" s="23">
        <v>10</v>
      </c>
      <c r="G56" s="74">
        <v>36262935</v>
      </c>
      <c r="I56" s="19">
        <v>0</v>
      </c>
    </row>
    <row r="57" spans="1:10" ht="21.75" customHeight="1">
      <c r="A57" s="2" t="s">
        <v>17</v>
      </c>
      <c r="E57" s="38"/>
      <c r="G57" s="79">
        <v>11434873</v>
      </c>
      <c r="I57" s="39">
        <v>11276304</v>
      </c>
    </row>
    <row r="58" spans="1:10" ht="8.1" customHeight="1">
      <c r="A58" s="1"/>
      <c r="G58" s="74"/>
      <c r="I58" s="19"/>
    </row>
    <row r="59" spans="1:10" ht="21.75" customHeight="1">
      <c r="A59" s="1" t="s">
        <v>18</v>
      </c>
      <c r="G59" s="80">
        <f>SUM(G52:G57)</f>
        <v>360266836</v>
      </c>
      <c r="I59" s="40">
        <f>SUM(I52:I57)</f>
        <v>502433590</v>
      </c>
    </row>
    <row r="60" spans="1:10" ht="21.75" customHeight="1">
      <c r="D60" s="12"/>
      <c r="E60" s="13"/>
      <c r="G60" s="74"/>
      <c r="I60" s="19"/>
    </row>
    <row r="61" spans="1:10" ht="21.75" customHeight="1">
      <c r="A61" s="1" t="s">
        <v>19</v>
      </c>
      <c r="G61" s="76"/>
      <c r="I61" s="24"/>
    </row>
    <row r="62" spans="1:10" ht="8.1" customHeight="1">
      <c r="A62" s="1"/>
      <c r="E62" s="13"/>
      <c r="G62" s="78"/>
      <c r="I62" s="4"/>
    </row>
    <row r="63" spans="1:10" ht="21.75" customHeight="1">
      <c r="A63" s="2" t="s">
        <v>20</v>
      </c>
      <c r="E63" s="3">
        <v>16</v>
      </c>
      <c r="G63" s="76">
        <v>6513497</v>
      </c>
      <c r="I63" s="24">
        <v>7527420</v>
      </c>
    </row>
    <row r="64" spans="1:10" ht="21.75" customHeight="1">
      <c r="A64" s="2" t="s">
        <v>21</v>
      </c>
      <c r="E64" s="3">
        <v>17</v>
      </c>
      <c r="G64" s="81">
        <v>29080079</v>
      </c>
      <c r="I64" s="33">
        <v>22095889</v>
      </c>
    </row>
    <row r="65" spans="1:9" ht="8.1" customHeight="1">
      <c r="A65" s="1"/>
      <c r="E65" s="13"/>
      <c r="G65" s="78"/>
      <c r="I65" s="4"/>
    </row>
    <row r="66" spans="1:9" ht="21.75" customHeight="1">
      <c r="A66" s="1" t="s">
        <v>22</v>
      </c>
      <c r="G66" s="80">
        <f>SUM(G63:G65)</f>
        <v>35593576</v>
      </c>
      <c r="I66" s="40">
        <f>SUM(I63:I65)</f>
        <v>29623309</v>
      </c>
    </row>
    <row r="67" spans="1:9" ht="8.1" customHeight="1">
      <c r="A67" s="1"/>
      <c r="E67" s="13"/>
      <c r="G67" s="82"/>
      <c r="I67" s="41"/>
    </row>
    <row r="68" spans="1:9" ht="21.75" customHeight="1">
      <c r="A68" s="1" t="s">
        <v>23</v>
      </c>
      <c r="G68" s="80">
        <f>G59+G66</f>
        <v>395860412</v>
      </c>
      <c r="I68" s="40">
        <f>I59+I66</f>
        <v>532056899</v>
      </c>
    </row>
    <row r="69" spans="1:9" ht="21.75" customHeight="1">
      <c r="A69" s="1"/>
      <c r="G69" s="24"/>
      <c r="I69" s="24"/>
    </row>
    <row r="70" spans="1:9" ht="21.75" customHeight="1">
      <c r="A70" s="1"/>
      <c r="G70" s="24"/>
      <c r="I70" s="24"/>
    </row>
    <row r="71" spans="1:9" ht="21.75" customHeight="1">
      <c r="A71" s="1"/>
      <c r="G71" s="24"/>
      <c r="I71" s="24"/>
    </row>
    <row r="72" spans="1:9" ht="21.75" customHeight="1">
      <c r="A72" s="1"/>
      <c r="G72" s="24"/>
      <c r="I72" s="24"/>
    </row>
    <row r="73" spans="1:9" ht="21.75" customHeight="1">
      <c r="A73" s="1"/>
      <c r="G73" s="24"/>
      <c r="I73" s="24"/>
    </row>
    <row r="74" spans="1:9" ht="21.75" customHeight="1">
      <c r="G74" s="4"/>
      <c r="I74" s="4"/>
    </row>
    <row r="75" spans="1:9" ht="21.75" customHeight="1">
      <c r="G75" s="4"/>
      <c r="I75" s="4"/>
    </row>
    <row r="76" spans="1:9" ht="21.75" customHeight="1">
      <c r="G76" s="4"/>
      <c r="I76" s="4"/>
    </row>
    <row r="77" spans="1:9" ht="21.75" customHeight="1">
      <c r="G77" s="4"/>
      <c r="I77" s="4"/>
    </row>
    <row r="78" spans="1:9" ht="21.75" customHeight="1">
      <c r="G78" s="4"/>
      <c r="I78" s="4"/>
    </row>
    <row r="79" spans="1:9" ht="21" customHeight="1">
      <c r="G79" s="4"/>
      <c r="I79" s="4"/>
    </row>
    <row r="80" spans="1:9" ht="21.95" customHeight="1">
      <c r="A80" s="26" t="s">
        <v>40</v>
      </c>
      <c r="B80" s="26"/>
      <c r="C80" s="26"/>
      <c r="D80" s="26"/>
      <c r="E80" s="27"/>
      <c r="F80" s="28"/>
      <c r="G80" s="39"/>
      <c r="H80" s="28"/>
      <c r="I80" s="39"/>
    </row>
    <row r="81" spans="1:9" ht="21.75" customHeight="1">
      <c r="A81" s="1" t="str">
        <f>A1</f>
        <v>บริษัท อินเด็กซ์ อินเตอร์เนชั่นแนล กรุ๊ป จำกัด</v>
      </c>
    </row>
    <row r="82" spans="1:9" ht="21.75" customHeight="1">
      <c r="A82" s="1" t="str">
        <f>A2</f>
        <v>งบแสดงฐานะการเงิน</v>
      </c>
    </row>
    <row r="83" spans="1:9" ht="21.75" customHeight="1">
      <c r="A83" s="30" t="str">
        <f>A3</f>
        <v>ณ วันที่ 31 ธันวาคม พ.ศ. 2562</v>
      </c>
      <c r="B83" s="31"/>
      <c r="C83" s="31"/>
      <c r="D83" s="31"/>
      <c r="E83" s="32"/>
      <c r="F83" s="33"/>
      <c r="G83" s="34"/>
      <c r="H83" s="33"/>
      <c r="I83" s="34"/>
    </row>
    <row r="84" spans="1:9" ht="21.75" customHeight="1">
      <c r="A84" s="11"/>
      <c r="B84" s="12"/>
      <c r="C84" s="12"/>
      <c r="D84" s="12"/>
      <c r="E84" s="13"/>
      <c r="F84" s="14"/>
      <c r="H84" s="14"/>
    </row>
    <row r="85" spans="1:9" ht="21.75" customHeight="1">
      <c r="G85" s="15" t="s">
        <v>118</v>
      </c>
      <c r="H85" s="15"/>
      <c r="I85" s="15" t="s">
        <v>100</v>
      </c>
    </row>
    <row r="86" spans="1:9" ht="21.75" customHeight="1">
      <c r="E86" s="42"/>
      <c r="F86" s="17"/>
      <c r="G86" s="36" t="s">
        <v>2</v>
      </c>
      <c r="H86" s="17"/>
      <c r="I86" s="36" t="s">
        <v>2</v>
      </c>
    </row>
    <row r="87" spans="1:9" ht="8.1" customHeight="1">
      <c r="E87" s="42"/>
      <c r="F87" s="17"/>
      <c r="G87" s="84"/>
      <c r="H87" s="17"/>
      <c r="I87" s="15"/>
    </row>
    <row r="88" spans="1:9" ht="21.75" customHeight="1">
      <c r="A88" s="1" t="s">
        <v>121</v>
      </c>
      <c r="G88" s="74"/>
      <c r="I88" s="19"/>
    </row>
    <row r="89" spans="1:9" ht="8.1" customHeight="1">
      <c r="A89" s="1"/>
      <c r="E89" s="13"/>
      <c r="G89" s="78"/>
      <c r="I89" s="4"/>
    </row>
    <row r="90" spans="1:9" ht="21.75" customHeight="1">
      <c r="A90" s="1" t="s">
        <v>54</v>
      </c>
      <c r="E90" s="13"/>
      <c r="G90" s="78"/>
      <c r="I90" s="4"/>
    </row>
    <row r="91" spans="1:9" ht="8.1" customHeight="1">
      <c r="A91" s="1"/>
      <c r="E91" s="13"/>
      <c r="G91" s="78"/>
      <c r="I91" s="4"/>
    </row>
    <row r="92" spans="1:9" ht="21.75" customHeight="1">
      <c r="A92" s="2" t="s">
        <v>24</v>
      </c>
      <c r="E92" s="13"/>
      <c r="G92" s="74"/>
      <c r="I92" s="19"/>
    </row>
    <row r="93" spans="1:9" ht="21.75" customHeight="1">
      <c r="B93" s="2" t="s">
        <v>25</v>
      </c>
      <c r="G93" s="78"/>
      <c r="I93" s="4"/>
    </row>
    <row r="94" spans="1:9" ht="21.75" customHeight="1" thickBot="1">
      <c r="A94" s="1"/>
      <c r="C94" s="2" t="s">
        <v>103</v>
      </c>
      <c r="G94" s="77">
        <v>50000000</v>
      </c>
      <c r="I94" s="25">
        <v>50000000</v>
      </c>
    </row>
    <row r="95" spans="1:9" ht="8.1" customHeight="1" thickTop="1">
      <c r="G95" s="74"/>
      <c r="I95" s="19"/>
    </row>
    <row r="96" spans="1:9" ht="21.75" customHeight="1">
      <c r="B96" s="2" t="s">
        <v>26</v>
      </c>
      <c r="G96" s="78"/>
      <c r="I96" s="4"/>
    </row>
    <row r="97" spans="1:9" ht="21.75" customHeight="1">
      <c r="A97" s="1"/>
      <c r="C97" s="2" t="s">
        <v>104</v>
      </c>
      <c r="F97" s="14"/>
      <c r="G97" s="76">
        <v>50000000</v>
      </c>
      <c r="H97" s="14"/>
      <c r="I97" s="24">
        <v>50000000</v>
      </c>
    </row>
    <row r="98" spans="1:9" ht="21.75" customHeight="1">
      <c r="A98" s="2" t="s">
        <v>27</v>
      </c>
      <c r="G98" s="76">
        <v>22722340</v>
      </c>
      <c r="I98" s="24">
        <v>22722340</v>
      </c>
    </row>
    <row r="99" spans="1:9" ht="21.75" customHeight="1">
      <c r="A99" s="2" t="s">
        <v>75</v>
      </c>
      <c r="G99" s="76">
        <v>50001855</v>
      </c>
      <c r="I99" s="24">
        <v>50001855</v>
      </c>
    </row>
    <row r="100" spans="1:9" ht="21.75" customHeight="1">
      <c r="A100" s="2" t="s">
        <v>132</v>
      </c>
      <c r="G100" s="78"/>
      <c r="I100" s="4"/>
    </row>
    <row r="101" spans="1:9" ht="21.75" customHeight="1">
      <c r="A101" s="1"/>
      <c r="B101" s="2" t="s">
        <v>28</v>
      </c>
      <c r="G101" s="74">
        <v>5000000</v>
      </c>
      <c r="I101" s="19">
        <v>5000000</v>
      </c>
    </row>
    <row r="102" spans="1:9" ht="21.75" customHeight="1">
      <c r="A102" s="1"/>
      <c r="B102" s="2" t="s">
        <v>29</v>
      </c>
      <c r="G102" s="83">
        <f>'8'!O20</f>
        <v>63009167</v>
      </c>
      <c r="I102" s="43">
        <f>'8'!O14</f>
        <v>31588532</v>
      </c>
    </row>
    <row r="103" spans="1:9" ht="8.1" customHeight="1">
      <c r="G103" s="74"/>
      <c r="I103" s="19"/>
    </row>
    <row r="104" spans="1:9" ht="21.75" customHeight="1">
      <c r="A104" s="1" t="s">
        <v>55</v>
      </c>
      <c r="G104" s="80">
        <f>SUM(G97:G102)</f>
        <v>190733362</v>
      </c>
      <c r="I104" s="40">
        <f>SUM(I97:I102)</f>
        <v>159312727</v>
      </c>
    </row>
    <row r="105" spans="1:9" ht="8.1" customHeight="1">
      <c r="A105" s="1"/>
      <c r="G105" s="74"/>
      <c r="I105" s="19"/>
    </row>
    <row r="106" spans="1:9" ht="21.75" customHeight="1" thickBot="1">
      <c r="A106" s="1" t="s">
        <v>56</v>
      </c>
      <c r="G106" s="77">
        <f>G68+G104</f>
        <v>586593774</v>
      </c>
      <c r="I106" s="25">
        <f>I68+I104</f>
        <v>691369626</v>
      </c>
    </row>
    <row r="107" spans="1:9" ht="21.75" customHeight="1" thickTop="1">
      <c r="A107" s="1"/>
      <c r="F107" s="24"/>
      <c r="G107" s="24"/>
      <c r="H107" s="24"/>
      <c r="I107" s="24"/>
    </row>
    <row r="108" spans="1:9" ht="21.75" customHeight="1">
      <c r="A108" s="1"/>
      <c r="F108" s="24"/>
      <c r="G108" s="24"/>
      <c r="H108" s="24"/>
      <c r="I108" s="24"/>
    </row>
    <row r="109" spans="1:9" ht="21.75" customHeight="1">
      <c r="A109" s="1"/>
      <c r="F109" s="24"/>
      <c r="G109" s="24"/>
      <c r="H109" s="24"/>
      <c r="I109" s="24"/>
    </row>
    <row r="110" spans="1:9" ht="21.75" customHeight="1">
      <c r="A110" s="1"/>
      <c r="G110" s="44"/>
      <c r="I110" s="44"/>
    </row>
    <row r="111" spans="1:9" ht="21.75" customHeight="1">
      <c r="A111" s="1"/>
      <c r="G111" s="24"/>
      <c r="I111" s="24"/>
    </row>
    <row r="112" spans="1:9" ht="21.75" customHeight="1">
      <c r="A112" s="1"/>
      <c r="G112" s="24"/>
      <c r="I112" s="24"/>
    </row>
    <row r="113" spans="1:9" ht="21.75" customHeight="1">
      <c r="A113" s="1"/>
      <c r="G113" s="24"/>
      <c r="I113" s="24"/>
    </row>
    <row r="114" spans="1:9" ht="21.75" customHeight="1">
      <c r="A114" s="1"/>
      <c r="G114" s="24"/>
      <c r="I114" s="24"/>
    </row>
    <row r="115" spans="1:9" ht="21.75" customHeight="1">
      <c r="A115" s="1"/>
      <c r="G115" s="24"/>
      <c r="I115" s="24"/>
    </row>
    <row r="116" spans="1:9" ht="21.75" customHeight="1">
      <c r="A116" s="1"/>
      <c r="G116" s="24"/>
      <c r="I116" s="24"/>
    </row>
    <row r="117" spans="1:9" ht="21.75" customHeight="1">
      <c r="A117" s="1"/>
      <c r="G117" s="24"/>
      <c r="I117" s="24"/>
    </row>
    <row r="118" spans="1:9" ht="30" customHeight="1">
      <c r="A118" s="1"/>
      <c r="G118" s="24"/>
      <c r="I118" s="24"/>
    </row>
    <row r="119" spans="1:9" ht="21.95" customHeight="1">
      <c r="A119" s="26" t="s">
        <v>40</v>
      </c>
      <c r="B119" s="26"/>
      <c r="C119" s="26"/>
      <c r="D119" s="26"/>
      <c r="E119" s="27"/>
      <c r="F119" s="28"/>
      <c r="G119" s="29"/>
      <c r="H119" s="28"/>
      <c r="I119" s="29"/>
    </row>
  </sheetData>
  <pageMargins left="1.1811023622047201" right="0.74803149606299202" top="0.511811023622047" bottom="0.59055118110236204" header="0.47244094488188998" footer="0.39370078740157499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2" manualBreakCount="2">
    <brk id="40" max="8" man="1"/>
    <brk id="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6"/>
  <sheetViews>
    <sheetView tabSelected="1" zoomScaleNormal="100" zoomScaleSheetLayoutView="100" workbookViewId="0">
      <selection activeCell="M29" sqref="M29"/>
    </sheetView>
  </sheetViews>
  <sheetFormatPr defaultColWidth="9.140625" defaultRowHeight="21.75" customHeight="1"/>
  <cols>
    <col min="1" max="3" width="1.7109375" style="46" customWidth="1"/>
    <col min="4" max="4" width="48.85546875" style="46" customWidth="1"/>
    <col min="5" max="5" width="8.42578125" style="46" customWidth="1"/>
    <col min="6" max="6" width="1.140625" style="46" customWidth="1"/>
    <col min="7" max="7" width="14.7109375" style="46" customWidth="1"/>
    <col min="8" max="8" width="1.140625" style="46" customWidth="1"/>
    <col min="9" max="9" width="14.7109375" style="46" customWidth="1"/>
    <col min="10" max="16384" width="9.140625" style="46"/>
  </cols>
  <sheetData>
    <row r="1" spans="1:9" ht="21.75" customHeight="1">
      <c r="A1" s="1" t="s">
        <v>41</v>
      </c>
      <c r="B1" s="2"/>
      <c r="C1" s="2"/>
      <c r="D1" s="2"/>
      <c r="E1" s="3"/>
      <c r="F1" s="4"/>
      <c r="G1" s="5"/>
      <c r="H1" s="4"/>
      <c r="I1" s="5"/>
    </row>
    <row r="2" spans="1:9" ht="21.75" customHeight="1">
      <c r="A2" s="1" t="s">
        <v>65</v>
      </c>
      <c r="B2" s="12"/>
      <c r="C2" s="12"/>
      <c r="D2" s="12"/>
      <c r="E2" s="13"/>
      <c r="F2" s="14"/>
      <c r="G2" s="5"/>
      <c r="H2" s="14"/>
      <c r="I2" s="5"/>
    </row>
    <row r="3" spans="1:9" ht="21.75" customHeight="1">
      <c r="A3" s="30" t="s">
        <v>119</v>
      </c>
      <c r="B3" s="31"/>
      <c r="C3" s="31"/>
      <c r="D3" s="31"/>
      <c r="E3" s="32"/>
      <c r="F3" s="32"/>
      <c r="G3" s="34"/>
      <c r="H3" s="33"/>
      <c r="I3" s="34"/>
    </row>
    <row r="4" spans="1:9" ht="21.75" customHeight="1">
      <c r="A4" s="2"/>
      <c r="B4" s="2"/>
      <c r="C4" s="2"/>
      <c r="D4" s="2"/>
      <c r="E4" s="3"/>
      <c r="F4" s="4"/>
      <c r="G4" s="5"/>
      <c r="H4" s="4"/>
      <c r="I4" s="5"/>
    </row>
    <row r="5" spans="1:9" ht="21.75" customHeight="1">
      <c r="A5" s="2"/>
      <c r="B5" s="2"/>
      <c r="C5" s="2"/>
      <c r="D5" s="2"/>
      <c r="E5" s="13"/>
      <c r="F5" s="4"/>
      <c r="G5" s="15" t="s">
        <v>118</v>
      </c>
      <c r="H5" s="4"/>
      <c r="I5" s="15" t="s">
        <v>100</v>
      </c>
    </row>
    <row r="6" spans="1:9" ht="21.75" customHeight="1">
      <c r="A6" s="2"/>
      <c r="B6" s="2"/>
      <c r="C6" s="2"/>
      <c r="D6" s="2"/>
      <c r="E6" s="16" t="s">
        <v>1</v>
      </c>
      <c r="F6" s="17"/>
      <c r="G6" s="36" t="s">
        <v>2</v>
      </c>
      <c r="H6" s="17"/>
      <c r="I6" s="36" t="s">
        <v>2</v>
      </c>
    </row>
    <row r="7" spans="1:9" ht="8.1" customHeight="1">
      <c r="A7" s="2"/>
      <c r="B7" s="2"/>
      <c r="C7" s="2"/>
      <c r="D7" s="2"/>
      <c r="E7" s="13"/>
      <c r="F7" s="2"/>
      <c r="G7" s="78"/>
      <c r="H7" s="2"/>
      <c r="I7" s="4"/>
    </row>
    <row r="8" spans="1:9" ht="21.75" customHeight="1">
      <c r="A8" s="2" t="s">
        <v>47</v>
      </c>
      <c r="B8" s="2"/>
      <c r="C8" s="2"/>
      <c r="D8" s="2"/>
      <c r="E8" s="13">
        <v>6</v>
      </c>
      <c r="F8" s="2"/>
      <c r="G8" s="74">
        <v>770994582</v>
      </c>
      <c r="H8" s="2"/>
      <c r="I8" s="19">
        <v>1657042980</v>
      </c>
    </row>
    <row r="9" spans="1:9" ht="21.75" customHeight="1">
      <c r="A9" s="2" t="s">
        <v>48</v>
      </c>
      <c r="B9" s="2"/>
      <c r="C9" s="2"/>
      <c r="D9" s="2"/>
      <c r="E9" s="13"/>
      <c r="F9" s="2"/>
      <c r="G9" s="80">
        <v>-633265667</v>
      </c>
      <c r="H9" s="2"/>
      <c r="I9" s="40">
        <v>-1480605806</v>
      </c>
    </row>
    <row r="10" spans="1:9" ht="8.1" customHeight="1">
      <c r="A10" s="2"/>
      <c r="B10" s="2"/>
      <c r="C10" s="2"/>
      <c r="D10" s="2"/>
      <c r="E10" s="13"/>
      <c r="F10" s="2"/>
      <c r="G10" s="76"/>
      <c r="H10" s="2"/>
      <c r="I10" s="24"/>
    </row>
    <row r="11" spans="1:9" ht="21.75" customHeight="1">
      <c r="A11" s="1" t="s">
        <v>39</v>
      </c>
      <c r="B11" s="2"/>
      <c r="C11" s="2"/>
      <c r="D11" s="2"/>
      <c r="E11" s="13"/>
      <c r="F11" s="2"/>
      <c r="G11" s="76">
        <f>SUM(G8:G9)</f>
        <v>137728915</v>
      </c>
      <c r="H11" s="2"/>
      <c r="I11" s="24">
        <f>SUM(I8:I9)</f>
        <v>176437174</v>
      </c>
    </row>
    <row r="12" spans="1:9" ht="21.75" customHeight="1">
      <c r="A12" s="2" t="s">
        <v>30</v>
      </c>
      <c r="B12" s="2"/>
      <c r="C12" s="2"/>
      <c r="D12" s="2"/>
      <c r="E12" s="13"/>
      <c r="F12" s="12"/>
      <c r="G12" s="80">
        <v>2639124</v>
      </c>
      <c r="H12" s="2"/>
      <c r="I12" s="40">
        <v>1469178</v>
      </c>
    </row>
    <row r="13" spans="1:9" ht="10.35" customHeight="1">
      <c r="A13" s="2"/>
      <c r="B13" s="2"/>
      <c r="C13" s="2"/>
      <c r="D13" s="2"/>
      <c r="E13" s="13"/>
      <c r="F13" s="12"/>
      <c r="G13" s="76"/>
      <c r="H13" s="12"/>
      <c r="I13" s="24"/>
    </row>
    <row r="14" spans="1:9" ht="21.75" customHeight="1">
      <c r="A14" s="1" t="s">
        <v>42</v>
      </c>
      <c r="B14" s="2"/>
      <c r="C14" s="2"/>
      <c r="D14" s="2"/>
      <c r="E14" s="13"/>
      <c r="F14" s="12"/>
      <c r="G14" s="76">
        <f>SUM(G11:G12)</f>
        <v>140368039</v>
      </c>
      <c r="H14" s="12"/>
      <c r="I14" s="24">
        <f>SUM(I11:I12)</f>
        <v>177906352</v>
      </c>
    </row>
    <row r="15" spans="1:9" ht="21.75" customHeight="1">
      <c r="A15" s="67" t="s">
        <v>31</v>
      </c>
      <c r="B15" s="67"/>
      <c r="C15" s="67"/>
      <c r="D15" s="67"/>
      <c r="E15" s="68"/>
      <c r="F15" s="69"/>
      <c r="G15" s="80">
        <v>-99021202</v>
      </c>
      <c r="H15" s="2"/>
      <c r="I15" s="40">
        <v>-93507906</v>
      </c>
    </row>
    <row r="16" spans="1:9" ht="12.2" customHeight="1">
      <c r="A16" s="67"/>
      <c r="B16" s="67"/>
      <c r="C16" s="67"/>
      <c r="D16" s="67"/>
      <c r="E16" s="68"/>
      <c r="F16" s="69"/>
      <c r="G16" s="76"/>
      <c r="H16" s="69"/>
      <c r="I16" s="24"/>
    </row>
    <row r="17" spans="1:9" ht="21.75" customHeight="1">
      <c r="A17" s="45" t="s">
        <v>43</v>
      </c>
      <c r="B17" s="67"/>
      <c r="C17" s="67"/>
      <c r="D17" s="67"/>
      <c r="E17" s="68"/>
      <c r="F17" s="69"/>
      <c r="G17" s="76">
        <f>SUM(G14:G15)</f>
        <v>41346837</v>
      </c>
      <c r="H17" s="69"/>
      <c r="I17" s="24">
        <f>SUM(I14:I15)</f>
        <v>84398446</v>
      </c>
    </row>
    <row r="18" spans="1:9" ht="21.75" customHeight="1">
      <c r="A18" s="22" t="s">
        <v>32</v>
      </c>
      <c r="B18" s="67"/>
      <c r="C18" s="67"/>
      <c r="D18" s="67"/>
      <c r="E18" s="23"/>
      <c r="F18" s="24"/>
      <c r="G18" s="83">
        <v>-1607837</v>
      </c>
      <c r="H18" s="24"/>
      <c r="I18" s="43">
        <v>-2998348</v>
      </c>
    </row>
    <row r="19" spans="1:9" ht="8.1" customHeight="1">
      <c r="A19" s="22"/>
      <c r="B19" s="67"/>
      <c r="C19" s="67"/>
      <c r="D19" s="67"/>
      <c r="E19" s="23"/>
      <c r="F19" s="2"/>
      <c r="G19" s="76"/>
      <c r="H19" s="2"/>
      <c r="I19" s="24"/>
    </row>
    <row r="20" spans="1:9" ht="21.75" customHeight="1">
      <c r="A20" s="49" t="s">
        <v>44</v>
      </c>
      <c r="B20" s="67"/>
      <c r="C20" s="67"/>
      <c r="D20" s="67"/>
      <c r="E20" s="23"/>
      <c r="F20" s="2"/>
      <c r="G20" s="76">
        <f>SUM(G17:G18)</f>
        <v>39739000</v>
      </c>
      <c r="H20" s="2"/>
      <c r="I20" s="24">
        <f>SUM(I17:I18)</f>
        <v>81400098</v>
      </c>
    </row>
    <row r="21" spans="1:9" ht="21.75" customHeight="1">
      <c r="A21" s="46" t="s">
        <v>45</v>
      </c>
      <c r="B21" s="67"/>
      <c r="C21" s="67"/>
      <c r="D21" s="67"/>
      <c r="E21" s="23">
        <v>19</v>
      </c>
      <c r="F21" s="4"/>
      <c r="G21" s="83">
        <v>-8115868</v>
      </c>
      <c r="H21" s="4"/>
      <c r="I21" s="43">
        <v>-16337200</v>
      </c>
    </row>
    <row r="22" spans="1:9" ht="8.1" customHeight="1">
      <c r="A22" s="67"/>
      <c r="B22" s="67"/>
      <c r="C22" s="67"/>
      <c r="D22" s="67"/>
      <c r="E22" s="23"/>
      <c r="F22" s="2"/>
      <c r="G22" s="74"/>
      <c r="H22" s="2"/>
      <c r="I22" s="19"/>
    </row>
    <row r="23" spans="1:9" ht="21.75" customHeight="1">
      <c r="A23" s="1" t="s">
        <v>107</v>
      </c>
      <c r="B23" s="2"/>
      <c r="C23" s="2"/>
      <c r="D23" s="2"/>
      <c r="E23" s="3"/>
      <c r="F23" s="2"/>
      <c r="G23" s="85">
        <f>SUM(G20:G21)</f>
        <v>31623132</v>
      </c>
      <c r="H23" s="2"/>
      <c r="I23" s="62">
        <f>SUM(I20:I21)</f>
        <v>65062898</v>
      </c>
    </row>
    <row r="24" spans="1:9" ht="21.75" customHeight="1">
      <c r="A24" s="1"/>
      <c r="B24" s="2"/>
      <c r="C24" s="2"/>
      <c r="D24" s="2"/>
      <c r="E24" s="3"/>
      <c r="F24" s="2"/>
      <c r="G24" s="76"/>
      <c r="H24" s="2"/>
      <c r="I24" s="24"/>
    </row>
    <row r="25" spans="1:9" ht="21.75" customHeight="1">
      <c r="A25" s="1" t="s">
        <v>113</v>
      </c>
      <c r="B25" s="2"/>
      <c r="C25" s="2"/>
      <c r="D25" s="2"/>
      <c r="E25" s="3"/>
      <c r="F25" s="2"/>
      <c r="G25" s="76"/>
      <c r="H25" s="2"/>
      <c r="I25" s="24"/>
    </row>
    <row r="26" spans="1:9" ht="21.75" customHeight="1">
      <c r="A26" s="1"/>
      <c r="B26" s="2" t="s">
        <v>114</v>
      </c>
      <c r="C26" s="2"/>
      <c r="D26" s="2"/>
      <c r="E26" s="3"/>
      <c r="F26" s="2"/>
      <c r="G26" s="76"/>
      <c r="H26" s="2"/>
      <c r="I26" s="24"/>
    </row>
    <row r="27" spans="1:9" ht="21.75" customHeight="1">
      <c r="B27" s="67"/>
      <c r="C27" s="2" t="s">
        <v>115</v>
      </c>
      <c r="D27" s="67"/>
      <c r="E27" s="23"/>
      <c r="F27" s="70"/>
      <c r="G27" s="87"/>
      <c r="H27" s="70"/>
      <c r="I27" s="71"/>
    </row>
    <row r="28" spans="1:9" ht="21.75" customHeight="1">
      <c r="A28" s="1"/>
      <c r="B28" s="2"/>
      <c r="D28" s="2" t="s">
        <v>116</v>
      </c>
      <c r="E28" s="3">
        <v>19</v>
      </c>
      <c r="F28" s="2"/>
      <c r="G28" s="83">
        <v>80598</v>
      </c>
      <c r="H28" s="4"/>
      <c r="I28" s="43">
        <v>1685345</v>
      </c>
    </row>
    <row r="29" spans="1:9" ht="21.75" customHeight="1">
      <c r="A29" s="1"/>
      <c r="B29" s="2" t="s">
        <v>109</v>
      </c>
      <c r="C29" s="2"/>
      <c r="D29" s="2"/>
      <c r="E29" s="3"/>
      <c r="F29" s="2"/>
      <c r="G29" s="76"/>
      <c r="H29" s="2"/>
      <c r="I29" s="24"/>
    </row>
    <row r="30" spans="1:9" ht="21.75" customHeight="1">
      <c r="A30" s="1"/>
      <c r="B30" s="2"/>
      <c r="C30" s="2" t="s">
        <v>108</v>
      </c>
      <c r="D30" s="2"/>
      <c r="E30" s="3"/>
      <c r="F30" s="4"/>
      <c r="G30" s="83">
        <f>SUM(G28:G28)</f>
        <v>80598</v>
      </c>
      <c r="H30" s="4"/>
      <c r="I30" s="43">
        <f>SUM(I28:I28)</f>
        <v>1685345</v>
      </c>
    </row>
    <row r="31" spans="1:9" ht="8.1" customHeight="1">
      <c r="A31" s="67"/>
      <c r="B31" s="67"/>
      <c r="C31" s="67"/>
      <c r="D31" s="67"/>
      <c r="E31" s="23"/>
      <c r="F31" s="2"/>
      <c r="G31" s="74"/>
      <c r="H31" s="2"/>
      <c r="I31" s="19"/>
    </row>
    <row r="32" spans="1:9" ht="21.75" customHeight="1">
      <c r="A32" s="1" t="s">
        <v>112</v>
      </c>
      <c r="B32" s="1"/>
      <c r="C32" s="67"/>
      <c r="D32" s="67"/>
      <c r="E32" s="23"/>
      <c r="F32" s="4"/>
      <c r="G32" s="83">
        <f>SUM(G30)</f>
        <v>80598</v>
      </c>
      <c r="H32" s="4"/>
      <c r="I32" s="43">
        <f>SUM(I30)</f>
        <v>1685345</v>
      </c>
    </row>
    <row r="33" spans="1:9" ht="8.1" customHeight="1">
      <c r="A33" s="67"/>
      <c r="B33" s="67"/>
      <c r="C33" s="67"/>
      <c r="D33" s="67"/>
      <c r="E33" s="23"/>
      <c r="F33" s="2"/>
      <c r="G33" s="74"/>
      <c r="H33" s="2"/>
      <c r="I33" s="19"/>
    </row>
    <row r="34" spans="1:9" ht="21.75" customHeight="1" thickBot="1">
      <c r="A34" s="1" t="s">
        <v>66</v>
      </c>
      <c r="B34" s="1"/>
      <c r="C34" s="67"/>
      <c r="D34" s="67"/>
      <c r="E34" s="23"/>
      <c r="F34" s="2"/>
      <c r="G34" s="88">
        <f>SUM(G23,G32)</f>
        <v>31703730</v>
      </c>
      <c r="H34" s="2"/>
      <c r="I34" s="72">
        <f>SUM(I23,I32)</f>
        <v>66748243</v>
      </c>
    </row>
    <row r="35" spans="1:9" ht="21.75" customHeight="1" thickTop="1">
      <c r="A35" s="1"/>
      <c r="B35" s="1"/>
      <c r="C35" s="67"/>
      <c r="D35" s="67"/>
      <c r="E35" s="23"/>
      <c r="F35" s="2"/>
      <c r="G35" s="76"/>
      <c r="H35" s="2"/>
      <c r="I35" s="24"/>
    </row>
    <row r="36" spans="1:9" ht="21.75" customHeight="1">
      <c r="A36" s="49" t="s">
        <v>77</v>
      </c>
      <c r="B36" s="67"/>
      <c r="C36" s="67"/>
      <c r="D36" s="67"/>
      <c r="E36" s="23"/>
      <c r="F36" s="2"/>
      <c r="G36" s="76"/>
      <c r="H36" s="2"/>
      <c r="I36" s="24"/>
    </row>
    <row r="37" spans="1:9" ht="21.75" customHeight="1" thickBot="1">
      <c r="A37" s="46" t="s">
        <v>76</v>
      </c>
      <c r="B37" s="67"/>
      <c r="C37" s="67"/>
      <c r="D37" s="67"/>
      <c r="E37" s="23">
        <v>20</v>
      </c>
      <c r="F37" s="70"/>
      <c r="G37" s="89">
        <f>G23/100000000</f>
        <v>0.31623131999999998</v>
      </c>
      <c r="H37" s="70"/>
      <c r="I37" s="73">
        <f>I23/100000000</f>
        <v>0.65062898000000002</v>
      </c>
    </row>
    <row r="38" spans="1:9" ht="21.75" customHeight="1" thickTop="1">
      <c r="B38" s="67"/>
      <c r="C38" s="67"/>
      <c r="D38" s="67"/>
      <c r="E38" s="23"/>
      <c r="F38" s="70"/>
      <c r="G38" s="71"/>
      <c r="H38" s="70"/>
      <c r="I38" s="71"/>
    </row>
    <row r="39" spans="1:9" ht="33" customHeight="1">
      <c r="B39" s="67"/>
      <c r="C39" s="67"/>
      <c r="D39" s="67"/>
      <c r="E39" s="23"/>
      <c r="F39" s="70"/>
      <c r="G39" s="71"/>
      <c r="H39" s="70"/>
      <c r="I39" s="71"/>
    </row>
    <row r="40" spans="1:9" s="2" customFormat="1" ht="21.95" customHeight="1">
      <c r="A40" s="26" t="s">
        <v>40</v>
      </c>
      <c r="B40" s="26"/>
      <c r="C40" s="26"/>
      <c r="D40" s="26"/>
      <c r="E40" s="26"/>
      <c r="F40" s="26"/>
      <c r="G40" s="26"/>
      <c r="H40" s="26"/>
      <c r="I40" s="26"/>
    </row>
    <row r="41" spans="1:9" ht="21.75" customHeight="1">
      <c r="A41" s="2"/>
      <c r="B41" s="2"/>
      <c r="C41" s="2"/>
      <c r="D41" s="2"/>
      <c r="E41" s="3"/>
      <c r="F41" s="4"/>
      <c r="G41" s="5"/>
      <c r="H41" s="4"/>
      <c r="I41" s="5"/>
    </row>
    <row r="42" spans="1:9" ht="21.75" customHeight="1">
      <c r="A42" s="2"/>
      <c r="B42" s="2"/>
      <c r="C42" s="2"/>
      <c r="D42" s="2"/>
      <c r="E42" s="3"/>
      <c r="F42" s="4"/>
      <c r="G42" s="5"/>
      <c r="H42" s="4"/>
      <c r="I42" s="5"/>
    </row>
    <row r="43" spans="1:9" ht="21.75" customHeight="1">
      <c r="A43" s="2"/>
      <c r="B43" s="2"/>
      <c r="C43" s="2"/>
      <c r="D43" s="2"/>
      <c r="E43" s="3"/>
      <c r="F43" s="4"/>
      <c r="G43" s="5"/>
      <c r="H43" s="4"/>
      <c r="I43" s="5"/>
    </row>
    <row r="44" spans="1:9" ht="21.75" customHeight="1">
      <c r="A44" s="2"/>
      <c r="B44" s="2"/>
      <c r="C44" s="2"/>
      <c r="D44" s="2"/>
      <c r="E44" s="3"/>
      <c r="F44" s="4"/>
      <c r="G44" s="5"/>
      <c r="H44" s="4"/>
      <c r="I44" s="5"/>
    </row>
    <row r="45" spans="1:9" ht="21.75" customHeight="1">
      <c r="A45" s="2"/>
      <c r="B45" s="2"/>
      <c r="C45" s="2"/>
      <c r="D45" s="2"/>
      <c r="E45" s="3"/>
      <c r="F45" s="4"/>
      <c r="G45" s="5"/>
      <c r="H45" s="4"/>
      <c r="I45" s="5"/>
    </row>
    <row r="46" spans="1:9" ht="21.75" customHeight="1">
      <c r="A46" s="2"/>
      <c r="B46" s="2"/>
      <c r="C46" s="2"/>
      <c r="D46" s="2"/>
      <c r="E46" s="3"/>
      <c r="F46" s="4"/>
      <c r="G46" s="5"/>
      <c r="H46" s="4"/>
      <c r="I46" s="5"/>
    </row>
  </sheetData>
  <pageMargins left="0.98425196850393704" right="0.74803149606299202" top="0.511811023622047" bottom="0.59055118110236204" header="0.47244094488188998" footer="0.39370078740157499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zoomScaleNormal="100" zoomScaleSheetLayoutView="90" workbookViewId="0">
      <selection activeCell="M10" sqref="M10"/>
    </sheetView>
  </sheetViews>
  <sheetFormatPr defaultColWidth="9.140625" defaultRowHeight="21.75" customHeight="1"/>
  <cols>
    <col min="1" max="3" width="1.7109375" style="48" customWidth="1"/>
    <col min="4" max="4" width="41.140625" style="48" customWidth="1"/>
    <col min="5" max="5" width="8.42578125" style="48" bestFit="1" customWidth="1"/>
    <col min="6" max="6" width="0.85546875" style="48" customWidth="1"/>
    <col min="7" max="7" width="15" style="48" customWidth="1"/>
    <col min="8" max="8" width="0.85546875" style="48" customWidth="1"/>
    <col min="9" max="9" width="14.85546875" style="48" customWidth="1"/>
    <col min="10" max="10" width="0.85546875" style="48" customWidth="1"/>
    <col min="11" max="11" width="15.42578125" style="48" customWidth="1"/>
    <col min="12" max="12" width="0.85546875" style="48" customWidth="1"/>
    <col min="13" max="13" width="18.140625" style="48" customWidth="1"/>
    <col min="14" max="14" width="0.85546875" style="48" customWidth="1"/>
    <col min="15" max="15" width="15.42578125" style="48" customWidth="1"/>
    <col min="16" max="16" width="0.85546875" style="48" customWidth="1"/>
    <col min="17" max="17" width="15.140625" style="48" customWidth="1"/>
    <col min="18" max="18" width="9.140625" style="48"/>
    <col min="19" max="20" width="9.140625" style="48" customWidth="1"/>
    <col min="21" max="16384" width="9.140625" style="48"/>
  </cols>
  <sheetData>
    <row r="1" spans="1:19" ht="21.75" customHeight="1">
      <c r="A1" s="45" t="s">
        <v>41</v>
      </c>
      <c r="B1" s="45"/>
      <c r="C1" s="46"/>
      <c r="D1" s="46"/>
      <c r="E1" s="22"/>
      <c r="F1" s="46"/>
      <c r="G1" s="47"/>
      <c r="H1" s="47"/>
      <c r="I1" s="47"/>
      <c r="J1" s="47"/>
      <c r="K1" s="47"/>
      <c r="L1" s="47"/>
      <c r="M1" s="47"/>
      <c r="N1" s="47"/>
      <c r="O1" s="47"/>
      <c r="P1" s="46"/>
      <c r="Q1" s="47"/>
    </row>
    <row r="2" spans="1:19" ht="21.75" customHeight="1">
      <c r="A2" s="49" t="s">
        <v>110</v>
      </c>
      <c r="B2" s="49"/>
      <c r="C2" s="46"/>
      <c r="D2" s="46"/>
      <c r="E2" s="22"/>
      <c r="F2" s="46"/>
      <c r="G2" s="47"/>
      <c r="H2" s="47"/>
      <c r="I2" s="47"/>
      <c r="J2" s="47"/>
      <c r="K2" s="47"/>
      <c r="L2" s="47"/>
      <c r="M2" s="47"/>
      <c r="N2" s="47"/>
      <c r="O2" s="47"/>
      <c r="P2" s="46"/>
      <c r="Q2" s="47"/>
    </row>
    <row r="3" spans="1:19" ht="21.75" customHeight="1">
      <c r="A3" s="50" t="s">
        <v>119</v>
      </c>
      <c r="B3" s="50"/>
      <c r="C3" s="51"/>
      <c r="D3" s="51"/>
      <c r="E3" s="52"/>
      <c r="F3" s="51"/>
      <c r="G3" s="53"/>
      <c r="H3" s="53"/>
      <c r="I3" s="53"/>
      <c r="J3" s="53"/>
      <c r="K3" s="53"/>
      <c r="L3" s="53"/>
      <c r="M3" s="53"/>
      <c r="N3" s="53"/>
      <c r="O3" s="53"/>
      <c r="P3" s="51"/>
      <c r="Q3" s="53"/>
    </row>
    <row r="4" spans="1:19" ht="21.75" customHeight="1">
      <c r="A4" s="54"/>
      <c r="B4" s="54"/>
      <c r="C4" s="46"/>
      <c r="D4" s="54"/>
      <c r="E4" s="55"/>
      <c r="F4" s="54"/>
      <c r="G4" s="24"/>
      <c r="H4" s="24"/>
      <c r="I4" s="24"/>
      <c r="J4" s="24"/>
      <c r="K4" s="24"/>
      <c r="L4" s="24"/>
      <c r="M4" s="24"/>
      <c r="N4" s="24"/>
      <c r="O4" s="24"/>
      <c r="P4" s="54"/>
      <c r="Q4" s="24"/>
    </row>
    <row r="5" spans="1:19" ht="21.75" customHeight="1">
      <c r="A5" s="54"/>
      <c r="B5" s="54"/>
      <c r="C5" s="46"/>
      <c r="D5" s="54"/>
      <c r="E5" s="55"/>
      <c r="F5" s="54"/>
      <c r="G5" s="24"/>
      <c r="H5" s="24"/>
      <c r="I5" s="24"/>
      <c r="J5" s="24"/>
      <c r="K5" s="24"/>
      <c r="L5" s="24"/>
      <c r="M5" s="24"/>
      <c r="N5" s="24"/>
      <c r="O5" s="24"/>
      <c r="P5" s="54"/>
    </row>
    <row r="6" spans="1:19" ht="21.75" customHeight="1">
      <c r="A6" s="54"/>
      <c r="B6" s="54"/>
      <c r="C6" s="46"/>
      <c r="D6" s="54"/>
      <c r="E6" s="55"/>
      <c r="F6" s="54"/>
      <c r="G6" s="24"/>
      <c r="H6" s="24"/>
      <c r="I6" s="24"/>
      <c r="J6" s="24"/>
      <c r="K6" s="56" t="s">
        <v>78</v>
      </c>
      <c r="L6" s="24"/>
      <c r="M6" s="188" t="s">
        <v>105</v>
      </c>
      <c r="N6" s="188"/>
      <c r="O6" s="188"/>
      <c r="P6" s="57"/>
      <c r="Q6" s="24"/>
    </row>
    <row r="7" spans="1:19" ht="21.75" customHeight="1">
      <c r="A7" s="46"/>
      <c r="B7" s="46"/>
      <c r="C7" s="46"/>
      <c r="D7" s="46"/>
      <c r="E7" s="58"/>
      <c r="F7" s="46"/>
      <c r="G7" s="56" t="s">
        <v>34</v>
      </c>
      <c r="H7" s="47"/>
      <c r="I7" s="56" t="s">
        <v>35</v>
      </c>
      <c r="J7" s="47"/>
      <c r="K7" s="56" t="s">
        <v>80</v>
      </c>
      <c r="L7" s="47"/>
      <c r="M7" s="56" t="s">
        <v>33</v>
      </c>
      <c r="N7" s="47"/>
      <c r="O7" s="24"/>
      <c r="P7" s="59"/>
      <c r="Q7" s="56" t="s">
        <v>38</v>
      </c>
    </row>
    <row r="8" spans="1:19" ht="21.75" customHeight="1">
      <c r="A8" s="46"/>
      <c r="B8" s="46"/>
      <c r="C8" s="46"/>
      <c r="D8" s="46"/>
      <c r="E8" s="58"/>
      <c r="F8" s="46"/>
      <c r="G8" s="56" t="s">
        <v>36</v>
      </c>
      <c r="H8" s="56"/>
      <c r="I8" s="56" t="s">
        <v>37</v>
      </c>
      <c r="J8" s="56"/>
      <c r="K8" s="56" t="s">
        <v>79</v>
      </c>
      <c r="L8" s="56"/>
      <c r="M8" s="56" t="s">
        <v>51</v>
      </c>
      <c r="N8" s="56"/>
      <c r="O8" s="56" t="s">
        <v>29</v>
      </c>
      <c r="P8" s="59"/>
      <c r="Q8" s="56" t="s">
        <v>54</v>
      </c>
    </row>
    <row r="9" spans="1:19" ht="21.75" customHeight="1">
      <c r="A9" s="46"/>
      <c r="B9" s="46"/>
      <c r="C9" s="46"/>
      <c r="D9" s="46"/>
      <c r="E9" s="35" t="s">
        <v>1</v>
      </c>
      <c r="F9" s="46"/>
      <c r="G9" s="60" t="s">
        <v>2</v>
      </c>
      <c r="H9" s="59"/>
      <c r="I9" s="60" t="s">
        <v>2</v>
      </c>
      <c r="J9" s="59"/>
      <c r="K9" s="61" t="s">
        <v>2</v>
      </c>
      <c r="L9" s="59"/>
      <c r="M9" s="60" t="s">
        <v>2</v>
      </c>
      <c r="N9" s="59"/>
      <c r="O9" s="60" t="s">
        <v>2</v>
      </c>
      <c r="P9" s="58"/>
      <c r="Q9" s="60" t="s">
        <v>2</v>
      </c>
    </row>
    <row r="10" spans="1:19" ht="21.75" customHeight="1">
      <c r="A10" s="46"/>
      <c r="B10" s="46"/>
      <c r="C10" s="46"/>
      <c r="D10" s="46"/>
      <c r="E10" s="58"/>
      <c r="F10" s="22"/>
      <c r="G10" s="5"/>
      <c r="H10" s="14"/>
      <c r="I10" s="5"/>
      <c r="J10" s="14"/>
      <c r="K10" s="14"/>
      <c r="L10" s="14"/>
      <c r="M10" s="14"/>
      <c r="N10" s="14"/>
      <c r="O10" s="14"/>
      <c r="P10" s="54"/>
      <c r="Q10" s="14"/>
    </row>
    <row r="11" spans="1:19" ht="21.75" customHeight="1">
      <c r="A11" s="49" t="s">
        <v>111</v>
      </c>
      <c r="B11" s="49"/>
      <c r="C11" s="46"/>
      <c r="D11" s="46"/>
      <c r="E11" s="55"/>
      <c r="F11" s="54"/>
      <c r="G11" s="24">
        <v>50000000</v>
      </c>
      <c r="H11" s="24"/>
      <c r="I11" s="24">
        <v>22722340</v>
      </c>
      <c r="J11" s="24"/>
      <c r="K11" s="24">
        <v>50001855</v>
      </c>
      <c r="L11" s="24"/>
      <c r="M11" s="24">
        <v>5000000</v>
      </c>
      <c r="N11" s="24"/>
      <c r="O11" s="24">
        <v>-35159711</v>
      </c>
      <c r="P11" s="54"/>
      <c r="Q11" s="24">
        <f>SUM(G11:O11)</f>
        <v>92564484</v>
      </c>
    </row>
    <row r="12" spans="1:19" ht="21.75" customHeight="1">
      <c r="A12" s="22" t="s">
        <v>66</v>
      </c>
      <c r="B12" s="46"/>
      <c r="C12" s="46"/>
      <c r="D12" s="46"/>
      <c r="E12" s="55"/>
      <c r="F12" s="22"/>
      <c r="G12" s="62" t="s">
        <v>106</v>
      </c>
      <c r="H12" s="24"/>
      <c r="I12" s="62" t="s">
        <v>106</v>
      </c>
      <c r="J12" s="24"/>
      <c r="K12" s="24" t="s">
        <v>106</v>
      </c>
      <c r="L12" s="24"/>
      <c r="M12" s="62">
        <v>0</v>
      </c>
      <c r="N12" s="24"/>
      <c r="O12" s="62">
        <v>66748243</v>
      </c>
      <c r="P12" s="54"/>
      <c r="Q12" s="62">
        <f>SUM(G12:O12)</f>
        <v>66748243</v>
      </c>
      <c r="S12" s="63"/>
    </row>
    <row r="13" spans="1:19" s="90" customFormat="1" ht="8.1" customHeight="1">
      <c r="A13" s="54"/>
      <c r="B13" s="54"/>
      <c r="C13" s="22"/>
      <c r="D13" s="54"/>
      <c r="E13" s="55"/>
      <c r="F13" s="54"/>
      <c r="G13" s="24"/>
      <c r="H13" s="24"/>
      <c r="I13" s="24"/>
      <c r="J13" s="24"/>
      <c r="K13" s="64"/>
      <c r="L13" s="24"/>
      <c r="M13" s="24"/>
      <c r="N13" s="24"/>
      <c r="O13" s="24"/>
      <c r="P13" s="54"/>
      <c r="Q13" s="24"/>
    </row>
    <row r="14" spans="1:19" s="90" customFormat="1" ht="21.75" customHeight="1">
      <c r="A14" s="91" t="s">
        <v>101</v>
      </c>
      <c r="B14" s="91"/>
      <c r="C14" s="22"/>
      <c r="D14" s="54"/>
      <c r="E14" s="55"/>
      <c r="F14" s="54"/>
      <c r="G14" s="24">
        <f>SUM(G8:G12)</f>
        <v>50000000</v>
      </c>
      <c r="H14" s="24"/>
      <c r="I14" s="24">
        <f>SUM(I8:I12)</f>
        <v>22722340</v>
      </c>
      <c r="J14" s="24"/>
      <c r="K14" s="24">
        <f>SUM(K8:K12)</f>
        <v>50001855</v>
      </c>
      <c r="L14" s="24"/>
      <c r="M14" s="24">
        <f>SUM(M8:M12)</f>
        <v>5000000</v>
      </c>
      <c r="N14" s="24"/>
      <c r="O14" s="24">
        <f>SUM(O8:O12)</f>
        <v>31588532</v>
      </c>
      <c r="P14" s="54"/>
      <c r="Q14" s="24">
        <f>SUM(Q8:Q12)</f>
        <v>159312727</v>
      </c>
    </row>
    <row r="15" spans="1:19" ht="21.75" customHeight="1">
      <c r="A15" s="95" t="s">
        <v>124</v>
      </c>
      <c r="B15" s="49"/>
      <c r="C15" s="46"/>
      <c r="D15" s="54"/>
      <c r="E15" s="55">
        <v>2</v>
      </c>
      <c r="F15" s="54"/>
      <c r="G15" s="85">
        <v>0</v>
      </c>
      <c r="H15" s="24"/>
      <c r="I15" s="85">
        <v>0</v>
      </c>
      <c r="J15" s="24"/>
      <c r="K15" s="85">
        <v>0</v>
      </c>
      <c r="L15" s="24"/>
      <c r="M15" s="85">
        <v>0</v>
      </c>
      <c r="N15" s="24"/>
      <c r="O15" s="85">
        <v>-283095</v>
      </c>
      <c r="P15" s="54"/>
      <c r="Q15" s="85">
        <f>SUM(G15:P15)</f>
        <v>-283095</v>
      </c>
    </row>
    <row r="16" spans="1:19" ht="8.65" customHeight="1">
      <c r="A16" s="49"/>
      <c r="B16" s="49"/>
      <c r="C16" s="46"/>
      <c r="D16" s="54"/>
      <c r="E16" s="55"/>
      <c r="F16" s="54"/>
      <c r="G16" s="76"/>
      <c r="H16" s="24"/>
      <c r="I16" s="76"/>
      <c r="J16" s="24"/>
      <c r="K16" s="76"/>
      <c r="L16" s="24"/>
      <c r="M16" s="76"/>
      <c r="N16" s="24"/>
      <c r="O16" s="76"/>
      <c r="P16" s="54"/>
      <c r="Q16" s="76"/>
    </row>
    <row r="17" spans="1:19" ht="21.75" customHeight="1">
      <c r="A17" s="96" t="s">
        <v>128</v>
      </c>
      <c r="B17" s="49"/>
      <c r="C17" s="46"/>
      <c r="D17" s="54"/>
      <c r="E17" s="55"/>
      <c r="F17" s="54"/>
      <c r="G17" s="92">
        <f>SUM(G14:G16)</f>
        <v>50000000</v>
      </c>
      <c r="H17" s="92"/>
      <c r="I17" s="92">
        <f>SUM(I14:I16)</f>
        <v>22722340</v>
      </c>
      <c r="J17" s="93"/>
      <c r="K17" s="92">
        <f>SUM(K14:K16)</f>
        <v>50001855</v>
      </c>
      <c r="L17" s="93"/>
      <c r="M17" s="92">
        <f>SUM(M14:M16)</f>
        <v>5000000</v>
      </c>
      <c r="N17" s="93"/>
      <c r="O17" s="92">
        <f>SUM(O14:O16)</f>
        <v>31305437</v>
      </c>
      <c r="P17" s="94"/>
      <c r="Q17" s="76">
        <f>SUM(G17:P17)</f>
        <v>159029632</v>
      </c>
    </row>
    <row r="18" spans="1:19" ht="21.75" customHeight="1">
      <c r="A18" s="22" t="s">
        <v>66</v>
      </c>
      <c r="B18" s="49"/>
      <c r="C18" s="46"/>
      <c r="D18" s="54"/>
      <c r="E18" s="55"/>
      <c r="F18" s="54"/>
      <c r="G18" s="85">
        <v>0</v>
      </c>
      <c r="H18" s="24"/>
      <c r="I18" s="85">
        <v>0</v>
      </c>
      <c r="J18" s="24"/>
      <c r="K18" s="85">
        <v>0</v>
      </c>
      <c r="L18" s="24"/>
      <c r="M18" s="85">
        <v>0</v>
      </c>
      <c r="N18" s="24"/>
      <c r="O18" s="85">
        <f>'7'!G34</f>
        <v>31703730</v>
      </c>
      <c r="P18" s="54"/>
      <c r="Q18" s="85">
        <f>SUM(G18:P18)</f>
        <v>31703730</v>
      </c>
    </row>
    <row r="19" spans="1:19" ht="8.1" customHeight="1">
      <c r="A19" s="54"/>
      <c r="B19" s="54"/>
      <c r="C19" s="46"/>
      <c r="D19" s="54"/>
      <c r="E19" s="55"/>
      <c r="F19" s="54"/>
      <c r="G19" s="76"/>
      <c r="H19" s="24"/>
      <c r="I19" s="76"/>
      <c r="J19" s="24"/>
      <c r="K19" s="86"/>
      <c r="L19" s="24"/>
      <c r="M19" s="76"/>
      <c r="N19" s="24"/>
      <c r="O19" s="76"/>
      <c r="P19" s="54"/>
      <c r="Q19" s="76"/>
    </row>
    <row r="20" spans="1:19" ht="21.75" customHeight="1" thickBot="1">
      <c r="A20" s="49" t="s">
        <v>120</v>
      </c>
      <c r="B20" s="49"/>
      <c r="C20" s="46"/>
      <c r="D20" s="54"/>
      <c r="E20" s="55"/>
      <c r="F20" s="54"/>
      <c r="G20" s="77">
        <f>SUM(G17:G18)</f>
        <v>50000000</v>
      </c>
      <c r="H20" s="24"/>
      <c r="I20" s="77">
        <f>SUM(I17:I18)</f>
        <v>22722340</v>
      </c>
      <c r="J20" s="24"/>
      <c r="K20" s="77">
        <f>SUM(K17:K18)</f>
        <v>50001855</v>
      </c>
      <c r="L20" s="24"/>
      <c r="M20" s="77">
        <f>SUM(M17:M18)</f>
        <v>5000000</v>
      </c>
      <c r="N20" s="24"/>
      <c r="O20" s="77">
        <f>SUM(O17:O18)</f>
        <v>63009167</v>
      </c>
      <c r="P20" s="54"/>
      <c r="Q20" s="77">
        <f>SUM(Q17:Q18)</f>
        <v>190733362</v>
      </c>
      <c r="S20" s="63"/>
    </row>
    <row r="21" spans="1:19" ht="21.75" customHeight="1" thickTop="1">
      <c r="A21" s="49"/>
      <c r="B21" s="49"/>
      <c r="C21" s="46"/>
      <c r="D21" s="54"/>
      <c r="E21" s="55"/>
      <c r="F21" s="54"/>
      <c r="G21" s="24"/>
      <c r="H21" s="24"/>
      <c r="I21" s="24"/>
      <c r="J21" s="24"/>
      <c r="K21" s="24"/>
      <c r="L21" s="24"/>
      <c r="M21" s="24"/>
      <c r="N21" s="24"/>
      <c r="O21" s="24"/>
      <c r="P21" s="54"/>
      <c r="Q21" s="24"/>
      <c r="S21" s="63"/>
    </row>
    <row r="22" spans="1:19" ht="21.75" customHeight="1">
      <c r="A22" s="49"/>
      <c r="B22" s="49"/>
      <c r="C22" s="46"/>
      <c r="D22" s="54"/>
      <c r="E22" s="55"/>
      <c r="F22" s="54"/>
      <c r="G22" s="24"/>
      <c r="H22" s="24"/>
      <c r="I22" s="24"/>
      <c r="J22" s="24"/>
      <c r="K22" s="24"/>
      <c r="L22" s="24"/>
      <c r="M22" s="24"/>
      <c r="N22" s="24"/>
      <c r="O22" s="24"/>
      <c r="P22" s="54"/>
      <c r="Q22" s="24"/>
      <c r="S22" s="63"/>
    </row>
    <row r="23" spans="1:19" ht="21.75" customHeight="1">
      <c r="A23" s="49"/>
      <c r="B23" s="49"/>
      <c r="C23" s="46"/>
      <c r="D23" s="54"/>
      <c r="E23" s="55"/>
      <c r="F23" s="54"/>
      <c r="G23" s="24"/>
      <c r="H23" s="24"/>
      <c r="I23" s="24"/>
      <c r="J23" s="24"/>
      <c r="K23" s="24"/>
      <c r="L23" s="24"/>
      <c r="M23" s="24"/>
      <c r="N23" s="24"/>
      <c r="O23" s="24"/>
      <c r="P23" s="54"/>
      <c r="Q23" s="24"/>
      <c r="S23" s="63"/>
    </row>
    <row r="24" spans="1:19" ht="21.75" customHeight="1">
      <c r="A24" s="49"/>
      <c r="B24" s="49"/>
      <c r="C24" s="46"/>
      <c r="D24" s="54"/>
      <c r="E24" s="55"/>
      <c r="F24" s="54"/>
      <c r="G24" s="24"/>
      <c r="H24" s="24"/>
      <c r="I24" s="24"/>
      <c r="J24" s="24"/>
      <c r="K24" s="24"/>
      <c r="L24" s="24"/>
      <c r="M24" s="24"/>
      <c r="N24" s="24"/>
      <c r="O24" s="24"/>
      <c r="P24" s="54"/>
      <c r="Q24" s="24"/>
      <c r="S24" s="63"/>
    </row>
    <row r="25" spans="1:19" ht="18.75" customHeight="1">
      <c r="A25" s="49"/>
      <c r="B25" s="49"/>
      <c r="C25" s="46"/>
      <c r="D25" s="54"/>
      <c r="E25" s="55"/>
      <c r="F25" s="54"/>
      <c r="G25" s="24"/>
      <c r="H25" s="24"/>
      <c r="I25" s="24"/>
      <c r="J25" s="24"/>
      <c r="K25" s="24"/>
      <c r="L25" s="24"/>
      <c r="M25" s="24"/>
      <c r="N25" s="24"/>
      <c r="O25" s="24"/>
      <c r="P25" s="54"/>
      <c r="Q25" s="24"/>
      <c r="S25" s="63"/>
    </row>
    <row r="26" spans="1:19" ht="21.95" customHeight="1">
      <c r="A26" s="65" t="str">
        <f>+'4-6'!A40</f>
        <v>หมายเหตุประกอบงบการเงินเป็นส่วนหนึ่งของงบการเงินนี้</v>
      </c>
      <c r="B26" s="65"/>
      <c r="C26" s="51"/>
      <c r="D26" s="52"/>
      <c r="E26" s="66"/>
      <c r="F26" s="52"/>
      <c r="G26" s="40"/>
      <c r="H26" s="40"/>
      <c r="I26" s="40"/>
      <c r="J26" s="40"/>
      <c r="K26" s="40"/>
      <c r="L26" s="40"/>
      <c r="M26" s="40"/>
      <c r="N26" s="40"/>
      <c r="O26" s="40"/>
      <c r="P26" s="52"/>
      <c r="Q26" s="40"/>
    </row>
  </sheetData>
  <mergeCells count="1">
    <mergeCell ref="M6:O6"/>
  </mergeCells>
  <pageMargins left="0.511811023622047" right="0.511811023622047" top="0.511811023622047" bottom="0.59055118110236204" header="0.47244094488188998" footer="0.39370078740157499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1"/>
  <sheetViews>
    <sheetView topLeftCell="A60" zoomScaleNormal="100" zoomScaleSheetLayoutView="100" workbookViewId="0">
      <selection activeCell="L70" sqref="L70"/>
    </sheetView>
  </sheetViews>
  <sheetFormatPr defaultColWidth="9.140625" defaultRowHeight="21.75" customHeight="1"/>
  <cols>
    <col min="1" max="1" width="2.140625" style="101" customWidth="1"/>
    <col min="2" max="2" width="49.140625" style="101" customWidth="1"/>
    <col min="3" max="3" width="8.7109375" style="184" customWidth="1"/>
    <col min="4" max="4" width="1.140625" style="101" customWidth="1"/>
    <col min="5" max="5" width="14.7109375" style="100" customWidth="1"/>
    <col min="6" max="6" width="0.85546875" style="100" customWidth="1"/>
    <col min="7" max="7" width="14.7109375" style="100" customWidth="1"/>
    <col min="8" max="16384" width="9.140625" style="101"/>
  </cols>
  <sheetData>
    <row r="1" spans="1:7" ht="21.75" customHeight="1">
      <c r="A1" s="97" t="s">
        <v>41</v>
      </c>
      <c r="B1" s="97"/>
      <c r="C1" s="98"/>
      <c r="D1" s="99"/>
    </row>
    <row r="2" spans="1:7" ht="21.75" customHeight="1">
      <c r="A2" s="102" t="s">
        <v>57</v>
      </c>
      <c r="B2" s="102"/>
      <c r="C2" s="103"/>
      <c r="D2" s="104"/>
    </row>
    <row r="3" spans="1:7" ht="21.75" customHeight="1">
      <c r="A3" s="105" t="s">
        <v>119</v>
      </c>
      <c r="B3" s="106"/>
      <c r="C3" s="107"/>
      <c r="D3" s="108"/>
      <c r="E3" s="109"/>
      <c r="F3" s="109"/>
      <c r="G3" s="109"/>
    </row>
    <row r="4" spans="1:7" ht="21.75" customHeight="1">
      <c r="A4" s="97"/>
      <c r="B4" s="97"/>
      <c r="C4" s="98"/>
      <c r="D4" s="99"/>
    </row>
    <row r="5" spans="1:7" ht="21.75" customHeight="1">
      <c r="A5" s="110"/>
      <c r="B5" s="110"/>
      <c r="C5" s="111"/>
      <c r="D5" s="112"/>
      <c r="E5" s="15" t="s">
        <v>118</v>
      </c>
      <c r="F5" s="4"/>
      <c r="G5" s="15" t="s">
        <v>100</v>
      </c>
    </row>
    <row r="6" spans="1:7" ht="21.75" customHeight="1">
      <c r="A6" s="97"/>
      <c r="B6" s="97"/>
      <c r="C6" s="113" t="s">
        <v>1</v>
      </c>
      <c r="D6" s="114"/>
      <c r="E6" s="18" t="s">
        <v>2</v>
      </c>
      <c r="F6" s="17"/>
      <c r="G6" s="18" t="s">
        <v>2</v>
      </c>
    </row>
    <row r="7" spans="1:7" ht="8.1" customHeight="1">
      <c r="A7" s="97"/>
      <c r="B7" s="97"/>
      <c r="C7" s="115"/>
      <c r="D7" s="114"/>
      <c r="E7" s="84"/>
      <c r="F7" s="17"/>
      <c r="G7" s="15"/>
    </row>
    <row r="8" spans="1:7" ht="21.75" customHeight="1">
      <c r="A8" s="97" t="s">
        <v>58</v>
      </c>
      <c r="B8" s="97"/>
      <c r="C8" s="115"/>
      <c r="D8" s="114"/>
      <c r="E8" s="116"/>
      <c r="F8" s="117"/>
      <c r="G8" s="118"/>
    </row>
    <row r="9" spans="1:7" ht="21.75" customHeight="1">
      <c r="A9" s="119" t="s">
        <v>44</v>
      </c>
      <c r="B9" s="119"/>
      <c r="C9" s="120"/>
      <c r="D9" s="119"/>
      <c r="E9" s="121">
        <f>'7'!G20</f>
        <v>39739000</v>
      </c>
      <c r="F9" s="122"/>
      <c r="G9" s="122">
        <v>81400098</v>
      </c>
    </row>
    <row r="10" spans="1:7" ht="21.75" customHeight="1">
      <c r="A10" s="119" t="s">
        <v>59</v>
      </c>
      <c r="B10" s="119"/>
      <c r="C10" s="120"/>
      <c r="D10" s="119"/>
      <c r="E10" s="121"/>
      <c r="F10" s="122"/>
      <c r="G10" s="122"/>
    </row>
    <row r="11" spans="1:7" ht="21.75" customHeight="1">
      <c r="A11" s="119"/>
      <c r="B11" s="119" t="s">
        <v>131</v>
      </c>
      <c r="C11" s="120"/>
      <c r="D11" s="119"/>
      <c r="E11" s="123">
        <v>-305926</v>
      </c>
      <c r="F11" s="122"/>
      <c r="G11" s="124">
        <v>401528</v>
      </c>
    </row>
    <row r="12" spans="1:7" ht="21.75" customHeight="1">
      <c r="A12" s="119"/>
      <c r="B12" s="119" t="s">
        <v>81</v>
      </c>
      <c r="C12" s="120">
        <v>13</v>
      </c>
      <c r="D12" s="119"/>
      <c r="E12" s="125">
        <v>8068016</v>
      </c>
      <c r="F12" s="122"/>
      <c r="G12" s="126">
        <v>8343015</v>
      </c>
    </row>
    <row r="13" spans="1:7" ht="21.75" customHeight="1">
      <c r="A13" s="119"/>
      <c r="B13" s="119" t="s">
        <v>82</v>
      </c>
      <c r="C13" s="120"/>
      <c r="D13" s="119"/>
      <c r="E13" s="125">
        <v>656793</v>
      </c>
      <c r="F13" s="122"/>
      <c r="G13" s="126">
        <v>526397</v>
      </c>
    </row>
    <row r="14" spans="1:7" ht="21.75" customHeight="1">
      <c r="A14" s="127"/>
      <c r="B14" s="119" t="s">
        <v>99</v>
      </c>
      <c r="C14" s="128">
        <v>13</v>
      </c>
      <c r="D14" s="129"/>
      <c r="E14" s="130">
        <v>66956</v>
      </c>
      <c r="F14" s="131"/>
      <c r="G14" s="131">
        <v>9972</v>
      </c>
    </row>
    <row r="15" spans="1:7" ht="21.75" customHeight="1">
      <c r="A15" s="127"/>
      <c r="B15" s="119" t="s">
        <v>129</v>
      </c>
      <c r="C15" s="128"/>
      <c r="D15" s="129"/>
      <c r="E15" s="130">
        <v>-631649</v>
      </c>
      <c r="F15" s="131"/>
      <c r="G15" s="131">
        <v>0</v>
      </c>
    </row>
    <row r="16" spans="1:7" ht="21.75" customHeight="1">
      <c r="A16" s="119"/>
      <c r="B16" s="119" t="s">
        <v>21</v>
      </c>
      <c r="C16" s="120">
        <v>17</v>
      </c>
      <c r="D16" s="119"/>
      <c r="E16" s="125">
        <v>9079606</v>
      </c>
      <c r="F16" s="122"/>
      <c r="G16" s="126">
        <v>3177998</v>
      </c>
    </row>
    <row r="17" spans="1:8" ht="21.75" customHeight="1">
      <c r="A17" s="119"/>
      <c r="B17" s="119" t="s">
        <v>85</v>
      </c>
      <c r="C17" s="120"/>
      <c r="D17" s="119"/>
      <c r="E17" s="123">
        <v>-609819</v>
      </c>
      <c r="F17" s="122"/>
      <c r="G17" s="124">
        <v>-668120</v>
      </c>
    </row>
    <row r="18" spans="1:8" ht="21.75" customHeight="1">
      <c r="A18" s="119"/>
      <c r="B18" s="119" t="s">
        <v>32</v>
      </c>
      <c r="C18" s="120"/>
      <c r="D18" s="119"/>
      <c r="E18" s="123">
        <v>1607837</v>
      </c>
      <c r="F18" s="122"/>
      <c r="G18" s="124">
        <v>2998348</v>
      </c>
    </row>
    <row r="19" spans="1:8" ht="8.1" customHeight="1">
      <c r="A19" s="119"/>
      <c r="B19" s="119"/>
      <c r="C19" s="120"/>
      <c r="D19" s="119"/>
      <c r="E19" s="123"/>
      <c r="F19" s="122"/>
      <c r="G19" s="124"/>
    </row>
    <row r="20" spans="1:8" ht="21.75" customHeight="1">
      <c r="A20" s="119" t="s">
        <v>86</v>
      </c>
      <c r="B20" s="119"/>
      <c r="C20" s="120"/>
      <c r="D20" s="119"/>
      <c r="E20" s="123"/>
      <c r="F20" s="122"/>
      <c r="G20" s="124"/>
    </row>
    <row r="21" spans="1:8" ht="21.75" customHeight="1">
      <c r="A21" s="119"/>
      <c r="B21" s="119" t="s">
        <v>83</v>
      </c>
      <c r="C21" s="120"/>
      <c r="D21" s="119"/>
      <c r="E21" s="123">
        <v>98938630</v>
      </c>
      <c r="F21" s="122"/>
      <c r="G21" s="124">
        <v>103198565</v>
      </c>
    </row>
    <row r="22" spans="1:8" ht="21.75" customHeight="1">
      <c r="A22" s="119"/>
      <c r="B22" s="119" t="s">
        <v>68</v>
      </c>
      <c r="C22" s="120"/>
      <c r="D22" s="119"/>
      <c r="E22" s="123">
        <v>0</v>
      </c>
      <c r="F22" s="122"/>
      <c r="G22" s="124">
        <v>-107442400</v>
      </c>
    </row>
    <row r="23" spans="1:8" ht="21.75" customHeight="1">
      <c r="A23" s="119"/>
      <c r="B23" s="119" t="s">
        <v>122</v>
      </c>
      <c r="C23" s="120"/>
      <c r="D23" s="119"/>
      <c r="E23" s="123">
        <v>11948482</v>
      </c>
      <c r="F23" s="122"/>
      <c r="G23" s="124">
        <v>0</v>
      </c>
    </row>
    <row r="24" spans="1:8" ht="21.75" customHeight="1">
      <c r="A24" s="119"/>
      <c r="B24" s="119" t="s">
        <v>98</v>
      </c>
      <c r="C24" s="120"/>
      <c r="D24" s="119"/>
      <c r="E24" s="132">
        <v>2229550</v>
      </c>
      <c r="F24" s="122"/>
      <c r="G24" s="133">
        <v>43970450</v>
      </c>
    </row>
    <row r="25" spans="1:8" ht="21.75" customHeight="1">
      <c r="A25" s="119"/>
      <c r="B25" s="119" t="s">
        <v>7</v>
      </c>
      <c r="C25" s="120"/>
      <c r="D25" s="119"/>
      <c r="E25" s="132">
        <v>-2354030</v>
      </c>
      <c r="F25" s="122"/>
      <c r="G25" s="133">
        <v>5089520</v>
      </c>
    </row>
    <row r="26" spans="1:8" ht="21.75" customHeight="1">
      <c r="A26" s="119"/>
      <c r="B26" s="119" t="s">
        <v>11</v>
      </c>
      <c r="C26" s="120"/>
      <c r="D26" s="119"/>
      <c r="E26" s="132">
        <v>13700</v>
      </c>
      <c r="F26" s="122"/>
      <c r="G26" s="133">
        <v>597288</v>
      </c>
    </row>
    <row r="27" spans="1:8" ht="21.75" customHeight="1">
      <c r="A27" s="119"/>
      <c r="B27" s="119" t="s">
        <v>16</v>
      </c>
      <c r="C27" s="120"/>
      <c r="D27" s="119"/>
      <c r="E27" s="132">
        <v>-108487056</v>
      </c>
      <c r="F27" s="122"/>
      <c r="G27" s="133">
        <v>32209684</v>
      </c>
    </row>
    <row r="28" spans="1:8" ht="21.75" customHeight="1">
      <c r="A28" s="119"/>
      <c r="B28" s="119" t="s">
        <v>70</v>
      </c>
      <c r="C28" s="120"/>
      <c r="D28" s="119"/>
      <c r="E28" s="123">
        <v>0</v>
      </c>
      <c r="F28" s="122"/>
      <c r="G28" s="124">
        <v>-45653896</v>
      </c>
    </row>
    <row r="29" spans="1:8" ht="21.75" customHeight="1">
      <c r="A29" s="119"/>
      <c r="B29" s="119" t="s">
        <v>123</v>
      </c>
      <c r="C29" s="120"/>
      <c r="D29" s="119"/>
      <c r="E29" s="123">
        <v>-24734094</v>
      </c>
      <c r="F29" s="122"/>
      <c r="G29" s="124">
        <v>0</v>
      </c>
      <c r="H29" s="134"/>
    </row>
    <row r="30" spans="1:8" ht="21.75" customHeight="1">
      <c r="A30" s="119"/>
      <c r="B30" s="119" t="s">
        <v>17</v>
      </c>
      <c r="C30" s="120"/>
      <c r="D30" s="119"/>
      <c r="E30" s="130">
        <v>158569</v>
      </c>
      <c r="F30" s="122"/>
      <c r="G30" s="131">
        <v>-522568</v>
      </c>
    </row>
    <row r="31" spans="1:8" ht="21.75" customHeight="1">
      <c r="A31" s="119"/>
      <c r="B31" s="119" t="s">
        <v>84</v>
      </c>
      <c r="C31" s="120">
        <v>17</v>
      </c>
      <c r="D31" s="119"/>
      <c r="E31" s="135">
        <v>-1994668</v>
      </c>
      <c r="F31" s="122"/>
      <c r="G31" s="136">
        <v>-2150400</v>
      </c>
    </row>
    <row r="32" spans="1:8" ht="8.1" customHeight="1">
      <c r="A32" s="119"/>
      <c r="B32" s="119"/>
      <c r="C32" s="120"/>
      <c r="D32" s="119"/>
      <c r="E32" s="121"/>
      <c r="F32" s="122"/>
      <c r="G32" s="122"/>
    </row>
    <row r="33" spans="1:10" ht="21.75" customHeight="1">
      <c r="A33" s="137" t="s">
        <v>58</v>
      </c>
      <c r="B33" s="137"/>
      <c r="C33" s="120"/>
      <c r="D33" s="137"/>
      <c r="E33" s="123">
        <f>SUM(E9:E31)</f>
        <v>33389897</v>
      </c>
      <c r="F33" s="124"/>
      <c r="G33" s="124">
        <f>SUM(G9:G31)</f>
        <v>125485479</v>
      </c>
    </row>
    <row r="34" spans="1:10" ht="21.75" customHeight="1">
      <c r="A34" s="137"/>
      <c r="B34" s="137" t="s">
        <v>50</v>
      </c>
      <c r="C34" s="120"/>
      <c r="D34" s="137"/>
      <c r="E34" s="123">
        <v>-1607837</v>
      </c>
      <c r="F34" s="122"/>
      <c r="G34" s="124">
        <v>-2998348</v>
      </c>
    </row>
    <row r="35" spans="1:10" ht="21.75" customHeight="1">
      <c r="A35" s="137"/>
      <c r="B35" s="137" t="s">
        <v>87</v>
      </c>
      <c r="C35" s="120"/>
      <c r="D35" s="137"/>
      <c r="E35" s="138">
        <v>-7560148</v>
      </c>
      <c r="F35" s="122"/>
      <c r="G35" s="139">
        <v>-34825622</v>
      </c>
    </row>
    <row r="36" spans="1:10" ht="8.1" customHeight="1">
      <c r="A36" s="140"/>
      <c r="B36" s="140"/>
      <c r="C36" s="141"/>
      <c r="D36" s="140"/>
      <c r="E36" s="142"/>
      <c r="F36" s="143"/>
      <c r="G36" s="143"/>
    </row>
    <row r="37" spans="1:10" ht="20.25" customHeight="1">
      <c r="A37" s="127" t="s">
        <v>126</v>
      </c>
      <c r="B37" s="127"/>
      <c r="C37" s="128"/>
      <c r="D37" s="129">
        <f t="shared" ref="D37:F37" si="0">SUM(D33:D35)</f>
        <v>0</v>
      </c>
      <c r="E37" s="138">
        <f>SUM(E33:E35)</f>
        <v>24221912</v>
      </c>
      <c r="F37" s="131">
        <f t="shared" si="0"/>
        <v>0</v>
      </c>
      <c r="G37" s="139">
        <f>SUM(G33:G35)</f>
        <v>87661509</v>
      </c>
    </row>
    <row r="38" spans="1:10" ht="6" customHeight="1">
      <c r="A38" s="127"/>
      <c r="B38" s="127"/>
      <c r="C38" s="128"/>
      <c r="D38" s="129"/>
      <c r="E38" s="131"/>
      <c r="F38" s="131"/>
      <c r="G38" s="131"/>
    </row>
    <row r="39" spans="1:10" s="2" customFormat="1" ht="21.95" customHeight="1">
      <c r="A39" s="185" t="s">
        <v>40</v>
      </c>
      <c r="B39" s="185"/>
      <c r="C39" s="186"/>
      <c r="D39" s="185"/>
      <c r="E39" s="187"/>
      <c r="F39" s="187"/>
      <c r="G39" s="187"/>
      <c r="H39" s="5"/>
      <c r="I39" s="12"/>
      <c r="J39" s="12"/>
    </row>
    <row r="40" spans="1:10" s="2" customFormat="1" ht="21.75" customHeight="1">
      <c r="A40" s="97" t="s">
        <v>41</v>
      </c>
      <c r="B40" s="97"/>
      <c r="C40" s="23"/>
      <c r="D40" s="12"/>
      <c r="E40" s="24"/>
      <c r="F40" s="24"/>
      <c r="G40" s="24"/>
      <c r="H40" s="5"/>
      <c r="I40" s="12"/>
      <c r="J40" s="12"/>
    </row>
    <row r="41" spans="1:10" s="2" customFormat="1" ht="21.75" customHeight="1">
      <c r="A41" s="102" t="s">
        <v>57</v>
      </c>
      <c r="B41" s="102"/>
      <c r="C41" s="23"/>
      <c r="D41" s="12"/>
      <c r="E41" s="24"/>
      <c r="F41" s="24"/>
      <c r="G41" s="24"/>
      <c r="H41" s="5"/>
      <c r="I41" s="12"/>
      <c r="J41" s="12"/>
    </row>
    <row r="42" spans="1:10" s="2" customFormat="1" ht="21.75" customHeight="1">
      <c r="A42" s="105" t="str">
        <f>+A3</f>
        <v>สำหรับปีสิ้นสุดวันที่ 31 ธันวาคม พ.ศ. 2562</v>
      </c>
      <c r="B42" s="106"/>
      <c r="C42" s="145"/>
      <c r="D42" s="146"/>
      <c r="E42" s="147"/>
      <c r="F42" s="147"/>
      <c r="G42" s="147"/>
      <c r="H42" s="5"/>
    </row>
    <row r="43" spans="1:10" s="2" customFormat="1" ht="21.75" customHeight="1">
      <c r="A43" s="97"/>
      <c r="B43" s="97"/>
      <c r="C43" s="23"/>
      <c r="D43" s="12"/>
      <c r="E43" s="24"/>
      <c r="F43" s="24"/>
      <c r="G43" s="24"/>
      <c r="H43" s="5"/>
    </row>
    <row r="44" spans="1:10" s="2" customFormat="1" ht="21.6" customHeight="1">
      <c r="A44" s="97"/>
      <c r="B44" s="97"/>
      <c r="C44" s="23"/>
      <c r="D44" s="12"/>
      <c r="E44" s="15" t="s">
        <v>118</v>
      </c>
      <c r="F44" s="4"/>
      <c r="G44" s="15" t="s">
        <v>100</v>
      </c>
      <c r="H44" s="5"/>
    </row>
    <row r="45" spans="1:10" s="2" customFormat="1" ht="21.6" customHeight="1">
      <c r="A45" s="12"/>
      <c r="B45" s="12"/>
      <c r="C45" s="113" t="s">
        <v>1</v>
      </c>
      <c r="D45" s="12"/>
      <c r="E45" s="18" t="s">
        <v>2</v>
      </c>
      <c r="F45" s="17"/>
      <c r="G45" s="18" t="s">
        <v>2</v>
      </c>
      <c r="H45" s="5"/>
    </row>
    <row r="46" spans="1:10" s="2" customFormat="1" ht="8.1" customHeight="1">
      <c r="A46" s="12"/>
      <c r="B46" s="12"/>
      <c r="C46" s="115"/>
      <c r="D46" s="12"/>
      <c r="E46" s="15"/>
      <c r="F46" s="17"/>
      <c r="G46" s="15"/>
      <c r="H46" s="5"/>
    </row>
    <row r="47" spans="1:10" ht="21.6" customHeight="1">
      <c r="A47" s="148" t="s">
        <v>60</v>
      </c>
      <c r="B47" s="148"/>
      <c r="C47" s="98"/>
      <c r="D47" s="148"/>
      <c r="E47" s="149"/>
      <c r="F47" s="150"/>
      <c r="G47" s="150"/>
    </row>
    <row r="48" spans="1:10" ht="21.6" customHeight="1">
      <c r="A48" s="119" t="s">
        <v>88</v>
      </c>
      <c r="C48" s="120"/>
      <c r="D48" s="119"/>
      <c r="E48" s="123">
        <v>-69617</v>
      </c>
      <c r="F48" s="122"/>
      <c r="G48" s="124">
        <v>-286647</v>
      </c>
    </row>
    <row r="49" spans="1:7" ht="21.6" customHeight="1">
      <c r="A49" s="119" t="s">
        <v>89</v>
      </c>
      <c r="B49" s="119"/>
      <c r="C49" s="141"/>
      <c r="D49" s="119"/>
      <c r="E49" s="123">
        <v>3649870</v>
      </c>
      <c r="F49" s="122"/>
      <c r="G49" s="124">
        <v>-3319510</v>
      </c>
    </row>
    <row r="50" spans="1:7" ht="21.6" customHeight="1">
      <c r="A50" s="119" t="s">
        <v>90</v>
      </c>
      <c r="B50" s="119"/>
      <c r="C50" s="141"/>
      <c r="D50" s="119"/>
      <c r="E50" s="123">
        <v>1443704</v>
      </c>
      <c r="F50" s="122"/>
      <c r="G50" s="124">
        <v>-1057629</v>
      </c>
    </row>
    <row r="51" spans="1:7" ht="21.6" customHeight="1">
      <c r="A51" s="137" t="s">
        <v>61</v>
      </c>
      <c r="B51" s="137"/>
      <c r="C51" s="151"/>
      <c r="D51" s="137"/>
      <c r="E51" s="152">
        <v>-2353537</v>
      </c>
      <c r="F51" s="122"/>
      <c r="G51" s="153">
        <v>-3231862</v>
      </c>
    </row>
    <row r="52" spans="1:7" ht="21.6" customHeight="1">
      <c r="A52" s="137" t="s">
        <v>130</v>
      </c>
      <c r="B52" s="137"/>
      <c r="C52" s="151"/>
      <c r="D52" s="137"/>
      <c r="E52" s="152">
        <v>631653</v>
      </c>
      <c r="F52" s="122"/>
      <c r="G52" s="153">
        <v>0</v>
      </c>
    </row>
    <row r="53" spans="1:7" ht="21.6" customHeight="1">
      <c r="A53" s="137" t="s">
        <v>71</v>
      </c>
      <c r="B53" s="137"/>
      <c r="C53" s="141"/>
      <c r="D53" s="137"/>
      <c r="E53" s="152">
        <v>-226000</v>
      </c>
      <c r="F53" s="122"/>
      <c r="G53" s="153">
        <v>-1191919</v>
      </c>
    </row>
    <row r="54" spans="1:7" ht="21.6" customHeight="1">
      <c r="A54" s="137" t="s">
        <v>49</v>
      </c>
      <c r="B54" s="137"/>
      <c r="C54" s="141"/>
      <c r="D54" s="137"/>
      <c r="E54" s="154">
        <v>609819</v>
      </c>
      <c r="F54" s="122"/>
      <c r="G54" s="155">
        <v>668120</v>
      </c>
    </row>
    <row r="55" spans="1:7" ht="8.1" customHeight="1">
      <c r="A55" s="137"/>
      <c r="B55" s="137"/>
      <c r="C55" s="141"/>
      <c r="D55" s="137"/>
      <c r="E55" s="130"/>
      <c r="F55" s="143"/>
      <c r="G55" s="131"/>
    </row>
    <row r="56" spans="1:7" ht="21.6" customHeight="1">
      <c r="A56" s="137" t="s">
        <v>125</v>
      </c>
      <c r="B56" s="137"/>
      <c r="C56" s="141"/>
      <c r="D56" s="137"/>
      <c r="E56" s="156">
        <f>SUM(E48:E54)</f>
        <v>3685892</v>
      </c>
      <c r="F56" s="122"/>
      <c r="G56" s="157">
        <f>SUM(G48:G54)</f>
        <v>-8419447</v>
      </c>
    </row>
    <row r="57" spans="1:7" ht="15.95" customHeight="1">
      <c r="A57" s="158"/>
      <c r="B57" s="158"/>
      <c r="C57" s="151"/>
      <c r="D57" s="158"/>
      <c r="E57" s="149"/>
      <c r="F57" s="159"/>
      <c r="G57" s="150"/>
    </row>
    <row r="58" spans="1:7" ht="21.6" customHeight="1">
      <c r="A58" s="148" t="s">
        <v>62</v>
      </c>
      <c r="B58" s="148"/>
      <c r="C58" s="98"/>
      <c r="D58" s="148"/>
      <c r="E58" s="121"/>
      <c r="F58" s="150"/>
      <c r="G58" s="122"/>
    </row>
    <row r="59" spans="1:7" ht="21.6" customHeight="1">
      <c r="A59" s="137" t="s">
        <v>91</v>
      </c>
      <c r="B59" s="137"/>
      <c r="C59" s="141"/>
      <c r="D59" s="137"/>
      <c r="E59" s="123">
        <v>0</v>
      </c>
      <c r="F59" s="122"/>
      <c r="G59" s="124">
        <v>203000000</v>
      </c>
    </row>
    <row r="60" spans="1:7" ht="21.6" customHeight="1">
      <c r="A60" s="137" t="s">
        <v>92</v>
      </c>
      <c r="B60" s="137"/>
      <c r="C60" s="141"/>
      <c r="D60" s="137"/>
      <c r="E60" s="123">
        <v>0</v>
      </c>
      <c r="F60" s="122"/>
      <c r="G60" s="124">
        <v>-218000000</v>
      </c>
    </row>
    <row r="61" spans="1:7" ht="21.6" customHeight="1">
      <c r="A61" s="137" t="s">
        <v>93</v>
      </c>
      <c r="B61" s="137"/>
      <c r="C61" s="141"/>
      <c r="D61" s="137"/>
      <c r="E61" s="123">
        <v>-2628742</v>
      </c>
      <c r="F61" s="122"/>
      <c r="G61" s="124">
        <v>-2715431</v>
      </c>
    </row>
    <row r="62" spans="1:7" ht="8.1" customHeight="1">
      <c r="A62" s="137"/>
      <c r="B62" s="137"/>
      <c r="C62" s="141"/>
      <c r="D62" s="137"/>
      <c r="E62" s="160"/>
      <c r="F62" s="122"/>
      <c r="G62" s="161"/>
    </row>
    <row r="63" spans="1:7" ht="21.6" customHeight="1">
      <c r="A63" s="137" t="s">
        <v>64</v>
      </c>
      <c r="B63" s="137"/>
      <c r="C63" s="141"/>
      <c r="D63" s="137"/>
      <c r="E63" s="138">
        <f>SUM(E59:E62)</f>
        <v>-2628742</v>
      </c>
      <c r="F63" s="122"/>
      <c r="G63" s="139">
        <f>SUM(G59:G62)</f>
        <v>-17715431</v>
      </c>
    </row>
    <row r="64" spans="1:7" ht="15.95" customHeight="1">
      <c r="A64" s="158"/>
      <c r="B64" s="158"/>
      <c r="C64" s="151"/>
      <c r="D64" s="158"/>
      <c r="E64" s="149"/>
      <c r="F64" s="159"/>
      <c r="G64" s="150"/>
    </row>
    <row r="65" spans="1:8" ht="21.6" customHeight="1">
      <c r="A65" s="148" t="s">
        <v>127</v>
      </c>
      <c r="B65" s="148"/>
      <c r="C65" s="98"/>
      <c r="D65" s="148"/>
      <c r="E65" s="123">
        <f>SUM(E37,E56,E63)</f>
        <v>25279062</v>
      </c>
      <c r="F65" s="122"/>
      <c r="G65" s="124">
        <f>SUM(G37,G56,G63)</f>
        <v>61526631</v>
      </c>
    </row>
    <row r="66" spans="1:8" ht="21.6" customHeight="1">
      <c r="A66" s="137" t="s">
        <v>63</v>
      </c>
      <c r="B66" s="137"/>
      <c r="C66" s="141"/>
      <c r="D66" s="137"/>
      <c r="E66" s="138">
        <f>G68</f>
        <v>45933225</v>
      </c>
      <c r="F66" s="122"/>
      <c r="G66" s="139">
        <v>-15593406</v>
      </c>
    </row>
    <row r="67" spans="1:8" ht="8.1" customHeight="1">
      <c r="A67" s="137"/>
      <c r="B67" s="137"/>
      <c r="C67" s="141"/>
      <c r="D67" s="137"/>
      <c r="E67" s="123"/>
      <c r="F67" s="122"/>
      <c r="G67" s="124"/>
    </row>
    <row r="68" spans="1:8" ht="21.6" customHeight="1" thickBot="1">
      <c r="A68" s="162" t="s">
        <v>94</v>
      </c>
      <c r="B68" s="162"/>
      <c r="C68" s="141"/>
      <c r="D68" s="137"/>
      <c r="E68" s="163">
        <f>SUM(E65:E66)</f>
        <v>71212287</v>
      </c>
      <c r="F68" s="143"/>
      <c r="G68" s="164">
        <f>SUM(G65:G66)</f>
        <v>45933225</v>
      </c>
      <c r="H68" s="134"/>
    </row>
    <row r="69" spans="1:8" s="168" customFormat="1" ht="15.95" customHeight="1" thickTop="1">
      <c r="A69" s="165"/>
      <c r="B69" s="165"/>
      <c r="C69" s="166"/>
      <c r="D69" s="165"/>
      <c r="E69" s="125"/>
      <c r="F69" s="167"/>
      <c r="G69" s="126"/>
    </row>
    <row r="70" spans="1:8" s="168" customFormat="1" ht="21.6" customHeight="1">
      <c r="A70" s="165" t="s">
        <v>97</v>
      </c>
      <c r="B70" s="165"/>
      <c r="C70" s="166"/>
      <c r="D70" s="165"/>
      <c r="E70" s="125"/>
      <c r="F70" s="167"/>
      <c r="G70" s="126"/>
    </row>
    <row r="71" spans="1:8" s="168" customFormat="1" ht="8.1" customHeight="1">
      <c r="A71" s="165"/>
      <c r="B71" s="165"/>
      <c r="C71" s="169"/>
      <c r="D71" s="165"/>
      <c r="E71" s="125"/>
      <c r="F71" s="167"/>
      <c r="G71" s="126"/>
    </row>
    <row r="72" spans="1:8" s="168" customFormat="1" ht="21.6" customHeight="1">
      <c r="A72" s="165" t="s">
        <v>5</v>
      </c>
      <c r="B72" s="165"/>
      <c r="C72" s="166">
        <v>7</v>
      </c>
      <c r="D72" s="165"/>
      <c r="E72" s="125">
        <v>71212287</v>
      </c>
      <c r="F72" s="167"/>
      <c r="G72" s="126">
        <v>55683767</v>
      </c>
    </row>
    <row r="73" spans="1:8" s="168" customFormat="1" ht="21.6" customHeight="1">
      <c r="A73" s="165" t="s">
        <v>95</v>
      </c>
      <c r="B73" s="165"/>
      <c r="C73" s="166"/>
      <c r="D73" s="165"/>
      <c r="E73" s="170">
        <v>0</v>
      </c>
      <c r="F73" s="167"/>
      <c r="G73" s="171">
        <v>-9750542</v>
      </c>
    </row>
    <row r="74" spans="1:8" s="168" customFormat="1" ht="8.1" customHeight="1">
      <c r="A74" s="165"/>
      <c r="B74" s="165"/>
      <c r="C74" s="169"/>
      <c r="D74" s="165"/>
      <c r="E74" s="125"/>
      <c r="F74" s="167"/>
      <c r="G74" s="126"/>
    </row>
    <row r="75" spans="1:8" s="168" customFormat="1" ht="21.6" customHeight="1" thickBot="1">
      <c r="A75" s="165"/>
      <c r="B75" s="165"/>
      <c r="C75" s="166"/>
      <c r="D75" s="165"/>
      <c r="E75" s="172">
        <f>SUM(E72:E74)</f>
        <v>71212287</v>
      </c>
      <c r="F75" s="167"/>
      <c r="G75" s="173">
        <f>SUM(G72:G74)</f>
        <v>45933225</v>
      </c>
    </row>
    <row r="76" spans="1:8" s="168" customFormat="1" ht="15.95" customHeight="1" thickTop="1">
      <c r="A76" s="165"/>
      <c r="B76" s="165"/>
      <c r="C76" s="166"/>
      <c r="D76" s="165"/>
      <c r="E76" s="125"/>
      <c r="F76" s="167"/>
      <c r="G76" s="126"/>
    </row>
    <row r="77" spans="1:8" ht="21.6" customHeight="1">
      <c r="A77" s="162" t="s">
        <v>72</v>
      </c>
      <c r="B77" s="162"/>
      <c r="C77" s="151"/>
      <c r="D77" s="158"/>
      <c r="E77" s="174"/>
      <c r="F77" s="159"/>
      <c r="G77" s="175"/>
    </row>
    <row r="78" spans="1:8" ht="21.6" customHeight="1">
      <c r="A78" s="137" t="s">
        <v>96</v>
      </c>
      <c r="B78" s="137"/>
      <c r="C78" s="151" t="s">
        <v>133</v>
      </c>
      <c r="D78" s="158"/>
      <c r="E78" s="176">
        <v>2261188</v>
      </c>
      <c r="F78" s="159"/>
      <c r="G78" s="159">
        <v>2288000</v>
      </c>
    </row>
    <row r="79" spans="1:8" ht="13.5" customHeight="1">
      <c r="A79" s="137"/>
      <c r="B79" s="137"/>
      <c r="C79" s="151"/>
      <c r="D79" s="158"/>
      <c r="E79" s="159"/>
      <c r="F79" s="159"/>
      <c r="G79" s="159"/>
    </row>
    <row r="80" spans="1:8" ht="21.95" customHeight="1">
      <c r="A80" s="144" t="s">
        <v>40</v>
      </c>
      <c r="B80" s="26"/>
      <c r="C80" s="177"/>
      <c r="D80" s="178"/>
      <c r="E80" s="179"/>
      <c r="F80" s="180"/>
      <c r="G80" s="179"/>
    </row>
    <row r="81" spans="1:4" ht="21.75" customHeight="1">
      <c r="A81" s="181"/>
      <c r="B81" s="181"/>
      <c r="C81" s="182"/>
      <c r="D81" s="183"/>
    </row>
  </sheetData>
  <pageMargins left="1.1811023622047201" right="0.74803149606299202" top="0.511811023622047" bottom="0.59055118110236204" header="0.47244094488188998" footer="0.39370078740157499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4-6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2020-09-04T10:38:45Z</dcterms:created>
  <dcterms:modified xsi:type="dcterms:W3CDTF">2020-11-30T02:32:16Z</dcterms:modified>
</cp:coreProperties>
</file>