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ndex International Group Company Limited\Index Internationa_Sep.2020'Q3 (MEP) ☻\"/>
    </mc:Choice>
  </mc:AlternateContent>
  <xr:revisionPtr revIDLastSave="0" documentId="13_ncr:1_{3635C036-36BC-484E-88C7-5A6783939339}" xr6:coauthVersionLast="45" xr6:coauthVersionMax="45" xr10:uidLastSave="{00000000-0000-0000-0000-000000000000}"/>
  <bookViews>
    <workbookView xWindow="-120" yWindow="-120" windowWidth="21840" windowHeight="13140" tabRatio="818" activeTab="4" xr2:uid="{00000000-000D-0000-FFFF-FFFF00000000}"/>
  </bookViews>
  <sheets>
    <sheet name="Thai 3-5" sheetId="1" r:id="rId1"/>
    <sheet name="Thai 6" sheetId="5" r:id="rId2"/>
    <sheet name="Thai 7" sheetId="16" r:id="rId3"/>
    <sheet name="Thai 8" sheetId="17" r:id="rId4"/>
    <sheet name="Thai 9-10" sheetId="15" r:id="rId5"/>
  </sheets>
  <definedNames>
    <definedName name="__IntlFixup">TRUE</definedName>
    <definedName name="_Order1">255</definedName>
    <definedName name="_Order2">255</definedName>
    <definedName name="ART_COLOUR_DESIGN_CO_.LTD.">"ART COLOUR DESIGN CO.,LTD."</definedName>
    <definedName name="AS2DocOpenMode">"AS2DocumentEdit"</definedName>
    <definedName name="Estimate" localSheetId="0">'Thai 3-5'!$E$49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IF('Thai 7'!Values_Entered,Header_Row+'Thai 7'!Number_of_Payments,Header_Row)</definedName>
    <definedName name="Last_Row" localSheetId="4">IF('Thai 9-10'!Values_Entered,'Thai 9-10'!Header_Row+'Thai 9-10'!Number_of_Payments,'Thai 9-10'!Header_Row)</definedName>
    <definedName name="Last_Row">IF(Values_Entered,Header_Row+Number_of_Payments,Header_Row)</definedName>
    <definedName name="NEOMAT_CO._LTD.">"NEOMAT CO.,LTD."</definedName>
    <definedName name="Number_of_Payments" localSheetId="2">MATCH(0.01,End_Bal,-1)+1</definedName>
    <definedName name="Number_of_Payments" localSheetId="4">MATCH(0.01,'Thai 9-10'!End_Bal,-1)+1</definedName>
    <definedName name="Number_of_Payments">MATCH(0.01,End_Bal,-1)+1</definedName>
    <definedName name="Payment_Date" localSheetId="2">DATE(YEAR(Loan_Start),MONTH(Loan_Start)+Payment_Number,DAY(Loan_Start))</definedName>
    <definedName name="Payment_Date" localSheetId="4">DATE(YEAR('Thai 9-10'!Loan_Start),MONTH('Thai 9-10'!Loan_Start)+Payment_Number,DAY('Thai 9-10'!Loan_Start))</definedName>
    <definedName name="Payment_Date">DATE(YEAR(Loan_Start),MONTH(Loan_Start)+Payment_Number,DAY(Loan_Start))</definedName>
    <definedName name="_xlnm.Print_Area" localSheetId="0">'Thai 3-5'!$A$1:$I$122</definedName>
    <definedName name="Print_Area_Reset" localSheetId="2">OFFSET(Full_Print,0,0,'Thai 7'!Last_Row)</definedName>
    <definedName name="Print_Area_Reset" localSheetId="4">OFFSET('Thai 9-10'!Full_Print,0,0,'Thai 9-10'!Last_Row)</definedName>
    <definedName name="Print_Area_Reset">OFFSET(Full_Print,0,0,Last_Row)</definedName>
    <definedName name="RMCOptions">"*010000000000000"</definedName>
    <definedName name="S.PACK___PRINT_PUBLIC_COMPANY_LIMITED">"S.PACK PRINT PUBLIC COMPANY LIMITED"</definedName>
    <definedName name="TextRefCopyRangeCount">1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4">IF('Thai 9-10'!Loan_Amount*'Thai 9-10'!Interest_Rate*'Thai 9-10'!Loan_Years*'Thai 9-10'!Loan_Start&gt;0,1,0)</definedName>
    <definedName name="Values_Entered">IF(Loan_Amount*Interest_Rate*Loan_Years*Loan_Start&gt;0,1,0)</definedName>
    <definedName name="x" localSheetId="4">{"'Eng (page2)'!$A$1:$D$52"}</definedName>
    <definedName name="x">{"'Eng (page2)'!$A$1:$D$52"}</definedName>
    <definedName name="เงินเดือน" localSheetId="4">{"'Eng (page2)'!$A$1:$D$52"}</definedName>
    <definedName name="เงินเดือน">{"'Eng (page2)'!$A$1:$D$52"}</definedName>
  </definedNames>
  <calcPr calcId="162913"/>
</workbook>
</file>

<file path=xl/calcChain.xml><?xml version="1.0" encoding="utf-8"?>
<calcChain xmlns="http://schemas.openxmlformats.org/spreadsheetml/2006/main">
  <c r="I67" i="15" l="1"/>
  <c r="G67" i="15"/>
  <c r="I59" i="15"/>
  <c r="G59" i="15"/>
  <c r="I33" i="15"/>
  <c r="I37" i="15" s="1"/>
  <c r="G33" i="15"/>
  <c r="G37" i="15" s="1"/>
  <c r="G69" i="15" l="1"/>
  <c r="G72" i="15" s="1"/>
  <c r="I69" i="15"/>
  <c r="I72" i="15" s="1"/>
  <c r="Q28" i="17"/>
  <c r="O28" i="17"/>
  <c r="M28" i="17"/>
  <c r="K28" i="17"/>
  <c r="I28" i="17"/>
  <c r="G28" i="17"/>
  <c r="Q23" i="17"/>
  <c r="O23" i="17"/>
  <c r="M23" i="17"/>
  <c r="K23" i="17"/>
  <c r="I23" i="17"/>
  <c r="G23" i="17"/>
  <c r="Q17" i="17"/>
  <c r="O17" i="17"/>
  <c r="M17" i="17"/>
  <c r="K17" i="17"/>
  <c r="I17" i="17"/>
  <c r="G17" i="17"/>
  <c r="Q14" i="17"/>
  <c r="O14" i="17"/>
  <c r="M14" i="17"/>
  <c r="K14" i="17"/>
  <c r="I14" i="17"/>
  <c r="G14" i="17"/>
  <c r="Q26" i="17"/>
  <c r="Q25" i="17"/>
  <c r="Q24" i="17"/>
  <c r="Q21" i="17"/>
  <c r="Q19" i="17"/>
  <c r="Q15" i="17"/>
  <c r="Q12" i="17"/>
  <c r="Q10" i="17"/>
  <c r="I12" i="16"/>
  <c r="I15" i="16" s="1"/>
  <c r="I18" i="16" s="1"/>
  <c r="I21" i="16" s="1"/>
  <c r="I24" i="16" s="1"/>
  <c r="I26" i="16" s="1"/>
  <c r="G12" i="16"/>
  <c r="G15" i="16" s="1"/>
  <c r="G18" i="16" s="1"/>
  <c r="G21" i="16" s="1"/>
  <c r="G24" i="16" s="1"/>
  <c r="G26" i="16" s="1"/>
  <c r="I12" i="5"/>
  <c r="I15" i="5" s="1"/>
  <c r="I18" i="5" s="1"/>
  <c r="I21" i="5" s="1"/>
  <c r="I24" i="5" s="1"/>
  <c r="I26" i="5" s="1"/>
  <c r="G12" i="5" l="1"/>
  <c r="G15" i="5" s="1"/>
  <c r="G18" i="5" s="1"/>
  <c r="G21" i="5" s="1"/>
  <c r="G24" i="5" s="1"/>
  <c r="G26" i="5" s="1"/>
  <c r="I114" i="1"/>
  <c r="G114" i="1"/>
  <c r="I69" i="1"/>
  <c r="G69" i="1"/>
  <c r="I61" i="1"/>
  <c r="G61" i="1"/>
  <c r="I34" i="1"/>
  <c r="I36" i="1" s="1"/>
  <c r="G34" i="1"/>
  <c r="I21" i="1"/>
  <c r="G21" i="1"/>
  <c r="G71" i="1" l="1"/>
  <c r="G116" i="1" s="1"/>
  <c r="I71" i="1"/>
  <c r="I116" i="1" s="1"/>
  <c r="G36" i="1"/>
  <c r="A3" i="15"/>
  <c r="A39" i="15"/>
  <c r="A42" i="15"/>
  <c r="A3" i="17" l="1"/>
  <c r="A85" i="1"/>
  <c r="A84" i="1"/>
  <c r="A83" i="1"/>
  <c r="A82" i="1"/>
  <c r="A122" i="1" s="1"/>
  <c r="A44" i="1"/>
  <c r="A43" i="1"/>
  <c r="A42" i="1"/>
  <c r="A42" i="16" l="1"/>
  <c r="A1" i="16"/>
  <c r="A41" i="15" l="1"/>
  <c r="F37" i="15" l="1"/>
  <c r="A42" i="5" l="1"/>
  <c r="A80" i="15" s="1"/>
  <c r="A1" i="5"/>
</calcChain>
</file>

<file path=xl/sharedStrings.xml><?xml version="1.0" encoding="utf-8"?>
<sst xmlns="http://schemas.openxmlformats.org/spreadsheetml/2006/main" count="240" uniqueCount="150">
  <si>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</si>
  <si>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</si>
  <si>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</si>
  <si>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</si>
  <si>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</si>
  <si>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</si>
  <si>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</si>
  <si>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</si>
  <si>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</si>
  <si>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</si>
  <si>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</si>
  <si>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</si>
  <si>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</si>
  <si>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</si>
  <si>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</si>
  <si>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</si>
  <si>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</si>
  <si>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</si>
  <si>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</si>
  <si>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</si>
  <si>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</si>
  <si>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</si>
  <si>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</si>
  <si>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</si>
  <si>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</si>
  <si>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</si>
  <si>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</si>
  <si>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</si>
  <si>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</si>
  <si>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</si>
  <si>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</si>
  <si>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</si>
  <si>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จัดสรรแล้ว -</t>
  </si>
  <si>
    <t>ทุนที่ออกและ</t>
  </si>
  <si>
    <t>ส่วนเกินมูลค่า</t>
  </si>
  <si>
    <t>ชำระแล้ว</t>
  </si>
  <si>
    <t>หุ้นสามัญ</t>
  </si>
  <si>
    <t>รวม</t>
  </si>
  <si>
    <t>กำไรขั้นต้น</t>
  </si>
  <si>
    <t>บริษัท อินเด็กซ์ อินเตอร์เนชั่นแนล กรุ๊ป จำกัด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</si>
  <si>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</si>
  <si>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</si>
  <si>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</si>
  <si>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</si>
  <si>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รายได้จากการให้บริการ</t>
  </si>
  <si>
    <t>ต้นทุนการให้บริการ</t>
  </si>
  <si>
    <t>ดอกเบี้ยรับ</t>
  </si>
  <si>
    <t>ดอกเบี้ยจ่าย</t>
  </si>
  <si>
    <t>สำรองตามกฎหมาย</t>
  </si>
  <si>
    <t>เงินลงทุนระยะสั้น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</si>
  <si>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</si>
  <si>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</si>
  <si>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</si>
  <si>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</si>
  <si>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</si>
  <si>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</si>
  <si>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</si>
  <si>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</si>
  <si>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</si>
  <si>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เงินลงทุนระยะยาว</t>
  </si>
  <si>
    <t>สินทรัพย์ไม่มีตัวตน - สุทธิ</t>
  </si>
  <si>
    <t>เงินสดจ่ายเพื่อซื้อสินทรัพย์ไม่มีตัวตน</t>
  </si>
  <si>
    <t>รายการที่ไม่ใช่เงินสด</t>
  </si>
  <si>
    <t>สินทรัพย์ภาษีเงินได้รอการตัดบัญชี</t>
  </si>
  <si>
    <t>เงินฝากธนาคารที่มีภาระค้ำประกัน</t>
  </si>
  <si>
    <t>ส่วนเกินทุนจากการจ่ายโดยใช้หุ้นเป็นเกณฑ์</t>
  </si>
  <si>
    <t>กำไรต่อหุ้นขั้นพื้นฐาน</t>
  </si>
  <si>
    <t>กำไรต่อหุ้น</t>
  </si>
  <si>
    <t>ส่วนเกินทุน</t>
  </si>
  <si>
    <t>ใช้หุ้นเป็นเกณฑ์</t>
  </si>
  <si>
    <t>จากการจ่ายโดย</t>
  </si>
  <si>
    <t>ค่าเสื่อมราคา</t>
  </si>
  <si>
    <t>ค่าตัดจำหน่าย</t>
  </si>
  <si>
    <t>ลูกหนี้การค้าและลูกหนี้อื่น</t>
  </si>
  <si>
    <t>รายได้ดอกเบี้ย</t>
  </si>
  <si>
    <t>การเปลี่ยนแปลงของสินทรัพย์และหนี้สินในการดำเนินงาน</t>
  </si>
  <si>
    <t>ภาษีเงินได้จ่าย</t>
  </si>
  <si>
    <t>หนี้สินตามสัญญาเช่าการเงินจากการซื้อที่ดิน อาคารและอุปกรณ์</t>
  </si>
  <si>
    <t>สินค้าคงเหลือ</t>
  </si>
  <si>
    <t>กำไรสุทธิสำหรับงวด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</si>
  <si>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</si>
  <si>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</si>
  <si>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</si>
  <si>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</si>
  <si>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</si>
  <si>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ยังไม่ได้ตรวจสอบ</t>
  </si>
  <si>
    <t>ตรวจสอบแล้ว</t>
  </si>
  <si>
    <t>งบแสดงการเปลี่ยนแปลงส่วนของเจ้าของ (ยังไม่ได้ตรวจสอบ)</t>
  </si>
  <si>
    <t>หนี้สินตามสัญญาเช่าการเงินที่ถึงกำหนดชำระภายในหนึ่งปี</t>
  </si>
  <si>
    <t>พ.ศ. 2562</t>
  </si>
  <si>
    <t>ตัดจำหน่ายที่ดิน อาคารและอุปกรณ์</t>
  </si>
  <si>
    <t>สินทรัพย์ที่เกิดจากสัญญา</t>
  </si>
  <si>
    <t>หนี้สินที่เกิดจากสัญญา</t>
  </si>
  <si>
    <t>กำไรสะสม</t>
  </si>
  <si>
    <t>-</t>
  </si>
  <si>
    <t>ค่าเผื่อหนี้สงสัยจะสูญ</t>
  </si>
  <si>
    <t>เงินสดสุทธิได้มาจาก(ใช้ไปใน)กิจกรรมลงทุน</t>
  </si>
  <si>
    <t>30 กันยายน</t>
  </si>
  <si>
    <t>เงินสดและรายการเทียบเท่าเงินสดเพิ่มขึ้นสุทธิ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</si>
  <si>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</si>
  <si>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บริษัท อินเด็กซ์ อินเตอร์เนชั่นแนล กรุ๊ป จำกัด (มหาชน)</t>
  </si>
  <si>
    <t>พ.ศ. 2563</t>
  </si>
  <si>
    <t>สินทรัพย์ทางการเงินที่วัดมูลค่าด้วยวิธีราคาทุนตัดจำหน่าย</t>
  </si>
  <si>
    <t>สินทรัพย์สิทธิการใช้ - สุทธิ</t>
  </si>
  <si>
    <t xml:space="preserve">กรรมการ  ______________________________      กรรมการ  ______________________________ 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</si>
  <si>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</si>
  <si>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</si>
  <si>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(31 ธันวาคม พ.ศ. 2562 หุ้นสามัญ จำนวน 500,000 หุ้น </t>
  </si>
  <si>
    <t>มูลค่าที่ตราไว้ หุ้นละ 100 บาท)</t>
  </si>
  <si>
    <t>มูลค่าที่ได้รับชำระแล้ว หุ้นละ 100 บาท)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</si>
  <si>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</si>
  <si>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</si>
  <si>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</si>
  <si>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31 ธันวาคม พ.ศ. 2561</t>
  </si>
  <si>
    <t>ผลกระทบของการนำมาตรฐานการรายงาน</t>
  </si>
  <si>
    <t>ทางการเงินใหม่มาถือปฏิบัติ</t>
  </si>
  <si>
    <t>ยอดคงเหลือ ณ วันที่ 1 มกราคม พ.ศ. 2562</t>
  </si>
  <si>
    <t>ยอดคงเหลือ ณ วันที่ 31 ธันวาคม พ.ศ. 2562</t>
  </si>
  <si>
    <t>ยอดคงเหลือ ณ วันที่ 1 มกราคม พ.ศ. 2563</t>
  </si>
  <si>
    <t>การเพิ่มทุน</t>
  </si>
  <si>
    <t>เงินปันผลจ่าย</t>
  </si>
  <si>
    <t>ยอดคงเหลือ ณ วันที่ 30 กันยายน พ.ศ. 2562</t>
  </si>
  <si>
    <t>กำไรจากการจำหน่ายที่ดิน อาคารและอุปกรณ์</t>
  </si>
  <si>
    <t>เงินสดรับจากการจำหน่ายอุปกรณ์</t>
  </si>
  <si>
    <t>เงินสดรับจากการเพิ่มทุน</t>
  </si>
  <si>
    <t>เงินปันผลจ่ายแก่ผู้ถือหุ้น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</si>
  <si>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</si>
  <si>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เงินสดสุทธิได้มาจาก(ใช้ไปใน)กิจกรรมดำเนินงาน</t>
  </si>
  <si>
    <t>(กลับรายการ) ค่าเผื่อผลขาดทุนด้านเครดิตที่คาดว่าจะเกิดขึ้น</t>
  </si>
  <si>
    <t>กระแสเงินสดจาก(ใช้ไปใน)กิจกรรมดำเนินงาน</t>
  </si>
  <si>
    <t>ปรับปรุงใหม่</t>
  </si>
  <si>
    <t>กำไรเบ็ดเสร็จรวมสำหรับงวด (ปรับปรุงใหม่)</t>
  </si>
  <si>
    <t>ตัดจำหน่ายสินทรัพย์ไม่มีตัวตน</t>
  </si>
  <si>
    <t>เงินสดจ่ายชำระหนี้สินตามสัญญาเช่าการเงิน</t>
  </si>
  <si>
    <t>เงินสดจ่ายชำระหนี้สินตามสัญญาเช่า</t>
  </si>
  <si>
    <t xml:space="preserve">เงินสดจ่ายเพื่อซื้อที่ดิน อาคารและอุปกรณ์ </t>
  </si>
  <si>
    <t>ภาระผูกพันผลประโยชน์พนักงานจ่าย</t>
  </si>
  <si>
    <t>สินทรัพย์สิทธิการใช้และหนี้สินตามสัญญาเช่า</t>
  </si>
  <si>
    <t>เงินลงทุนระยะสั้นลดลงสุทธิ</t>
  </si>
  <si>
    <t>เงินฝากธนาคารที่มีภาระค้ำประกันเปลี่ยนแปลงสุทธิ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</si>
  <si>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</si>
  <si>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ตัดจำหน่ายสินทรัพย์สิทธิการใช้และหนี้สินตามสัญญาเช่าสุทธิ</t>
  </si>
  <si>
    <t>เงินสดรับสุทธิจากเงินลงทุนระยะยาว</t>
  </si>
  <si>
    <t>ยอดคงเหลือ ณ วันที่ 30 กันยายน พ.ศ. 2563</t>
  </si>
  <si>
    <t xml:space="preserve">หุ้นสามัญ จำนวน 260,000,000 หุ้น </t>
  </si>
  <si>
    <t>มูลค่าที่ได้รับชำระแล้ว หุ้นละ 0.50 บาท</t>
  </si>
  <si>
    <t xml:space="preserve">หุ้นสามัญ จำนวน 350,000,000 หุ้น </t>
  </si>
  <si>
    <t>มูลค่าที่ตราไว้ หุ้นละ 0.50 บาท</t>
  </si>
  <si>
    <t>ตัดจำหน่ายเพิ่มขึ้นสุทธิ</t>
  </si>
  <si>
    <t>สินทรัพย์ทางการเงินที่วัดมูลค่าด้วยวิธีราคาทุน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</si>
</sst>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#,##0.00;\(#,##0.00\);\-"/>
    <numFmt numFmtId="169" formatCode="_-* #,##0.00\ _€_-;\-* #,##0.00\ _€_-;_-* &quot;-&quot;??\ _€_-;_-@_-"/>
    <numFmt numFmtId="170" formatCode="#,##0;\(#,##0\);&quot;-&quot;;@"/>
    <numFmt numFmtId="171" formatCode="#,###;\(#,##0\);\-"/>
  </numFmts>
  <fonts count="12" x14ac:knownFonts="1">
    <font>
      <sz val="15"/>
      <name val="AngsanaUPC"/>
      <family val="1"/>
    </font>
    <font>
      <sz val="15"/>
      <name val="AngsanaUPC"/>
      <family val="1"/>
    </font>
    <font>
      <sz val="10"/>
      <color indexed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  <font>
      <sz val="14"/>
      <color theme="0" tint="-0.34998626667073579"/>
      <name val="Browallia New"/>
      <family val="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11" fillId="0" borderId="0"/>
  </cellStyleXfs>
  <cellXfs count="138">
    <xf numFmtId="0" fontId="0" fillId="0" borderId="0" xfId="0"/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167" fontId="3" fillId="0" borderId="5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8" fontId="8" fillId="0" borderId="2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165" fontId="8" fillId="0" borderId="13" xfId="2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8" fillId="0" borderId="15" xfId="0" applyNumberFormat="1" applyFont="1" applyFill="1" applyBorder="1" applyAlignment="1">
      <alignment horizontal="right" vertical="center"/>
    </xf>
    <xf numFmtId="165" fontId="8" fillId="0" borderId="15" xfId="2" applyNumberFormat="1" applyFont="1" applyFill="1" applyBorder="1" applyAlignment="1">
      <alignment horizontal="right" vertical="center"/>
    </xf>
    <xf numFmtId="165" fontId="8" fillId="0" borderId="12" xfId="0" applyNumberFormat="1" applyFont="1" applyFill="1" applyBorder="1" applyAlignment="1">
      <alignment horizontal="right" vertical="center"/>
    </xf>
    <xf numFmtId="165" fontId="8" fillId="0" borderId="13" xfId="0" applyNumberFormat="1" applyFont="1" applyFill="1" applyBorder="1" applyAlignment="1" applyProtection="1">
      <alignment horizontal="right" vertical="center"/>
    </xf>
    <xf numFmtId="170" fontId="8" fillId="0" borderId="7" xfId="5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7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5" fillId="0" borderId="12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3" fillId="0" borderId="12" xfId="0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right" vertical="center"/>
    </xf>
    <xf numFmtId="171" fontId="4" fillId="0" borderId="15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165" fontId="4" fillId="0" borderId="7" xfId="4" applyNumberFormat="1" applyFont="1" applyFill="1" applyBorder="1" applyAlignment="1">
      <alignment horizontal="right" vertical="center"/>
    </xf>
    <xf numFmtId="166" fontId="8" fillId="0" borderId="12" xfId="0" applyNumberFormat="1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3" fillId="0" borderId="14" xfId="0" applyNumberFormat="1" applyFont="1" applyFill="1" applyBorder="1" applyAlignment="1">
      <alignment vertical="center"/>
    </xf>
    <xf numFmtId="166" fontId="4" fillId="0" borderId="14" xfId="0" applyNumberFormat="1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165" fontId="4" fillId="0" borderId="14" xfId="0" applyNumberFormat="1" applyFont="1" applyFill="1" applyBorder="1" applyAlignment="1">
      <alignment vertical="center"/>
    </xf>
    <xf numFmtId="165" fontId="4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right"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15" xfId="5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6" fontId="4" fillId="0" borderId="16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right" vertical="center"/>
    </xf>
    <xf numFmtId="3" fontId="6" fillId="0" borderId="0" xfId="0" applyNumberFormat="1" applyFont="1" applyFill="1"/>
    <xf numFmtId="165" fontId="4" fillId="0" borderId="15" xfId="0" applyNumberFormat="1" applyFont="1" applyFill="1" applyBorder="1" applyAlignment="1">
      <alignment horizontal="right" vertical="center"/>
    </xf>
    <xf numFmtId="165" fontId="4" fillId="0" borderId="12" xfId="0" applyNumberFormat="1" applyFont="1" applyFill="1" applyBorder="1" applyAlignment="1">
      <alignment horizontal="right" vertical="center"/>
    </xf>
    <xf numFmtId="165" fontId="4" fillId="0" borderId="12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6" fontId="4" fillId="0" borderId="15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vertical="center"/>
    </xf>
    <xf numFmtId="166" fontId="3" fillId="0" borderId="12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70" fontId="8" fillId="0" borderId="0" xfId="7" applyNumberFormat="1" applyFont="1" applyFill="1" applyAlignment="1">
      <alignment horizontal="center" vertical="center"/>
    </xf>
    <xf numFmtId="170" fontId="8" fillId="0" borderId="0" xfId="7" applyNumberFormat="1" applyFont="1" applyFill="1" applyAlignment="1">
      <alignment horizontal="right" vertical="center"/>
    </xf>
    <xf numFmtId="170" fontId="8" fillId="0" borderId="17" xfId="7" applyNumberFormat="1" applyFont="1" applyFill="1" applyBorder="1" applyAlignment="1">
      <alignment horizontal="right" vertical="center"/>
    </xf>
    <xf numFmtId="170" fontId="8" fillId="0" borderId="7" xfId="7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</cellXfs>
  <cellStyles count="8">
    <cellStyle name="Comma" xfId="4" builtinId="3"/>
    <cellStyle name="Comma 2" xfId="5" xr:uid="{02D35C77-616F-4D5E-8FDC-5A3FA29747E4}"/>
    <cellStyle name="Comma 5" xfId="3" xr:uid="{00000000-0005-0000-0000-000000000000}"/>
    <cellStyle name="Normal" xfId="0" builtinId="0" customBuiltin="1"/>
    <cellStyle name="Normal 11" xfId="7" xr:uid="{C5DEBA30-E4AC-4BF8-8C00-A9D82B082208}"/>
    <cellStyle name="Normal 15" xfId="2" xr:uid="{00000000-0005-0000-0000-000002000000}"/>
    <cellStyle name="Normal 2 3 2" xfId="1" xr:uid="{00000000-0005-0000-0000-000003000000}"/>
    <cellStyle name="Normal 4 4" xfId="6" xr:uid="{6D34519D-E52E-4506-8377-7BF03189D3CF}"/>
  </cellStyles>
  <dxfs count="0"/>
  <tableStyles count="0" defaultTableStyle="TableStyleMedium2" defaultPivotStyle="PivotStyleLight16"/>
  <colors>
    <mruColors>
      <color rgb="FFF0F0F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opLeftCell="A8" zoomScaleNormal="100" zoomScaleSheetLayoutView="100" workbookViewId="0">
      <selection activeCell="E19" sqref="E1:I1048576"/>
    </sheetView>
  </sheetViews>
  <sheetFormatPr defaultColWidth="9.140625" defaultRowHeight="21" customHeight="1" x14ac:dyDescent="0.45"/>
  <cols>
    <col min="1" max="3" width="1.42578125" style="1" customWidth="1"/>
    <col min="4" max="4" width="49.5703125" style="1" customWidth="1"/>
    <col min="5" max="5" width="8.28515625" style="33" customWidth="1"/>
    <col min="6" max="6" width="0.85546875" style="2" customWidth="1"/>
    <col min="7" max="7" width="15.7109375" style="102" customWidth="1"/>
    <col min="8" max="8" width="0.85546875" style="2" customWidth="1"/>
    <col min="9" max="9" width="15.7109375" style="102" customWidth="1"/>
    <col min="10" max="10" width="10.85546875" style="1" bestFit="1" customWidth="1"/>
    <col min="11" max="13" width="9.140625" style="1"/>
    <col min="14" max="14" width="11.5703125" style="1" customWidth="1"/>
    <col min="15" max="15" width="9.85546875" style="1" bestFit="1" customWidth="1"/>
    <col min="16" max="16384" width="9.140625" style="1"/>
  </cols>
  <sheetData>
    <row r="1" spans="1:9" ht="21.75" customHeight="1" x14ac:dyDescent="0.45">
      <c r="A1" s="101" t="s">
        <v>100</v>
      </c>
    </row>
    <row r="2" spans="1:9" ht="21.75" customHeight="1" x14ac:dyDescent="0.45">
      <c r="A2" s="101" t="s">
        <v>0</v>
      </c>
    </row>
    <row r="3" spans="1:9" ht="21.75" customHeight="1" x14ac:dyDescent="0.45">
      <c r="A3" s="103" t="s">
        <v>110</v>
      </c>
      <c r="B3" s="104"/>
      <c r="C3" s="104"/>
      <c r="D3" s="104"/>
      <c r="E3" s="105"/>
      <c r="F3" s="106"/>
      <c r="G3" s="107"/>
      <c r="H3" s="106"/>
      <c r="I3" s="107"/>
    </row>
    <row r="4" spans="1:9" ht="21.75" customHeight="1" x14ac:dyDescent="0.45">
      <c r="A4" s="101"/>
    </row>
    <row r="5" spans="1:9" ht="21.75" customHeight="1" x14ac:dyDescent="0.45">
      <c r="A5" s="101"/>
      <c r="G5" s="92" t="s">
        <v>85</v>
      </c>
      <c r="H5" s="34"/>
      <c r="I5" s="34" t="s">
        <v>86</v>
      </c>
    </row>
    <row r="6" spans="1:9" ht="21.75" customHeight="1" x14ac:dyDescent="0.45">
      <c r="A6" s="101"/>
      <c r="G6" s="34" t="s">
        <v>97</v>
      </c>
      <c r="I6" s="34" t="s">
        <v>58</v>
      </c>
    </row>
    <row r="7" spans="1:9" ht="21.75" customHeight="1" x14ac:dyDescent="0.45">
      <c r="A7" s="101"/>
      <c r="G7" s="34" t="s">
        <v>101</v>
      </c>
      <c r="I7" s="34" t="s">
        <v>89</v>
      </c>
    </row>
    <row r="8" spans="1:9" ht="21.75" customHeight="1" x14ac:dyDescent="0.45">
      <c r="E8" s="108" t="s">
        <v>1</v>
      </c>
      <c r="F8" s="7"/>
      <c r="G8" s="109" t="s">
        <v>2</v>
      </c>
      <c r="H8" s="7"/>
      <c r="I8" s="109" t="s">
        <v>2</v>
      </c>
    </row>
    <row r="9" spans="1:9" ht="8.1" customHeight="1" x14ac:dyDescent="0.45">
      <c r="E9" s="23"/>
      <c r="F9" s="7"/>
      <c r="G9" s="34"/>
      <c r="H9" s="7"/>
      <c r="I9" s="34"/>
    </row>
    <row r="10" spans="1:9" ht="21.75" customHeight="1" x14ac:dyDescent="0.45">
      <c r="A10" s="101" t="s">
        <v>3</v>
      </c>
      <c r="G10" s="9"/>
      <c r="I10" s="9"/>
    </row>
    <row r="11" spans="1:9" ht="8.1" customHeight="1" x14ac:dyDescent="0.45">
      <c r="A11" s="101"/>
      <c r="G11" s="9"/>
      <c r="I11" s="9"/>
    </row>
    <row r="12" spans="1:9" ht="21.75" customHeight="1" x14ac:dyDescent="0.45">
      <c r="A12" s="101" t="s">
        <v>4</v>
      </c>
      <c r="G12" s="9"/>
      <c r="I12" s="9"/>
    </row>
    <row r="13" spans="1:9" ht="8.1" customHeight="1" x14ac:dyDescent="0.45">
      <c r="A13" s="101"/>
      <c r="G13" s="9"/>
      <c r="I13" s="9"/>
    </row>
    <row r="14" spans="1:9" ht="21.75" customHeight="1" x14ac:dyDescent="0.45">
      <c r="A14" s="1" t="s">
        <v>5</v>
      </c>
      <c r="G14" s="110">
        <v>98999209</v>
      </c>
      <c r="I14" s="9">
        <v>71212287</v>
      </c>
    </row>
    <row r="15" spans="1:9" ht="21.75" customHeight="1" x14ac:dyDescent="0.45">
      <c r="A15" s="1" t="s">
        <v>102</v>
      </c>
      <c r="E15" s="10"/>
      <c r="G15" s="110">
        <v>844760</v>
      </c>
      <c r="I15" s="9">
        <v>0</v>
      </c>
    </row>
    <row r="16" spans="1:9" ht="21.75" customHeight="1" x14ac:dyDescent="0.45">
      <c r="A16" s="1" t="s">
        <v>49</v>
      </c>
      <c r="G16" s="110">
        <v>0</v>
      </c>
      <c r="I16" s="9">
        <v>706815</v>
      </c>
    </row>
    <row r="17" spans="1:9" ht="21.75" customHeight="1" x14ac:dyDescent="0.45">
      <c r="A17" s="1" t="s">
        <v>6</v>
      </c>
      <c r="E17" s="33">
        <v>7</v>
      </c>
      <c r="G17" s="110">
        <v>186365913</v>
      </c>
      <c r="I17" s="9">
        <v>197318441</v>
      </c>
    </row>
    <row r="18" spans="1:9" ht="21.75" customHeight="1" x14ac:dyDescent="0.45">
      <c r="A18" s="1" t="s">
        <v>91</v>
      </c>
      <c r="E18" s="10">
        <v>8</v>
      </c>
      <c r="G18" s="110">
        <v>174715116</v>
      </c>
      <c r="I18" s="9">
        <v>177482004</v>
      </c>
    </row>
    <row r="19" spans="1:9" ht="21.75" customHeight="1" x14ac:dyDescent="0.45">
      <c r="A19" s="1" t="s">
        <v>7</v>
      </c>
      <c r="G19" s="111">
        <v>65560669</v>
      </c>
      <c r="I19" s="112">
        <v>42682813</v>
      </c>
    </row>
    <row r="20" spans="1:9" ht="8.1" customHeight="1" x14ac:dyDescent="0.45">
      <c r="A20" s="101"/>
      <c r="G20" s="9"/>
      <c r="I20" s="9"/>
    </row>
    <row r="21" spans="1:9" ht="21.75" customHeight="1" x14ac:dyDescent="0.45">
      <c r="A21" s="101" t="s">
        <v>8</v>
      </c>
      <c r="G21" s="112">
        <f>SUM(G14:G19)</f>
        <v>526485667</v>
      </c>
      <c r="I21" s="112">
        <f>SUM(I14:I19)</f>
        <v>489402360</v>
      </c>
    </row>
    <row r="22" spans="1:9" ht="13.5" customHeight="1" x14ac:dyDescent="0.45">
      <c r="G22" s="9"/>
      <c r="I22" s="9"/>
    </row>
    <row r="23" spans="1:9" ht="21.75" customHeight="1" x14ac:dyDescent="0.45">
      <c r="A23" s="101" t="s">
        <v>9</v>
      </c>
      <c r="G23" s="9"/>
      <c r="I23" s="9"/>
    </row>
    <row r="24" spans="1:9" ht="8.1" customHeight="1" x14ac:dyDescent="0.45">
      <c r="A24" s="101"/>
      <c r="G24" s="9"/>
      <c r="I24" s="9"/>
    </row>
    <row r="25" spans="1:9" ht="21.75" customHeight="1" x14ac:dyDescent="0.45">
      <c r="A25" s="11" t="s">
        <v>64</v>
      </c>
      <c r="E25" s="10">
        <v>15</v>
      </c>
      <c r="G25" s="9">
        <v>69983621</v>
      </c>
      <c r="I25" s="9">
        <v>62244100</v>
      </c>
    </row>
    <row r="26" spans="1:9" ht="21.75" customHeight="1" x14ac:dyDescent="0.45">
      <c r="A26" s="1" t="s">
        <v>102</v>
      </c>
      <c r="E26" s="10"/>
      <c r="G26" s="9">
        <v>321432</v>
      </c>
      <c r="I26" s="9">
        <v>0</v>
      </c>
    </row>
    <row r="27" spans="1:9" ht="21.75" customHeight="1" x14ac:dyDescent="0.45">
      <c r="A27" s="1" t="s">
        <v>59</v>
      </c>
      <c r="G27" s="9">
        <v>0</v>
      </c>
      <c r="I27" s="9">
        <v>156209</v>
      </c>
    </row>
    <row r="28" spans="1:9" ht="21.75" customHeight="1" x14ac:dyDescent="0.45">
      <c r="A28" s="1" t="s">
        <v>10</v>
      </c>
      <c r="G28" s="9">
        <v>18908102</v>
      </c>
      <c r="I28" s="9">
        <v>26705768</v>
      </c>
    </row>
    <row r="29" spans="1:9" ht="21.75" customHeight="1" x14ac:dyDescent="0.45">
      <c r="A29" s="1" t="s">
        <v>103</v>
      </c>
      <c r="G29" s="9">
        <v>3910974</v>
      </c>
      <c r="I29" s="9">
        <v>0</v>
      </c>
    </row>
    <row r="30" spans="1:9" ht="21.75" customHeight="1" x14ac:dyDescent="0.45">
      <c r="A30" s="1" t="s">
        <v>60</v>
      </c>
      <c r="G30" s="9">
        <v>1206319</v>
      </c>
      <c r="I30" s="9">
        <v>1701441</v>
      </c>
    </row>
    <row r="31" spans="1:9" ht="21.75" customHeight="1" x14ac:dyDescent="0.45">
      <c r="A31" s="1" t="s">
        <v>63</v>
      </c>
      <c r="G31" s="9">
        <v>5964144</v>
      </c>
      <c r="I31" s="9">
        <v>6100760</v>
      </c>
    </row>
    <row r="32" spans="1:9" ht="21.75" customHeight="1" x14ac:dyDescent="0.45">
      <c r="A32" s="1" t="s">
        <v>11</v>
      </c>
      <c r="G32" s="112">
        <v>253841</v>
      </c>
      <c r="I32" s="112">
        <v>283136</v>
      </c>
    </row>
    <row r="33" spans="1:9" ht="8.1" customHeight="1" x14ac:dyDescent="0.45">
      <c r="A33" s="101"/>
      <c r="G33" s="9"/>
      <c r="I33" s="9"/>
    </row>
    <row r="34" spans="1:9" ht="21.75" customHeight="1" x14ac:dyDescent="0.45">
      <c r="A34" s="101" t="s">
        <v>12</v>
      </c>
      <c r="G34" s="112">
        <f>SUM(G25:G33)</f>
        <v>100548433</v>
      </c>
      <c r="I34" s="112">
        <f>SUM(I25:I33)</f>
        <v>97191414</v>
      </c>
    </row>
    <row r="35" spans="1:9" ht="8.1" customHeight="1" x14ac:dyDescent="0.45">
      <c r="G35" s="9"/>
      <c r="I35" s="9"/>
    </row>
    <row r="36" spans="1:9" ht="21.75" customHeight="1" thickBot="1" x14ac:dyDescent="0.5">
      <c r="A36" s="101" t="s">
        <v>13</v>
      </c>
      <c r="G36" s="113">
        <f>G34+G21</f>
        <v>627034100</v>
      </c>
      <c r="I36" s="113">
        <f>I34+I21</f>
        <v>586593774</v>
      </c>
    </row>
    <row r="37" spans="1:9" ht="21.75" customHeight="1" thickTop="1" x14ac:dyDescent="0.45">
      <c r="A37" s="101"/>
      <c r="G37" s="9"/>
      <c r="I37" s="9"/>
    </row>
    <row r="38" spans="1:9" ht="20.25" customHeight="1" x14ac:dyDescent="0.45">
      <c r="A38" s="101"/>
      <c r="G38" s="9"/>
      <c r="I38" s="9"/>
    </row>
    <row r="39" spans="1:9" ht="21.75" customHeight="1" x14ac:dyDescent="0.45">
      <c r="A39" s="1" t="s">
        <v>104</v>
      </c>
    </row>
    <row r="40" spans="1:9" ht="12.75" customHeight="1" x14ac:dyDescent="0.45"/>
    <row r="41" spans="1:9" ht="21.95" customHeight="1" x14ac:dyDescent="0.45">
      <c r="A41" s="114" t="s">
        <v>140</v>
      </c>
      <c r="B41" s="114"/>
      <c r="C41" s="114"/>
      <c r="D41" s="114"/>
      <c r="E41" s="115"/>
      <c r="F41" s="116"/>
      <c r="G41" s="117"/>
      <c r="H41" s="116"/>
      <c r="I41" s="117"/>
    </row>
    <row r="42" spans="1:9" ht="21.75" customHeight="1" x14ac:dyDescent="0.45">
      <c r="A42" s="101" t="str">
        <f>A1</f>
        <v>บริษัท อินเด็กซ์ อินเตอร์เนชั่นแนล กรุ๊ป จำกัด (มหาชน)</v>
      </c>
    </row>
    <row r="43" spans="1:9" ht="21.75" customHeight="1" x14ac:dyDescent="0.45">
      <c r="A43" s="101" t="str">
        <f>A2</f>
        <v>งบแสดงฐานะการเงิน</v>
      </c>
    </row>
    <row r="44" spans="1:9" ht="21.75" customHeight="1" x14ac:dyDescent="0.45">
      <c r="A44" s="103" t="str">
        <f>A3</f>
        <v>ณ วันที่ 30 กันยายน พ.ศ. 2563</v>
      </c>
      <c r="B44" s="104"/>
      <c r="C44" s="104"/>
      <c r="D44" s="104"/>
      <c r="E44" s="105"/>
      <c r="F44" s="106"/>
      <c r="G44" s="107"/>
      <c r="H44" s="106"/>
      <c r="I44" s="107"/>
    </row>
    <row r="45" spans="1:9" ht="21.75" customHeight="1" x14ac:dyDescent="0.45">
      <c r="A45" s="101"/>
    </row>
    <row r="46" spans="1:9" ht="21.75" customHeight="1" x14ac:dyDescent="0.45">
      <c r="A46" s="101"/>
      <c r="G46" s="92" t="s">
        <v>85</v>
      </c>
      <c r="H46" s="34"/>
      <c r="I46" s="34" t="s">
        <v>86</v>
      </c>
    </row>
    <row r="47" spans="1:9" ht="21.75" customHeight="1" x14ac:dyDescent="0.45">
      <c r="A47" s="101"/>
      <c r="G47" s="34" t="s">
        <v>97</v>
      </c>
      <c r="I47" s="34" t="s">
        <v>58</v>
      </c>
    </row>
    <row r="48" spans="1:9" ht="21.75" customHeight="1" x14ac:dyDescent="0.45">
      <c r="G48" s="34" t="s">
        <v>101</v>
      </c>
      <c r="I48" s="34" t="s">
        <v>89</v>
      </c>
    </row>
    <row r="49" spans="1:10" ht="21.75" customHeight="1" x14ac:dyDescent="0.45">
      <c r="E49" s="93" t="s">
        <v>1</v>
      </c>
      <c r="F49" s="7"/>
      <c r="G49" s="118" t="s">
        <v>2</v>
      </c>
      <c r="H49" s="7"/>
      <c r="I49" s="118" t="s">
        <v>2</v>
      </c>
    </row>
    <row r="50" spans="1:10" ht="8.1" customHeight="1" x14ac:dyDescent="0.45">
      <c r="E50" s="23"/>
      <c r="F50" s="7"/>
      <c r="G50" s="34"/>
      <c r="H50" s="7"/>
      <c r="I50" s="34"/>
    </row>
    <row r="51" spans="1:10" ht="21.75" customHeight="1" x14ac:dyDescent="0.45">
      <c r="A51" s="101" t="s">
        <v>50</v>
      </c>
      <c r="G51" s="2"/>
      <c r="I51" s="2"/>
    </row>
    <row r="52" spans="1:10" ht="8.1" customHeight="1" x14ac:dyDescent="0.45">
      <c r="A52" s="101"/>
      <c r="G52" s="2"/>
      <c r="I52" s="2"/>
    </row>
    <row r="53" spans="1:10" ht="21.75" customHeight="1" x14ac:dyDescent="0.45">
      <c r="A53" s="101" t="s">
        <v>14</v>
      </c>
      <c r="G53" s="2"/>
      <c r="I53" s="2"/>
    </row>
    <row r="54" spans="1:10" ht="8.1" customHeight="1" x14ac:dyDescent="0.45">
      <c r="A54" s="101"/>
      <c r="G54" s="2"/>
      <c r="I54" s="2"/>
    </row>
    <row r="55" spans="1:10" ht="21.75" customHeight="1" x14ac:dyDescent="0.4">
      <c r="A55" s="1" t="s">
        <v>15</v>
      </c>
      <c r="E55" s="10">
        <v>10</v>
      </c>
      <c r="G55" s="2">
        <v>295806852</v>
      </c>
      <c r="I55" s="2">
        <v>308893811</v>
      </c>
      <c r="J55" s="119"/>
    </row>
    <row r="56" spans="1:10" ht="21.75" customHeight="1" x14ac:dyDescent="0.45">
      <c r="A56" s="1" t="s">
        <v>88</v>
      </c>
      <c r="G56" s="9">
        <v>0</v>
      </c>
      <c r="I56" s="2">
        <v>3675217</v>
      </c>
    </row>
    <row r="57" spans="1:10" ht="21.75" customHeight="1" x14ac:dyDescent="0.45">
      <c r="A57" s="1" t="s">
        <v>105</v>
      </c>
      <c r="G57" s="2">
        <v>3967158</v>
      </c>
      <c r="I57" s="2">
        <v>0</v>
      </c>
    </row>
    <row r="58" spans="1:10" ht="21.75" customHeight="1" x14ac:dyDescent="0.45">
      <c r="A58" s="1" t="s">
        <v>92</v>
      </c>
      <c r="E58" s="10">
        <v>9</v>
      </c>
      <c r="G58" s="9">
        <v>32275585</v>
      </c>
      <c r="I58" s="9">
        <v>36262935</v>
      </c>
    </row>
    <row r="59" spans="1:10" ht="21.75" customHeight="1" x14ac:dyDescent="0.45">
      <c r="A59" s="1" t="s">
        <v>16</v>
      </c>
      <c r="E59" s="11"/>
      <c r="G59" s="120">
        <v>8561640</v>
      </c>
      <c r="I59" s="120">
        <v>11434873</v>
      </c>
    </row>
    <row r="60" spans="1:10" ht="8.1" customHeight="1" x14ac:dyDescent="0.45">
      <c r="A60" s="101"/>
      <c r="G60" s="9"/>
      <c r="I60" s="9"/>
    </row>
    <row r="61" spans="1:10" ht="21.75" customHeight="1" x14ac:dyDescent="0.45">
      <c r="A61" s="101" t="s">
        <v>17</v>
      </c>
      <c r="G61" s="121">
        <f>SUM(G55:G59)</f>
        <v>340611235</v>
      </c>
      <c r="I61" s="121">
        <f>SUM(I55:I59)</f>
        <v>360266836</v>
      </c>
    </row>
    <row r="62" spans="1:10" ht="21.75" customHeight="1" x14ac:dyDescent="0.45">
      <c r="G62" s="9"/>
      <c r="I62" s="9"/>
    </row>
    <row r="63" spans="1:10" ht="21.75" customHeight="1" x14ac:dyDescent="0.45">
      <c r="A63" s="101" t="s">
        <v>18</v>
      </c>
      <c r="G63" s="9"/>
      <c r="I63" s="9"/>
    </row>
    <row r="64" spans="1:10" ht="8.1" customHeight="1" x14ac:dyDescent="0.45">
      <c r="A64" s="101"/>
      <c r="G64" s="2"/>
      <c r="I64" s="2"/>
    </row>
    <row r="65" spans="1:9" ht="21.75" customHeight="1" x14ac:dyDescent="0.45">
      <c r="A65" s="1" t="s">
        <v>19</v>
      </c>
      <c r="G65" s="9">
        <v>0</v>
      </c>
      <c r="H65" s="2">
        <v>0</v>
      </c>
      <c r="I65" s="9">
        <v>6513497</v>
      </c>
    </row>
    <row r="66" spans="1:9" ht="21.75" customHeight="1" x14ac:dyDescent="0.45">
      <c r="A66" s="1" t="s">
        <v>106</v>
      </c>
      <c r="G66" s="9">
        <v>4403959</v>
      </c>
      <c r="I66" s="9">
        <v>0</v>
      </c>
    </row>
    <row r="67" spans="1:9" ht="21.75" customHeight="1" x14ac:dyDescent="0.45">
      <c r="A67" s="1" t="s">
        <v>20</v>
      </c>
      <c r="G67" s="122">
        <v>29961764</v>
      </c>
      <c r="H67" s="2">
        <v>0</v>
      </c>
      <c r="I67" s="122">
        <v>29080079</v>
      </c>
    </row>
    <row r="68" spans="1:9" ht="8.1" customHeight="1" x14ac:dyDescent="0.45">
      <c r="A68" s="101"/>
      <c r="G68" s="2"/>
      <c r="I68" s="2"/>
    </row>
    <row r="69" spans="1:9" ht="21.75" customHeight="1" x14ac:dyDescent="0.45">
      <c r="A69" s="101" t="s">
        <v>21</v>
      </c>
      <c r="G69" s="121">
        <f>SUM(G65:G67)</f>
        <v>34365723</v>
      </c>
      <c r="I69" s="121">
        <f>SUM(I65:I67)</f>
        <v>35593576</v>
      </c>
    </row>
    <row r="70" spans="1:9" ht="8.1" customHeight="1" x14ac:dyDescent="0.45">
      <c r="A70" s="101"/>
      <c r="G70" s="123"/>
      <c r="I70" s="123"/>
    </row>
    <row r="71" spans="1:9" ht="21.75" customHeight="1" x14ac:dyDescent="0.45">
      <c r="A71" s="101" t="s">
        <v>22</v>
      </c>
      <c r="G71" s="121">
        <f>G69+G61</f>
        <v>374976958</v>
      </c>
      <c r="I71" s="121">
        <f>I69+I61</f>
        <v>395860412</v>
      </c>
    </row>
    <row r="72" spans="1:9" ht="21.75" customHeight="1" x14ac:dyDescent="0.45">
      <c r="A72" s="101"/>
      <c r="G72" s="9"/>
      <c r="I72" s="9"/>
    </row>
    <row r="73" spans="1:9" ht="21.75" customHeight="1" x14ac:dyDescent="0.45">
      <c r="A73" s="101"/>
      <c r="G73" s="9"/>
      <c r="I73" s="9"/>
    </row>
    <row r="74" spans="1:9" ht="21.75" customHeight="1" x14ac:dyDescent="0.45">
      <c r="A74" s="101"/>
      <c r="G74" s="9"/>
      <c r="I74" s="9"/>
    </row>
    <row r="75" spans="1:9" ht="21.75" customHeight="1" x14ac:dyDescent="0.45">
      <c r="A75" s="101"/>
      <c r="G75" s="9"/>
      <c r="I75" s="9"/>
    </row>
    <row r="76" spans="1:9" ht="21.75" customHeight="1" x14ac:dyDescent="0.45">
      <c r="A76" s="101"/>
      <c r="G76" s="9"/>
      <c r="I76" s="9"/>
    </row>
    <row r="77" spans="1:9" ht="21.75" customHeight="1" x14ac:dyDescent="0.45">
      <c r="G77" s="2"/>
      <c r="I77" s="2"/>
    </row>
    <row r="78" spans="1:9" ht="21.75" customHeight="1" x14ac:dyDescent="0.45">
      <c r="G78" s="2"/>
      <c r="I78" s="2"/>
    </row>
    <row r="79" spans="1:9" ht="21.75" customHeight="1" x14ac:dyDescent="0.45">
      <c r="G79" s="2"/>
      <c r="I79" s="2"/>
    </row>
    <row r="80" spans="1:9" ht="18.75" customHeight="1" x14ac:dyDescent="0.45">
      <c r="G80" s="2"/>
      <c r="I80" s="2"/>
    </row>
    <row r="81" spans="1:9" ht="6" customHeight="1" x14ac:dyDescent="0.45">
      <c r="G81" s="2"/>
      <c r="I81" s="2"/>
    </row>
    <row r="82" spans="1:9" ht="21.95" customHeight="1" x14ac:dyDescent="0.45">
      <c r="A82" s="124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124"/>
      <c r="C82" s="124"/>
      <c r="D82" s="124"/>
      <c r="E82" s="125"/>
      <c r="F82" s="126"/>
      <c r="G82" s="120"/>
      <c r="H82" s="126"/>
      <c r="I82" s="120"/>
    </row>
    <row r="83" spans="1:9" ht="21.75" customHeight="1" x14ac:dyDescent="0.45">
      <c r="A83" s="101" t="str">
        <f>A1</f>
        <v>บริษัท อินเด็กซ์ อินเตอร์เนชั่นแนล กรุ๊ป จำกัด (มหาชน)</v>
      </c>
    </row>
    <row r="84" spans="1:9" ht="21.75" customHeight="1" x14ac:dyDescent="0.45">
      <c r="A84" s="101" t="str">
        <f>A2</f>
        <v>งบแสดงฐานะการเงิน</v>
      </c>
    </row>
    <row r="85" spans="1:9" ht="21.75" customHeight="1" x14ac:dyDescent="0.45">
      <c r="A85" s="127" t="str">
        <f>A3</f>
        <v>ณ วันที่ 30 กันยายน พ.ศ. 2563</v>
      </c>
      <c r="B85" s="128"/>
      <c r="C85" s="128"/>
      <c r="D85" s="128"/>
      <c r="E85" s="129"/>
      <c r="F85" s="122"/>
      <c r="G85" s="130"/>
      <c r="H85" s="122"/>
      <c r="I85" s="130"/>
    </row>
    <row r="86" spans="1:9" ht="21.75" customHeight="1" x14ac:dyDescent="0.45">
      <c r="A86" s="101"/>
    </row>
    <row r="87" spans="1:9" ht="21.75" customHeight="1" x14ac:dyDescent="0.45">
      <c r="A87" s="101"/>
      <c r="G87" s="92" t="s">
        <v>85</v>
      </c>
      <c r="H87" s="34"/>
      <c r="I87" s="34" t="s">
        <v>86</v>
      </c>
    </row>
    <row r="88" spans="1:9" ht="21.75" customHeight="1" x14ac:dyDescent="0.45">
      <c r="A88" s="101"/>
      <c r="G88" s="34" t="s">
        <v>97</v>
      </c>
      <c r="I88" s="34" t="s">
        <v>58</v>
      </c>
    </row>
    <row r="89" spans="1:9" ht="21.75" customHeight="1" x14ac:dyDescent="0.45">
      <c r="G89" s="34" t="s">
        <v>101</v>
      </c>
      <c r="I89" s="34" t="s">
        <v>89</v>
      </c>
    </row>
    <row r="90" spans="1:9" ht="21.75" customHeight="1" x14ac:dyDescent="0.45">
      <c r="E90" s="93" t="s">
        <v>1</v>
      </c>
      <c r="F90" s="7"/>
      <c r="G90" s="118" t="s">
        <v>2</v>
      </c>
      <c r="H90" s="7"/>
      <c r="I90" s="118" t="s">
        <v>2</v>
      </c>
    </row>
    <row r="91" spans="1:9" ht="8.1" customHeight="1" x14ac:dyDescent="0.45">
      <c r="E91" s="23"/>
      <c r="F91" s="7"/>
      <c r="G91" s="34"/>
      <c r="H91" s="7"/>
      <c r="I91" s="34"/>
    </row>
    <row r="92" spans="1:9" ht="21.75" customHeight="1" x14ac:dyDescent="0.45">
      <c r="A92" s="101" t="s">
        <v>99</v>
      </c>
      <c r="G92" s="9"/>
      <c r="I92" s="9"/>
    </row>
    <row r="93" spans="1:9" ht="8.1" customHeight="1" x14ac:dyDescent="0.45">
      <c r="A93" s="101"/>
      <c r="G93" s="2"/>
      <c r="I93" s="2"/>
    </row>
    <row r="94" spans="1:9" ht="21.75" customHeight="1" x14ac:dyDescent="0.45">
      <c r="A94" s="101" t="s">
        <v>51</v>
      </c>
      <c r="G94" s="2"/>
      <c r="I94" s="2"/>
    </row>
    <row r="95" spans="1:9" ht="8.1" customHeight="1" x14ac:dyDescent="0.45">
      <c r="A95" s="101"/>
      <c r="G95" s="2"/>
      <c r="I95" s="2"/>
    </row>
    <row r="96" spans="1:9" ht="21.75" customHeight="1" x14ac:dyDescent="0.45">
      <c r="A96" s="1" t="s">
        <v>23</v>
      </c>
      <c r="E96" s="33">
        <v>11</v>
      </c>
      <c r="G96" s="9"/>
      <c r="I96" s="9"/>
    </row>
    <row r="97" spans="1:9" ht="21.75" customHeight="1" x14ac:dyDescent="0.45">
      <c r="B97" s="1" t="s">
        <v>24</v>
      </c>
      <c r="G97" s="2"/>
      <c r="I97" s="2"/>
    </row>
    <row r="98" spans="1:9" ht="21.75" customHeight="1" x14ac:dyDescent="0.45">
      <c r="C98" s="1" t="s">
        <v>146</v>
      </c>
      <c r="G98" s="2"/>
      <c r="I98" s="2"/>
    </row>
    <row r="99" spans="1:9" ht="21.75" customHeight="1" x14ac:dyDescent="0.45">
      <c r="D99" s="1" t="s">
        <v>147</v>
      </c>
      <c r="G99" s="2"/>
      <c r="I99" s="2"/>
    </row>
    <row r="100" spans="1:9" ht="21.75" customHeight="1" x14ac:dyDescent="0.45">
      <c r="A100" s="101"/>
      <c r="D100" s="1" t="s">
        <v>107</v>
      </c>
      <c r="F100" s="9"/>
      <c r="G100" s="2"/>
      <c r="H100" s="9"/>
      <c r="I100" s="9"/>
    </row>
    <row r="101" spans="1:9" ht="21.75" customHeight="1" thickBot="1" x14ac:dyDescent="0.5">
      <c r="A101" s="101"/>
      <c r="D101" s="1" t="s">
        <v>108</v>
      </c>
      <c r="G101" s="82">
        <v>175000000</v>
      </c>
      <c r="H101" s="110"/>
      <c r="I101" s="82">
        <v>50000000</v>
      </c>
    </row>
    <row r="102" spans="1:9" ht="8.1" customHeight="1" thickTop="1" x14ac:dyDescent="0.45">
      <c r="G102" s="131"/>
      <c r="H102" s="131"/>
      <c r="I102" s="131"/>
    </row>
    <row r="103" spans="1:9" ht="21.75" customHeight="1" x14ac:dyDescent="0.45">
      <c r="B103" s="1" t="s">
        <v>25</v>
      </c>
      <c r="G103" s="131"/>
      <c r="H103" s="131"/>
      <c r="I103" s="131"/>
    </row>
    <row r="104" spans="1:9" ht="21.75" customHeight="1" x14ac:dyDescent="0.45">
      <c r="A104" s="101"/>
      <c r="C104" s="1" t="s">
        <v>144</v>
      </c>
      <c r="G104" s="131"/>
      <c r="H104" s="131"/>
      <c r="I104" s="132"/>
    </row>
    <row r="105" spans="1:9" ht="21.75" customHeight="1" x14ac:dyDescent="0.45">
      <c r="A105" s="101"/>
      <c r="D105" s="1" t="s">
        <v>145</v>
      </c>
      <c r="G105" s="131"/>
      <c r="H105" s="131"/>
      <c r="I105" s="132"/>
    </row>
    <row r="106" spans="1:9" ht="21.75" customHeight="1" x14ac:dyDescent="0.45">
      <c r="A106" s="101"/>
      <c r="D106" s="1" t="s">
        <v>107</v>
      </c>
      <c r="F106" s="9"/>
      <c r="G106" s="132"/>
      <c r="H106" s="131"/>
      <c r="I106" s="132"/>
    </row>
    <row r="107" spans="1:9" ht="21.75" customHeight="1" x14ac:dyDescent="0.45">
      <c r="A107" s="101"/>
      <c r="D107" s="1" t="s">
        <v>109</v>
      </c>
      <c r="G107" s="132">
        <v>130000000</v>
      </c>
      <c r="H107" s="131"/>
      <c r="I107" s="132">
        <v>50000000</v>
      </c>
    </row>
    <row r="108" spans="1:9" ht="21.75" customHeight="1" x14ac:dyDescent="0.45">
      <c r="A108" s="1" t="s">
        <v>26</v>
      </c>
      <c r="G108" s="132">
        <v>22722340</v>
      </c>
      <c r="H108" s="131"/>
      <c r="I108" s="132">
        <v>22722340</v>
      </c>
    </row>
    <row r="109" spans="1:9" ht="21.75" customHeight="1" x14ac:dyDescent="0.45">
      <c r="A109" s="1" t="s">
        <v>65</v>
      </c>
      <c r="G109" s="132">
        <v>50001855</v>
      </c>
      <c r="H109" s="131"/>
      <c r="I109" s="132">
        <v>50001855</v>
      </c>
    </row>
    <row r="110" spans="1:9" ht="21.75" customHeight="1" x14ac:dyDescent="0.45">
      <c r="A110" s="1" t="s">
        <v>93</v>
      </c>
      <c r="G110" s="132"/>
      <c r="H110" s="131"/>
      <c r="I110" s="132"/>
    </row>
    <row r="111" spans="1:9" ht="21.75" customHeight="1" x14ac:dyDescent="0.45">
      <c r="A111" s="101"/>
      <c r="B111" s="1" t="s">
        <v>27</v>
      </c>
      <c r="G111" s="132">
        <v>5000000</v>
      </c>
      <c r="H111" s="131"/>
      <c r="I111" s="132">
        <v>5000000</v>
      </c>
    </row>
    <row r="112" spans="1:9" ht="21.75" customHeight="1" x14ac:dyDescent="0.45">
      <c r="A112" s="101"/>
      <c r="B112" s="1" t="s">
        <v>28</v>
      </c>
      <c r="G112" s="133">
        <v>44332947</v>
      </c>
      <c r="H112" s="131"/>
      <c r="I112" s="133">
        <v>63009167</v>
      </c>
    </row>
    <row r="113" spans="1:9" ht="8.1" customHeight="1" x14ac:dyDescent="0.45">
      <c r="G113" s="132"/>
      <c r="H113" s="131"/>
      <c r="I113" s="132"/>
    </row>
    <row r="114" spans="1:9" ht="21.75" customHeight="1" x14ac:dyDescent="0.45">
      <c r="A114" s="101" t="s">
        <v>52</v>
      </c>
      <c r="G114" s="133">
        <f>SUM(G107:G112)</f>
        <v>252057142</v>
      </c>
      <c r="H114" s="131"/>
      <c r="I114" s="133">
        <f>SUM(I107:I112)</f>
        <v>190733362</v>
      </c>
    </row>
    <row r="115" spans="1:9" ht="8.1" customHeight="1" x14ac:dyDescent="0.45">
      <c r="A115" s="101"/>
      <c r="G115" s="132"/>
      <c r="H115" s="131"/>
      <c r="I115" s="132"/>
    </row>
    <row r="116" spans="1:9" ht="21.75" customHeight="1" thickBot="1" x14ac:dyDescent="0.5">
      <c r="A116" s="101" t="s">
        <v>53</v>
      </c>
      <c r="G116" s="134">
        <f>G114+G71</f>
        <v>627034100</v>
      </c>
      <c r="H116" s="131"/>
      <c r="I116" s="134">
        <f>I114+I71</f>
        <v>586593774</v>
      </c>
    </row>
    <row r="117" spans="1:9" ht="21.75" customHeight="1" thickTop="1" x14ac:dyDescent="0.45">
      <c r="A117" s="101"/>
      <c r="F117" s="9"/>
      <c r="G117" s="9"/>
      <c r="H117" s="9"/>
      <c r="I117" s="9"/>
    </row>
    <row r="118" spans="1:9" ht="21.75" customHeight="1" x14ac:dyDescent="0.45">
      <c r="A118" s="101"/>
      <c r="G118" s="135"/>
      <c r="I118" s="135"/>
    </row>
    <row r="119" spans="1:9" ht="21.75" customHeight="1" x14ac:dyDescent="0.45">
      <c r="A119" s="101"/>
      <c r="G119" s="9"/>
      <c r="I119" s="9"/>
    </row>
    <row r="120" spans="1:9" ht="21.75" customHeight="1" x14ac:dyDescent="0.45">
      <c r="A120" s="101"/>
      <c r="G120" s="9"/>
      <c r="I120" s="9"/>
    </row>
    <row r="121" spans="1:9" ht="11.25" customHeight="1" x14ac:dyDescent="0.45">
      <c r="A121" s="101"/>
      <c r="G121" s="9"/>
      <c r="I121" s="9"/>
    </row>
    <row r="122" spans="1:9" ht="21.95" customHeight="1" x14ac:dyDescent="0.45">
      <c r="A122" s="124" t="str">
        <f>A82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2" s="124"/>
      <c r="C122" s="124"/>
      <c r="D122" s="124"/>
      <c r="E122" s="125"/>
      <c r="F122" s="126"/>
      <c r="G122" s="136"/>
      <c r="H122" s="126"/>
      <c r="I122" s="136"/>
    </row>
  </sheetData>
  <pageMargins left="0.9" right="0.75" top="0.5" bottom="0.6" header="0.49" footer="0.4"/>
  <pageSetup paperSize="9" firstPageNumber="3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00" workbookViewId="0">
      <selection activeCell="E1" sqref="E1:I1048576"/>
    </sheetView>
  </sheetViews>
  <sheetFormatPr defaultColWidth="9.140625" defaultRowHeight="21" customHeight="1" x14ac:dyDescent="0.45"/>
  <cols>
    <col min="1" max="3" width="1.7109375" style="57" customWidth="1"/>
    <col min="4" max="4" width="47" style="57" customWidth="1"/>
    <col min="5" max="5" width="8.7109375" style="58" customWidth="1"/>
    <col min="6" max="6" width="0.85546875" style="49" customWidth="1"/>
    <col min="7" max="7" width="15.7109375" style="59" customWidth="1"/>
    <col min="8" max="8" width="0.85546875" style="49" customWidth="1"/>
    <col min="9" max="9" width="15.7109375" style="59" customWidth="1"/>
    <col min="10" max="16384" width="9.140625" style="57"/>
  </cols>
  <sheetData>
    <row r="1" spans="1:9" ht="21" customHeight="1" x14ac:dyDescent="0.45">
      <c r="A1" s="48" t="str">
        <f>'Thai 3-5'!A1</f>
        <v>บริษัท อินเด็กซ์ อินเตอร์เนชั่นแนล กรุ๊ป จำกัด (มหาชน)</v>
      </c>
    </row>
    <row r="2" spans="1:9" ht="21" customHeight="1" x14ac:dyDescent="0.45">
      <c r="A2" s="48" t="s">
        <v>83</v>
      </c>
      <c r="B2" s="60"/>
      <c r="C2" s="60"/>
      <c r="D2" s="60"/>
      <c r="E2" s="61"/>
      <c r="F2" s="52"/>
      <c r="H2" s="52"/>
    </row>
    <row r="3" spans="1:9" ht="21" customHeight="1" x14ac:dyDescent="0.45">
      <c r="A3" s="62" t="s">
        <v>111</v>
      </c>
      <c r="B3" s="56"/>
      <c r="C3" s="56"/>
      <c r="D3" s="56"/>
      <c r="E3" s="63"/>
      <c r="F3" s="50"/>
      <c r="G3" s="64"/>
      <c r="H3" s="50"/>
      <c r="I3" s="64"/>
    </row>
    <row r="5" spans="1:9" ht="21" customHeight="1" x14ac:dyDescent="0.45">
      <c r="G5" s="4" t="s">
        <v>101</v>
      </c>
      <c r="H5" s="4"/>
      <c r="I5" s="4" t="s">
        <v>89</v>
      </c>
    </row>
    <row r="6" spans="1:9" ht="21" customHeight="1" x14ac:dyDescent="0.45">
      <c r="G6" s="4"/>
      <c r="H6" s="4"/>
      <c r="I6" s="4" t="s">
        <v>130</v>
      </c>
    </row>
    <row r="7" spans="1:9" ht="21" customHeight="1" x14ac:dyDescent="0.45">
      <c r="E7" s="6" t="s">
        <v>1</v>
      </c>
      <c r="F7" s="65"/>
      <c r="G7" s="53" t="s">
        <v>2</v>
      </c>
      <c r="H7" s="65"/>
      <c r="I7" s="53" t="s">
        <v>2</v>
      </c>
    </row>
    <row r="8" spans="1:9" ht="8.1" customHeight="1" x14ac:dyDescent="0.45">
      <c r="F8" s="57"/>
      <c r="G8" s="49"/>
      <c r="H8" s="57"/>
      <c r="I8" s="49"/>
    </row>
    <row r="9" spans="1:9" ht="21" customHeight="1" x14ac:dyDescent="0.45">
      <c r="A9" s="57" t="s">
        <v>44</v>
      </c>
      <c r="E9" s="58">
        <v>6</v>
      </c>
      <c r="F9" s="57"/>
      <c r="G9" s="19">
        <v>136014050</v>
      </c>
      <c r="H9" s="57"/>
      <c r="I9" s="19">
        <v>144357455</v>
      </c>
    </row>
    <row r="10" spans="1:9" ht="21" customHeight="1" x14ac:dyDescent="0.45">
      <c r="A10" s="57" t="s">
        <v>45</v>
      </c>
      <c r="F10" s="57"/>
      <c r="G10" s="80">
        <v>-106511931</v>
      </c>
      <c r="H10" s="57"/>
      <c r="I10" s="80">
        <v>-107483011</v>
      </c>
    </row>
    <row r="11" spans="1:9" ht="8.1" customHeight="1" x14ac:dyDescent="0.45">
      <c r="F11" s="57"/>
      <c r="G11" s="51"/>
      <c r="H11" s="57"/>
      <c r="I11" s="51"/>
    </row>
    <row r="12" spans="1:9" ht="21" customHeight="1" x14ac:dyDescent="0.45">
      <c r="A12" s="48" t="s">
        <v>38</v>
      </c>
      <c r="F12" s="57"/>
      <c r="G12" s="51">
        <f>SUM(G9:G10)</f>
        <v>29502119</v>
      </c>
      <c r="H12" s="60"/>
      <c r="I12" s="51">
        <f>SUM(I9:I10)</f>
        <v>36874444</v>
      </c>
    </row>
    <row r="13" spans="1:9" ht="21" customHeight="1" x14ac:dyDescent="0.45">
      <c r="A13" s="57" t="s">
        <v>29</v>
      </c>
      <c r="F13" s="57"/>
      <c r="G13" s="54">
        <v>738227</v>
      </c>
      <c r="H13" s="57"/>
      <c r="I13" s="54">
        <v>158876</v>
      </c>
    </row>
    <row r="14" spans="1:9" ht="8.1" customHeight="1" x14ac:dyDescent="0.45">
      <c r="E14" s="66"/>
      <c r="F14" s="57"/>
      <c r="G14" s="19"/>
      <c r="I14" s="19"/>
    </row>
    <row r="15" spans="1:9" ht="21" customHeight="1" x14ac:dyDescent="0.45">
      <c r="A15" s="48" t="s">
        <v>40</v>
      </c>
      <c r="E15" s="66"/>
      <c r="F15" s="57"/>
      <c r="G15" s="51">
        <f>SUM(G12:G13)</f>
        <v>30240346</v>
      </c>
      <c r="H15" s="51"/>
      <c r="I15" s="51">
        <f>SUM(I12:I13)</f>
        <v>37033320</v>
      </c>
    </row>
    <row r="16" spans="1:9" ht="21" customHeight="1" x14ac:dyDescent="0.45">
      <c r="A16" s="57" t="s">
        <v>30</v>
      </c>
      <c r="E16" s="57"/>
      <c r="F16" s="57"/>
      <c r="G16" s="54">
        <v>-19828450</v>
      </c>
      <c r="H16" s="57"/>
      <c r="I16" s="54">
        <v>-29914279</v>
      </c>
    </row>
    <row r="17" spans="1:9" ht="8.1" customHeight="1" x14ac:dyDescent="0.45">
      <c r="E17" s="66"/>
      <c r="F17" s="57"/>
      <c r="G17" s="19"/>
      <c r="I17" s="19"/>
    </row>
    <row r="18" spans="1:9" ht="21" customHeight="1" x14ac:dyDescent="0.45">
      <c r="A18" s="74" t="s">
        <v>41</v>
      </c>
      <c r="E18" s="66"/>
      <c r="F18" s="57"/>
      <c r="G18" s="19">
        <f>SUM(G15:G16)</f>
        <v>10411896</v>
      </c>
      <c r="I18" s="19">
        <f>SUM(I15:I16)</f>
        <v>7119041</v>
      </c>
    </row>
    <row r="19" spans="1:9" ht="21" customHeight="1" x14ac:dyDescent="0.45">
      <c r="A19" s="16" t="s">
        <v>31</v>
      </c>
      <c r="E19" s="66"/>
      <c r="F19" s="57"/>
      <c r="G19" s="54">
        <v>-310353</v>
      </c>
      <c r="H19" s="51"/>
      <c r="I19" s="54">
        <v>-392207</v>
      </c>
    </row>
    <row r="20" spans="1:9" ht="8.1" customHeight="1" x14ac:dyDescent="0.45">
      <c r="A20" s="16"/>
      <c r="E20" s="66"/>
      <c r="F20" s="57"/>
      <c r="G20" s="51"/>
      <c r="H20" s="51"/>
      <c r="I20" s="51"/>
    </row>
    <row r="21" spans="1:9" ht="21" customHeight="1" x14ac:dyDescent="0.45">
      <c r="A21" s="74" t="s">
        <v>42</v>
      </c>
      <c r="E21" s="66"/>
      <c r="F21" s="57"/>
      <c r="G21" s="51">
        <f>SUM(G18:G20)</f>
        <v>10101543</v>
      </c>
      <c r="H21" s="51"/>
      <c r="I21" s="51">
        <f>SUM(I18:I20)</f>
        <v>6726834</v>
      </c>
    </row>
    <row r="22" spans="1:9" ht="21" customHeight="1" x14ac:dyDescent="0.4">
      <c r="A22" s="75" t="s">
        <v>43</v>
      </c>
      <c r="E22" s="66"/>
      <c r="F22" s="57"/>
      <c r="G22" s="76">
        <v>-1933040</v>
      </c>
      <c r="I22" s="76">
        <v>-1008281</v>
      </c>
    </row>
    <row r="23" spans="1:9" ht="8.1" customHeight="1" x14ac:dyDescent="0.45">
      <c r="E23" s="66"/>
      <c r="F23" s="57"/>
      <c r="G23" s="19"/>
      <c r="I23" s="19"/>
    </row>
    <row r="24" spans="1:9" ht="21" customHeight="1" thickBot="1" x14ac:dyDescent="0.5">
      <c r="A24" s="48" t="s">
        <v>79</v>
      </c>
      <c r="F24" s="57"/>
      <c r="G24" s="55">
        <f>SUM(G21:G22)</f>
        <v>8168503</v>
      </c>
      <c r="H24" s="57"/>
      <c r="I24" s="55">
        <f>SUM(I21:I22)</f>
        <v>5718553</v>
      </c>
    </row>
    <row r="25" spans="1:9" ht="8.1" customHeight="1" thickTop="1" x14ac:dyDescent="0.45"/>
    <row r="26" spans="1:9" ht="21" customHeight="1" thickBot="1" x14ac:dyDescent="0.5">
      <c r="A26" s="48" t="s">
        <v>80</v>
      </c>
      <c r="G26" s="55">
        <f>G24</f>
        <v>8168503</v>
      </c>
      <c r="H26" s="57"/>
      <c r="I26" s="55">
        <f>I24</f>
        <v>5718553</v>
      </c>
    </row>
    <row r="27" spans="1:9" ht="21" customHeight="1" thickTop="1" x14ac:dyDescent="0.45">
      <c r="G27" s="68"/>
      <c r="H27" s="67"/>
      <c r="I27" s="68"/>
    </row>
    <row r="28" spans="1:9" ht="21" customHeight="1" x14ac:dyDescent="0.45">
      <c r="A28" s="48" t="s">
        <v>67</v>
      </c>
      <c r="G28" s="57"/>
      <c r="H28" s="57"/>
      <c r="I28" s="57"/>
    </row>
    <row r="29" spans="1:9" ht="8.1" customHeight="1" x14ac:dyDescent="0.45"/>
    <row r="30" spans="1:9" ht="21" customHeight="1" thickBot="1" x14ac:dyDescent="0.5">
      <c r="A30" s="57" t="s">
        <v>66</v>
      </c>
      <c r="E30" s="58">
        <v>13</v>
      </c>
      <c r="G30" s="70">
        <v>0.04</v>
      </c>
      <c r="H30" s="69"/>
      <c r="I30" s="70">
        <v>0.06</v>
      </c>
    </row>
    <row r="31" spans="1:9" ht="21" customHeight="1" thickTop="1" x14ac:dyDescent="0.45">
      <c r="G31" s="68"/>
      <c r="H31" s="67"/>
      <c r="I31" s="68"/>
    </row>
    <row r="41" spans="1:9" ht="21.75" customHeight="1" x14ac:dyDescent="0.45"/>
    <row r="42" spans="1:9" ht="21.95" customHeight="1" x14ac:dyDescent="0.45">
      <c r="A42" s="71" t="str">
        <f>'Thai 3-5'!A41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1"/>
      <c r="C42" s="71"/>
      <c r="D42" s="71"/>
      <c r="E42" s="72"/>
      <c r="F42" s="71"/>
      <c r="G42" s="73"/>
      <c r="H42" s="71"/>
      <c r="I42" s="73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zoomScaleNormal="100" zoomScaleSheetLayoutView="100" workbookViewId="0">
      <selection activeCell="E1" sqref="E1:I1048576"/>
    </sheetView>
  </sheetViews>
  <sheetFormatPr defaultColWidth="9.140625" defaultRowHeight="21" customHeight="1" x14ac:dyDescent="0.45"/>
  <cols>
    <col min="1" max="3" width="1.7109375" style="57" customWidth="1"/>
    <col min="4" max="4" width="47" style="57" customWidth="1"/>
    <col min="5" max="5" width="8.7109375" style="58" customWidth="1"/>
    <col min="6" max="6" width="0.85546875" style="49" customWidth="1"/>
    <col min="7" max="7" width="15.7109375" style="59" customWidth="1"/>
    <col min="8" max="8" width="0.85546875" style="49" customWidth="1"/>
    <col min="9" max="9" width="15.7109375" style="59" customWidth="1"/>
    <col min="10" max="16384" width="9.140625" style="57"/>
  </cols>
  <sheetData>
    <row r="1" spans="1:9" ht="21" customHeight="1" x14ac:dyDescent="0.45">
      <c r="A1" s="48" t="str">
        <f>'Thai 3-5'!A1</f>
        <v>บริษัท อินเด็กซ์ อินเตอร์เนชั่นแนล กรุ๊ป จำกัด (มหาชน)</v>
      </c>
    </row>
    <row r="2" spans="1:9" ht="21" customHeight="1" x14ac:dyDescent="0.45">
      <c r="A2" s="48" t="s">
        <v>83</v>
      </c>
      <c r="B2" s="60"/>
      <c r="C2" s="60"/>
      <c r="D2" s="60"/>
      <c r="E2" s="61"/>
      <c r="F2" s="52"/>
      <c r="H2" s="52"/>
    </row>
    <row r="3" spans="1:9" ht="21" customHeight="1" x14ac:dyDescent="0.45">
      <c r="A3" s="62" t="s">
        <v>112</v>
      </c>
      <c r="B3" s="56"/>
      <c r="C3" s="56"/>
      <c r="D3" s="56"/>
      <c r="E3" s="63"/>
      <c r="F3" s="50"/>
      <c r="G3" s="64"/>
      <c r="H3" s="50"/>
      <c r="I3" s="64"/>
    </row>
    <row r="5" spans="1:9" ht="21" customHeight="1" x14ac:dyDescent="0.45">
      <c r="G5" s="4" t="s">
        <v>101</v>
      </c>
      <c r="H5" s="4"/>
      <c r="I5" s="4" t="s">
        <v>89</v>
      </c>
    </row>
    <row r="6" spans="1:9" ht="21" customHeight="1" x14ac:dyDescent="0.45">
      <c r="G6" s="4"/>
      <c r="H6" s="4"/>
      <c r="I6" s="4" t="s">
        <v>130</v>
      </c>
    </row>
    <row r="7" spans="1:9" ht="21" customHeight="1" x14ac:dyDescent="0.45">
      <c r="E7" s="6" t="s">
        <v>1</v>
      </c>
      <c r="F7" s="65"/>
      <c r="G7" s="53" t="s">
        <v>2</v>
      </c>
      <c r="H7" s="65"/>
      <c r="I7" s="53" t="s">
        <v>2</v>
      </c>
    </row>
    <row r="8" spans="1:9" ht="8.1" customHeight="1" x14ac:dyDescent="0.45">
      <c r="F8" s="57"/>
      <c r="G8" s="49"/>
      <c r="H8" s="57"/>
      <c r="I8" s="49"/>
    </row>
    <row r="9" spans="1:9" ht="21" customHeight="1" x14ac:dyDescent="0.45">
      <c r="A9" s="57" t="s">
        <v>44</v>
      </c>
      <c r="E9" s="58">
        <v>6</v>
      </c>
      <c r="F9" s="57"/>
      <c r="G9" s="19">
        <v>397945143</v>
      </c>
      <c r="H9" s="57"/>
      <c r="I9" s="19">
        <v>584624699</v>
      </c>
    </row>
    <row r="10" spans="1:9" ht="21" customHeight="1" x14ac:dyDescent="0.45">
      <c r="A10" s="57" t="s">
        <v>45</v>
      </c>
      <c r="F10" s="57"/>
      <c r="G10" s="80">
        <v>-330395344</v>
      </c>
      <c r="H10" s="57"/>
      <c r="I10" s="80">
        <v>-474976040</v>
      </c>
    </row>
    <row r="11" spans="1:9" ht="8.1" customHeight="1" x14ac:dyDescent="0.45">
      <c r="F11" s="57"/>
      <c r="G11" s="51"/>
      <c r="H11" s="57"/>
      <c r="I11" s="51"/>
    </row>
    <row r="12" spans="1:9" ht="21" customHeight="1" x14ac:dyDescent="0.45">
      <c r="A12" s="48" t="s">
        <v>38</v>
      </c>
      <c r="F12" s="57"/>
      <c r="G12" s="51">
        <f>SUM(G9:G11)</f>
        <v>67549799</v>
      </c>
      <c r="H12" s="60"/>
      <c r="I12" s="51">
        <f>SUM(I9:I11)</f>
        <v>109648659</v>
      </c>
    </row>
    <row r="13" spans="1:9" ht="21" customHeight="1" x14ac:dyDescent="0.45">
      <c r="A13" s="57" t="s">
        <v>29</v>
      </c>
      <c r="F13" s="57"/>
      <c r="G13" s="54">
        <v>2801733</v>
      </c>
      <c r="H13" s="57"/>
      <c r="I13" s="54">
        <v>1188869</v>
      </c>
    </row>
    <row r="14" spans="1:9" ht="8.1" customHeight="1" x14ac:dyDescent="0.45">
      <c r="E14" s="66"/>
      <c r="F14" s="57"/>
      <c r="G14" s="19"/>
      <c r="I14" s="19"/>
    </row>
    <row r="15" spans="1:9" ht="21" customHeight="1" x14ac:dyDescent="0.45">
      <c r="A15" s="48" t="s">
        <v>40</v>
      </c>
      <c r="E15" s="66"/>
      <c r="F15" s="57"/>
      <c r="G15" s="51">
        <f>SUM(G12:G14)</f>
        <v>70351532</v>
      </c>
      <c r="H15" s="51"/>
      <c r="I15" s="51">
        <f>SUM(I12:I14)</f>
        <v>110837528</v>
      </c>
    </row>
    <row r="16" spans="1:9" ht="21" customHeight="1" x14ac:dyDescent="0.45">
      <c r="A16" s="57" t="s">
        <v>30</v>
      </c>
      <c r="E16" s="57"/>
      <c r="F16" s="57"/>
      <c r="G16" s="54">
        <v>-62592715</v>
      </c>
      <c r="H16" s="57"/>
      <c r="I16" s="54">
        <v>-77179974</v>
      </c>
    </row>
    <row r="17" spans="1:9" ht="8.1" customHeight="1" x14ac:dyDescent="0.45">
      <c r="E17" s="66"/>
      <c r="F17" s="57"/>
      <c r="G17" s="19"/>
      <c r="I17" s="19"/>
    </row>
    <row r="18" spans="1:9" ht="21" customHeight="1" x14ac:dyDescent="0.45">
      <c r="A18" s="46" t="s">
        <v>41</v>
      </c>
      <c r="E18" s="66"/>
      <c r="F18" s="57"/>
      <c r="G18" s="19">
        <f>SUM(G15:G16)</f>
        <v>7758817</v>
      </c>
      <c r="I18" s="19">
        <f>SUM(I15:I16)</f>
        <v>33657554</v>
      </c>
    </row>
    <row r="19" spans="1:9" ht="21" customHeight="1" x14ac:dyDescent="0.45">
      <c r="A19" s="16" t="s">
        <v>31</v>
      </c>
      <c r="E19" s="66"/>
      <c r="F19" s="57"/>
      <c r="G19" s="54">
        <v>-1050999</v>
      </c>
      <c r="H19" s="51"/>
      <c r="I19" s="54">
        <v>-1236592</v>
      </c>
    </row>
    <row r="20" spans="1:9" ht="8.1" customHeight="1" x14ac:dyDescent="0.45">
      <c r="A20" s="16"/>
      <c r="E20" s="66"/>
      <c r="F20" s="57"/>
      <c r="G20" s="51"/>
      <c r="H20" s="51"/>
      <c r="I20" s="51"/>
    </row>
    <row r="21" spans="1:9" ht="21" customHeight="1" x14ac:dyDescent="0.45">
      <c r="A21" s="46" t="s">
        <v>42</v>
      </c>
      <c r="E21" s="66"/>
      <c r="F21" s="57"/>
      <c r="G21" s="51">
        <f>SUM(G18:G20)</f>
        <v>6707818</v>
      </c>
      <c r="H21" s="51"/>
      <c r="I21" s="51">
        <f>SUM(I18:I20)</f>
        <v>32420962</v>
      </c>
    </row>
    <row r="22" spans="1:9" ht="21" customHeight="1" x14ac:dyDescent="0.45">
      <c r="A22" s="16" t="s">
        <v>43</v>
      </c>
      <c r="E22" s="66"/>
      <c r="F22" s="57"/>
      <c r="G22" s="81">
        <v>-1404344</v>
      </c>
      <c r="I22" s="81">
        <v>-6735475</v>
      </c>
    </row>
    <row r="23" spans="1:9" ht="8.1" customHeight="1" x14ac:dyDescent="0.45">
      <c r="E23" s="66"/>
      <c r="F23" s="57"/>
      <c r="G23" s="19"/>
      <c r="I23" s="19"/>
    </row>
    <row r="24" spans="1:9" ht="21" customHeight="1" thickBot="1" x14ac:dyDescent="0.5">
      <c r="A24" s="48" t="s">
        <v>79</v>
      </c>
      <c r="F24" s="57"/>
      <c r="G24" s="55">
        <f>SUM(G21:G22)</f>
        <v>5303474</v>
      </c>
      <c r="H24" s="57"/>
      <c r="I24" s="55">
        <f>SUM(I21:I22)</f>
        <v>25685487</v>
      </c>
    </row>
    <row r="25" spans="1:9" ht="8.1" customHeight="1" thickTop="1" x14ac:dyDescent="0.45"/>
    <row r="26" spans="1:9" ht="21" customHeight="1" thickBot="1" x14ac:dyDescent="0.5">
      <c r="A26" s="48" t="s">
        <v>80</v>
      </c>
      <c r="G26" s="55">
        <f>G24</f>
        <v>5303474</v>
      </c>
      <c r="H26" s="57"/>
      <c r="I26" s="55">
        <f>I24</f>
        <v>25685487</v>
      </c>
    </row>
    <row r="27" spans="1:9" ht="21" customHeight="1" thickTop="1" x14ac:dyDescent="0.45">
      <c r="G27" s="68"/>
      <c r="H27" s="67"/>
      <c r="I27" s="68"/>
    </row>
    <row r="28" spans="1:9" ht="21" customHeight="1" x14ac:dyDescent="0.45">
      <c r="A28" s="48" t="s">
        <v>67</v>
      </c>
      <c r="G28" s="57"/>
      <c r="H28" s="57"/>
      <c r="I28" s="57"/>
    </row>
    <row r="29" spans="1:9" ht="8.1" customHeight="1" x14ac:dyDescent="0.45"/>
    <row r="30" spans="1:9" ht="21" customHeight="1" thickBot="1" x14ac:dyDescent="0.5">
      <c r="A30" s="57" t="s">
        <v>66</v>
      </c>
      <c r="E30" s="58">
        <v>13</v>
      </c>
      <c r="G30" s="70">
        <v>0.03</v>
      </c>
      <c r="H30" s="69"/>
      <c r="I30" s="70">
        <v>0.26</v>
      </c>
    </row>
    <row r="31" spans="1:9" ht="21" customHeight="1" thickTop="1" x14ac:dyDescent="0.45">
      <c r="G31" s="68"/>
      <c r="H31" s="67"/>
      <c r="I31" s="68"/>
    </row>
    <row r="42" spans="1:9" ht="21.95" customHeight="1" x14ac:dyDescent="0.45">
      <c r="A42" s="71" t="str">
        <f>'Thai 3-5'!A41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1"/>
      <c r="C42" s="71"/>
      <c r="D42" s="71"/>
      <c r="E42" s="72"/>
      <c r="F42" s="71"/>
      <c r="G42" s="73"/>
      <c r="H42" s="71"/>
      <c r="I42" s="73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FA4B-B8A4-4E49-815B-6AD0BB163B72}">
  <dimension ref="A1:T31"/>
  <sheetViews>
    <sheetView zoomScale="90" zoomScaleNormal="90" zoomScaleSheetLayoutView="100" workbookViewId="0">
      <selection activeCell="T18" sqref="T18"/>
    </sheetView>
  </sheetViews>
  <sheetFormatPr defaultColWidth="9.140625" defaultRowHeight="20.25" x14ac:dyDescent="0.45"/>
  <cols>
    <col min="1" max="3" width="1.7109375" style="16" customWidth="1"/>
    <col min="4" max="4" width="37" style="16" customWidth="1"/>
    <col min="5" max="5" width="8.85546875" style="16" customWidth="1"/>
    <col min="6" max="6" width="0.85546875" style="16" customWidth="1"/>
    <col min="7" max="7" width="14.7109375" style="49" customWidth="1"/>
    <col min="8" max="8" width="0.85546875" style="49" customWidth="1"/>
    <col min="9" max="9" width="14.7109375" style="49" customWidth="1"/>
    <col min="10" max="10" width="0.85546875" style="49" customWidth="1"/>
    <col min="11" max="11" width="14.7109375" style="49" customWidth="1"/>
    <col min="12" max="12" width="0.85546875" style="49" customWidth="1"/>
    <col min="13" max="13" width="17.42578125" style="49" customWidth="1"/>
    <col min="14" max="14" width="0.85546875" style="49" customWidth="1"/>
    <col min="15" max="15" width="13.85546875" style="49" customWidth="1"/>
    <col min="16" max="16" width="0.85546875" style="16" customWidth="1"/>
    <col min="17" max="17" width="14.140625" style="49" customWidth="1"/>
    <col min="18" max="18" width="9.140625" style="16"/>
    <col min="19" max="19" width="12" style="16" bestFit="1" customWidth="1"/>
    <col min="20" max="20" width="11.140625" style="16" bestFit="1" customWidth="1"/>
    <col min="21" max="16384" width="9.140625" style="16"/>
  </cols>
  <sheetData>
    <row r="1" spans="1:17" ht="18" customHeight="1" x14ac:dyDescent="0.45">
      <c r="A1" s="48" t="s">
        <v>100</v>
      </c>
      <c r="B1" s="48"/>
    </row>
    <row r="2" spans="1:17" ht="18" customHeight="1" x14ac:dyDescent="0.45">
      <c r="A2" s="46" t="s">
        <v>87</v>
      </c>
      <c r="B2" s="46"/>
    </row>
    <row r="3" spans="1:17" ht="18" customHeight="1" x14ac:dyDescent="0.45">
      <c r="A3" s="89" t="str">
        <f>'Thai 7'!A3</f>
        <v>สำหรับงวดเก้าเดือนสิ้นสุดวันที่ 30 กันยายน พ.ศ. 2563</v>
      </c>
      <c r="B3" s="89"/>
      <c r="C3" s="90"/>
      <c r="D3" s="90"/>
      <c r="E3" s="90"/>
      <c r="F3" s="90"/>
      <c r="G3" s="91"/>
      <c r="H3" s="91"/>
      <c r="I3" s="91"/>
      <c r="J3" s="91"/>
      <c r="K3" s="91"/>
      <c r="L3" s="91"/>
      <c r="M3" s="91"/>
      <c r="N3" s="91"/>
      <c r="O3" s="91"/>
      <c r="P3" s="90"/>
      <c r="Q3" s="91"/>
    </row>
    <row r="4" spans="1:17" x14ac:dyDescent="0.45">
      <c r="E4" s="47"/>
      <c r="G4" s="19"/>
      <c r="H4" s="19"/>
      <c r="I4" s="19"/>
      <c r="J4" s="19"/>
      <c r="K4" s="19"/>
      <c r="L4" s="19"/>
      <c r="M4" s="19"/>
      <c r="N4" s="19"/>
      <c r="O4" s="19"/>
      <c r="Q4" s="19"/>
    </row>
    <row r="5" spans="1:17" ht="18" customHeight="1" x14ac:dyDescent="0.45">
      <c r="A5" s="46"/>
      <c r="B5" s="46"/>
      <c r="K5" s="92" t="s">
        <v>68</v>
      </c>
      <c r="M5" s="137" t="s">
        <v>93</v>
      </c>
      <c r="N5" s="137"/>
      <c r="O5" s="137"/>
    </row>
    <row r="6" spans="1:17" ht="18" customHeight="1" x14ac:dyDescent="0.45">
      <c r="G6" s="92" t="s">
        <v>33</v>
      </c>
      <c r="I6" s="92" t="s">
        <v>34</v>
      </c>
      <c r="K6" s="92" t="s">
        <v>70</v>
      </c>
      <c r="M6" s="92" t="s">
        <v>32</v>
      </c>
      <c r="O6" s="19"/>
      <c r="P6" s="92"/>
      <c r="Q6" s="16"/>
    </row>
    <row r="7" spans="1:17" ht="18" customHeight="1" x14ac:dyDescent="0.45">
      <c r="G7" s="92" t="s">
        <v>35</v>
      </c>
      <c r="H7" s="92"/>
      <c r="I7" s="92" t="s">
        <v>36</v>
      </c>
      <c r="J7" s="92"/>
      <c r="K7" s="92" t="s">
        <v>69</v>
      </c>
      <c r="L7" s="92"/>
      <c r="M7" s="92" t="s">
        <v>48</v>
      </c>
      <c r="N7" s="92"/>
      <c r="O7" s="92" t="s">
        <v>28</v>
      </c>
      <c r="P7" s="92"/>
      <c r="Q7" s="92" t="s">
        <v>37</v>
      </c>
    </row>
    <row r="8" spans="1:17" ht="18" customHeight="1" x14ac:dyDescent="0.45">
      <c r="E8" s="93" t="s">
        <v>1</v>
      </c>
      <c r="G8" s="94" t="s">
        <v>2</v>
      </c>
      <c r="H8" s="92"/>
      <c r="I8" s="94" t="s">
        <v>2</v>
      </c>
      <c r="J8" s="92"/>
      <c r="K8" s="94" t="s">
        <v>2</v>
      </c>
      <c r="L8" s="92"/>
      <c r="M8" s="94" t="s">
        <v>2</v>
      </c>
      <c r="N8" s="92"/>
      <c r="O8" s="94" t="s">
        <v>2</v>
      </c>
      <c r="Q8" s="94" t="s">
        <v>2</v>
      </c>
    </row>
    <row r="9" spans="1:17" ht="8.1" customHeight="1" x14ac:dyDescent="0.45">
      <c r="E9" s="47"/>
      <c r="G9" s="19"/>
      <c r="H9" s="19"/>
      <c r="I9" s="19"/>
      <c r="J9" s="19"/>
      <c r="K9" s="19"/>
      <c r="L9" s="19"/>
      <c r="M9" s="19"/>
      <c r="N9" s="19"/>
      <c r="O9" s="19"/>
      <c r="Q9" s="19"/>
    </row>
    <row r="10" spans="1:17" ht="18" customHeight="1" x14ac:dyDescent="0.45">
      <c r="A10" s="46" t="s">
        <v>113</v>
      </c>
      <c r="B10" s="46"/>
      <c r="E10" s="47"/>
      <c r="G10" s="19">
        <v>50000000</v>
      </c>
      <c r="H10" s="19"/>
      <c r="I10" s="19">
        <v>22722340</v>
      </c>
      <c r="J10" s="19"/>
      <c r="K10" s="19">
        <v>50001855</v>
      </c>
      <c r="L10" s="19"/>
      <c r="M10" s="19">
        <v>5000000</v>
      </c>
      <c r="N10" s="19"/>
      <c r="O10" s="19">
        <v>31588532</v>
      </c>
      <c r="Q10" s="19">
        <f>SUM(G10:P10)</f>
        <v>159312727</v>
      </c>
    </row>
    <row r="11" spans="1:17" ht="18" customHeight="1" x14ac:dyDescent="0.45">
      <c r="A11" s="16" t="s">
        <v>114</v>
      </c>
      <c r="B11" s="46"/>
      <c r="E11" s="47"/>
      <c r="G11" s="16"/>
      <c r="H11" s="16"/>
      <c r="I11" s="16"/>
      <c r="J11" s="16"/>
      <c r="K11" s="16"/>
      <c r="L11" s="16"/>
      <c r="M11" s="16"/>
      <c r="N11" s="16"/>
      <c r="O11" s="16"/>
      <c r="Q11" s="19"/>
    </row>
    <row r="12" spans="1:17" ht="18" customHeight="1" x14ac:dyDescent="0.45">
      <c r="B12" s="16" t="s">
        <v>115</v>
      </c>
      <c r="E12" s="47"/>
      <c r="G12" s="78">
        <v>0</v>
      </c>
      <c r="H12" s="19"/>
      <c r="I12" s="78">
        <v>0</v>
      </c>
      <c r="J12" s="19"/>
      <c r="K12" s="78">
        <v>0</v>
      </c>
      <c r="L12" s="19"/>
      <c r="M12" s="78">
        <v>0</v>
      </c>
      <c r="N12" s="19"/>
      <c r="O12" s="78">
        <v>-283095</v>
      </c>
      <c r="Q12" s="95">
        <f>SUM(G12:P12)</f>
        <v>-283095</v>
      </c>
    </row>
    <row r="13" spans="1:17" ht="8.1" customHeight="1" x14ac:dyDescent="0.45">
      <c r="E13" s="47"/>
      <c r="G13" s="77"/>
      <c r="H13" s="19"/>
      <c r="I13" s="77"/>
      <c r="J13" s="19"/>
      <c r="K13" s="77"/>
      <c r="L13" s="19"/>
      <c r="M13" s="77"/>
      <c r="N13" s="19"/>
      <c r="O13" s="77"/>
      <c r="Q13" s="77"/>
    </row>
    <row r="14" spans="1:17" ht="18" customHeight="1" x14ac:dyDescent="0.45">
      <c r="A14" s="46" t="s">
        <v>116</v>
      </c>
      <c r="B14" s="46"/>
      <c r="E14" s="47"/>
      <c r="G14" s="19">
        <f>SUM(G10:G12)</f>
        <v>50000000</v>
      </c>
      <c r="H14" s="19"/>
      <c r="I14" s="19">
        <f>SUM(I10:I12)</f>
        <v>22722340</v>
      </c>
      <c r="J14" s="19"/>
      <c r="K14" s="19">
        <f>SUM(K10:K12)</f>
        <v>50001855</v>
      </c>
      <c r="L14" s="19"/>
      <c r="M14" s="19">
        <f>SUM(M10:M12)</f>
        <v>5000000</v>
      </c>
      <c r="N14" s="19"/>
      <c r="O14" s="19">
        <f>SUM(O10:O12)</f>
        <v>31305437</v>
      </c>
      <c r="Q14" s="19">
        <f>SUM(Q10:Q12)</f>
        <v>159029632</v>
      </c>
    </row>
    <row r="15" spans="1:17" ht="18" customHeight="1" x14ac:dyDescent="0.45">
      <c r="A15" s="16" t="s">
        <v>131</v>
      </c>
      <c r="E15" s="47"/>
      <c r="G15" s="78">
        <v>0</v>
      </c>
      <c r="H15" s="19"/>
      <c r="I15" s="78">
        <v>0</v>
      </c>
      <c r="J15" s="19"/>
      <c r="K15" s="78">
        <v>0</v>
      </c>
      <c r="L15" s="19"/>
      <c r="M15" s="78">
        <v>0</v>
      </c>
      <c r="N15" s="19"/>
      <c r="O15" s="79">
        <v>25685487</v>
      </c>
      <c r="Q15" s="78">
        <f t="shared" ref="Q15:Q26" si="0">SUM(G15:P15)</f>
        <v>25685487</v>
      </c>
    </row>
    <row r="16" spans="1:17" ht="8.1" customHeight="1" x14ac:dyDescent="0.45">
      <c r="E16" s="47"/>
      <c r="G16" s="19"/>
      <c r="H16" s="19"/>
      <c r="I16" s="19"/>
      <c r="J16" s="19"/>
      <c r="K16" s="19"/>
      <c r="L16" s="19"/>
      <c r="M16" s="19"/>
      <c r="N16" s="19"/>
      <c r="O16" s="19"/>
      <c r="Q16" s="19"/>
    </row>
    <row r="17" spans="1:20" ht="18" customHeight="1" thickBot="1" x14ac:dyDescent="0.5">
      <c r="A17" s="46" t="s">
        <v>121</v>
      </c>
      <c r="B17" s="46"/>
      <c r="E17" s="47"/>
      <c r="G17" s="55">
        <f>SUM(G14:G15)</f>
        <v>50000000</v>
      </c>
      <c r="H17" s="19"/>
      <c r="I17" s="55">
        <f>SUM(I14:I15)</f>
        <v>22722340</v>
      </c>
      <c r="J17" s="19"/>
      <c r="K17" s="55">
        <f>SUM(K14:K15)</f>
        <v>50001855</v>
      </c>
      <c r="L17" s="19"/>
      <c r="M17" s="55">
        <f>SUM(M14:M15)</f>
        <v>5000000</v>
      </c>
      <c r="N17" s="19"/>
      <c r="O17" s="55">
        <f>SUM(O14:O15)</f>
        <v>56990924</v>
      </c>
      <c r="Q17" s="55">
        <f>SUM(Q14:Q15)</f>
        <v>184715119</v>
      </c>
    </row>
    <row r="18" spans="1:20" ht="21" customHeight="1" thickTop="1" x14ac:dyDescent="0.45">
      <c r="G18" s="16"/>
      <c r="H18" s="16"/>
      <c r="I18" s="16"/>
      <c r="J18" s="16"/>
      <c r="K18" s="16"/>
      <c r="L18" s="16"/>
      <c r="M18" s="16"/>
      <c r="N18" s="16"/>
      <c r="O18" s="16"/>
      <c r="Q18" s="16"/>
    </row>
    <row r="19" spans="1:20" ht="18" customHeight="1" x14ac:dyDescent="0.45">
      <c r="A19" s="46" t="s">
        <v>117</v>
      </c>
      <c r="B19" s="46"/>
      <c r="E19" s="47"/>
      <c r="G19" s="19">
        <v>50000000</v>
      </c>
      <c r="H19" s="19"/>
      <c r="I19" s="19">
        <v>22722340</v>
      </c>
      <c r="J19" s="19"/>
      <c r="K19" s="19">
        <v>50001855</v>
      </c>
      <c r="L19" s="19"/>
      <c r="M19" s="19">
        <v>5000000</v>
      </c>
      <c r="N19" s="19"/>
      <c r="O19" s="19">
        <v>63009167</v>
      </c>
      <c r="Q19" s="19">
        <f t="shared" si="0"/>
        <v>190733362</v>
      </c>
    </row>
    <row r="20" spans="1:20" ht="18" customHeight="1" x14ac:dyDescent="0.45">
      <c r="A20" s="16" t="s">
        <v>114</v>
      </c>
      <c r="B20" s="46"/>
      <c r="E20" s="47"/>
      <c r="G20" s="19"/>
      <c r="H20" s="19"/>
      <c r="I20" s="19"/>
      <c r="J20" s="19"/>
      <c r="K20" s="19"/>
      <c r="L20" s="19"/>
      <c r="M20" s="19"/>
      <c r="N20" s="19"/>
      <c r="O20" s="19"/>
      <c r="Q20" s="19"/>
    </row>
    <row r="21" spans="1:20" ht="18" customHeight="1" x14ac:dyDescent="0.45">
      <c r="B21" s="16" t="s">
        <v>115</v>
      </c>
      <c r="E21" s="47">
        <v>4</v>
      </c>
      <c r="G21" s="95">
        <v>0</v>
      </c>
      <c r="H21" s="19"/>
      <c r="I21" s="95">
        <v>0</v>
      </c>
      <c r="J21" s="19"/>
      <c r="K21" s="95">
        <v>0</v>
      </c>
      <c r="L21" s="19"/>
      <c r="M21" s="95">
        <v>0</v>
      </c>
      <c r="N21" s="19"/>
      <c r="O21" s="95">
        <v>6020306</v>
      </c>
      <c r="Q21" s="95">
        <f t="shared" si="0"/>
        <v>6020306</v>
      </c>
    </row>
    <row r="22" spans="1:20" ht="8.1" customHeight="1" x14ac:dyDescent="0.45">
      <c r="E22" s="47"/>
      <c r="G22" s="77"/>
      <c r="H22" s="19"/>
      <c r="I22" s="77"/>
      <c r="J22" s="19"/>
      <c r="K22" s="77"/>
      <c r="L22" s="19"/>
      <c r="M22" s="77"/>
      <c r="N22" s="19"/>
      <c r="O22" s="77"/>
      <c r="Q22" s="77"/>
    </row>
    <row r="23" spans="1:20" ht="18" customHeight="1" x14ac:dyDescent="0.45">
      <c r="A23" s="96" t="s">
        <v>118</v>
      </c>
      <c r="B23" s="46"/>
      <c r="E23" s="47"/>
      <c r="G23" s="77">
        <f>SUM(G19:G22)</f>
        <v>50000000</v>
      </c>
      <c r="H23" s="19"/>
      <c r="I23" s="77">
        <f>SUM(I19:I22)</f>
        <v>22722340</v>
      </c>
      <c r="J23" s="19"/>
      <c r="K23" s="77">
        <f>SUM(K19:K22)</f>
        <v>50001855</v>
      </c>
      <c r="L23" s="19"/>
      <c r="M23" s="77">
        <f>SUM(M19:M22)</f>
        <v>5000000</v>
      </c>
      <c r="N23" s="19"/>
      <c r="O23" s="77">
        <f>SUM(O19:O22)</f>
        <v>69029473</v>
      </c>
      <c r="Q23" s="77">
        <f>SUM(Q19:Q22)</f>
        <v>196753668</v>
      </c>
      <c r="S23" s="49"/>
      <c r="T23" s="49"/>
    </row>
    <row r="24" spans="1:20" ht="18" customHeight="1" x14ac:dyDescent="0.45">
      <c r="A24" s="97" t="s">
        <v>119</v>
      </c>
      <c r="B24" s="46"/>
      <c r="E24" s="47">
        <v>11</v>
      </c>
      <c r="G24" s="77">
        <v>80000000</v>
      </c>
      <c r="H24" s="19"/>
      <c r="I24" s="77">
        <v>0</v>
      </c>
      <c r="J24" s="19"/>
      <c r="K24" s="77">
        <v>0</v>
      </c>
      <c r="L24" s="19"/>
      <c r="M24" s="77">
        <v>0</v>
      </c>
      <c r="N24" s="19"/>
      <c r="O24" s="77">
        <v>0</v>
      </c>
      <c r="Q24" s="77">
        <f t="shared" si="0"/>
        <v>80000000</v>
      </c>
    </row>
    <row r="25" spans="1:20" ht="18" customHeight="1" x14ac:dyDescent="0.45">
      <c r="A25" s="97" t="s">
        <v>120</v>
      </c>
      <c r="B25" s="46"/>
      <c r="E25" s="47">
        <v>12</v>
      </c>
      <c r="G25" s="77">
        <v>0</v>
      </c>
      <c r="H25" s="19"/>
      <c r="I25" s="77">
        <v>0</v>
      </c>
      <c r="J25" s="19"/>
      <c r="K25" s="77">
        <v>0</v>
      </c>
      <c r="L25" s="19"/>
      <c r="M25" s="77" t="s">
        <v>94</v>
      </c>
      <c r="N25" s="19"/>
      <c r="O25" s="77">
        <v>-30000000</v>
      </c>
      <c r="Q25" s="77">
        <f t="shared" si="0"/>
        <v>-30000000</v>
      </c>
    </row>
    <row r="26" spans="1:20" ht="18" customHeight="1" x14ac:dyDescent="0.45">
      <c r="A26" s="16" t="s">
        <v>80</v>
      </c>
      <c r="E26" s="47"/>
      <c r="G26" s="95">
        <v>0</v>
      </c>
      <c r="H26" s="19"/>
      <c r="I26" s="95">
        <v>0</v>
      </c>
      <c r="J26" s="19"/>
      <c r="K26" s="95">
        <v>0</v>
      </c>
      <c r="L26" s="19"/>
      <c r="M26" s="95" t="s">
        <v>94</v>
      </c>
      <c r="N26" s="19"/>
      <c r="O26" s="95">
        <v>5303474</v>
      </c>
      <c r="Q26" s="95">
        <f t="shared" si="0"/>
        <v>5303474</v>
      </c>
    </row>
    <row r="27" spans="1:20" ht="15.95" customHeight="1" x14ac:dyDescent="0.45">
      <c r="E27" s="47"/>
      <c r="G27" s="77"/>
      <c r="H27" s="19"/>
      <c r="I27" s="77"/>
      <c r="J27" s="19"/>
      <c r="K27" s="77"/>
      <c r="L27" s="19"/>
      <c r="M27" s="77"/>
      <c r="N27" s="19"/>
      <c r="O27" s="77"/>
      <c r="Q27" s="77"/>
    </row>
    <row r="28" spans="1:20" ht="18" customHeight="1" thickBot="1" x14ac:dyDescent="0.5">
      <c r="A28" s="46" t="s">
        <v>143</v>
      </c>
      <c r="B28" s="46"/>
      <c r="E28" s="47"/>
      <c r="G28" s="98">
        <f>SUM(G23:G26)</f>
        <v>130000000</v>
      </c>
      <c r="H28" s="19"/>
      <c r="I28" s="98">
        <f>SUM(I23:I26)</f>
        <v>22722340</v>
      </c>
      <c r="J28" s="19"/>
      <c r="K28" s="98">
        <f>SUM(K23:K26)</f>
        <v>50001855</v>
      </c>
      <c r="L28" s="19"/>
      <c r="M28" s="98">
        <f>SUM(M23:M26)</f>
        <v>5000000</v>
      </c>
      <c r="N28" s="19"/>
      <c r="O28" s="98">
        <f>SUM(O23:O26)</f>
        <v>44332947</v>
      </c>
      <c r="Q28" s="98">
        <f>SUM(Q23:Q26)</f>
        <v>252057142</v>
      </c>
      <c r="S28" s="49"/>
    </row>
    <row r="29" spans="1:20" ht="18" customHeight="1" thickTop="1" x14ac:dyDescent="0.45">
      <c r="A29" s="46"/>
      <c r="B29" s="46"/>
      <c r="E29" s="47"/>
      <c r="G29" s="19"/>
      <c r="H29" s="19"/>
      <c r="I29" s="19"/>
      <c r="J29" s="19"/>
      <c r="K29" s="19"/>
      <c r="L29" s="19"/>
      <c r="M29" s="19"/>
      <c r="N29" s="19"/>
      <c r="O29" s="19"/>
      <c r="Q29" s="19"/>
      <c r="S29" s="49"/>
    </row>
    <row r="30" spans="1:20" ht="18" customHeight="1" x14ac:dyDescent="0.45">
      <c r="A30" s="46"/>
      <c r="B30" s="46"/>
      <c r="E30" s="47"/>
      <c r="G30" s="19"/>
      <c r="H30" s="19"/>
      <c r="I30" s="19"/>
      <c r="J30" s="19"/>
      <c r="K30" s="19"/>
      <c r="L30" s="19"/>
      <c r="M30" s="19"/>
      <c r="N30" s="19"/>
      <c r="O30" s="19"/>
      <c r="Q30" s="19"/>
    </row>
    <row r="31" spans="1:20" ht="21.95" customHeight="1" x14ac:dyDescent="0.45">
      <c r="A31" s="99" t="s">
        <v>140</v>
      </c>
      <c r="B31" s="99"/>
      <c r="C31" s="90"/>
      <c r="D31" s="90"/>
      <c r="E31" s="100"/>
      <c r="F31" s="90"/>
      <c r="G31" s="80"/>
      <c r="H31" s="80"/>
      <c r="I31" s="80"/>
      <c r="J31" s="80"/>
      <c r="K31" s="80"/>
      <c r="L31" s="80"/>
      <c r="M31" s="80"/>
      <c r="N31" s="80"/>
      <c r="O31" s="80"/>
      <c r="P31" s="90"/>
      <c r="Q31" s="80"/>
    </row>
  </sheetData>
  <mergeCells count="1">
    <mergeCell ref="M5:O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0"/>
  <sheetViews>
    <sheetView tabSelected="1" zoomScaleNormal="100" zoomScaleSheetLayoutView="100" workbookViewId="0">
      <selection activeCell="E14" sqref="E14"/>
    </sheetView>
  </sheetViews>
  <sheetFormatPr defaultColWidth="9.140625" defaultRowHeight="21" customHeight="1" x14ac:dyDescent="0.45"/>
  <cols>
    <col min="1" max="3" width="1.7109375" style="16" customWidth="1"/>
    <col min="4" max="4" width="48.42578125" style="16" customWidth="1"/>
    <col min="5" max="5" width="10.140625" style="47" bestFit="1" customWidth="1"/>
    <col min="6" max="6" width="0.85546875" style="16" customWidth="1"/>
    <col min="7" max="7" width="15.7109375" style="19" customWidth="1"/>
    <col min="8" max="8" width="0.85546875" style="19" customWidth="1"/>
    <col min="9" max="9" width="15.7109375" style="19" customWidth="1"/>
    <col min="10" max="16384" width="9.140625" style="16"/>
  </cols>
  <sheetData>
    <row r="1" spans="1:9" ht="21" customHeight="1" x14ac:dyDescent="0.45">
      <c r="A1" s="15" t="s">
        <v>39</v>
      </c>
      <c r="B1" s="15"/>
      <c r="E1" s="17"/>
      <c r="F1" s="18"/>
    </row>
    <row r="2" spans="1:9" ht="21" customHeight="1" x14ac:dyDescent="0.45">
      <c r="A2" s="20" t="s">
        <v>84</v>
      </c>
      <c r="B2" s="21"/>
      <c r="C2" s="22"/>
      <c r="D2" s="22"/>
      <c r="E2" s="23"/>
      <c r="F2" s="24"/>
    </row>
    <row r="3" spans="1:9" ht="21" customHeight="1" x14ac:dyDescent="0.45">
      <c r="A3" s="25" t="str">
        <f>'Thai 7'!A3</f>
        <v>สำหรับงวดเก้าเดือนสิ้นสุดวันที่ 30 กันยายน พ.ศ. 2563</v>
      </c>
      <c r="B3" s="26"/>
      <c r="C3" s="27"/>
      <c r="D3" s="27"/>
      <c r="E3" s="28"/>
      <c r="F3" s="29"/>
      <c r="G3" s="30"/>
      <c r="H3" s="30"/>
      <c r="I3" s="30"/>
    </row>
    <row r="4" spans="1:9" ht="21" customHeight="1" x14ac:dyDescent="0.45">
      <c r="A4" s="15"/>
      <c r="B4" s="15"/>
      <c r="E4" s="17"/>
      <c r="F4" s="18"/>
    </row>
    <row r="5" spans="1:9" ht="21" customHeight="1" x14ac:dyDescent="0.45">
      <c r="A5" s="1"/>
      <c r="B5" s="1"/>
      <c r="E5" s="12"/>
      <c r="F5" s="31"/>
      <c r="G5" s="5" t="s">
        <v>101</v>
      </c>
      <c r="H5" s="5"/>
      <c r="I5" s="5" t="s">
        <v>89</v>
      </c>
    </row>
    <row r="6" spans="1:9" ht="21" customHeight="1" x14ac:dyDescent="0.45">
      <c r="A6" s="1"/>
      <c r="B6" s="1"/>
      <c r="E6" s="12"/>
      <c r="F6" s="31"/>
      <c r="G6" s="5"/>
      <c r="H6" s="5"/>
      <c r="I6" s="5" t="s">
        <v>130</v>
      </c>
    </row>
    <row r="7" spans="1:9" ht="21" customHeight="1" x14ac:dyDescent="0.45">
      <c r="A7" s="15"/>
      <c r="B7" s="15"/>
      <c r="E7" s="14"/>
      <c r="F7" s="7"/>
      <c r="G7" s="8" t="s">
        <v>2</v>
      </c>
      <c r="H7" s="7"/>
      <c r="I7" s="8" t="s">
        <v>2</v>
      </c>
    </row>
    <row r="8" spans="1:9" ht="21" customHeight="1" x14ac:dyDescent="0.45">
      <c r="A8" s="15" t="s">
        <v>54</v>
      </c>
      <c r="B8" s="15"/>
      <c r="E8" s="12"/>
      <c r="F8" s="7"/>
      <c r="G8" s="5"/>
      <c r="H8" s="34"/>
      <c r="I8" s="5"/>
    </row>
    <row r="9" spans="1:9" ht="21" customHeight="1" x14ac:dyDescent="0.45">
      <c r="A9" s="32" t="s">
        <v>42</v>
      </c>
      <c r="B9" s="32"/>
      <c r="E9" s="12"/>
      <c r="F9" s="32"/>
      <c r="G9" s="9">
        <v>6707818</v>
      </c>
      <c r="H9" s="9"/>
      <c r="I9" s="9">
        <v>32420962</v>
      </c>
    </row>
    <row r="10" spans="1:9" ht="21" customHeight="1" x14ac:dyDescent="0.45">
      <c r="A10" s="32" t="s">
        <v>55</v>
      </c>
      <c r="B10" s="32"/>
      <c r="E10" s="35"/>
      <c r="F10" s="32"/>
      <c r="G10" s="9"/>
      <c r="H10" s="9"/>
      <c r="I10" s="9"/>
    </row>
    <row r="11" spans="1:9" ht="21" customHeight="1" x14ac:dyDescent="0.45">
      <c r="A11" s="32"/>
      <c r="B11" s="32" t="s">
        <v>95</v>
      </c>
      <c r="E11" s="35"/>
      <c r="F11" s="32"/>
      <c r="G11" s="9" t="s">
        <v>94</v>
      </c>
      <c r="H11" s="9"/>
      <c r="I11" s="9">
        <v>267686</v>
      </c>
    </row>
    <row r="12" spans="1:9" ht="21" customHeight="1" x14ac:dyDescent="0.45">
      <c r="A12" s="32"/>
      <c r="B12" s="32" t="s">
        <v>128</v>
      </c>
      <c r="E12" s="35"/>
      <c r="F12" s="32"/>
      <c r="G12" s="9">
        <v>-786954</v>
      </c>
      <c r="H12" s="9"/>
      <c r="I12" s="9">
        <v>0</v>
      </c>
    </row>
    <row r="13" spans="1:9" ht="21" customHeight="1" x14ac:dyDescent="0.45">
      <c r="A13" s="32"/>
      <c r="B13" s="32" t="s">
        <v>71</v>
      </c>
      <c r="E13" s="35"/>
      <c r="F13" s="32"/>
      <c r="G13" s="9">
        <v>5887611</v>
      </c>
      <c r="H13" s="9"/>
      <c r="I13" s="9">
        <v>6125107</v>
      </c>
    </row>
    <row r="14" spans="1:9" ht="21" customHeight="1" x14ac:dyDescent="0.45">
      <c r="A14" s="32"/>
      <c r="B14" s="32" t="s">
        <v>72</v>
      </c>
      <c r="E14" s="35"/>
      <c r="F14" s="32"/>
      <c r="G14" s="9">
        <v>494199</v>
      </c>
      <c r="H14" s="9"/>
      <c r="I14" s="9">
        <v>488490</v>
      </c>
    </row>
    <row r="15" spans="1:9" ht="21" customHeight="1" x14ac:dyDescent="0.45">
      <c r="A15" s="32"/>
      <c r="B15" s="32" t="s">
        <v>90</v>
      </c>
      <c r="E15" s="35"/>
      <c r="F15" s="32"/>
      <c r="G15" s="9">
        <v>41732</v>
      </c>
      <c r="H15" s="9"/>
      <c r="I15" s="9">
        <v>66953</v>
      </c>
    </row>
    <row r="16" spans="1:9" ht="21" customHeight="1" x14ac:dyDescent="0.45">
      <c r="A16" s="32"/>
      <c r="B16" s="32" t="s">
        <v>132</v>
      </c>
      <c r="E16" s="35"/>
      <c r="F16" s="32"/>
      <c r="G16" s="9">
        <v>923</v>
      </c>
      <c r="H16" s="9"/>
      <c r="I16" s="9">
        <v>0</v>
      </c>
    </row>
    <row r="17" spans="1:9" ht="21" customHeight="1" x14ac:dyDescent="0.45">
      <c r="A17" s="32"/>
      <c r="B17" s="32" t="s">
        <v>122</v>
      </c>
      <c r="E17" s="35"/>
      <c r="F17" s="32"/>
      <c r="G17" s="9">
        <v>-757009</v>
      </c>
      <c r="H17" s="9"/>
      <c r="I17" s="9">
        <v>0</v>
      </c>
    </row>
    <row r="18" spans="1:9" ht="21" customHeight="1" x14ac:dyDescent="0.45">
      <c r="A18" s="32"/>
      <c r="B18" s="32" t="s">
        <v>141</v>
      </c>
      <c r="E18" s="35"/>
      <c r="F18" s="32"/>
      <c r="G18" s="9">
        <v>-3871</v>
      </c>
      <c r="H18" s="9"/>
      <c r="I18" s="9">
        <v>0</v>
      </c>
    </row>
    <row r="19" spans="1:9" ht="21" customHeight="1" x14ac:dyDescent="0.45">
      <c r="A19" s="32"/>
      <c r="B19" s="32" t="s">
        <v>20</v>
      </c>
      <c r="E19" s="35"/>
      <c r="F19" s="32"/>
      <c r="G19" s="9">
        <v>3413353</v>
      </c>
      <c r="H19" s="9"/>
      <c r="I19" s="9">
        <v>7090916</v>
      </c>
    </row>
    <row r="20" spans="1:9" ht="21" customHeight="1" x14ac:dyDescent="0.45">
      <c r="A20" s="32"/>
      <c r="B20" s="32" t="s">
        <v>74</v>
      </c>
      <c r="E20" s="35"/>
      <c r="F20" s="32"/>
      <c r="G20" s="9">
        <v>-501690</v>
      </c>
      <c r="H20" s="9"/>
      <c r="I20" s="9">
        <v>-403452</v>
      </c>
    </row>
    <row r="21" spans="1:9" ht="21" customHeight="1" x14ac:dyDescent="0.45">
      <c r="A21" s="32"/>
      <c r="B21" s="32" t="s">
        <v>31</v>
      </c>
      <c r="E21" s="35"/>
      <c r="F21" s="32"/>
      <c r="G21" s="9">
        <v>1050999</v>
      </c>
      <c r="H21" s="9"/>
      <c r="I21" s="9">
        <v>1236592</v>
      </c>
    </row>
    <row r="22" spans="1:9" ht="21" customHeight="1" x14ac:dyDescent="0.45">
      <c r="A22" s="32" t="s">
        <v>75</v>
      </c>
      <c r="B22" s="32"/>
      <c r="E22" s="35"/>
      <c r="F22" s="32"/>
      <c r="G22" s="9"/>
      <c r="H22" s="9"/>
      <c r="I22" s="9"/>
    </row>
    <row r="23" spans="1:9" ht="21" customHeight="1" x14ac:dyDescent="0.45">
      <c r="A23" s="32"/>
      <c r="B23" s="32" t="s">
        <v>73</v>
      </c>
      <c r="E23" s="35"/>
      <c r="F23" s="32"/>
      <c r="G23" s="9">
        <v>11018612</v>
      </c>
      <c r="H23" s="9"/>
      <c r="I23" s="9">
        <v>107043764</v>
      </c>
    </row>
    <row r="24" spans="1:9" ht="21" customHeight="1" x14ac:dyDescent="0.45">
      <c r="A24" s="32"/>
      <c r="B24" s="32" t="s">
        <v>91</v>
      </c>
      <c r="E24" s="35"/>
      <c r="F24" s="32"/>
      <c r="G24" s="9">
        <v>9559254</v>
      </c>
      <c r="H24" s="9"/>
      <c r="I24" s="9">
        <v>-28712028</v>
      </c>
    </row>
    <row r="25" spans="1:9" ht="21" customHeight="1" x14ac:dyDescent="0.45">
      <c r="A25" s="32"/>
      <c r="B25" s="32" t="s">
        <v>78</v>
      </c>
      <c r="E25" s="35"/>
      <c r="F25" s="32"/>
      <c r="G25" s="9" t="s">
        <v>94</v>
      </c>
      <c r="H25" s="9"/>
      <c r="I25" s="9">
        <v>2229550</v>
      </c>
    </row>
    <row r="26" spans="1:9" ht="21" customHeight="1" x14ac:dyDescent="0.45">
      <c r="A26" s="32"/>
      <c r="B26" s="32" t="s">
        <v>7</v>
      </c>
      <c r="E26" s="35"/>
      <c r="F26" s="32"/>
      <c r="G26" s="9">
        <v>-16186271</v>
      </c>
      <c r="H26" s="9"/>
      <c r="I26" s="9">
        <v>-3696923</v>
      </c>
    </row>
    <row r="27" spans="1:9" ht="21" customHeight="1" x14ac:dyDescent="0.45">
      <c r="A27" s="32"/>
      <c r="B27" s="32" t="s">
        <v>11</v>
      </c>
      <c r="E27" s="35"/>
      <c r="F27" s="32"/>
      <c r="G27" s="9">
        <v>29295</v>
      </c>
      <c r="H27" s="9"/>
      <c r="I27" s="9">
        <v>-3800</v>
      </c>
    </row>
    <row r="28" spans="1:9" ht="20.45" customHeight="1" x14ac:dyDescent="0.45">
      <c r="A28" s="32"/>
      <c r="B28" s="32" t="s">
        <v>15</v>
      </c>
      <c r="E28" s="35"/>
      <c r="F28" s="32"/>
      <c r="G28" s="9">
        <v>-13086959</v>
      </c>
      <c r="H28" s="9"/>
      <c r="I28" s="9">
        <v>-110848096</v>
      </c>
    </row>
    <row r="29" spans="1:9" ht="21" customHeight="1" x14ac:dyDescent="0.45">
      <c r="A29" s="32"/>
      <c r="B29" s="32" t="s">
        <v>92</v>
      </c>
      <c r="E29" s="35"/>
      <c r="F29" s="32"/>
      <c r="G29" s="9">
        <v>-3987350</v>
      </c>
      <c r="H29" s="9"/>
      <c r="I29" s="9">
        <v>-7587413</v>
      </c>
    </row>
    <row r="30" spans="1:9" ht="21" customHeight="1" x14ac:dyDescent="0.45">
      <c r="A30" s="32"/>
      <c r="B30" s="32" t="s">
        <v>16</v>
      </c>
      <c r="E30" s="35"/>
      <c r="F30" s="32"/>
      <c r="G30" s="9">
        <v>-2873233</v>
      </c>
      <c r="H30" s="9"/>
      <c r="I30" s="9">
        <v>1747381</v>
      </c>
    </row>
    <row r="31" spans="1:9" ht="21" customHeight="1" x14ac:dyDescent="0.45">
      <c r="A31" s="32"/>
      <c r="B31" s="16" t="s">
        <v>136</v>
      </c>
      <c r="E31" s="33"/>
      <c r="F31" s="32"/>
      <c r="G31" s="83">
        <v>-2531668</v>
      </c>
      <c r="H31" s="9"/>
      <c r="I31" s="83">
        <v>-1474668</v>
      </c>
    </row>
    <row r="32" spans="1:9" ht="8.1" customHeight="1" x14ac:dyDescent="0.45">
      <c r="A32" s="32"/>
      <c r="B32" s="32"/>
      <c r="E32" s="33"/>
      <c r="F32" s="32"/>
      <c r="G32" s="9"/>
      <c r="H32" s="9"/>
      <c r="I32" s="9"/>
    </row>
    <row r="33" spans="1:9" ht="21" customHeight="1" x14ac:dyDescent="0.45">
      <c r="A33" s="11" t="s">
        <v>129</v>
      </c>
      <c r="B33" s="11"/>
      <c r="E33" s="33"/>
      <c r="F33" s="11"/>
      <c r="G33" s="9">
        <f>SUM(G9:G31)</f>
        <v>-2511209</v>
      </c>
      <c r="H33" s="9"/>
      <c r="I33" s="9">
        <f>SUM(I9:I31)</f>
        <v>5991021</v>
      </c>
    </row>
    <row r="34" spans="1:9" ht="21" customHeight="1" x14ac:dyDescent="0.45">
      <c r="A34" s="11"/>
      <c r="B34" s="11" t="s">
        <v>47</v>
      </c>
      <c r="E34" s="33"/>
      <c r="F34" s="11"/>
      <c r="G34" s="9">
        <v>-1050999</v>
      </c>
      <c r="H34" s="9"/>
      <c r="I34" s="9">
        <v>-1236592</v>
      </c>
    </row>
    <row r="35" spans="1:9" ht="21" customHeight="1" x14ac:dyDescent="0.45">
      <c r="A35" s="11"/>
      <c r="B35" s="11" t="s">
        <v>76</v>
      </c>
      <c r="E35" s="33"/>
      <c r="F35" s="11"/>
      <c r="G35" s="83">
        <v>-7959312</v>
      </c>
      <c r="H35" s="9"/>
      <c r="I35" s="83">
        <v>-2588619</v>
      </c>
    </row>
    <row r="36" spans="1:9" ht="8.1" customHeight="1" x14ac:dyDescent="0.45">
      <c r="A36" s="37"/>
      <c r="B36" s="37"/>
      <c r="E36" s="35"/>
      <c r="F36" s="37"/>
      <c r="G36" s="13"/>
      <c r="H36" s="13"/>
      <c r="I36" s="13"/>
    </row>
    <row r="37" spans="1:9" ht="21" customHeight="1" x14ac:dyDescent="0.45">
      <c r="A37" s="1" t="s">
        <v>127</v>
      </c>
      <c r="B37" s="1"/>
      <c r="E37" s="10"/>
      <c r="F37" s="31">
        <f t="shared" ref="F37" si="0">SUM(F33:F35)</f>
        <v>0</v>
      </c>
      <c r="G37" s="36">
        <f>SUM(G33:G35)</f>
        <v>-11521520</v>
      </c>
      <c r="H37" s="13"/>
      <c r="I37" s="36">
        <f>SUM(I33:I35)</f>
        <v>2165810</v>
      </c>
    </row>
    <row r="38" spans="1:9" ht="7.5" customHeight="1" x14ac:dyDescent="0.45">
      <c r="A38" s="1"/>
      <c r="B38" s="1"/>
      <c r="E38" s="10"/>
      <c r="F38" s="31"/>
      <c r="G38" s="13"/>
      <c r="H38" s="13"/>
      <c r="I38" s="13"/>
    </row>
    <row r="39" spans="1:9" s="1" customFormat="1" ht="21.95" customHeight="1" x14ac:dyDescent="0.45">
      <c r="A39" s="38" t="str">
        <f>'Thai 3-5'!A41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38"/>
      <c r="C39" s="38"/>
      <c r="D39" s="38"/>
      <c r="E39" s="39"/>
      <c r="F39" s="38"/>
      <c r="G39" s="40"/>
      <c r="H39" s="40"/>
      <c r="I39" s="40"/>
    </row>
    <row r="40" spans="1:9" s="1" customFormat="1" ht="21" customHeight="1" x14ac:dyDescent="0.45">
      <c r="A40" s="15" t="s">
        <v>39</v>
      </c>
      <c r="B40" s="15"/>
      <c r="C40" s="3"/>
      <c r="E40" s="12"/>
      <c r="F40" s="3"/>
      <c r="G40" s="13"/>
      <c r="H40" s="13"/>
      <c r="I40" s="13"/>
    </row>
    <row r="41" spans="1:9" s="1" customFormat="1" ht="21" customHeight="1" x14ac:dyDescent="0.45">
      <c r="A41" s="20" t="str">
        <f>A2</f>
        <v>งบกระแสเงินสด (ยังไม่ได้ตรวจสอบ)</v>
      </c>
      <c r="B41" s="20"/>
      <c r="C41" s="3"/>
      <c r="D41" s="3"/>
      <c r="E41" s="12"/>
      <c r="F41" s="3"/>
      <c r="G41" s="13"/>
      <c r="H41" s="13"/>
      <c r="I41" s="13"/>
    </row>
    <row r="42" spans="1:9" s="1" customFormat="1" ht="21" customHeight="1" x14ac:dyDescent="0.45">
      <c r="A42" s="25" t="str">
        <f>'Thai 7'!A3</f>
        <v>สำหรับงวดเก้าเดือนสิ้นสุดวันที่ 30 กันยายน พ.ศ. 2563</v>
      </c>
      <c r="B42" s="41"/>
      <c r="C42" s="38"/>
      <c r="D42" s="38"/>
      <c r="E42" s="42"/>
      <c r="F42" s="43"/>
      <c r="G42" s="36"/>
      <c r="H42" s="36"/>
      <c r="I42" s="36"/>
    </row>
    <row r="43" spans="1:9" s="1" customFormat="1" ht="21" customHeight="1" x14ac:dyDescent="0.45">
      <c r="A43" s="15"/>
      <c r="B43" s="15"/>
      <c r="E43" s="12"/>
      <c r="F43" s="3"/>
      <c r="G43" s="13"/>
      <c r="H43" s="13"/>
      <c r="I43" s="13"/>
    </row>
    <row r="44" spans="1:9" s="1" customFormat="1" ht="21" customHeight="1" x14ac:dyDescent="0.45">
      <c r="A44" s="15"/>
      <c r="B44" s="15"/>
      <c r="E44" s="12"/>
      <c r="F44" s="3"/>
      <c r="G44" s="5" t="s">
        <v>101</v>
      </c>
      <c r="H44" s="2"/>
      <c r="I44" s="5" t="s">
        <v>89</v>
      </c>
    </row>
    <row r="45" spans="1:9" s="1" customFormat="1" ht="21" customHeight="1" x14ac:dyDescent="0.45">
      <c r="A45" s="15"/>
      <c r="B45" s="15"/>
      <c r="E45" s="12"/>
      <c r="F45" s="3"/>
      <c r="G45" s="5"/>
      <c r="H45" s="2"/>
      <c r="I45" s="5" t="s">
        <v>130</v>
      </c>
    </row>
    <row r="46" spans="1:9" s="1" customFormat="1" ht="21" customHeight="1" x14ac:dyDescent="0.45">
      <c r="A46" s="3"/>
      <c r="B46" s="3"/>
      <c r="E46" s="93" t="s">
        <v>1</v>
      </c>
      <c r="F46" s="3"/>
      <c r="G46" s="8" t="s">
        <v>2</v>
      </c>
      <c r="H46" s="7"/>
      <c r="I46" s="8" t="s">
        <v>2</v>
      </c>
    </row>
    <row r="47" spans="1:9" ht="8.1" customHeight="1" x14ac:dyDescent="0.45">
      <c r="A47" s="11"/>
      <c r="B47" s="11"/>
      <c r="E47" s="35"/>
      <c r="F47" s="11"/>
      <c r="G47" s="13"/>
      <c r="H47" s="13"/>
      <c r="I47" s="13"/>
    </row>
    <row r="48" spans="1:9" ht="21" customHeight="1" x14ac:dyDescent="0.45">
      <c r="A48" s="44" t="s">
        <v>56</v>
      </c>
      <c r="B48" s="44"/>
      <c r="E48" s="12"/>
      <c r="F48" s="44"/>
      <c r="G48" s="34"/>
      <c r="H48" s="34"/>
      <c r="I48" s="34"/>
    </row>
    <row r="49" spans="1:9" ht="21" customHeight="1" x14ac:dyDescent="0.45">
      <c r="A49" s="11" t="s">
        <v>149</v>
      </c>
      <c r="B49" s="44"/>
      <c r="E49" s="12"/>
      <c r="F49" s="44"/>
      <c r="G49" s="34"/>
      <c r="H49" s="34"/>
      <c r="I49" s="34"/>
    </row>
    <row r="50" spans="1:9" ht="21" customHeight="1" x14ac:dyDescent="0.45">
      <c r="B50" s="32" t="s">
        <v>148</v>
      </c>
      <c r="E50" s="33"/>
      <c r="F50" s="32"/>
      <c r="G50" s="9">
        <v>-303168</v>
      </c>
      <c r="H50" s="9"/>
      <c r="I50" s="9">
        <v>0</v>
      </c>
    </row>
    <row r="51" spans="1:9" ht="21" customHeight="1" x14ac:dyDescent="0.45">
      <c r="A51" s="32" t="s">
        <v>138</v>
      </c>
      <c r="E51" s="33"/>
      <c r="F51" s="32"/>
      <c r="G51" s="9">
        <v>0</v>
      </c>
      <c r="H51" s="9"/>
      <c r="I51" s="9">
        <v>55515</v>
      </c>
    </row>
    <row r="52" spans="1:9" ht="21" customHeight="1" x14ac:dyDescent="0.45">
      <c r="A52" s="32" t="s">
        <v>139</v>
      </c>
      <c r="B52" s="32"/>
      <c r="E52" s="35"/>
      <c r="F52" s="32"/>
      <c r="G52" s="9">
        <v>-7739521</v>
      </c>
      <c r="H52" s="9"/>
      <c r="I52" s="9">
        <v>3650870</v>
      </c>
    </row>
    <row r="53" spans="1:9" ht="21" customHeight="1" x14ac:dyDescent="0.45">
      <c r="A53" s="32" t="s">
        <v>142</v>
      </c>
      <c r="B53" s="32"/>
      <c r="E53" s="35"/>
      <c r="F53" s="32"/>
      <c r="G53" s="9" t="s">
        <v>94</v>
      </c>
      <c r="H53" s="9"/>
      <c r="I53" s="9">
        <v>1442704</v>
      </c>
    </row>
    <row r="54" spans="1:9" ht="21" customHeight="1" x14ac:dyDescent="0.45">
      <c r="A54" s="11" t="s">
        <v>135</v>
      </c>
      <c r="B54" s="11"/>
      <c r="E54" s="45"/>
      <c r="F54" s="11"/>
      <c r="G54" s="9">
        <v>-509798</v>
      </c>
      <c r="H54" s="9"/>
      <c r="I54" s="9">
        <v>-2262316</v>
      </c>
    </row>
    <row r="55" spans="1:9" ht="21" customHeight="1" x14ac:dyDescent="0.45">
      <c r="A55" s="11" t="s">
        <v>61</v>
      </c>
      <c r="B55" s="11"/>
      <c r="E55" s="35"/>
      <c r="F55" s="11"/>
      <c r="G55" s="19" t="s">
        <v>94</v>
      </c>
      <c r="H55" s="9"/>
      <c r="I55" s="19">
        <v>-194550</v>
      </c>
    </row>
    <row r="56" spans="1:9" ht="21" customHeight="1" x14ac:dyDescent="0.45">
      <c r="A56" s="11" t="s">
        <v>123</v>
      </c>
      <c r="B56" s="11"/>
      <c r="E56" s="35"/>
      <c r="F56" s="11"/>
      <c r="G56" s="19">
        <v>757012</v>
      </c>
      <c r="H56" s="9"/>
      <c r="I56" s="19" t="s">
        <v>94</v>
      </c>
    </row>
    <row r="57" spans="1:9" ht="21" customHeight="1" x14ac:dyDescent="0.45">
      <c r="A57" s="11" t="s">
        <v>46</v>
      </c>
      <c r="B57" s="11"/>
      <c r="E57" s="35"/>
      <c r="F57" s="11"/>
      <c r="G57" s="84">
        <v>501690</v>
      </c>
      <c r="H57" s="9"/>
      <c r="I57" s="84">
        <v>403452</v>
      </c>
    </row>
    <row r="58" spans="1:9" ht="8.1" customHeight="1" x14ac:dyDescent="0.45">
      <c r="A58" s="11"/>
      <c r="B58" s="11"/>
      <c r="E58" s="35"/>
      <c r="F58" s="11"/>
      <c r="G58" s="13"/>
      <c r="H58" s="13"/>
      <c r="I58" s="13"/>
    </row>
    <row r="59" spans="1:9" ht="21" customHeight="1" x14ac:dyDescent="0.45">
      <c r="A59" s="11" t="s">
        <v>96</v>
      </c>
      <c r="B59" s="11"/>
      <c r="E59" s="35"/>
      <c r="F59" s="11"/>
      <c r="G59" s="85">
        <f>SUM(G50:G57)</f>
        <v>-7293785</v>
      </c>
      <c r="H59" s="9">
        <v>0</v>
      </c>
      <c r="I59" s="85">
        <f>SUM(I50:I57)</f>
        <v>3095675</v>
      </c>
    </row>
    <row r="60" spans="1:9" ht="21" customHeight="1" x14ac:dyDescent="0.45">
      <c r="E60" s="45"/>
      <c r="G60" s="34"/>
      <c r="I60" s="34"/>
    </row>
    <row r="61" spans="1:9" ht="21" customHeight="1" x14ac:dyDescent="0.45">
      <c r="A61" s="44" t="s">
        <v>57</v>
      </c>
      <c r="B61" s="44"/>
      <c r="E61" s="17"/>
      <c r="F61" s="44"/>
      <c r="G61" s="9"/>
      <c r="H61" s="34"/>
      <c r="I61" s="9"/>
    </row>
    <row r="62" spans="1:9" ht="21" customHeight="1" x14ac:dyDescent="0.45">
      <c r="A62" s="11" t="s">
        <v>133</v>
      </c>
      <c r="B62" s="11"/>
      <c r="E62" s="35"/>
      <c r="F62" s="11"/>
      <c r="G62" s="9">
        <v>0</v>
      </c>
      <c r="H62" s="9"/>
      <c r="I62" s="9">
        <v>-2025140</v>
      </c>
    </row>
    <row r="63" spans="1:9" ht="21" customHeight="1" x14ac:dyDescent="0.45">
      <c r="A63" s="11" t="s">
        <v>134</v>
      </c>
      <c r="B63" s="11"/>
      <c r="E63" s="35"/>
      <c r="F63" s="11"/>
      <c r="G63" s="9">
        <v>-3397773</v>
      </c>
      <c r="H63" s="9"/>
      <c r="I63" s="9">
        <v>0</v>
      </c>
    </row>
    <row r="64" spans="1:9" ht="21" customHeight="1" x14ac:dyDescent="0.45">
      <c r="A64" s="11" t="s">
        <v>124</v>
      </c>
      <c r="B64" s="11"/>
      <c r="E64" s="35">
        <v>11</v>
      </c>
      <c r="F64" s="11"/>
      <c r="G64" s="9">
        <v>80000000</v>
      </c>
      <c r="H64" s="9"/>
      <c r="I64" s="9">
        <v>0</v>
      </c>
    </row>
    <row r="65" spans="1:9" ht="21" customHeight="1" x14ac:dyDescent="0.45">
      <c r="A65" s="11" t="s">
        <v>125</v>
      </c>
      <c r="B65" s="11"/>
      <c r="E65" s="35">
        <v>12</v>
      </c>
      <c r="F65" s="11"/>
      <c r="G65" s="40">
        <v>-30000000</v>
      </c>
      <c r="H65" s="9"/>
      <c r="I65" s="40">
        <v>0</v>
      </c>
    </row>
    <row r="66" spans="1:9" ht="8.1" customHeight="1" x14ac:dyDescent="0.45">
      <c r="A66" s="11"/>
      <c r="B66" s="11"/>
      <c r="E66" s="35"/>
      <c r="F66" s="11"/>
      <c r="G66" s="86"/>
      <c r="H66" s="9"/>
      <c r="I66" s="86"/>
    </row>
    <row r="67" spans="1:9" ht="21" customHeight="1" x14ac:dyDescent="0.45">
      <c r="A67" s="11" t="s">
        <v>126</v>
      </c>
      <c r="B67" s="11"/>
      <c r="E67" s="35"/>
      <c r="F67" s="11"/>
      <c r="G67" s="36">
        <f>SUM(G62:G65)</f>
        <v>46602227</v>
      </c>
      <c r="H67" s="9"/>
      <c r="I67" s="36">
        <f>SUM(I62:I65)</f>
        <v>-2025140</v>
      </c>
    </row>
    <row r="68" spans="1:9" ht="21" customHeight="1" x14ac:dyDescent="0.45">
      <c r="E68" s="45"/>
      <c r="G68" s="34"/>
      <c r="I68" s="34"/>
    </row>
    <row r="69" spans="1:9" ht="21" customHeight="1" x14ac:dyDescent="0.45">
      <c r="A69" s="44" t="s">
        <v>98</v>
      </c>
      <c r="B69" s="44"/>
      <c r="E69" s="17"/>
      <c r="F69" s="44"/>
      <c r="G69" s="9">
        <f>G67+G59+G37</f>
        <v>27786922</v>
      </c>
      <c r="H69" s="9"/>
      <c r="I69" s="9">
        <f>I67+I59+I37</f>
        <v>3236345</v>
      </c>
    </row>
    <row r="70" spans="1:9" ht="21" customHeight="1" x14ac:dyDescent="0.45">
      <c r="A70" s="11" t="s">
        <v>81</v>
      </c>
      <c r="B70" s="11"/>
      <c r="E70" s="35"/>
      <c r="F70" s="11"/>
      <c r="G70" s="36">
        <v>71212287</v>
      </c>
      <c r="H70" s="9"/>
      <c r="I70" s="36">
        <v>45933225</v>
      </c>
    </row>
    <row r="71" spans="1:9" ht="8.1" customHeight="1" x14ac:dyDescent="0.45">
      <c r="A71" s="11"/>
      <c r="B71" s="11"/>
      <c r="E71" s="35"/>
      <c r="F71" s="11"/>
      <c r="G71" s="9"/>
      <c r="H71" s="9"/>
      <c r="I71" s="9"/>
    </row>
    <row r="72" spans="1:9" ht="21" customHeight="1" thickBot="1" x14ac:dyDescent="0.5">
      <c r="A72" s="46" t="s">
        <v>82</v>
      </c>
      <c r="B72" s="46"/>
      <c r="E72" s="35"/>
      <c r="F72" s="11"/>
      <c r="G72" s="87">
        <f>SUM(G69:G70)</f>
        <v>98999209</v>
      </c>
      <c r="H72" s="13"/>
      <c r="I72" s="87">
        <f>SUM(I69:I70)</f>
        <v>49169570</v>
      </c>
    </row>
    <row r="73" spans="1:9" s="11" customFormat="1" ht="21" customHeight="1" thickTop="1" x14ac:dyDescent="0.45">
      <c r="E73" s="35"/>
      <c r="G73" s="9"/>
      <c r="H73" s="9"/>
      <c r="I73" s="9"/>
    </row>
    <row r="74" spans="1:9" ht="21" customHeight="1" x14ac:dyDescent="0.45">
      <c r="A74" s="46" t="s">
        <v>62</v>
      </c>
      <c r="B74" s="46"/>
      <c r="E74" s="45"/>
      <c r="G74" s="88"/>
      <c r="I74" s="88"/>
    </row>
    <row r="75" spans="1:9" s="11" customFormat="1" ht="8.1" customHeight="1" x14ac:dyDescent="0.45">
      <c r="E75" s="33"/>
      <c r="G75" s="9"/>
      <c r="H75" s="9"/>
      <c r="I75" s="9"/>
    </row>
    <row r="76" spans="1:9" ht="21" customHeight="1" x14ac:dyDescent="0.45">
      <c r="A76" s="11" t="s">
        <v>77</v>
      </c>
      <c r="B76" s="11"/>
      <c r="E76" s="45"/>
      <c r="G76" s="19" t="s">
        <v>94</v>
      </c>
      <c r="I76" s="19">
        <v>2261188</v>
      </c>
    </row>
    <row r="77" spans="1:9" ht="21" customHeight="1" x14ac:dyDescent="0.45">
      <c r="A77" s="11" t="s">
        <v>137</v>
      </c>
      <c r="B77" s="11"/>
      <c r="E77" s="45"/>
      <c r="G77" s="19">
        <v>518132</v>
      </c>
      <c r="I77" s="19" t="s">
        <v>94</v>
      </c>
    </row>
    <row r="78" spans="1:9" ht="21" customHeight="1" x14ac:dyDescent="0.45">
      <c r="A78" s="11"/>
      <c r="B78" s="11"/>
      <c r="E78" s="45"/>
    </row>
    <row r="79" spans="1:9" ht="3.75" customHeight="1" x14ac:dyDescent="0.45">
      <c r="A79" s="11"/>
      <c r="B79" s="11"/>
      <c r="E79" s="45"/>
    </row>
    <row r="80" spans="1:9" s="1" customFormat="1" ht="21.95" customHeight="1" x14ac:dyDescent="0.45">
      <c r="A80" s="38" t="str">
        <f>+A39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38"/>
      <c r="C80" s="38"/>
      <c r="D80" s="38"/>
      <c r="E80" s="39"/>
      <c r="F80" s="38"/>
      <c r="G80" s="40"/>
      <c r="H80" s="40"/>
      <c r="I80" s="40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3-5</vt:lpstr>
      <vt:lpstr>Thai 6</vt:lpstr>
      <vt:lpstr>Thai 7</vt:lpstr>
      <vt:lpstr>Thai 8</vt:lpstr>
      <vt:lpstr>Thai 9-10</vt:lpstr>
      <vt:lpstr>'Thai 3-5'!Estimate</vt:lpstr>
      <vt:lpstr>'Thai 3-5'!Print_Area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2020-11-06T09:19:17Z</cp:lastPrinted>
  <dcterms:created xsi:type="dcterms:W3CDTF">2002-04-24T07:28:53Z</dcterms:created>
  <dcterms:modified xsi:type="dcterms:W3CDTF">2020-11-30T02:25:43Z</dcterms:modified>
</cp:coreProperties>
</file>