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dex International Group Company Limited\Index Internationa_Sep.2020'Q3 (MEP) ☻\"/>
    </mc:Choice>
  </mc:AlternateContent>
  <xr:revisionPtr revIDLastSave="0" documentId="13_ncr:1_{C43D4B43-05AF-43E8-BEA1-5FC01C24262F}" xr6:coauthVersionLast="45" xr6:coauthVersionMax="45" xr10:uidLastSave="{00000000-0000-0000-0000-000000000000}"/>
  <bookViews>
    <workbookView xWindow="-120" yWindow="-120" windowWidth="21840" windowHeight="13140" tabRatio="785" activeTab="4" xr2:uid="{00000000-000D-0000-FFFF-FFFF00000000}"/>
  </bookViews>
  <sheets>
    <sheet name="Eng 2-3" sheetId="12" r:id="rId1"/>
    <sheet name="Eng 4" sheetId="9" r:id="rId2"/>
    <sheet name="Eng 5" sheetId="15" r:id="rId3"/>
    <sheet name="6" sheetId="16" r:id="rId4"/>
    <sheet name="Eng 7-8" sheetId="14" r:id="rId5"/>
  </sheets>
  <definedNames>
    <definedName name="__IntlFixup">TRUE</definedName>
    <definedName name="_Order1">255</definedName>
    <definedName name="_Order2">255</definedName>
    <definedName name="ART_COLOUR_DESIGN_CO_.LTD.">"ART COLOUR DESIGN CO.,LTD."</definedName>
    <definedName name="AS2DocOpenMode" localSheetId="4">"AS2DocumentEdit"</definedName>
    <definedName name="AS2DocOpenMode">"AS2DocumentBrowse"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2">IF('Eng 5'!Values_Entered,Header_Row+'Eng 5'!Number_of_Payments,Header_Row)</definedName>
    <definedName name="Last_Row">IF(Values_Entered,Header_Row+Number_of_Payments,Header_Row)</definedName>
    <definedName name="NEOMAT_CO._LTD.">"NEOMAT CO.,LTD."</definedName>
    <definedName name="Number_of_Payments" localSheetId="2">MATCH(0.01,End_Bal,-1)+1</definedName>
    <definedName name="Number_of_Payments">MATCH(0.01,End_Bal,-1)+1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_xlnm.Print_Area" localSheetId="0">'Eng 2-3'!$A$1:$I$105</definedName>
    <definedName name="Print_Area_Reset" localSheetId="2">OFFSET(Full_Print,0,0,'Eng 5'!Last_Row)</definedName>
    <definedName name="Print_Area_Reset">OFFSET(Full_Print,0,0,Last_Row)</definedName>
    <definedName name="RMCOptions">"*010000000000000"</definedName>
    <definedName name="S.PACK___PRINT_PUBLIC_COMPANY_LIMITED">"S.PACK PRINT PUBLIC COMPANY LIMITED"</definedName>
    <definedName name="TextRefCopyRangeCount" localSheetId="4">1</definedName>
    <definedName name="TextRefCopyRangeCount">3</definedName>
    <definedName name="Total_Payment" localSheetId="2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">{"'Eng (page2)'!$A$1:$D$52"}</definedName>
    <definedName name="เงินเดือน">{"'Eng (page2)'!$A$1:$D$52"}</definedName>
  </definedNames>
  <calcPr calcId="162913"/>
</workbook>
</file>

<file path=xl/calcChain.xml><?xml version="1.0" encoding="utf-8"?>
<calcChain xmlns="http://schemas.openxmlformats.org/spreadsheetml/2006/main">
  <c r="I77" i="14" l="1"/>
  <c r="G77" i="14"/>
  <c r="I69" i="14"/>
  <c r="G69" i="14"/>
  <c r="I35" i="14"/>
  <c r="I39" i="14" s="1"/>
  <c r="G35" i="14"/>
  <c r="G39" i="14" s="1"/>
  <c r="I79" i="14" l="1"/>
  <c r="I82" i="14" s="1"/>
  <c r="G79" i="14"/>
  <c r="G82" i="14" s="1"/>
  <c r="G101" i="12"/>
  <c r="O30" i="16" l="1"/>
  <c r="M30" i="16"/>
  <c r="K30" i="16"/>
  <c r="I30" i="16"/>
  <c r="G30" i="16"/>
  <c r="Q26" i="16"/>
  <c r="Q25" i="16"/>
  <c r="O25" i="16"/>
  <c r="M25" i="16"/>
  <c r="K25" i="16"/>
  <c r="I25" i="16"/>
  <c r="G25" i="16"/>
  <c r="O18" i="16"/>
  <c r="Q18" i="16"/>
  <c r="Q15" i="16"/>
  <c r="O15" i="16"/>
  <c r="I13" i="15"/>
  <c r="I16" i="15" s="1"/>
  <c r="I19" i="15" s="1"/>
  <c r="I22" i="15" s="1"/>
  <c r="I25" i="15" s="1"/>
  <c r="G13" i="15"/>
  <c r="G16" i="15" s="1"/>
  <c r="G19" i="15" s="1"/>
  <c r="G22" i="15" s="1"/>
  <c r="G25" i="15" s="1"/>
  <c r="I13" i="9"/>
  <c r="I16" i="9" s="1"/>
  <c r="I19" i="9" s="1"/>
  <c r="I22" i="9" s="1"/>
  <c r="I25" i="9" s="1"/>
  <c r="G13" i="9"/>
  <c r="G16" i="9" s="1"/>
  <c r="G19" i="9" s="1"/>
  <c r="G22" i="9" s="1"/>
  <c r="G25" i="9" s="1"/>
  <c r="I103" i="12"/>
  <c r="I101" i="12"/>
  <c r="G80" i="12"/>
  <c r="G103" i="12" s="1"/>
  <c r="I80" i="12"/>
  <c r="I78" i="12"/>
  <c r="G78" i="12"/>
  <c r="I70" i="12"/>
  <c r="G70" i="12"/>
  <c r="I38" i="12"/>
  <c r="I36" i="12"/>
  <c r="G36" i="12"/>
  <c r="I22" i="12"/>
  <c r="G22" i="12"/>
  <c r="G38" i="12" s="1"/>
  <c r="G27" i="15" l="1"/>
  <c r="I27" i="15"/>
  <c r="I27" i="9"/>
  <c r="G27" i="9"/>
  <c r="A49" i="14" l="1"/>
  <c r="A3" i="14"/>
  <c r="A3" i="16" l="1"/>
  <c r="Q28" i="16"/>
  <c r="Q30" i="16" s="1"/>
  <c r="Q27" i="16"/>
  <c r="Q23" i="16"/>
  <c r="Q21" i="16"/>
  <c r="K18" i="16"/>
  <c r="I18" i="16"/>
  <c r="Q16" i="16"/>
  <c r="M15" i="16"/>
  <c r="M18" i="16" s="1"/>
  <c r="K15" i="16"/>
  <c r="I15" i="16"/>
  <c r="G15" i="16"/>
  <c r="G18" i="16" s="1"/>
  <c r="Q13" i="16"/>
  <c r="Q11" i="16"/>
  <c r="A105" i="12"/>
  <c r="A50" i="12"/>
  <c r="A49" i="15" l="1"/>
  <c r="A1" i="15"/>
  <c r="A51" i="14" l="1"/>
  <c r="A1" i="9" l="1"/>
  <c r="A52" i="14" l="1"/>
  <c r="A49" i="9" l="1"/>
  <c r="A98" i="14" s="1"/>
</calcChain>
</file>

<file path=xl/sharedStrings.xml><?xml version="1.0" encoding="utf-8"?>
<sst xmlns="http://schemas.openxmlformats.org/spreadsheetml/2006/main" count="234" uniqueCount="151">
  <si>
    <t>Baht</t>
  </si>
  <si>
    <t>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</si>
  <si>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</si>
  <si>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</si>
  <si>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</si>
  <si>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</si>
  <si>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</si>
  <si>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</si>
  <si>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</si>
  <si>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</si>
  <si>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Share capital</t>
  </si>
  <si>
    <t xml:space="preserve">Issued and paid-up share capital </t>
  </si>
  <si>
    <t>Other income</t>
  </si>
  <si>
    <t>Administrative expenses</t>
  </si>
  <si>
    <t>share capital</t>
  </si>
  <si>
    <t>Current assets</t>
  </si>
  <si>
    <t>Director  ____________________________       Director  ____________________________</t>
  </si>
  <si>
    <t>Finance costs</t>
  </si>
  <si>
    <t>Authorised share capital</t>
  </si>
  <si>
    <t>Non-current liabilities</t>
  </si>
  <si>
    <t>Total non-current liabilities</t>
  </si>
  <si>
    <t>Total liabilities</t>
  </si>
  <si>
    <t>Unappropriated</t>
  </si>
  <si>
    <t>Trade and other receivables, net</t>
  </si>
  <si>
    <t>Trade and other payables</t>
  </si>
  <si>
    <t>Profit before expenses</t>
  </si>
  <si>
    <t>Other current assets</t>
  </si>
  <si>
    <t>Income tax expense</t>
  </si>
  <si>
    <t>Other non-current assets</t>
  </si>
  <si>
    <t>Current portion of finance lease liabilities</t>
  </si>
  <si>
    <t>Finance lease liabilities</t>
  </si>
  <si>
    <t>Appropriated - legal reserve</t>
  </si>
  <si>
    <t>Cost of services</t>
  </si>
  <si>
    <t>Gross profit</t>
  </si>
  <si>
    <t>Profit before finance costs and income tax expense</t>
  </si>
  <si>
    <t>Issued</t>
  </si>
  <si>
    <t>and paid-up</t>
  </si>
  <si>
    <t>Appropriated</t>
  </si>
  <si>
    <t>shares</t>
  </si>
  <si>
    <t>- legal reserve</t>
  </si>
  <si>
    <t>Total</t>
  </si>
  <si>
    <t>Profit before income tax expense</t>
  </si>
  <si>
    <t>Index International Group Company Limited</t>
  </si>
  <si>
    <t>Equity</t>
  </si>
  <si>
    <t xml:space="preserve">Cash flows from operating activities </t>
  </si>
  <si>
    <t>Adjustments for :</t>
  </si>
  <si>
    <t>Changes in operating assets and liabilities:</t>
  </si>
  <si>
    <t>Cash flows from investing activities</t>
  </si>
  <si>
    <t>Interest received</t>
  </si>
  <si>
    <t>Cash flows from financing activities</t>
  </si>
  <si>
    <t>Liabilities and equity</t>
  </si>
  <si>
    <t>Total equity</t>
  </si>
  <si>
    <t>Total liabilities and equity</t>
  </si>
  <si>
    <t>31 December</t>
  </si>
  <si>
    <t>Short-term investments</t>
  </si>
  <si>
    <t>Restricted bank deposits</t>
  </si>
  <si>
    <t>Long-term investments</t>
  </si>
  <si>
    <t>Property, plant and equipment, net</t>
  </si>
  <si>
    <t>Employee benefit obligations</t>
  </si>
  <si>
    <t>Share premium on ordinary shares</t>
  </si>
  <si>
    <t>Revenue from services</t>
  </si>
  <si>
    <t>Share premium</t>
  </si>
  <si>
    <t>on ordinary</t>
  </si>
  <si>
    <t>Profit before income tax</t>
  </si>
  <si>
    <t>Depreciation</t>
  </si>
  <si>
    <t xml:space="preserve">Amortisation </t>
  </si>
  <si>
    <t>Interest income</t>
  </si>
  <si>
    <t>Trade and other receivables</t>
  </si>
  <si>
    <t>Interest paid</t>
  </si>
  <si>
    <t>Income tax paid</t>
  </si>
  <si>
    <t>Payments of property, plant and equipment acquisition</t>
  </si>
  <si>
    <t>Payments of intangible assets acquisition</t>
  </si>
  <si>
    <t>Intangible assets, net</t>
  </si>
  <si>
    <t>Earnings per share</t>
  </si>
  <si>
    <t>Deferred income tax assets</t>
  </si>
  <si>
    <t>Basic earnings per share</t>
  </si>
  <si>
    <t>Share-based payment reserve</t>
  </si>
  <si>
    <t>Share-based</t>
  </si>
  <si>
    <t>payment</t>
  </si>
  <si>
    <t>reserve</t>
  </si>
  <si>
    <t>Non-cash transactions</t>
  </si>
  <si>
    <t xml:space="preserve">Finance lease liabilities from property, plant </t>
  </si>
  <si>
    <t>and equipment acquisition</t>
  </si>
  <si>
    <t>Inventories</t>
  </si>
  <si>
    <t>Net profit for the period</t>
  </si>
  <si>
    <t>Total comprehensive income for the period</t>
  </si>
  <si>
    <t>Cash and cash equivalents at the end of the period</t>
  </si>
  <si>
    <t>Unaudited</t>
  </si>
  <si>
    <t>Audited</t>
  </si>
  <si>
    <t>The accompanying notes are an integral part of this interim financial information.</t>
  </si>
  <si>
    <t>2019</t>
  </si>
  <si>
    <t>Contract assets</t>
  </si>
  <si>
    <t>Contract liabilities</t>
  </si>
  <si>
    <t>Retained earnings</t>
  </si>
  <si>
    <t xml:space="preserve">Retrospective adjustments from </t>
  </si>
  <si>
    <t>Allowance for doubtful debt</t>
  </si>
  <si>
    <t>Employee benefit paid</t>
  </si>
  <si>
    <t>Write-off property, plants and equipment</t>
  </si>
  <si>
    <t>Net cash receipts (payments) from investing activities</t>
  </si>
  <si>
    <t>30 September</t>
  </si>
  <si>
    <t>Net increase in cash and cash equivalents</t>
  </si>
  <si>
    <t xml:space="preserve">Cash and cash equivalents at the beginning of the period </t>
  </si>
  <si>
    <t xml:space="preserve">Index International Group Public Company Limited </t>
  </si>
  <si>
    <t>2020</t>
  </si>
  <si>
    <t>Notes</t>
  </si>
  <si>
    <t>Financial assets measured at amortised cost</t>
  </si>
  <si>
    <t>Right-of-use assets, net</t>
  </si>
  <si>
    <t>Current portion of lease liabilities</t>
  </si>
  <si>
    <t>Lease liabilities</t>
  </si>
  <si>
    <t>Ordinary shares, 350,000,000 shares of par Baht 0.50 each</t>
  </si>
  <si>
    <t xml:space="preserve">(31 December 2019 Ordinary shares, 500,000 shares of </t>
  </si>
  <si>
    <t>par Baht 100 each)</t>
  </si>
  <si>
    <t>Ordinary shares, 260,000,000 shares of paid-up Baht 0.50 each</t>
  </si>
  <si>
    <t>paid-up Baht 100 each)</t>
  </si>
  <si>
    <t>As at 30 September 2020</t>
  </si>
  <si>
    <t>For the three-month period ended 30 September 2020</t>
  </si>
  <si>
    <t>For the nine-month period ended 30 September 2020</t>
  </si>
  <si>
    <t>Balance as at 31 December 2018</t>
  </si>
  <si>
    <t xml:space="preserve">adoption of new financial reporting standards </t>
  </si>
  <si>
    <t>Balance as at 1 January 2019</t>
  </si>
  <si>
    <t>Balance as at 31 December 2019</t>
  </si>
  <si>
    <t>Balance as at 1 January 2020</t>
  </si>
  <si>
    <t>Capital increase</t>
  </si>
  <si>
    <t>Dividend paid</t>
  </si>
  <si>
    <t>Balance as at 30 September 2020</t>
  </si>
  <si>
    <t>Balance as at 30 September 2019</t>
  </si>
  <si>
    <t>-</t>
  </si>
  <si>
    <t>Gain from property, plant and equipment disposal</t>
  </si>
  <si>
    <t>Proceeds from equipment disposal</t>
  </si>
  <si>
    <t>Proceeds from capital increase</t>
  </si>
  <si>
    <t>Dividends paid to shareholders</t>
  </si>
  <si>
    <t>Repayments of lease liabilities</t>
  </si>
  <si>
    <t>Net cash receipts (payments) from operating activities</t>
  </si>
  <si>
    <t>Net cash receipts (payments) from financing activities</t>
  </si>
  <si>
    <t>Index International Group Public Company Limited)</t>
  </si>
  <si>
    <t>Cash generated from (used in) operations</t>
  </si>
  <si>
    <t>Restated</t>
  </si>
  <si>
    <t>Total comprehensive income for the period (Restated)</t>
  </si>
  <si>
    <t>Write-off Intangible assets</t>
  </si>
  <si>
    <t>Net increase in financial assets measured at amortised cost</t>
  </si>
  <si>
    <t>Net changes in restricted bank deposits</t>
  </si>
  <si>
    <t>Repayments of finance lease liabilities</t>
  </si>
  <si>
    <t>Net decrease in short-term investments</t>
  </si>
  <si>
    <t>Net decrease in long-term investments</t>
  </si>
  <si>
    <t>Right-of-use assets and lease liabilities</t>
  </si>
  <si>
    <t>Statement of Financial Position</t>
  </si>
  <si>
    <t>Statement of Comprehensive Income (Unaudited)</t>
  </si>
  <si>
    <t>Statement of Changes in Equity (Unaudited)</t>
  </si>
  <si>
    <t>Statement of Cash Flows  (Unaudited)</t>
  </si>
  <si>
    <t>(Reversal of) allowance for expected credit losses</t>
  </si>
  <si>
    <t>Write-off right-of-use assets and lease liabilities,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</si>
</sst>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#,##0;\ \(#,##0\)"/>
    <numFmt numFmtId="168" formatCode="_(* #,##0_);_(* \(#,##0\);_(* &quot;-&quot;??_);_(@_)"/>
    <numFmt numFmtId="169" formatCode="#,##0.00;\(#,##0.00\);&quot;-&quot;;@"/>
    <numFmt numFmtId="170" formatCode="_(* #,##0.00_);_(* \(#,##0.0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2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 Unicode MS"/>
      <family val="2"/>
    </font>
    <font>
      <sz val="10"/>
      <color theme="1"/>
      <name val="Arial Unicode MS"/>
      <family val="2"/>
    </font>
    <font>
      <sz val="15"/>
      <name val="AngsanaUPC"/>
      <family val="1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19">
    <xf numFmtId="0" fontId="0" fillId="0" borderId="0"/>
    <xf numFmtId="0" fontId="8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3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3" fillId="0" borderId="0"/>
    <xf numFmtId="0" fontId="13" fillId="0" borderId="0" applyNumberFormat="0" applyFill="0" applyBorder="0" applyAlignment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>
      <protection locked="0"/>
    </xf>
    <xf numFmtId="0" fontId="2" fillId="0" borderId="0"/>
    <xf numFmtId="0" fontId="2" fillId="0" borderId="0"/>
    <xf numFmtId="0" fontId="13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>
      <protection locked="0"/>
    </xf>
    <xf numFmtId="43" fontId="3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3" fillId="0" borderId="6" applyNumberFormat="0" applyFill="0" applyAlignment="0">
      <protection locked="0"/>
    </xf>
    <xf numFmtId="0" fontId="13" fillId="0" borderId="6" applyNumberFormat="0" applyFill="0" applyBorder="0" applyAlignment="0">
      <protection locked="0"/>
    </xf>
    <xf numFmtId="0" fontId="12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9" fontId="17" fillId="0" borderId="0" applyFill="0" applyBorder="0" applyAlignment="0" applyProtection="0"/>
    <xf numFmtId="0" fontId="2" fillId="0" borderId="0"/>
    <xf numFmtId="0" fontId="19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protection locked="0"/>
    </xf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164" fontId="4" fillId="0" borderId="0" xfId="0" quotePrefix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9" fontId="3" fillId="0" borderId="2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applyFont="1" applyAlignment="1">
      <alignment vertical="center"/>
    </xf>
    <xf numFmtId="0" fontId="10" fillId="0" borderId="0" xfId="2" applyFont="1"/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Continuous" vertical="center"/>
    </xf>
    <xf numFmtId="164" fontId="3" fillId="0" borderId="0" xfId="3" applyNumberFormat="1" applyFont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4" fillId="0" borderId="5" xfId="0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5" xfId="2" applyFont="1" applyBorder="1" applyAlignment="1">
      <alignment horizontal="center" vertical="center"/>
    </xf>
    <xf numFmtId="164" fontId="4" fillId="0" borderId="5" xfId="2" applyNumberFormat="1" applyFont="1" applyBorder="1" applyAlignment="1">
      <alignment vertical="center"/>
    </xf>
    <xf numFmtId="164" fontId="3" fillId="0" borderId="5" xfId="3" applyNumberFormat="1" applyFont="1" applyBorder="1" applyAlignment="1">
      <alignment horizontal="centerContinuous" vertical="center"/>
    </xf>
    <xf numFmtId="164" fontId="3" fillId="0" borderId="5" xfId="3" applyNumberFormat="1" applyFont="1" applyFill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3" fillId="0" borderId="5" xfId="3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5" fontId="10" fillId="0" borderId="0" xfId="4" applyNumberFormat="1" applyFont="1" applyAlignment="1">
      <alignment vertical="center"/>
    </xf>
    <xf numFmtId="0" fontId="10" fillId="0" borderId="0" xfId="4" applyFont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4" fontId="4" fillId="0" borderId="0" xfId="3" quotePrefix="1" applyNumberFormat="1" applyFont="1" applyAlignment="1">
      <alignment horizontal="right" vertical="center"/>
    </xf>
    <xf numFmtId="164" fontId="4" fillId="0" borderId="0" xfId="3" quotePrefix="1" applyNumberFormat="1" applyFont="1" applyFill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4" fillId="0" borderId="0" xfId="2" quotePrefix="1" applyFont="1" applyAlignment="1">
      <alignment horizontal="left" vertical="center"/>
    </xf>
    <xf numFmtId="164" fontId="4" fillId="0" borderId="0" xfId="3" quotePrefix="1" applyNumberFormat="1" applyFont="1" applyAlignment="1">
      <alignment horizontal="centerContinuous" vertical="center"/>
    </xf>
    <xf numFmtId="164" fontId="4" fillId="0" borderId="0" xfId="3" quotePrefix="1" applyNumberFormat="1" applyFont="1" applyFill="1" applyAlignment="1">
      <alignment horizontal="centerContinuous" vertical="center"/>
    </xf>
    <xf numFmtId="0" fontId="4" fillId="0" borderId="5" xfId="2" quotePrefix="1" applyFont="1" applyBorder="1" applyAlignment="1">
      <alignment horizontal="left" vertical="center"/>
    </xf>
    <xf numFmtId="0" fontId="3" fillId="0" borderId="5" xfId="2" applyFont="1" applyBorder="1" applyAlignment="1">
      <alignment horizontal="center" vertical="center"/>
    </xf>
    <xf numFmtId="164" fontId="3" fillId="0" borderId="5" xfId="2" applyNumberFormat="1" applyFont="1" applyBorder="1" applyAlignment="1">
      <alignment horizontal="centerContinuous" vertical="center"/>
    </xf>
    <xf numFmtId="164" fontId="5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vertical="center"/>
    </xf>
    <xf numFmtId="165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64" fontId="10" fillId="0" borderId="0" xfId="3" applyNumberFormat="1" applyFont="1" applyFill="1" applyAlignment="1">
      <alignment horizontal="right" vertical="center"/>
    </xf>
    <xf numFmtId="164" fontId="10" fillId="0" borderId="0" xfId="3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164" fontId="10" fillId="0" borderId="5" xfId="3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3" fillId="0" borderId="5" xfId="2" applyNumberFormat="1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5" xfId="2" applyNumberFormat="1" applyFont="1" applyBorder="1" applyAlignment="1">
      <alignment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7" fillId="0" borderId="5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 applyProtection="1">
      <alignment horizontal="right" vertical="center"/>
    </xf>
    <xf numFmtId="164" fontId="3" fillId="0" borderId="7" xfId="18" applyNumberFormat="1" applyFont="1" applyFill="1" applyBorder="1" applyAlignment="1">
      <alignment horizontal="right" vertical="center"/>
    </xf>
    <xf numFmtId="164" fontId="3" fillId="0" borderId="5" xfId="18" applyNumberFormat="1" applyFont="1" applyFill="1" applyBorder="1" applyAlignment="1">
      <alignment vertical="center"/>
    </xf>
    <xf numFmtId="166" fontId="10" fillId="0" borderId="0" xfId="20" applyNumberFormat="1" applyFont="1" applyFill="1" applyAlignment="1">
      <alignment horizontal="right" vertical="center"/>
    </xf>
    <xf numFmtId="164" fontId="3" fillId="0" borderId="0" xfId="18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4" fontId="10" fillId="0" borderId="0" xfId="2" applyNumberFormat="1" applyFont="1" applyFill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166" fontId="4" fillId="0" borderId="0" xfId="0" quotePrefix="1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0" fontId="3" fillId="0" borderId="0" xfId="166" applyFont="1" applyAlignment="1">
      <alignment vertical="center"/>
    </xf>
    <xf numFmtId="167" fontId="3" fillId="0" borderId="0" xfId="0" applyNumberFormat="1" applyFont="1" applyFill="1" applyAlignment="1">
      <alignment vertical="center"/>
    </xf>
    <xf numFmtId="164" fontId="3" fillId="0" borderId="2" xfId="2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0" xfId="166" applyFont="1" applyAlignment="1">
      <alignment vertical="center"/>
    </xf>
    <xf numFmtId="0" fontId="3" fillId="0" borderId="0" xfId="166" applyFont="1" applyAlignment="1">
      <alignment vertical="center"/>
    </xf>
    <xf numFmtId="0" fontId="3" fillId="0" borderId="0" xfId="166" applyFont="1" applyAlignment="1">
      <alignment vertical="center"/>
    </xf>
    <xf numFmtId="0" fontId="3" fillId="0" borderId="0" xfId="166" applyFont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4" fontId="3" fillId="0" borderId="0" xfId="18" applyNumberFormat="1" applyFont="1" applyFill="1" applyAlignment="1">
      <alignment horizontal="right" vertical="center"/>
    </xf>
    <xf numFmtId="0" fontId="3" fillId="0" borderId="0" xfId="166" applyFont="1" applyAlignment="1">
      <alignment vertical="center"/>
    </xf>
    <xf numFmtId="166" fontId="4" fillId="0" borderId="3" xfId="0" applyNumberFormat="1" applyFont="1" applyFill="1" applyBorder="1" applyAlignment="1">
      <alignment horizontal="center" vertical="center"/>
    </xf>
  </cellXfs>
  <cellStyles count="219">
    <cellStyle name="Comma 10" xfId="70" xr:uid="{D80FEB42-CF51-4818-8E61-1F1D67D3BDFF}"/>
    <cellStyle name="Comma 10 2" xfId="121" xr:uid="{6B3BBD5D-3467-42EB-9133-E47671957A6A}"/>
    <cellStyle name="Comma 10 3 6" xfId="73" xr:uid="{86F3A56E-C675-48BB-BDDD-EFFD94D53ED5}"/>
    <cellStyle name="Comma 10 3 6 2" xfId="123" xr:uid="{9719A7B2-DFDE-49B3-9A38-73130F72BCCC}"/>
    <cellStyle name="Comma 11" xfId="78" xr:uid="{CE2224DF-0291-4A6C-B041-490BB75FC078}"/>
    <cellStyle name="Comma 11 2" xfId="127" xr:uid="{AA36BC7A-B099-48C1-989A-EF586D4AFA3A}"/>
    <cellStyle name="Comma 12" xfId="84" xr:uid="{8092E502-21A9-4208-BF32-B261A9A0C970}"/>
    <cellStyle name="Comma 12 2" xfId="133" xr:uid="{6D1F8562-5B3D-4D4C-BB4E-484378023302}"/>
    <cellStyle name="Comma 13" xfId="85" xr:uid="{0727DDC3-E8F6-4945-8078-871FCE25FB09}"/>
    <cellStyle name="Comma 13 2" xfId="134" xr:uid="{A2EAA9F2-3BFD-4D9C-999A-A6D5773CB084}"/>
    <cellStyle name="Comma 13 2 2" xfId="150" xr:uid="{C4210112-F7B3-46DF-879E-91BE7872155A}"/>
    <cellStyle name="Comma 14" xfId="79" xr:uid="{79370C51-3221-4F4D-8506-C230BECAE788}"/>
    <cellStyle name="Comma 14 2" xfId="128" xr:uid="{6A17D759-0E05-4E79-BB76-C101C1073527}"/>
    <cellStyle name="Comma 145" xfId="43" xr:uid="{C2C792F5-C7C8-4BB2-8926-DF8EE6D47D9A}"/>
    <cellStyle name="Comma 145 2" xfId="82" xr:uid="{381DCFC3-578C-4E24-BBDE-042F08AB69D8}"/>
    <cellStyle name="Comma 145 2 2" xfId="131" xr:uid="{B267A4F7-3684-49D9-AC5C-7B1C41088944}"/>
    <cellStyle name="Comma 145 2 2 2" xfId="203" xr:uid="{31E57306-429A-485E-9DE7-C28BA52D793B}"/>
    <cellStyle name="Comma 145 2 3" xfId="184" xr:uid="{D87941A3-1F29-4358-BEAD-C95B4BD4D500}"/>
    <cellStyle name="Comma 145 3" xfId="106" xr:uid="{A52DB823-D69E-4C21-A564-BD94A005B47C}"/>
    <cellStyle name="Comma 145 3 2" xfId="196" xr:uid="{4AFE02F1-3AB7-421F-88DB-29D15D33A2AF}"/>
    <cellStyle name="Comma 145 4" xfId="177" xr:uid="{F6544CF9-ED3E-4D57-884F-B6FBBFF89377}"/>
    <cellStyle name="Comma 15" xfId="87" xr:uid="{875C81F4-81D8-4988-8265-4629A338E79C}"/>
    <cellStyle name="Comma 15 2" xfId="136" xr:uid="{6599AB29-4CDF-4A9E-91FD-8C1831DE5421}"/>
    <cellStyle name="Comma 15 2 2" xfId="206" xr:uid="{C7F9EF7A-BF3A-4E8E-9633-6FFD687757CF}"/>
    <cellStyle name="Comma 15 3" xfId="187" xr:uid="{54300FD6-BADE-48C2-A72F-9BDAA132E050}"/>
    <cellStyle name="Comma 16" xfId="89" xr:uid="{423F1FC3-D8EA-4B58-9CC8-F04AA05AF42A}"/>
    <cellStyle name="Comma 16 2" xfId="138" xr:uid="{932AE6A4-ED6E-4F52-AD07-41D6859C3626}"/>
    <cellStyle name="Comma 17" xfId="139" xr:uid="{3C3261C3-8C2B-4F09-A6DA-18CC379B6308}"/>
    <cellStyle name="Comma 18" xfId="93" xr:uid="{F8242BFF-8EBC-4CDC-8EC1-85E71BC7CB94}"/>
    <cellStyle name="Comma 19" xfId="72" xr:uid="{3ACB34E2-A12F-44D5-B387-3BC1E387E79B}"/>
    <cellStyle name="Comma 19 2" xfId="122" xr:uid="{372780D2-1265-4ACC-BB7C-6290692555CD}"/>
    <cellStyle name="Comma 2" xfId="3" xr:uid="{F3CB4940-435F-4E80-A547-50A024CD2100}"/>
    <cellStyle name="Comma 2 2" xfId="18" xr:uid="{36476365-631B-4BAB-A7C5-CA7D7AE9DCEE}"/>
    <cellStyle name="Comma 2 2 15" xfId="42" xr:uid="{5AD6312C-D4F5-46FF-9B2A-EC5DCB9FED25}"/>
    <cellStyle name="Comma 2 2 15 2" xfId="105" xr:uid="{58CF6BD2-C2EA-4BA1-9520-7BDBB100C770}"/>
    <cellStyle name="Comma 2 2 2" xfId="60" xr:uid="{FEB5C44E-A841-4526-9303-8DD4E956E04A}"/>
    <cellStyle name="Comma 2 2 2 2" xfId="115" xr:uid="{F4F321D7-E3F3-487F-A0D5-9DE5944F3DDC}"/>
    <cellStyle name="Comma 2 2 3" xfId="56" xr:uid="{1AFACE36-E6D1-45D2-B843-0C63757EEB32}"/>
    <cellStyle name="Comma 2 2 3 2" xfId="114" xr:uid="{93374949-95F1-4D12-AFBF-8C55B16716F1}"/>
    <cellStyle name="Comma 2 2 4" xfId="91" xr:uid="{6528A1BE-0DDB-41B4-910C-06B30E3D5423}"/>
    <cellStyle name="Comma 2 2 4 2 2" xfId="64" xr:uid="{5620A3AC-0929-4B27-9E50-27B9F2C00A2E}"/>
    <cellStyle name="Comma 2 2 4 2 2 2" xfId="117" xr:uid="{CEDEAEFF-5112-4EEF-8246-95E66C97A32B}"/>
    <cellStyle name="Comma 2 2 5" xfId="22" xr:uid="{F7FE83A5-674B-402E-A9CA-06333C63260E}"/>
    <cellStyle name="Comma 2 3" xfId="74" xr:uid="{75B8306E-D2F4-4DC4-8D96-4F593E3BE2E0}"/>
    <cellStyle name="Comma 2 3 2" xfId="124" xr:uid="{EA206A3F-F78C-4D35-8D1A-F74EF9FEE975}"/>
    <cellStyle name="Comma 2 3 3" xfId="158" xr:uid="{8B22A7F6-AB89-4B24-A744-BB4914602F53}"/>
    <cellStyle name="Comma 2 4" xfId="80" xr:uid="{D58ADE67-CD1C-43E4-812D-7FB88B80B3CC}"/>
    <cellStyle name="Comma 2 4 2" xfId="129" xr:uid="{C4B18048-7D48-4E77-A3A4-333970B05221}"/>
    <cellStyle name="Comma 2 5" xfId="88" xr:uid="{1B164D2F-C4F4-4AE4-8B4A-C78CAB1AD6A7}"/>
    <cellStyle name="Comma 2 5 2" xfId="137" xr:uid="{E21F3757-9C45-4892-900D-F50EBD80AD02}"/>
    <cellStyle name="Comma 2 6" xfId="144" xr:uid="{B538869A-3EA3-4CAA-B9D8-7585C4564C1B}"/>
    <cellStyle name="Comma 2 7" xfId="148" xr:uid="{E22AE1EF-FE4C-4D6C-893A-01428CD45EEB}"/>
    <cellStyle name="Comma 2 8" xfId="9" xr:uid="{BD867AB5-F145-4CC8-9694-A3E1130335A3}"/>
    <cellStyle name="Comma 20" xfId="141" xr:uid="{808B0239-881B-4047-8F75-A8815E19B329}"/>
    <cellStyle name="Comma 20 2" xfId="208" xr:uid="{120F825A-EA63-4B3E-AA13-E27D432D80D3}"/>
    <cellStyle name="Comma 21" xfId="149" xr:uid="{5272C393-0953-4D83-B9FB-8A67FCFBB356}"/>
    <cellStyle name="Comma 22" xfId="161" xr:uid="{EF9A5EFF-4610-4E9D-9ACD-9C0808BDC7EC}"/>
    <cellStyle name="Comma 22 2" xfId="214" xr:uid="{3EBE15E0-7C7D-46B4-BCFA-291CE7EFE5C8}"/>
    <cellStyle name="Comma 23" xfId="163" xr:uid="{2DF4A088-3A7C-42B7-8206-8D4658AADB6A}"/>
    <cellStyle name="Comma 231" xfId="76" xr:uid="{74E6FB62-B118-4D4D-A703-623BAABA8BB6}"/>
    <cellStyle name="Comma 231 2" xfId="126" xr:uid="{4DEC5BFB-FE64-43B7-BAB4-E58C60A28CCE}"/>
    <cellStyle name="Comma 231 2 2" xfId="202" xr:uid="{95394F9B-7165-476F-A24D-2EC0781E799D}"/>
    <cellStyle name="Comma 231 3" xfId="183" xr:uid="{C6A659FB-44A2-426D-83C6-E7B3F757A104}"/>
    <cellStyle name="Comma 24" xfId="167" xr:uid="{07A894F7-85C1-4C76-89A7-570AF9AA5EC7}"/>
    <cellStyle name="Comma 25" xfId="168" xr:uid="{297DCD44-4A68-42BF-96C1-47438029D516}"/>
    <cellStyle name="Comma 26" xfId="17" xr:uid="{E9C58E4D-5C7E-414F-B4E5-DE6433EE07A2}"/>
    <cellStyle name="Comma 26 2" xfId="217" xr:uid="{59B0AE9D-772D-4C0A-A863-5906A5CBE14E}"/>
    <cellStyle name="Comma 3" xfId="10" xr:uid="{9913A232-FE9E-4C07-A55A-CC4C3C6B79C4}"/>
    <cellStyle name="Comma 3 2" xfId="35" xr:uid="{BB791551-9F57-442A-8B19-86F264D86D27}"/>
    <cellStyle name="Comma 3 2 2" xfId="62" xr:uid="{CDB7E438-EDF6-4248-BB43-EE65D2B5258C}"/>
    <cellStyle name="Comma 3 2 2 2" xfId="116" xr:uid="{1A1CE1D9-5D6C-47EF-B467-A650B632C8B9}"/>
    <cellStyle name="Comma 3 2 3" xfId="100" xr:uid="{B73ECBB8-088E-4990-B088-09C3389F64FE}"/>
    <cellStyle name="Comma 3 3" xfId="75" xr:uid="{C459E052-32FF-499B-992C-20B43DE3FED1}"/>
    <cellStyle name="Comma 3 3 2" xfId="125" xr:uid="{6F95B8C2-B270-488E-B612-6C9C9217B027}"/>
    <cellStyle name="Comma 3 4" xfId="47" xr:uid="{A3B8E3F7-1C63-41CF-A0A3-9CDCDFB08C55}"/>
    <cellStyle name="Comma 3 4 2" xfId="109" xr:uid="{32A7344D-157A-4ABE-93D2-C789F4CD9C45}"/>
    <cellStyle name="Comma 3 5" xfId="90" xr:uid="{00099ACD-ACE3-43AD-A3B6-5DCD33CA20DC}"/>
    <cellStyle name="Comma 3 6" xfId="146" xr:uid="{6A48172D-294F-42F6-B936-E06CFB260ABB}"/>
    <cellStyle name="Comma 3 7" xfId="21" xr:uid="{61BAA774-024A-4DDD-88E1-2A777A4C1C03}"/>
    <cellStyle name="Comma 4" xfId="27" xr:uid="{18FC25D7-2F06-43B7-A7BD-F73818E93BF2}"/>
    <cellStyle name="Comma 4 2" xfId="55" xr:uid="{8CA0579C-8745-4E44-B79D-94498F9F9EA1}"/>
    <cellStyle name="Comma 4 2 16" xfId="38" xr:uid="{56C50D3A-742F-47D3-806E-565AA2C0974C}"/>
    <cellStyle name="Comma 4 2 16 2" xfId="81" xr:uid="{8A0D6AD9-975C-497B-8EC1-8E27D1FAEB76}"/>
    <cellStyle name="Comma 4 2 16 2 2" xfId="130" xr:uid="{E932CF54-B144-49C1-98A0-307524DB12E0}"/>
    <cellStyle name="Comma 4 2 16 3" xfId="102" xr:uid="{8EA498C9-36A0-4B7F-AE36-6A341A7F22C3}"/>
    <cellStyle name="Comma 4 2 2" xfId="113" xr:uid="{B1043D05-7562-4199-8B77-F17F6CA01E35}"/>
    <cellStyle name="Comma 4 22" xfId="41" xr:uid="{3CB22CEB-D38B-4E27-A719-2651C011FE49}"/>
    <cellStyle name="Comma 4 22 2" xfId="104" xr:uid="{1DDCA984-DD34-4522-B25E-8EA552ABBCE9}"/>
    <cellStyle name="Comma 4 22 2 2" xfId="195" xr:uid="{7041F2BE-9E7E-4D67-9BD6-C40FF7DC09D3}"/>
    <cellStyle name="Comma 4 22 3" xfId="176" xr:uid="{DD9E0948-193A-4879-81F2-AC5AEF3192D9}"/>
    <cellStyle name="Comma 4 3" xfId="54" xr:uid="{B13BC945-D18F-409E-BF33-D6501057AA7A}"/>
    <cellStyle name="Comma 4 3 2" xfId="112" xr:uid="{C63CEA80-DE2B-4218-A0C9-5D7AA5B84CC8}"/>
    <cellStyle name="Comma 4 3 2 2" xfId="200" xr:uid="{603C8119-7F72-473E-9686-188B989BCFBA}"/>
    <cellStyle name="Comma 4 3 3" xfId="181" xr:uid="{4E7130D0-8A95-44B7-B3C1-045291F4CA0E}"/>
    <cellStyle name="Comma 4 4" xfId="95" xr:uid="{89A6555F-2C83-4CE8-862C-8A7CCBF91604}"/>
    <cellStyle name="Comma 4 4 2" xfId="190" xr:uid="{3F6D5A5A-21AF-4106-BCDD-E012F6A44332}"/>
    <cellStyle name="Comma 4 5" xfId="171" xr:uid="{5FC48D15-8D37-4E54-A7DC-05D197ABCC4C}"/>
    <cellStyle name="Comma 5" xfId="31" xr:uid="{BB79C88C-3D42-4C3C-91A3-86AFE971E25A}"/>
    <cellStyle name="Comma 5 2" xfId="68" xr:uid="{FB590DF7-6945-4FCA-8672-11FA3FAF9141}"/>
    <cellStyle name="Comma 5 2 2" xfId="119" xr:uid="{C8623262-1198-4B0D-B3D6-F1DB8AAEE8CC}"/>
    <cellStyle name="Comma 5 3" xfId="98" xr:uid="{AF10D09E-F952-49D1-A14E-209E7344DA01}"/>
    <cellStyle name="Comma 5 3 2" xfId="193" xr:uid="{D483C017-FDC7-45C2-A6DD-356F257CA915}"/>
    <cellStyle name="Comma 5 4" xfId="174" xr:uid="{9928A190-9933-4500-8A9D-97EFC65E99EC}"/>
    <cellStyle name="Comma 6" xfId="33" xr:uid="{46C8C401-445F-40AE-B8CB-2769AD257A71}"/>
    <cellStyle name="Comma 6 2" xfId="69" xr:uid="{C18C5691-D488-4C5B-97F0-47A99DEE2BD8}"/>
    <cellStyle name="Comma 6 2 2" xfId="120" xr:uid="{C28E324E-9A70-45C4-AA19-F177766D546E}"/>
    <cellStyle name="Comma 6 2 2 2" xfId="151" xr:uid="{E89E84E4-A9AD-427A-88CA-D836E40AABDE}"/>
    <cellStyle name="Comma 6 2 2 2 2" xfId="211" xr:uid="{D886299C-3233-4470-A42F-BF691A0A8437}"/>
    <cellStyle name="Comma 6 3" xfId="99" xr:uid="{DC8899F1-73BE-48F4-BEAB-B1986C9E1E6F}"/>
    <cellStyle name="Comma 7" xfId="36" xr:uid="{2682E7E6-9B5C-4035-A6B0-A946189D14FD}"/>
    <cellStyle name="Comma 7 2" xfId="101" xr:uid="{F58B0942-D876-44ED-A27E-A11D4C2B5E80}"/>
    <cellStyle name="Comma 8" xfId="45" xr:uid="{960A0E0E-89DB-4606-90D8-9788561CCA97}"/>
    <cellStyle name="Comma 8 2" xfId="107" xr:uid="{B20B2EEC-4D1F-4FE5-9593-6D653C2D42FF}"/>
    <cellStyle name="Comma 8 3" xfId="153" xr:uid="{E87EEE2C-B351-4A39-9066-D22CA9A2EB39}"/>
    <cellStyle name="Comma 9" xfId="52" xr:uid="{AF5DE996-8CB7-4985-BAA6-8416AAE7BF48}"/>
    <cellStyle name="Comma 9 2" xfId="110" xr:uid="{BA65A514-27DF-4785-8A54-AE8F2AC4683B}"/>
    <cellStyle name="Comma 9 2 2" xfId="198" xr:uid="{A258E3B9-1474-48FD-9A27-163160877D3E}"/>
    <cellStyle name="Comma 9 3" xfId="179" xr:uid="{1011A81C-B775-4360-9C78-A2C16FDEC261}"/>
    <cellStyle name="Currency 2" xfId="8" xr:uid="{640EC890-1F00-46E1-AD79-E19F121151AA}"/>
    <cellStyle name="Followed Hyperlink" xfId="15" xr:uid="{5207CDE7-34DA-4CC2-AD69-C4D61C2EDCCD}"/>
    <cellStyle name="Hyperlink" xfId="14" builtinId="8" customBuiltin="1"/>
    <cellStyle name="Hyperlink 2" xfId="26" xr:uid="{AD3C7EC1-7D37-4963-8E60-AF5AA52A7A71}"/>
    <cellStyle name="Hyperlink 2 2" xfId="49" xr:uid="{D794A985-75D7-428D-80F4-050BCD55B4FA}"/>
    <cellStyle name="Hyperlink 3" xfId="16" xr:uid="{8543DEEC-6986-4079-950D-A432A84D3F8D}"/>
    <cellStyle name="Hyperlink 4" xfId="44" xr:uid="{22E67054-C22D-463B-A318-3ECD86E3AA8E}"/>
    <cellStyle name="Hyperlink 5" xfId="48" xr:uid="{79CF6A38-721A-4157-B091-B466CBEE8EF8}"/>
    <cellStyle name="Hyperlink 6" xfId="160" xr:uid="{6C711F06-476E-4006-B296-1D266D6DA953}"/>
    <cellStyle name="Normal" xfId="0" builtinId="0"/>
    <cellStyle name="Normal 10" xfId="140" xr:uid="{32329407-19F2-47FF-AE14-4E6CA06F41A7}"/>
    <cellStyle name="Normal 10 2" xfId="207" xr:uid="{16EBE75F-723B-4890-B124-5CBFE908D163}"/>
    <cellStyle name="Normal 10 2 4" xfId="166" xr:uid="{8B607DA7-D94D-4228-854F-EB96BB9F39FC}"/>
    <cellStyle name="Normal 11" xfId="2" xr:uid="{187725B1-C5CA-4054-BE42-255E50B1B93F}"/>
    <cellStyle name="Normal 11 2" xfId="77" xr:uid="{498115C7-70B0-426E-A2DD-78081A61274B}"/>
    <cellStyle name="Normal 12" xfId="164" xr:uid="{1F5F34A3-DC35-4432-B82C-4002A93152A1}"/>
    <cellStyle name="Normal 12 2" xfId="215" xr:uid="{A0EB5772-ECF6-453B-B196-B3E2DA2AE149}"/>
    <cellStyle name="Normal 13" xfId="5" xr:uid="{6C14934E-89C0-48E5-89DC-EDA696FAC947}"/>
    <cellStyle name="Normal 15" xfId="1" xr:uid="{00000000-0005-0000-0000-000001000000}"/>
    <cellStyle name="Normal 162" xfId="83" xr:uid="{98FC5772-8D0F-4743-8A2D-3AF6AB041530}"/>
    <cellStyle name="Normal 162 2" xfId="132" xr:uid="{EA729F69-A7EF-4507-9DB2-82F740387E8B}"/>
    <cellStyle name="Normal 162 2 2" xfId="204" xr:uid="{F6978CAF-1262-4D32-9F39-28849C0E8B7E}"/>
    <cellStyle name="Normal 162 3" xfId="185" xr:uid="{B5BD6845-361E-4A2F-8A4D-61D3D36899C5}"/>
    <cellStyle name="Normal 2" xfId="4" xr:uid="{2E3DF8B2-988B-4018-A28F-5868C96F6BF1}"/>
    <cellStyle name="Normal 2 2" xfId="11" xr:uid="{46851EF3-AC54-41CC-BCDA-E53EC972631A}"/>
    <cellStyle name="Normal 2 3" xfId="20" xr:uid="{CF083630-7DD3-401B-B3DD-ADE22FDC655B}"/>
    <cellStyle name="Normal 2 3 2" xfId="39" xr:uid="{50C2E8E7-773A-4DD6-AD46-D622B03F5D2E}"/>
    <cellStyle name="Normal 2 3 3" xfId="154" xr:uid="{EB4B75ED-7A99-4E1C-840A-7B675077DC97}"/>
    <cellStyle name="Normal 2 4" xfId="24" xr:uid="{F4EC626E-6133-4F1D-9399-6F37B9717A9C}"/>
    <cellStyle name="Normal 2 4 2" xfId="92" xr:uid="{6753B3D0-EA45-42AC-9D75-72E0F28AFFE1}"/>
    <cellStyle name="Normal 2 4 2 2" xfId="188" xr:uid="{5C0EAF42-6340-42BA-92B3-E52BE7CE19D8}"/>
    <cellStyle name="Normal 2 4 3" xfId="165" xr:uid="{577B7A3B-A568-4563-AE50-A01935A79D2B}"/>
    <cellStyle name="Normal 2 4 3 2" xfId="216" xr:uid="{630B8918-D0B2-471D-B567-47D673DF6C9A}"/>
    <cellStyle name="Normal 2 4 4" xfId="169" xr:uid="{E4CE764C-C7D3-4E2B-B2DA-360646AE541C}"/>
    <cellStyle name="Normal 2 5" xfId="29" xr:uid="{F84A2A4D-B3C0-46CF-A2C5-28DC0FC9D9AC}"/>
    <cellStyle name="Normal 2 6" xfId="143" xr:uid="{891B61C3-EF8E-4041-BE15-1889C79A12D6}"/>
    <cellStyle name="Normal 2 7" xfId="162" xr:uid="{8A3DD959-C0DF-4AD9-8D78-26DD09DD65FE}"/>
    <cellStyle name="Normal 2 8" xfId="6" xr:uid="{EEB9E907-46BB-4EE7-8D1F-AF83942D3DB0}"/>
    <cellStyle name="Normal 299" xfId="66" xr:uid="{DC1B6983-FFA5-4E1A-A521-8C870B213AE9}"/>
    <cellStyle name="Normal 299 2" xfId="118" xr:uid="{A976E8AC-EC73-4F6C-9440-8715F3EBEB18}"/>
    <cellStyle name="Normal 299 2 2" xfId="201" xr:uid="{8D28E925-AF23-456B-A880-BB0DB1F72CD3}"/>
    <cellStyle name="Normal 299 3" xfId="157" xr:uid="{189020EC-4251-483F-846B-92B2A6001897}"/>
    <cellStyle name="Normal 299 3 2" xfId="212" xr:uid="{B709353D-304C-43BE-BB5B-9D42325BA622}"/>
    <cellStyle name="Normal 299 4" xfId="182" xr:uid="{949C98CB-08C6-4AC7-BBEE-772DAD761564}"/>
    <cellStyle name="Normal 3" xfId="12" xr:uid="{53197B3F-4A03-40C0-9565-DE891964B79D}"/>
    <cellStyle name="Normal 3 2" xfId="13" xr:uid="{2CB886F4-12D3-49E7-923B-80A11EFB7091}"/>
    <cellStyle name="Normal 3 3" xfId="23" xr:uid="{4EF1598B-39DE-4EEC-B7AA-AAE2ED0F25F6}"/>
    <cellStyle name="Normal 3 4" xfId="34" xr:uid="{C64F1CFD-3266-4245-BAB5-F351AD52C754}"/>
    <cellStyle name="Normal 3 4 2" xfId="59" xr:uid="{5D43A4C3-A0E8-491C-87AC-DE36072DD534}"/>
    <cellStyle name="Normal 4" xfId="19" xr:uid="{37A79762-73C9-4B5E-8724-D8E4B159D422}"/>
    <cellStyle name="Normal 4 2" xfId="51" xr:uid="{C5045A5F-9058-4151-9F79-5EE00378391F}"/>
    <cellStyle name="Normal 4 2 2" xfId="57" xr:uid="{30D2F2A0-DCEB-401D-893B-CA2FE2CEB553}"/>
    <cellStyle name="Normal 4 3" xfId="63" xr:uid="{545BAFEA-F15F-410E-8545-769A8367048F}"/>
    <cellStyle name="Normal 4 4" xfId="50" xr:uid="{A45B5D87-B8C9-43E0-A3FE-D3D99C5466A1}"/>
    <cellStyle name="Normal 4 5" xfId="94" xr:uid="{FD78FAA3-C317-4FFA-96DC-118221BD1162}"/>
    <cellStyle name="Normal 4 5 2" xfId="189" xr:uid="{37BEE3EF-45B2-4F24-BDB5-22F3E0D41632}"/>
    <cellStyle name="Normal 4 6" xfId="25" xr:uid="{26C2196D-7BD0-4673-91D3-D72C08657692}"/>
    <cellStyle name="Normal 4 6 2" xfId="170" xr:uid="{FDD24785-A9F2-4EE4-A4B3-7243130BA3D8}"/>
    <cellStyle name="Normal 5" xfId="28" xr:uid="{96927057-5B45-41E8-8591-16C9B58D2555}"/>
    <cellStyle name="Normal 5 18" xfId="37" xr:uid="{ABCE0E69-4174-4AFC-9BD6-EAB9FC9EED2D}"/>
    <cellStyle name="Normal 5 2" xfId="96" xr:uid="{8DA6E95C-1268-46C6-A449-A54C587615BB}"/>
    <cellStyle name="Normal 5 2 2" xfId="156" xr:uid="{A76A4AF7-31CF-4FC2-BC15-AF44D564D537}"/>
    <cellStyle name="Normal 5 2 3" xfId="191" xr:uid="{767E9479-37EA-4529-B84A-151C248D3C5B}"/>
    <cellStyle name="Normal 5 3" xfId="172" xr:uid="{AD98ABEC-E9C2-4122-AB63-8B83276DD57C}"/>
    <cellStyle name="Normal 6" xfId="30" xr:uid="{1325C868-4EBF-4508-A125-7A4FC77A9204}"/>
    <cellStyle name="Normal 6 2" xfId="97" xr:uid="{C8D18AA5-AB19-4041-B162-02B2566D650A}"/>
    <cellStyle name="Normal 6 2 2" xfId="192" xr:uid="{EB2FB583-476C-4CCE-92F5-57E60D30C554}"/>
    <cellStyle name="Normal 6 3" xfId="173" xr:uid="{55E59F2D-435D-4764-B46F-36880882B96B}"/>
    <cellStyle name="Normal 7" xfId="46" xr:uid="{8D94CBB2-5B4D-4890-BC7B-E2755575C91C}"/>
    <cellStyle name="Normal 7 2" xfId="108" xr:uid="{5873BAC0-BEBB-4691-9932-2644C54B7A0C}"/>
    <cellStyle name="Normal 7 2 12" xfId="142" xr:uid="{5C24E671-78BA-427F-8765-56C3837066AF}"/>
    <cellStyle name="Normal 7 2 12 2" xfId="209" xr:uid="{8F1A1543-19C8-47E3-B26F-B56751186798}"/>
    <cellStyle name="Normal 7 2 2" xfId="197" xr:uid="{D1682839-4A90-4AD1-B76A-67862FF7F963}"/>
    <cellStyle name="Normal 7 3" xfId="178" xr:uid="{DAFE7FD4-1AC1-41A7-A62C-517364DC2ADF}"/>
    <cellStyle name="Normal 8" xfId="32" xr:uid="{B3BA3FC1-7C6A-4DDA-8F0E-C71BDD15863F}"/>
    <cellStyle name="Normal 8 2" xfId="152" xr:uid="{69FB6D47-8F94-4E6A-9813-6E36E82D0763}"/>
    <cellStyle name="Normal 8 3" xfId="159" xr:uid="{835FB10E-71E3-4099-BF0B-A3B9D127D878}"/>
    <cellStyle name="Normal 8 3 2" xfId="213" xr:uid="{8A4AC34C-6872-4C75-A98B-9723EF6A46AC}"/>
    <cellStyle name="Normal 9" xfId="86" xr:uid="{F05DF3E2-6C44-41FA-8A20-8D5DC8E831AC}"/>
    <cellStyle name="Normal 9 2" xfId="135" xr:uid="{6178627C-5D2E-4073-9C17-83BB6C08A8C7}"/>
    <cellStyle name="Normal 9 2 2" xfId="205" xr:uid="{BC80AC81-8C51-4287-B015-4F6034FB1AC1}"/>
    <cellStyle name="Normal 9 3" xfId="186" xr:uid="{86780C04-E256-4903-B67E-80E3E4F2AC89}"/>
    <cellStyle name="Percent 2" xfId="7" xr:uid="{55B4B4FE-33FB-4B72-B660-FB366DC197AB}"/>
    <cellStyle name="Percent 2 2" xfId="65" xr:uid="{A0EF0A14-E76B-4640-A46B-C7B8A2F31EA7}"/>
    <cellStyle name="Percent 2 2 2" xfId="155" xr:uid="{3BE6A7BB-CF93-4870-A208-53E11A55C44F}"/>
    <cellStyle name="Percent 2 3" xfId="147" xr:uid="{2185D8C4-38B5-453C-8355-4FC015E869F9}"/>
    <cellStyle name="Percent 3" xfId="58" xr:uid="{C2BBDE5C-1039-4DDB-971B-5E772C11853C}"/>
    <cellStyle name="Percent 3 2" xfId="71" xr:uid="{B7012E3C-A936-4A47-AFD0-FBE359912DC5}"/>
    <cellStyle name="Percent 4" xfId="61" xr:uid="{BD818AB7-AAEA-4FBD-A4FE-6055755DB802}"/>
    <cellStyle name="Percent 5" xfId="53" xr:uid="{DC7FD417-7036-4FD0-A894-E338F41B41AF}"/>
    <cellStyle name="Percent 5 2" xfId="111" xr:uid="{50C964BD-2290-4576-874C-F3C0596AF7CC}"/>
    <cellStyle name="Percent 5 2 2" xfId="199" xr:uid="{28BED5E3-1352-4080-A8D9-174BAD78499D}"/>
    <cellStyle name="Percent 5 3" xfId="180" xr:uid="{95A84EB8-436B-4E5E-9B73-468B688ACB6E}"/>
    <cellStyle name="Percent 52" xfId="40" xr:uid="{DAC1086D-2099-4C76-9545-91ADB2DABF52}"/>
    <cellStyle name="Percent 52 2" xfId="103" xr:uid="{B4AC1520-7842-4344-9F6F-9B3C36BA3B40}"/>
    <cellStyle name="Percent 52 2 2" xfId="194" xr:uid="{07DD2DEB-A76C-4CE2-9AE2-788451285AE5}"/>
    <cellStyle name="Percent 52 3" xfId="175" xr:uid="{F5D54ADB-0CFD-4BAA-A626-95183A6AE3D6}"/>
    <cellStyle name="Percent 6" xfId="145" xr:uid="{6446BE7C-EA6B-4E60-9543-9720E1E908E9}"/>
    <cellStyle name="Percent 6 2" xfId="210" xr:uid="{2A1EB490-C90E-4FDD-A214-21E80CA8F2C2}"/>
    <cellStyle name="Percent 7" xfId="218" xr:uid="{193C11C0-AE91-4C87-8AA5-9FD48BF5408E}"/>
    <cellStyle name="ปกติ_ร.อบัญชีปี 52" xfId="67" xr:uid="{A1D02804-81B3-49A1-9AF9-4505FB89A337}"/>
  </cellStyles>
  <dxfs count="0"/>
  <tableStyles count="0" defaultTableStyle="TableStyleMedium9" defaultPivotStyle="PivotStyleLight16"/>
  <colors>
    <mruColors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zoomScaleNormal="100" zoomScaleSheetLayoutView="100" workbookViewId="0">
      <selection activeCell="D9" sqref="D9"/>
    </sheetView>
  </sheetViews>
  <sheetFormatPr defaultColWidth="9.140625" defaultRowHeight="16.5" customHeight="1"/>
  <cols>
    <col min="1" max="2" width="1.7109375" style="60" customWidth="1"/>
    <col min="3" max="3" width="38.140625" style="60" customWidth="1"/>
    <col min="4" max="4" width="17.140625" style="55" customWidth="1"/>
    <col min="5" max="5" width="6.42578125" style="62" customWidth="1"/>
    <col min="6" max="6" width="0.7109375" style="95" customWidth="1"/>
    <col min="7" max="7" width="14.28515625" style="58" customWidth="1"/>
    <col min="8" max="8" width="0.7109375" style="95" customWidth="1"/>
    <col min="9" max="9" width="13.7109375" style="59" customWidth="1"/>
    <col min="10" max="16384" width="9.140625" style="60"/>
  </cols>
  <sheetData>
    <row r="1" spans="1:9" ht="16.7" customHeight="1">
      <c r="A1" s="53" t="s">
        <v>102</v>
      </c>
      <c r="B1" s="54"/>
      <c r="C1" s="54"/>
      <c r="E1" s="56"/>
      <c r="F1" s="57"/>
      <c r="H1" s="57"/>
    </row>
    <row r="2" spans="1:9" ht="16.7" customHeight="1">
      <c r="A2" s="61" t="s">
        <v>145</v>
      </c>
      <c r="B2" s="61"/>
      <c r="C2" s="61"/>
      <c r="F2" s="63"/>
      <c r="G2" s="64"/>
      <c r="H2" s="63"/>
      <c r="I2" s="65"/>
    </row>
    <row r="3" spans="1:9" ht="16.7" customHeight="1">
      <c r="A3" s="66" t="s">
        <v>114</v>
      </c>
      <c r="B3" s="67"/>
      <c r="C3" s="67"/>
      <c r="D3" s="68"/>
      <c r="E3" s="68"/>
      <c r="F3" s="69"/>
      <c r="G3" s="70"/>
      <c r="H3" s="69"/>
      <c r="I3" s="71"/>
    </row>
    <row r="4" spans="1:9" ht="16.7" customHeight="1">
      <c r="A4" s="54"/>
      <c r="B4" s="54"/>
      <c r="C4" s="54"/>
      <c r="E4" s="56"/>
      <c r="F4" s="57"/>
      <c r="G4" s="64"/>
      <c r="H4" s="57"/>
      <c r="I4" s="65"/>
    </row>
    <row r="5" spans="1:9" ht="16.7" customHeight="1">
      <c r="A5" s="54"/>
      <c r="B5" s="54"/>
      <c r="C5" s="54"/>
      <c r="E5" s="56"/>
      <c r="F5" s="57"/>
      <c r="G5" s="64"/>
      <c r="H5" s="57"/>
      <c r="I5" s="65"/>
    </row>
    <row r="6" spans="1:9" ht="16.7" customHeight="1">
      <c r="A6" s="54"/>
      <c r="B6" s="54"/>
      <c r="C6" s="54"/>
      <c r="E6" s="72"/>
      <c r="F6" s="72"/>
      <c r="G6" s="73" t="s">
        <v>87</v>
      </c>
      <c r="H6" s="74"/>
      <c r="I6" s="73" t="s">
        <v>88</v>
      </c>
    </row>
    <row r="7" spans="1:9" ht="16.7" customHeight="1">
      <c r="A7" s="54"/>
      <c r="B7" s="54"/>
      <c r="C7" s="54"/>
      <c r="E7" s="72"/>
      <c r="F7" s="72"/>
      <c r="G7" s="73" t="s">
        <v>99</v>
      </c>
      <c r="H7" s="75"/>
      <c r="I7" s="76" t="s">
        <v>53</v>
      </c>
    </row>
    <row r="8" spans="1:9" s="54" customFormat="1" ht="16.7" customHeight="1">
      <c r="E8" s="72"/>
      <c r="F8" s="72"/>
      <c r="G8" s="76" t="s">
        <v>103</v>
      </c>
      <c r="H8" s="75"/>
      <c r="I8" s="76" t="s">
        <v>90</v>
      </c>
    </row>
    <row r="9" spans="1:9" s="54" customFormat="1" ht="16.7" customHeight="1">
      <c r="E9" s="77" t="s">
        <v>104</v>
      </c>
      <c r="F9" s="74"/>
      <c r="G9" s="78" t="s">
        <v>0</v>
      </c>
      <c r="H9" s="79"/>
      <c r="I9" s="78" t="s">
        <v>0</v>
      </c>
    </row>
    <row r="10" spans="1:9" s="54" customFormat="1" ht="16.7" customHeight="1">
      <c r="E10" s="56"/>
      <c r="F10" s="80"/>
      <c r="G10" s="81"/>
      <c r="H10" s="80"/>
      <c r="I10" s="81"/>
    </row>
    <row r="11" spans="1:9" s="54" customFormat="1" ht="16.7" customHeight="1">
      <c r="A11" s="54" t="s">
        <v>1</v>
      </c>
      <c r="E11" s="56"/>
      <c r="F11" s="80"/>
      <c r="G11" s="82"/>
      <c r="H11" s="80"/>
      <c r="I11" s="82"/>
    </row>
    <row r="12" spans="1:9" ht="16.7" customHeight="1">
      <c r="B12" s="54"/>
      <c r="C12" s="54"/>
      <c r="F12" s="83"/>
      <c r="G12" s="82"/>
      <c r="H12" s="83"/>
      <c r="I12" s="82"/>
    </row>
    <row r="13" spans="1:9" ht="16.7" customHeight="1">
      <c r="A13" s="54" t="s">
        <v>15</v>
      </c>
      <c r="F13" s="83"/>
      <c r="G13" s="59"/>
      <c r="H13" s="83"/>
    </row>
    <row r="14" spans="1:9" ht="16.7" customHeight="1">
      <c r="B14" s="54"/>
      <c r="C14" s="54"/>
      <c r="F14" s="83"/>
      <c r="G14" s="82"/>
      <c r="H14" s="83"/>
      <c r="I14" s="82"/>
    </row>
    <row r="15" spans="1:9" ht="16.7" customHeight="1">
      <c r="A15" s="84" t="s">
        <v>2</v>
      </c>
      <c r="B15" s="85"/>
      <c r="C15" s="85"/>
      <c r="E15" s="86"/>
      <c r="F15" s="87"/>
      <c r="G15" s="166">
        <v>98999209</v>
      </c>
      <c r="H15" s="87"/>
      <c r="I15" s="82">
        <v>71212287</v>
      </c>
    </row>
    <row r="16" spans="1:9" ht="16.7" customHeight="1">
      <c r="A16" s="84" t="s">
        <v>105</v>
      </c>
      <c r="B16" s="54"/>
      <c r="C16" s="54"/>
      <c r="D16" s="60"/>
      <c r="E16" s="86"/>
      <c r="F16" s="83"/>
      <c r="G16" s="166">
        <v>844760</v>
      </c>
      <c r="H16" s="83"/>
      <c r="I16" s="82">
        <v>0</v>
      </c>
    </row>
    <row r="17" spans="1:9" ht="16.7" customHeight="1">
      <c r="A17" s="84" t="s">
        <v>54</v>
      </c>
      <c r="B17" s="85"/>
      <c r="C17" s="85"/>
      <c r="E17" s="86"/>
      <c r="F17" s="87"/>
      <c r="G17" s="166">
        <v>0</v>
      </c>
      <c r="H17" s="87"/>
      <c r="I17" s="82">
        <v>706815</v>
      </c>
    </row>
    <row r="18" spans="1:9" ht="16.7" customHeight="1">
      <c r="A18" s="84" t="s">
        <v>23</v>
      </c>
      <c r="B18" s="85"/>
      <c r="C18" s="85"/>
      <c r="E18" s="86">
        <v>7</v>
      </c>
      <c r="F18" s="87"/>
      <c r="G18" s="166">
        <v>186365913</v>
      </c>
      <c r="H18" s="87"/>
      <c r="I18" s="82">
        <v>197318441</v>
      </c>
    </row>
    <row r="19" spans="1:9" ht="16.7" customHeight="1">
      <c r="A19" s="84" t="s">
        <v>91</v>
      </c>
      <c r="B19" s="85"/>
      <c r="C19" s="85"/>
      <c r="E19" s="86">
        <v>8</v>
      </c>
      <c r="F19" s="87"/>
      <c r="G19" s="166">
        <v>174715116</v>
      </c>
      <c r="H19" s="87"/>
      <c r="I19" s="82">
        <v>177482004</v>
      </c>
    </row>
    <row r="20" spans="1:9" ht="16.7" customHeight="1">
      <c r="A20" s="60" t="s">
        <v>26</v>
      </c>
      <c r="B20" s="85"/>
      <c r="C20" s="85"/>
      <c r="F20" s="83"/>
      <c r="G20" s="132">
        <v>65560669</v>
      </c>
      <c r="H20" s="83"/>
      <c r="I20" s="88">
        <v>42682813</v>
      </c>
    </row>
    <row r="21" spans="1:9" ht="16.7" customHeight="1">
      <c r="B21" s="54"/>
      <c r="C21" s="54"/>
      <c r="F21" s="83"/>
      <c r="G21" s="135"/>
      <c r="H21" s="83"/>
      <c r="I21" s="82"/>
    </row>
    <row r="22" spans="1:9" ht="16.7" customHeight="1">
      <c r="A22" s="89" t="s">
        <v>3</v>
      </c>
      <c r="B22" s="90"/>
      <c r="C22" s="90"/>
      <c r="D22" s="60"/>
      <c r="F22" s="83"/>
      <c r="G22" s="88">
        <f>SUM(G15:G20)</f>
        <v>526485667</v>
      </c>
      <c r="H22" s="83"/>
      <c r="I22" s="88">
        <f>SUM(I15:I20)</f>
        <v>489402360</v>
      </c>
    </row>
    <row r="23" spans="1:9" ht="16.7" customHeight="1">
      <c r="A23" s="89"/>
      <c r="B23" s="90"/>
      <c r="C23" s="90"/>
      <c r="D23" s="60"/>
      <c r="F23" s="83"/>
      <c r="G23" s="135"/>
      <c r="H23" s="83"/>
      <c r="I23" s="82"/>
    </row>
    <row r="24" spans="1:9" ht="16.7" customHeight="1">
      <c r="A24" s="90"/>
      <c r="B24" s="90"/>
      <c r="C24" s="90"/>
      <c r="D24" s="60"/>
      <c r="F24" s="83"/>
      <c r="G24" s="135"/>
      <c r="H24" s="83"/>
      <c r="I24" s="82"/>
    </row>
    <row r="25" spans="1:9" ht="16.7" customHeight="1">
      <c r="A25" s="89" t="s">
        <v>4</v>
      </c>
      <c r="D25" s="60"/>
      <c r="F25" s="83"/>
      <c r="G25" s="135"/>
      <c r="H25" s="83"/>
      <c r="I25" s="82"/>
    </row>
    <row r="26" spans="1:9" ht="16.7" customHeight="1">
      <c r="B26" s="54"/>
      <c r="C26" s="54"/>
      <c r="D26" s="60"/>
      <c r="F26" s="83"/>
      <c r="G26" s="135"/>
      <c r="H26" s="83"/>
      <c r="I26" s="82"/>
    </row>
    <row r="27" spans="1:9" ht="16.7" customHeight="1">
      <c r="A27" s="60" t="s">
        <v>55</v>
      </c>
      <c r="B27" s="54"/>
      <c r="C27" s="54"/>
      <c r="D27" s="60"/>
      <c r="E27" s="86">
        <v>15</v>
      </c>
      <c r="F27" s="87"/>
      <c r="G27" s="135">
        <v>69983621</v>
      </c>
      <c r="H27" s="87"/>
      <c r="I27" s="82">
        <v>62244100</v>
      </c>
    </row>
    <row r="28" spans="1:9" ht="16.7" customHeight="1">
      <c r="A28" s="91" t="s">
        <v>105</v>
      </c>
      <c r="B28" s="54"/>
      <c r="C28" s="54"/>
      <c r="D28" s="60"/>
      <c r="E28" s="86"/>
      <c r="F28" s="87"/>
      <c r="G28" s="135">
        <v>321432</v>
      </c>
      <c r="H28" s="87"/>
      <c r="I28" s="82">
        <v>0</v>
      </c>
    </row>
    <row r="29" spans="1:9" ht="16.7" customHeight="1">
      <c r="A29" s="60" t="s">
        <v>56</v>
      </c>
      <c r="B29" s="54"/>
      <c r="C29" s="54"/>
      <c r="D29" s="60"/>
      <c r="E29" s="86"/>
      <c r="F29" s="87"/>
      <c r="G29" s="135">
        <v>0</v>
      </c>
      <c r="H29" s="87"/>
      <c r="I29" s="82">
        <v>156209</v>
      </c>
    </row>
    <row r="30" spans="1:9" ht="16.7" customHeight="1">
      <c r="A30" s="84" t="s">
        <v>57</v>
      </c>
      <c r="B30" s="54"/>
      <c r="C30" s="54"/>
      <c r="D30" s="60"/>
      <c r="E30" s="86"/>
      <c r="F30" s="87"/>
      <c r="G30" s="135">
        <v>18908102</v>
      </c>
      <c r="H30" s="87"/>
      <c r="I30" s="82">
        <v>26705768</v>
      </c>
    </row>
    <row r="31" spans="1:9" ht="16.7" customHeight="1">
      <c r="A31" s="92" t="s">
        <v>106</v>
      </c>
      <c r="B31" s="54"/>
      <c r="C31" s="54"/>
      <c r="D31" s="60"/>
      <c r="E31" s="86"/>
      <c r="F31" s="87"/>
      <c r="G31" s="134">
        <v>3910974</v>
      </c>
      <c r="H31" s="87"/>
      <c r="I31" s="82">
        <v>0</v>
      </c>
    </row>
    <row r="32" spans="1:9" ht="16.7" customHeight="1">
      <c r="A32" s="84" t="s">
        <v>72</v>
      </c>
      <c r="B32" s="54"/>
      <c r="C32" s="54"/>
      <c r="D32" s="60"/>
      <c r="E32" s="86"/>
      <c r="F32" s="87"/>
      <c r="G32" s="135">
        <v>1206319</v>
      </c>
      <c r="H32" s="87"/>
      <c r="I32" s="82">
        <v>1701441</v>
      </c>
    </row>
    <row r="33" spans="1:9" ht="16.7" customHeight="1">
      <c r="A33" s="84" t="s">
        <v>74</v>
      </c>
      <c r="B33" s="54"/>
      <c r="C33" s="54"/>
      <c r="D33" s="60"/>
      <c r="E33" s="86"/>
      <c r="F33" s="87"/>
      <c r="G33" s="135">
        <v>5964144</v>
      </c>
      <c r="H33" s="87"/>
      <c r="I33" s="82">
        <v>6100760</v>
      </c>
    </row>
    <row r="34" spans="1:9" ht="16.7" customHeight="1">
      <c r="A34" s="84" t="s">
        <v>28</v>
      </c>
      <c r="D34" s="60"/>
      <c r="F34" s="83"/>
      <c r="G34" s="133">
        <v>253841</v>
      </c>
      <c r="H34" s="83"/>
      <c r="I34" s="93">
        <v>283136</v>
      </c>
    </row>
    <row r="35" spans="1:9" ht="16.7" customHeight="1">
      <c r="B35" s="54"/>
      <c r="C35" s="54"/>
      <c r="D35" s="60"/>
      <c r="F35" s="83"/>
      <c r="G35" s="135"/>
      <c r="H35" s="83"/>
      <c r="I35" s="82"/>
    </row>
    <row r="36" spans="1:9" ht="16.7" customHeight="1">
      <c r="A36" s="89" t="s">
        <v>5</v>
      </c>
      <c r="D36" s="60"/>
      <c r="F36" s="83"/>
      <c r="G36" s="93">
        <f>SUM(G27:G34)</f>
        <v>100548433</v>
      </c>
      <c r="H36" s="83"/>
      <c r="I36" s="93">
        <f>SUM(I27:I34)</f>
        <v>97191414</v>
      </c>
    </row>
    <row r="37" spans="1:9" ht="16.7" customHeight="1">
      <c r="B37" s="54"/>
      <c r="C37" s="54"/>
      <c r="D37" s="60"/>
      <c r="F37" s="83"/>
      <c r="G37" s="135"/>
      <c r="H37" s="83"/>
      <c r="I37" s="82"/>
    </row>
    <row r="38" spans="1:9" ht="16.7" customHeight="1" thickBot="1">
      <c r="A38" s="89" t="s">
        <v>6</v>
      </c>
      <c r="D38" s="60"/>
      <c r="F38" s="83"/>
      <c r="G38" s="94">
        <f>SUM(G36,G22)</f>
        <v>627034100</v>
      </c>
      <c r="H38" s="83"/>
      <c r="I38" s="94">
        <f>SUM(I36,I22)</f>
        <v>586593774</v>
      </c>
    </row>
    <row r="39" spans="1:9" ht="16.7" customHeight="1" thickTop="1">
      <c r="A39" s="54"/>
      <c r="B39" s="54"/>
      <c r="C39" s="54"/>
      <c r="D39" s="60"/>
      <c r="F39" s="87"/>
      <c r="G39" s="87"/>
      <c r="H39" s="87"/>
      <c r="I39" s="82"/>
    </row>
    <row r="40" spans="1:9" ht="16.7" customHeight="1">
      <c r="A40" s="54"/>
      <c r="B40" s="54"/>
      <c r="C40" s="54"/>
      <c r="D40" s="60"/>
      <c r="F40" s="87"/>
      <c r="G40" s="87"/>
      <c r="H40" s="87"/>
      <c r="I40" s="82"/>
    </row>
    <row r="41" spans="1:9" ht="16.7" customHeight="1">
      <c r="A41" s="62"/>
      <c r="B41" s="61"/>
      <c r="C41" s="62"/>
      <c r="D41" s="60"/>
      <c r="F41" s="83"/>
      <c r="G41" s="83"/>
      <c r="H41" s="83"/>
      <c r="I41" s="83"/>
    </row>
    <row r="42" spans="1:9" ht="16.7" customHeight="1">
      <c r="A42" s="62"/>
      <c r="B42" s="62"/>
      <c r="C42" s="62"/>
      <c r="D42" s="60"/>
      <c r="F42" s="83"/>
      <c r="G42" s="83"/>
      <c r="H42" s="83"/>
      <c r="I42" s="83"/>
    </row>
    <row r="43" spans="1:9" ht="16.7" customHeight="1">
      <c r="A43" s="54"/>
      <c r="B43" s="54"/>
      <c r="C43" s="54"/>
      <c r="D43" s="60"/>
      <c r="F43" s="83"/>
      <c r="G43" s="87"/>
      <c r="H43" s="83"/>
      <c r="I43" s="82"/>
    </row>
    <row r="44" spans="1:9" ht="16.7" customHeight="1">
      <c r="A44" s="60" t="s">
        <v>16</v>
      </c>
      <c r="D44" s="60"/>
      <c r="G44" s="95"/>
      <c r="I44" s="95"/>
    </row>
    <row r="45" spans="1:9" ht="16.7" customHeight="1">
      <c r="D45" s="60"/>
      <c r="G45" s="95"/>
      <c r="I45" s="95"/>
    </row>
    <row r="46" spans="1:9" ht="16.7" customHeight="1">
      <c r="A46" s="62"/>
      <c r="B46" s="62"/>
      <c r="C46" s="62"/>
      <c r="D46" s="60"/>
      <c r="F46" s="83"/>
      <c r="G46" s="83"/>
      <c r="H46" s="83"/>
      <c r="I46" s="83"/>
    </row>
    <row r="47" spans="1:9" s="54" customFormat="1" ht="16.7" customHeight="1">
      <c r="E47" s="96"/>
      <c r="F47" s="97"/>
      <c r="G47" s="98"/>
      <c r="H47" s="97"/>
      <c r="I47" s="99"/>
    </row>
    <row r="48" spans="1:9" ht="6" customHeight="1">
      <c r="A48" s="62"/>
      <c r="B48" s="62"/>
      <c r="C48" s="62"/>
      <c r="D48" s="60"/>
      <c r="F48" s="83"/>
      <c r="G48" s="83"/>
      <c r="H48" s="83"/>
      <c r="I48" s="83"/>
    </row>
    <row r="49" spans="1:9" ht="21.95" customHeight="1">
      <c r="A49" s="100" t="s">
        <v>89</v>
      </c>
      <c r="B49" s="101"/>
      <c r="C49" s="101"/>
      <c r="D49" s="101"/>
      <c r="E49" s="101"/>
      <c r="F49" s="101"/>
      <c r="G49" s="101"/>
      <c r="H49" s="101"/>
      <c r="I49" s="101"/>
    </row>
    <row r="50" spans="1:9" ht="16.7" customHeight="1">
      <c r="A50" s="54" t="str">
        <f>A1</f>
        <v xml:space="preserve">Index International Group Public Company Limited </v>
      </c>
      <c r="B50" s="102"/>
      <c r="C50" s="102"/>
      <c r="F50" s="63"/>
      <c r="G50" s="103"/>
      <c r="H50" s="63"/>
      <c r="I50" s="104"/>
    </row>
    <row r="51" spans="1:9" ht="16.7" customHeight="1">
      <c r="A51" s="61" t="s">
        <v>145</v>
      </c>
      <c r="B51" s="61"/>
      <c r="C51" s="61"/>
      <c r="F51" s="63"/>
      <c r="G51" s="64"/>
      <c r="H51" s="63"/>
      <c r="I51" s="65"/>
    </row>
    <row r="52" spans="1:9" ht="16.7" customHeight="1">
      <c r="A52" s="66" t="s">
        <v>114</v>
      </c>
      <c r="B52" s="105"/>
      <c r="C52" s="105"/>
      <c r="D52" s="106"/>
      <c r="E52" s="106"/>
      <c r="F52" s="107"/>
      <c r="G52" s="70"/>
      <c r="H52" s="107"/>
      <c r="I52" s="71"/>
    </row>
    <row r="53" spans="1:9" ht="15" customHeight="1">
      <c r="A53" s="61"/>
      <c r="B53" s="61"/>
      <c r="C53" s="61"/>
      <c r="F53" s="63"/>
      <c r="G53" s="64"/>
      <c r="H53" s="63"/>
      <c r="I53" s="65"/>
    </row>
    <row r="54" spans="1:9" ht="15" customHeight="1">
      <c r="A54" s="61"/>
      <c r="B54" s="61"/>
      <c r="C54" s="61"/>
      <c r="F54" s="63"/>
      <c r="G54" s="64"/>
      <c r="H54" s="63"/>
      <c r="I54" s="65"/>
    </row>
    <row r="55" spans="1:9" ht="15" customHeight="1">
      <c r="A55" s="61"/>
      <c r="B55" s="61"/>
      <c r="C55" s="61"/>
      <c r="E55" s="72"/>
      <c r="F55" s="72"/>
      <c r="G55" s="73" t="s">
        <v>87</v>
      </c>
      <c r="H55" s="74"/>
      <c r="I55" s="73" t="s">
        <v>88</v>
      </c>
    </row>
    <row r="56" spans="1:9" ht="15" customHeight="1">
      <c r="A56" s="61"/>
      <c r="B56" s="61"/>
      <c r="C56" s="61"/>
      <c r="E56" s="72"/>
      <c r="F56" s="72"/>
      <c r="G56" s="73" t="s">
        <v>99</v>
      </c>
      <c r="H56" s="75"/>
      <c r="I56" s="76" t="s">
        <v>53</v>
      </c>
    </row>
    <row r="57" spans="1:9" s="54" customFormat="1" ht="15" customHeight="1">
      <c r="E57" s="72"/>
      <c r="F57" s="72"/>
      <c r="G57" s="76" t="s">
        <v>103</v>
      </c>
      <c r="H57" s="75"/>
      <c r="I57" s="76" t="s">
        <v>90</v>
      </c>
    </row>
    <row r="58" spans="1:9" s="54" customFormat="1" ht="15" customHeight="1">
      <c r="E58" s="77" t="s">
        <v>104</v>
      </c>
      <c r="F58" s="74"/>
      <c r="G58" s="78" t="s">
        <v>0</v>
      </c>
      <c r="H58" s="79"/>
      <c r="I58" s="78" t="s">
        <v>0</v>
      </c>
    </row>
    <row r="59" spans="1:9" s="54" customFormat="1" ht="12" customHeight="1">
      <c r="E59" s="96"/>
      <c r="F59" s="108"/>
      <c r="G59" s="99"/>
      <c r="H59" s="108"/>
      <c r="I59" s="99"/>
    </row>
    <row r="60" spans="1:9" ht="15" customHeight="1">
      <c r="A60" s="89" t="s">
        <v>50</v>
      </c>
      <c r="E60" s="56"/>
      <c r="F60" s="80"/>
      <c r="G60" s="82"/>
      <c r="H60" s="80"/>
      <c r="I60" s="82"/>
    </row>
    <row r="61" spans="1:9" ht="12" customHeight="1">
      <c r="B61" s="54"/>
      <c r="C61" s="54"/>
      <c r="F61" s="83"/>
      <c r="G61" s="82"/>
      <c r="H61" s="83"/>
      <c r="I61" s="82"/>
    </row>
    <row r="62" spans="1:9" ht="15" customHeight="1">
      <c r="A62" s="89" t="s">
        <v>7</v>
      </c>
      <c r="B62" s="54"/>
      <c r="C62" s="54"/>
      <c r="E62" s="109"/>
      <c r="F62" s="83"/>
      <c r="G62" s="82"/>
      <c r="H62" s="83"/>
      <c r="I62" s="82"/>
    </row>
    <row r="63" spans="1:9" ht="12" customHeight="1">
      <c r="B63" s="54"/>
      <c r="C63" s="54"/>
      <c r="F63" s="83"/>
      <c r="G63" s="82"/>
      <c r="H63" s="83"/>
      <c r="I63" s="82"/>
    </row>
    <row r="64" spans="1:9" ht="15" customHeight="1">
      <c r="A64" s="110" t="s">
        <v>24</v>
      </c>
      <c r="E64" s="86">
        <v>10</v>
      </c>
      <c r="F64" s="87"/>
      <c r="G64" s="82">
        <v>295806852</v>
      </c>
      <c r="H64" s="87"/>
      <c r="I64" s="82">
        <v>308893811</v>
      </c>
    </row>
    <row r="65" spans="1:9" ht="15" customHeight="1">
      <c r="A65" s="110" t="s">
        <v>29</v>
      </c>
      <c r="E65" s="86"/>
      <c r="F65" s="87"/>
      <c r="G65" s="82" t="s">
        <v>126</v>
      </c>
      <c r="H65" s="87"/>
      <c r="I65" s="82">
        <v>3675217</v>
      </c>
    </row>
    <row r="66" spans="1:9" s="54" customFormat="1" ht="15" customHeight="1">
      <c r="A66" s="110" t="s">
        <v>107</v>
      </c>
      <c r="E66" s="86"/>
      <c r="F66" s="97"/>
      <c r="G66" s="82">
        <v>3967158</v>
      </c>
      <c r="H66" s="97"/>
      <c r="I66" s="82">
        <v>0</v>
      </c>
    </row>
    <row r="67" spans="1:9" ht="15" customHeight="1">
      <c r="A67" s="110" t="s">
        <v>92</v>
      </c>
      <c r="E67" s="86">
        <v>9</v>
      </c>
      <c r="F67" s="87"/>
      <c r="G67" s="82">
        <v>32275585</v>
      </c>
      <c r="H67" s="87"/>
      <c r="I67" s="82">
        <v>36262935</v>
      </c>
    </row>
    <row r="68" spans="1:9" ht="15" customHeight="1">
      <c r="A68" s="84" t="s">
        <v>8</v>
      </c>
      <c r="B68" s="90"/>
      <c r="E68" s="86"/>
      <c r="F68" s="87"/>
      <c r="G68" s="88">
        <v>8561640</v>
      </c>
      <c r="H68" s="87"/>
      <c r="I68" s="88">
        <v>11434873</v>
      </c>
    </row>
    <row r="69" spans="1:9" ht="12" customHeight="1">
      <c r="B69" s="54"/>
      <c r="C69" s="54"/>
      <c r="F69" s="83"/>
      <c r="G69" s="82"/>
      <c r="H69" s="83"/>
      <c r="I69" s="82"/>
    </row>
    <row r="70" spans="1:9" ht="15" customHeight="1">
      <c r="A70" s="89" t="s">
        <v>9</v>
      </c>
      <c r="F70" s="83"/>
      <c r="G70" s="88">
        <f>SUM(G64:G68)</f>
        <v>340611235</v>
      </c>
      <c r="H70" s="83"/>
      <c r="I70" s="88">
        <f>SUM(I64:I68)</f>
        <v>360266836</v>
      </c>
    </row>
    <row r="71" spans="1:9" s="111" customFormat="1" ht="12" customHeight="1">
      <c r="E71" s="112"/>
      <c r="F71" s="113"/>
      <c r="G71" s="141"/>
      <c r="H71" s="113"/>
      <c r="I71" s="114"/>
    </row>
    <row r="72" spans="1:9" s="111" customFormat="1" ht="15" customHeight="1">
      <c r="A72" s="115" t="s">
        <v>19</v>
      </c>
      <c r="B72" s="116"/>
      <c r="C72" s="116"/>
      <c r="E72" s="112"/>
      <c r="F72" s="113"/>
      <c r="G72" s="117"/>
      <c r="H72" s="113"/>
      <c r="I72" s="117"/>
    </row>
    <row r="73" spans="1:9" s="111" customFormat="1" ht="12" customHeight="1">
      <c r="B73" s="116"/>
      <c r="C73" s="116"/>
      <c r="E73" s="86"/>
      <c r="F73" s="113"/>
      <c r="G73" s="117"/>
      <c r="H73" s="113"/>
      <c r="I73" s="117"/>
    </row>
    <row r="74" spans="1:9" s="111" customFormat="1" ht="15" customHeight="1">
      <c r="A74" s="111" t="s">
        <v>30</v>
      </c>
      <c r="B74" s="116"/>
      <c r="C74" s="116"/>
      <c r="E74" s="86"/>
      <c r="F74" s="118"/>
      <c r="G74" s="82" t="s">
        <v>126</v>
      </c>
      <c r="H74" s="118"/>
      <c r="I74" s="117">
        <v>6513497</v>
      </c>
    </row>
    <row r="75" spans="1:9" s="111" customFormat="1" ht="15" customHeight="1">
      <c r="A75" s="111" t="s">
        <v>108</v>
      </c>
      <c r="B75" s="116"/>
      <c r="C75" s="116"/>
      <c r="E75" s="86"/>
      <c r="F75" s="118"/>
      <c r="G75" s="82">
        <v>4403959</v>
      </c>
      <c r="H75" s="118"/>
      <c r="I75" s="117">
        <v>0</v>
      </c>
    </row>
    <row r="76" spans="1:9" s="111" customFormat="1" ht="15" customHeight="1">
      <c r="A76" s="119" t="s">
        <v>58</v>
      </c>
      <c r="B76" s="120"/>
      <c r="C76" s="120"/>
      <c r="E76" s="112"/>
      <c r="F76" s="118"/>
      <c r="G76" s="121">
        <v>29961764</v>
      </c>
      <c r="H76" s="118"/>
      <c r="I76" s="121">
        <v>29080079</v>
      </c>
    </row>
    <row r="77" spans="1:9" s="111" customFormat="1" ht="12" customHeight="1">
      <c r="B77" s="116"/>
      <c r="C77" s="116"/>
      <c r="E77" s="86"/>
      <c r="F77" s="113"/>
      <c r="G77" s="117"/>
      <c r="H77" s="113"/>
      <c r="I77" s="117"/>
    </row>
    <row r="78" spans="1:9" s="111" customFormat="1" ht="15" customHeight="1">
      <c r="A78" s="115" t="s">
        <v>20</v>
      </c>
      <c r="E78" s="86"/>
      <c r="F78" s="113"/>
      <c r="G78" s="121">
        <f>SUM(G74:G76)</f>
        <v>34365723</v>
      </c>
      <c r="H78" s="113"/>
      <c r="I78" s="121">
        <f>SUM(I74:I76)</f>
        <v>35593576</v>
      </c>
    </row>
    <row r="79" spans="1:9" s="111" customFormat="1" ht="12" customHeight="1">
      <c r="E79" s="112"/>
      <c r="F79" s="113"/>
      <c r="G79" s="141"/>
      <c r="H79" s="113"/>
      <c r="I79" s="114"/>
    </row>
    <row r="80" spans="1:9" s="111" customFormat="1" ht="15" customHeight="1">
      <c r="A80" s="115" t="s">
        <v>21</v>
      </c>
      <c r="E80" s="86"/>
      <c r="F80" s="113"/>
      <c r="G80" s="121">
        <f>SUM(G78,G70)</f>
        <v>374976958</v>
      </c>
      <c r="H80" s="113"/>
      <c r="I80" s="121">
        <f>SUM(I78,I70)</f>
        <v>395860412</v>
      </c>
    </row>
    <row r="81" spans="1:9" s="111" customFormat="1" ht="12" customHeight="1">
      <c r="A81" s="115"/>
      <c r="E81" s="86"/>
      <c r="F81" s="113"/>
      <c r="G81" s="117"/>
      <c r="H81" s="113"/>
      <c r="I81" s="117"/>
    </row>
    <row r="82" spans="1:9" s="111" customFormat="1" ht="12" customHeight="1">
      <c r="A82" s="115"/>
      <c r="E82" s="86"/>
      <c r="F82" s="113"/>
      <c r="G82" s="117"/>
      <c r="H82" s="113"/>
      <c r="I82" s="117"/>
    </row>
    <row r="83" spans="1:9" s="111" customFormat="1" ht="15" customHeight="1">
      <c r="A83" s="115" t="s">
        <v>43</v>
      </c>
      <c r="E83" s="86"/>
      <c r="F83" s="113"/>
      <c r="G83" s="143"/>
      <c r="H83" s="113"/>
      <c r="I83" s="113"/>
    </row>
    <row r="84" spans="1:9" s="111" customFormat="1" ht="12" customHeight="1">
      <c r="A84" s="116"/>
      <c r="E84" s="86"/>
      <c r="F84" s="113"/>
      <c r="G84" s="143"/>
      <c r="H84" s="113"/>
      <c r="I84" s="113"/>
    </row>
    <row r="85" spans="1:9" s="111" customFormat="1" ht="15" customHeight="1">
      <c r="A85" s="119" t="s">
        <v>10</v>
      </c>
      <c r="E85" s="112">
        <v>11</v>
      </c>
      <c r="F85" s="113"/>
      <c r="G85" s="143"/>
      <c r="H85" s="113"/>
      <c r="I85" s="113"/>
    </row>
    <row r="86" spans="1:9" s="111" customFormat="1" ht="15" customHeight="1">
      <c r="B86" s="119" t="s">
        <v>18</v>
      </c>
      <c r="C86" s="119"/>
      <c r="E86" s="86"/>
      <c r="F86" s="113"/>
      <c r="G86" s="143"/>
      <c r="H86" s="113"/>
      <c r="I86" s="113"/>
    </row>
    <row r="87" spans="1:9" s="111" customFormat="1" ht="15" customHeight="1">
      <c r="C87" s="111" t="s">
        <v>109</v>
      </c>
      <c r="E87" s="86"/>
      <c r="F87" s="113"/>
      <c r="G87" s="143"/>
      <c r="H87" s="87"/>
      <c r="I87" s="113"/>
    </row>
    <row r="88" spans="1:9" ht="15" customHeight="1">
      <c r="A88" s="89"/>
      <c r="C88" s="111" t="s">
        <v>110</v>
      </c>
      <c r="D88" s="60"/>
      <c r="E88" s="56"/>
      <c r="F88" s="83"/>
      <c r="G88" s="143"/>
      <c r="H88" s="83"/>
      <c r="I88" s="122"/>
    </row>
    <row r="89" spans="1:9" s="111" customFormat="1" ht="15" customHeight="1" thickBot="1">
      <c r="C89" s="111" t="s">
        <v>111</v>
      </c>
      <c r="E89" s="86"/>
      <c r="F89" s="113"/>
      <c r="G89" s="123">
        <v>175000000</v>
      </c>
      <c r="H89" s="87"/>
      <c r="I89" s="123">
        <v>50000000</v>
      </c>
    </row>
    <row r="90" spans="1:9" ht="12" customHeight="1" thickTop="1">
      <c r="D90" s="60"/>
      <c r="F90" s="83"/>
      <c r="G90" s="136"/>
      <c r="H90" s="83"/>
      <c r="I90" s="83"/>
    </row>
    <row r="91" spans="1:9" ht="15" customHeight="1">
      <c r="B91" s="84" t="s">
        <v>11</v>
      </c>
      <c r="C91" s="84"/>
      <c r="D91" s="60"/>
      <c r="F91" s="83"/>
      <c r="G91" s="136"/>
      <c r="H91" s="83"/>
      <c r="I91" s="83"/>
    </row>
    <row r="92" spans="1:9" ht="15" customHeight="1">
      <c r="B92" s="84"/>
      <c r="C92" s="84" t="s">
        <v>112</v>
      </c>
      <c r="D92" s="60"/>
      <c r="F92" s="83"/>
      <c r="G92" s="136"/>
      <c r="H92" s="83"/>
      <c r="I92" s="122"/>
    </row>
    <row r="93" spans="1:9" ht="15" customHeight="1">
      <c r="A93" s="89"/>
      <c r="B93" s="54"/>
      <c r="C93" s="84" t="s">
        <v>110</v>
      </c>
      <c r="D93" s="60"/>
      <c r="E93" s="56"/>
      <c r="F93" s="83"/>
      <c r="G93" s="150"/>
      <c r="H93" s="83"/>
      <c r="I93" s="122"/>
    </row>
    <row r="94" spans="1:9" ht="15" customHeight="1">
      <c r="B94" s="84"/>
      <c r="C94" s="84" t="s">
        <v>113</v>
      </c>
      <c r="D94" s="60"/>
      <c r="F94" s="83"/>
      <c r="G94" s="150">
        <v>130000000</v>
      </c>
      <c r="H94" s="83"/>
      <c r="I94" s="122">
        <v>50000000</v>
      </c>
    </row>
    <row r="95" spans="1:9" ht="15" customHeight="1">
      <c r="A95" s="60" t="s">
        <v>59</v>
      </c>
      <c r="D95" s="60"/>
      <c r="F95" s="83"/>
      <c r="G95" s="150">
        <v>22722340</v>
      </c>
      <c r="H95" s="83"/>
      <c r="I95" s="122">
        <v>22722340</v>
      </c>
    </row>
    <row r="96" spans="1:9" ht="15" customHeight="1">
      <c r="A96" s="60" t="s">
        <v>76</v>
      </c>
      <c r="D96" s="60"/>
      <c r="F96" s="83"/>
      <c r="G96" s="150">
        <v>50001855</v>
      </c>
      <c r="H96" s="83"/>
      <c r="I96" s="122">
        <v>50001855</v>
      </c>
    </row>
    <row r="97" spans="1:9" ht="15" customHeight="1">
      <c r="A97" s="60" t="s">
        <v>93</v>
      </c>
      <c r="B97" s="84"/>
      <c r="C97" s="84"/>
      <c r="D97" s="60"/>
      <c r="F97" s="83"/>
      <c r="G97" s="150"/>
      <c r="H97" s="83"/>
      <c r="I97" s="122"/>
    </row>
    <row r="98" spans="1:9" ht="15" customHeight="1">
      <c r="B98" s="84" t="s">
        <v>31</v>
      </c>
      <c r="C98" s="84"/>
      <c r="D98" s="60"/>
      <c r="F98" s="83"/>
      <c r="G98" s="150">
        <v>5000000</v>
      </c>
      <c r="H98" s="83"/>
      <c r="I98" s="122">
        <v>5000000</v>
      </c>
    </row>
    <row r="99" spans="1:9" ht="15" customHeight="1">
      <c r="B99" s="84" t="s">
        <v>22</v>
      </c>
      <c r="C99" s="84"/>
      <c r="D99" s="60"/>
      <c r="F99" s="83"/>
      <c r="G99" s="146">
        <v>44332947</v>
      </c>
      <c r="H99" s="83"/>
      <c r="I99" s="124">
        <v>63009167</v>
      </c>
    </row>
    <row r="100" spans="1:9" ht="12" customHeight="1">
      <c r="D100" s="60"/>
      <c r="F100" s="83"/>
      <c r="G100" s="150"/>
      <c r="H100" s="83"/>
      <c r="I100" s="122"/>
    </row>
    <row r="101" spans="1:9" ht="15" customHeight="1">
      <c r="A101" s="89" t="s">
        <v>51</v>
      </c>
      <c r="B101" s="54"/>
      <c r="C101" s="54"/>
      <c r="D101" s="60"/>
      <c r="E101" s="56"/>
      <c r="F101" s="83"/>
      <c r="G101" s="146">
        <f>SUM(G92:G99)</f>
        <v>252057142</v>
      </c>
      <c r="H101" s="83"/>
      <c r="I101" s="124">
        <f>SUM(I92:I99)</f>
        <v>190733362</v>
      </c>
    </row>
    <row r="102" spans="1:9" ht="12" customHeight="1">
      <c r="D102" s="60"/>
      <c r="F102" s="83"/>
      <c r="G102" s="150"/>
      <c r="H102" s="83"/>
      <c r="I102" s="122"/>
    </row>
    <row r="103" spans="1:9" ht="15" customHeight="1" thickBot="1">
      <c r="A103" s="89" t="s">
        <v>52</v>
      </c>
      <c r="D103" s="60"/>
      <c r="E103" s="56"/>
      <c r="F103" s="83"/>
      <c r="G103" s="154">
        <f>SUM(G101,G80)</f>
        <v>627034100</v>
      </c>
      <c r="H103" s="83"/>
      <c r="I103" s="125">
        <f>SUM(I101,I80)</f>
        <v>586593774</v>
      </c>
    </row>
    <row r="104" spans="1:9" ht="18.75" customHeight="1" thickTop="1">
      <c r="A104" s="89"/>
      <c r="D104" s="60"/>
      <c r="E104" s="56"/>
      <c r="F104" s="83"/>
      <c r="G104" s="150"/>
      <c r="H104" s="83"/>
      <c r="I104" s="122"/>
    </row>
    <row r="105" spans="1:9" ht="21.95" customHeight="1">
      <c r="A105" s="101" t="str">
        <f>A49</f>
        <v>The accompanying notes are an integral part of this interim financial information.</v>
      </c>
      <c r="B105" s="101"/>
      <c r="C105" s="101"/>
      <c r="D105" s="101"/>
      <c r="E105" s="101"/>
      <c r="F105" s="101"/>
      <c r="G105" s="126"/>
      <c r="H105" s="101"/>
      <c r="I105" s="101"/>
    </row>
    <row r="107" spans="1:9" ht="16.7" customHeight="1">
      <c r="F107" s="58"/>
      <c r="H107" s="58"/>
    </row>
  </sheetData>
  <pageMargins left="0.8" right="0.7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"/>
  <sheetViews>
    <sheetView topLeftCell="A4" zoomScaleNormal="100" zoomScaleSheetLayoutView="100" workbookViewId="0">
      <selection activeCell="L15" sqref="L15"/>
    </sheetView>
  </sheetViews>
  <sheetFormatPr defaultColWidth="9.140625" defaultRowHeight="16.5" customHeight="1"/>
  <cols>
    <col min="1" max="3" width="1.7109375" style="35" customWidth="1"/>
    <col min="4" max="4" width="48.7109375" style="35" customWidth="1"/>
    <col min="5" max="5" width="6.7109375" style="35" customWidth="1"/>
    <col min="6" max="6" width="0.85546875" style="35" customWidth="1"/>
    <col min="7" max="7" width="14.7109375" style="19" customWidth="1"/>
    <col min="8" max="8" width="0.85546875" style="35" customWidth="1"/>
    <col min="9" max="9" width="14.7109375" style="19" customWidth="1"/>
    <col min="10" max="11" width="9.140625" style="1"/>
    <col min="12" max="16384" width="9.140625" style="35"/>
  </cols>
  <sheetData>
    <row r="1" spans="1:15" ht="16.5" customHeight="1">
      <c r="A1" s="40" t="str">
        <f>+'Eng 2-3'!A1</f>
        <v xml:space="preserve">Index International Group Public Company Limited </v>
      </c>
      <c r="B1" s="2"/>
      <c r="C1" s="2"/>
      <c r="D1" s="2"/>
      <c r="E1" s="2"/>
      <c r="F1" s="2"/>
      <c r="H1" s="2"/>
    </row>
    <row r="2" spans="1:15" ht="16.5" customHeight="1">
      <c r="A2" s="41" t="s">
        <v>146</v>
      </c>
      <c r="B2" s="41"/>
      <c r="C2" s="41"/>
      <c r="D2" s="41"/>
      <c r="E2" s="42"/>
      <c r="F2" s="42"/>
      <c r="G2" s="43"/>
      <c r="H2" s="42"/>
      <c r="I2" s="43"/>
    </row>
    <row r="3" spans="1:15" ht="16.5" customHeight="1">
      <c r="A3" s="6" t="s">
        <v>115</v>
      </c>
      <c r="B3" s="6"/>
      <c r="C3" s="6"/>
      <c r="D3" s="6"/>
      <c r="E3" s="6"/>
      <c r="F3" s="6"/>
      <c r="G3" s="44"/>
      <c r="H3" s="6"/>
      <c r="I3" s="44"/>
    </row>
    <row r="4" spans="1:15" ht="16.5" customHeight="1">
      <c r="A4" s="48"/>
      <c r="B4" s="48"/>
      <c r="C4" s="48"/>
      <c r="D4" s="48"/>
      <c r="E4" s="49"/>
      <c r="F4" s="49"/>
      <c r="G4" s="46"/>
      <c r="H4" s="49"/>
      <c r="I4" s="46"/>
    </row>
    <row r="5" spans="1:15" ht="16.5" customHeight="1">
      <c r="A5" s="48"/>
      <c r="B5" s="48"/>
      <c r="C5" s="48"/>
      <c r="D5" s="48"/>
      <c r="E5" s="49"/>
      <c r="F5" s="49"/>
      <c r="G5" s="46"/>
      <c r="H5" s="49"/>
      <c r="I5" s="46"/>
    </row>
    <row r="6" spans="1:15" s="1" customFormat="1" ht="16.5" customHeight="1">
      <c r="E6" s="11"/>
      <c r="F6" s="11"/>
      <c r="G6" s="45" t="s">
        <v>103</v>
      </c>
      <c r="H6" s="11"/>
      <c r="I6" s="45" t="s">
        <v>90</v>
      </c>
    </row>
    <row r="7" spans="1:15" s="1" customFormat="1" ht="16.5" customHeight="1">
      <c r="E7" s="11"/>
      <c r="F7" s="11"/>
      <c r="G7" s="45"/>
      <c r="H7" s="11"/>
      <c r="I7" s="45" t="s">
        <v>136</v>
      </c>
    </row>
    <row r="8" spans="1:15" ht="16.5" customHeight="1">
      <c r="E8" s="7" t="s">
        <v>104</v>
      </c>
      <c r="F8" s="11"/>
      <c r="G8" s="8" t="s">
        <v>0</v>
      </c>
      <c r="H8" s="46"/>
      <c r="I8" s="8" t="s">
        <v>0</v>
      </c>
      <c r="L8" s="1"/>
      <c r="M8" s="1"/>
      <c r="N8" s="1"/>
      <c r="O8" s="1"/>
    </row>
    <row r="9" spans="1:15" ht="16.5" customHeight="1">
      <c r="E9" s="11"/>
      <c r="F9" s="11"/>
      <c r="G9" s="12"/>
      <c r="H9" s="11"/>
      <c r="I9" s="12"/>
      <c r="L9" s="1"/>
      <c r="M9" s="1"/>
      <c r="N9" s="1"/>
      <c r="O9" s="1"/>
    </row>
    <row r="10" spans="1:15" ht="16.5" customHeight="1">
      <c r="A10" s="47" t="s">
        <v>60</v>
      </c>
      <c r="E10" s="29">
        <v>6</v>
      </c>
      <c r="F10" s="14"/>
      <c r="G10" s="129">
        <v>136014050</v>
      </c>
      <c r="H10" s="14"/>
      <c r="I10" s="129">
        <v>144357455</v>
      </c>
      <c r="L10" s="1"/>
      <c r="M10" s="1"/>
      <c r="N10" s="1"/>
      <c r="O10" s="1"/>
    </row>
    <row r="11" spans="1:15" ht="16.5" customHeight="1">
      <c r="A11" s="47" t="s">
        <v>32</v>
      </c>
      <c r="E11" s="29"/>
      <c r="F11" s="14"/>
      <c r="G11" s="130">
        <v>-106511931</v>
      </c>
      <c r="H11" s="14"/>
      <c r="I11" s="130">
        <v>-107483011</v>
      </c>
      <c r="L11" s="1"/>
      <c r="M11" s="1"/>
      <c r="N11" s="1"/>
      <c r="O11" s="1"/>
    </row>
    <row r="12" spans="1:15" ht="16.5" customHeight="1">
      <c r="A12" s="41"/>
      <c r="B12" s="47"/>
      <c r="C12" s="47"/>
      <c r="D12" s="47"/>
      <c r="E12" s="29"/>
      <c r="F12" s="29"/>
      <c r="G12" s="21"/>
      <c r="H12" s="29"/>
      <c r="I12" s="21"/>
      <c r="L12" s="1"/>
      <c r="M12" s="1"/>
      <c r="N12" s="1"/>
      <c r="O12" s="1"/>
    </row>
    <row r="13" spans="1:15" ht="16.5" customHeight="1">
      <c r="A13" s="41" t="s">
        <v>33</v>
      </c>
      <c r="E13" s="29"/>
      <c r="F13" s="14"/>
      <c r="G13" s="21">
        <f>SUM(G10:G11)</f>
        <v>29502119</v>
      </c>
      <c r="H13" s="14"/>
      <c r="I13" s="21">
        <f>SUM(I10:I11)</f>
        <v>36874444</v>
      </c>
      <c r="L13" s="1"/>
      <c r="M13" s="1"/>
      <c r="N13" s="1"/>
      <c r="O13" s="1"/>
    </row>
    <row r="14" spans="1:15" ht="16.5" customHeight="1">
      <c r="A14" s="47" t="s">
        <v>12</v>
      </c>
      <c r="B14" s="47"/>
      <c r="C14" s="47"/>
      <c r="D14" s="47"/>
      <c r="E14" s="29"/>
      <c r="F14" s="14"/>
      <c r="G14" s="23">
        <v>738227</v>
      </c>
      <c r="H14" s="14"/>
      <c r="I14" s="23">
        <v>158876</v>
      </c>
      <c r="L14" s="1"/>
      <c r="M14" s="1"/>
      <c r="N14" s="1"/>
      <c r="O14" s="1"/>
    </row>
    <row r="15" spans="1:15" ht="16.5" customHeight="1">
      <c r="A15" s="47"/>
      <c r="B15" s="47"/>
      <c r="C15" s="47"/>
      <c r="D15" s="47"/>
      <c r="E15" s="29"/>
      <c r="F15" s="14"/>
      <c r="H15" s="21"/>
      <c r="L15" s="1"/>
      <c r="M15" s="1"/>
      <c r="N15" s="1"/>
      <c r="O15" s="1"/>
    </row>
    <row r="16" spans="1:15" ht="16.5" customHeight="1">
      <c r="A16" s="41" t="s">
        <v>25</v>
      </c>
      <c r="B16" s="47"/>
      <c r="C16" s="47"/>
      <c r="D16" s="47"/>
      <c r="E16" s="29"/>
      <c r="F16" s="14"/>
      <c r="G16" s="21">
        <f>SUM(G13:G14)</f>
        <v>30240346</v>
      </c>
      <c r="H16" s="14"/>
      <c r="I16" s="21">
        <f>SUM(I13:I14)</f>
        <v>37033320</v>
      </c>
      <c r="L16" s="1"/>
      <c r="M16" s="1"/>
      <c r="N16" s="1"/>
      <c r="O16" s="1"/>
    </row>
    <row r="17" spans="1:15" ht="16.5" customHeight="1">
      <c r="A17" s="1" t="s">
        <v>13</v>
      </c>
      <c r="B17" s="47"/>
      <c r="C17" s="47"/>
      <c r="D17" s="47"/>
      <c r="F17" s="29"/>
      <c r="G17" s="23">
        <v>-19828450</v>
      </c>
      <c r="H17" s="14"/>
      <c r="I17" s="23">
        <v>-29914279</v>
      </c>
      <c r="L17" s="1"/>
      <c r="M17" s="1"/>
      <c r="N17" s="1"/>
      <c r="O17" s="1"/>
    </row>
    <row r="18" spans="1:15" ht="16.5" customHeight="1">
      <c r="A18" s="1"/>
      <c r="B18" s="47"/>
      <c r="C18" s="47"/>
      <c r="D18" s="47"/>
      <c r="E18" s="29"/>
      <c r="F18" s="29"/>
      <c r="G18" s="35"/>
      <c r="H18" s="29"/>
      <c r="I18" s="21"/>
      <c r="L18" s="1"/>
      <c r="M18" s="1"/>
      <c r="N18" s="1"/>
      <c r="O18" s="1"/>
    </row>
    <row r="19" spans="1:15" ht="16.5" customHeight="1">
      <c r="A19" s="10" t="s">
        <v>34</v>
      </c>
      <c r="B19" s="47"/>
      <c r="C19" s="47"/>
      <c r="D19" s="47"/>
      <c r="E19" s="29"/>
      <c r="F19" s="29"/>
      <c r="G19" s="19">
        <f>SUM(G16:G17)</f>
        <v>10411896</v>
      </c>
      <c r="H19" s="29"/>
      <c r="I19" s="19">
        <f>SUM(I16:I17)</f>
        <v>7119041</v>
      </c>
      <c r="L19" s="1"/>
      <c r="M19" s="1"/>
      <c r="N19" s="1"/>
      <c r="O19" s="1"/>
    </row>
    <row r="20" spans="1:15" ht="16.5" customHeight="1">
      <c r="A20" s="1" t="s">
        <v>17</v>
      </c>
      <c r="B20" s="47"/>
      <c r="C20" s="47"/>
      <c r="D20" s="47"/>
      <c r="E20" s="29"/>
      <c r="F20" s="29"/>
      <c r="G20" s="23">
        <v>-310353</v>
      </c>
      <c r="H20" s="29"/>
      <c r="I20" s="23">
        <v>-392207</v>
      </c>
      <c r="L20" s="1"/>
      <c r="M20" s="1"/>
      <c r="N20" s="1"/>
      <c r="O20" s="1"/>
    </row>
    <row r="21" spans="1:15" ht="16.5" customHeight="1">
      <c r="A21" s="1"/>
      <c r="B21" s="47"/>
      <c r="C21" s="47"/>
      <c r="D21" s="47"/>
      <c r="E21" s="29"/>
      <c r="F21" s="29"/>
      <c r="G21" s="21"/>
      <c r="H21" s="29"/>
      <c r="I21" s="21"/>
      <c r="L21" s="1"/>
      <c r="M21" s="1"/>
      <c r="N21" s="1"/>
      <c r="O21" s="1"/>
    </row>
    <row r="22" spans="1:15" ht="16.5" customHeight="1">
      <c r="A22" s="10" t="s">
        <v>41</v>
      </c>
      <c r="B22" s="47"/>
      <c r="C22" s="47"/>
      <c r="D22" s="47"/>
      <c r="E22" s="29"/>
      <c r="F22" s="29"/>
      <c r="G22" s="15">
        <f>SUM(G19:G20)</f>
        <v>10101543</v>
      </c>
      <c r="H22" s="29"/>
      <c r="I22" s="15">
        <f>SUM(I19:I20)</f>
        <v>6726834</v>
      </c>
      <c r="L22" s="1"/>
      <c r="M22" s="1"/>
      <c r="N22" s="1"/>
      <c r="O22" s="1"/>
    </row>
    <row r="23" spans="1:15" ht="16.5" customHeight="1">
      <c r="A23" s="1" t="s">
        <v>27</v>
      </c>
      <c r="B23" s="47"/>
      <c r="C23" s="47"/>
      <c r="D23" s="47"/>
      <c r="E23" s="29"/>
      <c r="F23" s="29"/>
      <c r="G23" s="128">
        <v>-1933040</v>
      </c>
      <c r="H23" s="29"/>
      <c r="I23" s="128">
        <v>-1008281</v>
      </c>
      <c r="L23" s="1"/>
      <c r="M23" s="1"/>
      <c r="N23" s="1"/>
      <c r="O23" s="1"/>
    </row>
    <row r="24" spans="1:15" ht="16.5" customHeight="1">
      <c r="A24" s="1"/>
      <c r="B24" s="47"/>
      <c r="C24" s="47"/>
      <c r="D24" s="47"/>
      <c r="E24" s="29"/>
      <c r="F24" s="29"/>
      <c r="G24" s="21"/>
      <c r="H24" s="29"/>
      <c r="I24" s="21"/>
      <c r="L24" s="1"/>
      <c r="M24" s="1"/>
      <c r="N24" s="1"/>
      <c r="O24" s="1"/>
    </row>
    <row r="25" spans="1:15" ht="16.5" customHeight="1" thickBot="1">
      <c r="A25" s="41" t="s">
        <v>84</v>
      </c>
      <c r="B25" s="47"/>
      <c r="C25" s="47"/>
      <c r="D25" s="47"/>
      <c r="E25" s="29"/>
      <c r="F25" s="14"/>
      <c r="G25" s="30">
        <f>SUM(G22:G23)</f>
        <v>8168503</v>
      </c>
      <c r="H25" s="14"/>
      <c r="I25" s="30">
        <f>SUM(I22:I23)</f>
        <v>5718553</v>
      </c>
      <c r="L25" s="1"/>
      <c r="M25" s="1"/>
      <c r="N25" s="1"/>
      <c r="O25" s="1"/>
    </row>
    <row r="26" spans="1:15" ht="16.5" customHeight="1" thickTop="1">
      <c r="A26" s="41"/>
      <c r="B26" s="47"/>
      <c r="C26" s="47"/>
      <c r="D26" s="47"/>
      <c r="E26" s="29"/>
      <c r="F26" s="14"/>
      <c r="G26" s="15"/>
      <c r="H26" s="14"/>
      <c r="I26" s="15"/>
      <c r="L26" s="1"/>
      <c r="M26" s="1"/>
      <c r="N26" s="1"/>
      <c r="O26" s="1"/>
    </row>
    <row r="27" spans="1:15" ht="16.5" customHeight="1" thickBot="1">
      <c r="A27" s="41" t="s">
        <v>85</v>
      </c>
      <c r="B27" s="47"/>
      <c r="C27" s="47"/>
      <c r="D27" s="47"/>
      <c r="E27" s="29"/>
      <c r="F27" s="14"/>
      <c r="G27" s="30">
        <f>SUM(G25)</f>
        <v>8168503</v>
      </c>
      <c r="H27" s="14"/>
      <c r="I27" s="30">
        <f>SUM(I25)</f>
        <v>5718553</v>
      </c>
      <c r="L27" s="1"/>
      <c r="M27" s="1"/>
      <c r="N27" s="1"/>
      <c r="O27" s="1"/>
    </row>
    <row r="28" spans="1:15" ht="16.5" customHeight="1" thickTop="1">
      <c r="A28" s="41"/>
      <c r="B28" s="47"/>
      <c r="C28" s="47"/>
      <c r="D28" s="47"/>
      <c r="E28" s="29"/>
      <c r="F28" s="14"/>
      <c r="G28" s="15"/>
      <c r="H28" s="14"/>
      <c r="I28" s="15"/>
      <c r="L28" s="1"/>
      <c r="M28" s="1"/>
      <c r="N28" s="1"/>
      <c r="O28" s="1"/>
    </row>
    <row r="29" spans="1:15" ht="16.5" customHeight="1">
      <c r="A29" s="41"/>
      <c r="B29" s="47"/>
      <c r="C29" s="47"/>
      <c r="D29" s="47"/>
      <c r="E29" s="29"/>
      <c r="F29" s="14"/>
      <c r="G29" s="15"/>
      <c r="H29" s="14"/>
      <c r="I29" s="15"/>
      <c r="L29" s="1"/>
      <c r="M29" s="1"/>
      <c r="N29" s="1"/>
      <c r="O29" s="1"/>
    </row>
    <row r="30" spans="1:15" ht="16.5" customHeight="1">
      <c r="A30" s="41" t="s">
        <v>73</v>
      </c>
      <c r="B30" s="47"/>
      <c r="C30" s="47"/>
      <c r="D30" s="47"/>
      <c r="E30" s="29"/>
      <c r="F30" s="14"/>
      <c r="G30" s="15"/>
      <c r="H30" s="14"/>
      <c r="I30" s="15"/>
      <c r="L30" s="1"/>
      <c r="M30" s="1"/>
      <c r="N30" s="1"/>
      <c r="O30" s="1"/>
    </row>
    <row r="31" spans="1:15" ht="16.5" customHeight="1">
      <c r="A31" s="41"/>
      <c r="B31" s="47"/>
      <c r="C31" s="47"/>
      <c r="D31" s="47"/>
      <c r="E31" s="29"/>
      <c r="F31" s="14"/>
      <c r="G31" s="15"/>
      <c r="H31" s="14"/>
      <c r="I31" s="15"/>
      <c r="L31" s="1"/>
      <c r="M31" s="1"/>
      <c r="N31" s="1"/>
      <c r="O31" s="1"/>
    </row>
    <row r="32" spans="1:15" ht="16.5" customHeight="1" thickBot="1">
      <c r="A32" s="47" t="s">
        <v>75</v>
      </c>
      <c r="E32" s="29">
        <v>13</v>
      </c>
      <c r="F32" s="14"/>
      <c r="G32" s="50">
        <v>0.04</v>
      </c>
      <c r="H32" s="14"/>
      <c r="I32" s="50">
        <v>0.06</v>
      </c>
      <c r="L32" s="1"/>
      <c r="M32" s="1"/>
      <c r="N32" s="1"/>
      <c r="O32" s="1"/>
    </row>
    <row r="33" spans="1:15" ht="16.5" customHeight="1" thickTop="1">
      <c r="A33" s="41"/>
      <c r="B33" s="47"/>
      <c r="C33" s="47"/>
      <c r="D33" s="47"/>
      <c r="E33" s="29"/>
      <c r="F33" s="14"/>
      <c r="G33" s="15"/>
      <c r="H33" s="14"/>
      <c r="I33" s="15"/>
      <c r="L33" s="1"/>
      <c r="M33" s="1"/>
      <c r="N33" s="1"/>
      <c r="O33" s="1"/>
    </row>
    <row r="34" spans="1:15" ht="16.5" customHeight="1">
      <c r="A34" s="41"/>
      <c r="B34" s="47"/>
      <c r="C34" s="47"/>
      <c r="D34" s="47"/>
      <c r="E34" s="29"/>
      <c r="F34" s="14"/>
      <c r="G34" s="51"/>
      <c r="H34" s="14"/>
      <c r="I34" s="51"/>
      <c r="L34" s="1"/>
      <c r="M34" s="1"/>
      <c r="N34" s="1"/>
      <c r="O34" s="1"/>
    </row>
    <row r="35" spans="1:15" ht="16.5" customHeight="1">
      <c r="A35" s="41"/>
      <c r="B35" s="47"/>
      <c r="C35" s="47"/>
      <c r="D35" s="47"/>
      <c r="E35" s="29"/>
      <c r="F35" s="14"/>
      <c r="G35" s="15"/>
      <c r="H35" s="14"/>
      <c r="I35" s="15"/>
      <c r="L35" s="1"/>
      <c r="M35" s="1"/>
      <c r="N35" s="1"/>
      <c r="O35" s="1"/>
    </row>
    <row r="36" spans="1:15" ht="16.5" customHeight="1">
      <c r="A36" s="41"/>
      <c r="B36" s="47"/>
      <c r="C36" s="47"/>
      <c r="D36" s="47"/>
      <c r="E36" s="29"/>
      <c r="F36" s="14"/>
      <c r="G36" s="15"/>
      <c r="H36" s="14"/>
      <c r="I36" s="15"/>
      <c r="L36" s="1"/>
      <c r="M36" s="1"/>
      <c r="N36" s="1"/>
      <c r="O36" s="1"/>
    </row>
    <row r="37" spans="1:15" ht="16.5" customHeight="1">
      <c r="A37" s="41"/>
      <c r="B37" s="47"/>
      <c r="C37" s="47"/>
      <c r="D37" s="47"/>
      <c r="E37" s="29"/>
      <c r="F37" s="14"/>
      <c r="G37" s="15"/>
      <c r="H37" s="14"/>
      <c r="I37" s="15"/>
      <c r="L37" s="1"/>
      <c r="M37" s="1"/>
      <c r="N37" s="1"/>
      <c r="O37" s="1"/>
    </row>
    <row r="38" spans="1:15" ht="16.5" customHeight="1">
      <c r="A38" s="41"/>
      <c r="B38" s="47"/>
      <c r="C38" s="47"/>
      <c r="D38" s="47"/>
      <c r="E38" s="29"/>
      <c r="F38" s="14"/>
      <c r="G38" s="15"/>
      <c r="H38" s="14"/>
      <c r="I38" s="15"/>
      <c r="L38" s="1"/>
      <c r="M38" s="1"/>
      <c r="N38" s="1"/>
      <c r="O38" s="1"/>
    </row>
    <row r="39" spans="1:15" ht="16.5" customHeight="1">
      <c r="A39" s="41"/>
      <c r="B39" s="41"/>
      <c r="C39" s="41"/>
      <c r="D39" s="41"/>
      <c r="E39" s="29"/>
      <c r="F39" s="14"/>
      <c r="G39" s="21"/>
      <c r="H39" s="14"/>
      <c r="I39" s="21"/>
      <c r="L39" s="1"/>
      <c r="M39" s="1"/>
      <c r="N39" s="1"/>
      <c r="O39" s="1"/>
    </row>
    <row r="40" spans="1:15" ht="16.5" customHeight="1">
      <c r="B40" s="41"/>
      <c r="C40" s="41"/>
      <c r="D40" s="41"/>
      <c r="E40" s="29"/>
      <c r="F40" s="14"/>
      <c r="G40" s="21"/>
      <c r="H40" s="14"/>
      <c r="I40" s="21"/>
      <c r="L40" s="1"/>
      <c r="M40" s="1"/>
      <c r="N40" s="1"/>
      <c r="O40" s="1"/>
    </row>
    <row r="41" spans="1:15" ht="16.5" customHeight="1">
      <c r="B41" s="41"/>
      <c r="C41" s="41"/>
      <c r="D41" s="41"/>
      <c r="E41" s="29"/>
      <c r="F41" s="14"/>
      <c r="G41" s="21"/>
      <c r="H41" s="14"/>
      <c r="I41" s="21"/>
      <c r="L41" s="1"/>
      <c r="M41" s="1"/>
      <c r="N41" s="1"/>
      <c r="O41" s="1"/>
    </row>
    <row r="42" spans="1:15" ht="16.5" customHeight="1">
      <c r="B42" s="41"/>
      <c r="C42" s="41"/>
      <c r="D42" s="41"/>
      <c r="E42" s="29"/>
      <c r="F42" s="14"/>
      <c r="G42" s="21"/>
      <c r="H42" s="14"/>
      <c r="I42" s="21"/>
      <c r="L42" s="1"/>
      <c r="M42" s="1"/>
      <c r="N42" s="1"/>
      <c r="O42" s="1"/>
    </row>
    <row r="43" spans="1:15" ht="16.5" customHeight="1">
      <c r="B43" s="41"/>
      <c r="C43" s="41"/>
      <c r="D43" s="41"/>
      <c r="E43" s="29"/>
      <c r="F43" s="14"/>
      <c r="G43" s="21"/>
      <c r="H43" s="14"/>
      <c r="I43" s="21"/>
      <c r="L43" s="1"/>
      <c r="M43" s="1"/>
      <c r="N43" s="1"/>
      <c r="O43" s="1"/>
    </row>
    <row r="44" spans="1:15" ht="16.5" customHeight="1">
      <c r="B44" s="41"/>
      <c r="C44" s="41"/>
      <c r="D44" s="41"/>
      <c r="E44" s="29"/>
      <c r="F44" s="14"/>
      <c r="G44" s="21"/>
      <c r="H44" s="14"/>
      <c r="I44" s="21"/>
      <c r="L44" s="1"/>
      <c r="M44" s="1"/>
      <c r="N44" s="1"/>
      <c r="O44" s="1"/>
    </row>
    <row r="45" spans="1:15" ht="16.5" customHeight="1">
      <c r="B45" s="41"/>
      <c r="C45" s="41"/>
      <c r="D45" s="41"/>
      <c r="E45" s="29"/>
      <c r="F45" s="14"/>
      <c r="G45" s="21"/>
      <c r="H45" s="14"/>
      <c r="I45" s="21"/>
      <c r="L45" s="1"/>
      <c r="M45" s="1"/>
      <c r="N45" s="1"/>
      <c r="O45" s="1"/>
    </row>
    <row r="46" spans="1:15" ht="16.5" customHeight="1">
      <c r="B46" s="41"/>
      <c r="C46" s="41"/>
      <c r="D46" s="41"/>
      <c r="E46" s="29"/>
      <c r="F46" s="14"/>
      <c r="G46" s="21"/>
      <c r="H46" s="14"/>
      <c r="I46" s="21"/>
      <c r="L46" s="1"/>
      <c r="M46" s="1"/>
      <c r="N46" s="1"/>
      <c r="O46" s="1"/>
    </row>
    <row r="47" spans="1:15" ht="16.5" customHeight="1">
      <c r="B47" s="41"/>
      <c r="C47" s="41"/>
      <c r="D47" s="41"/>
      <c r="E47" s="29"/>
      <c r="F47" s="14"/>
      <c r="G47" s="21"/>
      <c r="H47" s="14"/>
      <c r="I47" s="21"/>
      <c r="L47" s="1"/>
      <c r="M47" s="1"/>
      <c r="N47" s="1"/>
      <c r="O47" s="1"/>
    </row>
    <row r="48" spans="1:15" ht="15.75" customHeight="1">
      <c r="B48" s="41"/>
      <c r="C48" s="41"/>
      <c r="D48" s="41"/>
      <c r="E48" s="29"/>
      <c r="F48" s="14"/>
      <c r="G48" s="21"/>
      <c r="H48" s="14"/>
      <c r="I48" s="21"/>
      <c r="L48" s="1"/>
      <c r="M48" s="1"/>
      <c r="N48" s="1"/>
      <c r="O48" s="1"/>
    </row>
    <row r="49" spans="1:9" ht="21.95" customHeight="1">
      <c r="A49" s="33" t="str">
        <f>'Eng 2-3'!A49</f>
        <v>The accompanying notes are an integral part of this interim financial information.</v>
      </c>
      <c r="B49" s="33"/>
      <c r="C49" s="33"/>
      <c r="D49" s="33"/>
      <c r="E49" s="25"/>
      <c r="F49" s="25"/>
      <c r="G49" s="23"/>
      <c r="H49" s="25"/>
      <c r="I49" s="23"/>
    </row>
  </sheetData>
  <pageMargins left="1" right="0.75" top="0.5" bottom="0.6" header="0.49" footer="0.4"/>
  <pageSetup paperSize="9" firstPageNumber="4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9"/>
  <sheetViews>
    <sheetView zoomScaleNormal="100" zoomScaleSheetLayoutView="100" workbookViewId="0">
      <selection activeCell="Q13" sqref="Q13"/>
    </sheetView>
  </sheetViews>
  <sheetFormatPr defaultColWidth="9.140625" defaultRowHeight="16.5" customHeight="1"/>
  <cols>
    <col min="1" max="3" width="1.7109375" style="35" customWidth="1"/>
    <col min="4" max="4" width="45.28515625" style="35" customWidth="1"/>
    <col min="5" max="5" width="8.140625" style="35" customWidth="1"/>
    <col min="6" max="6" width="0.85546875" style="35" customWidth="1"/>
    <col min="7" max="7" width="14.28515625" style="19" customWidth="1"/>
    <col min="8" max="8" width="0.85546875" style="35" customWidth="1"/>
    <col min="9" max="9" width="14.28515625" style="19" customWidth="1"/>
    <col min="10" max="11" width="9.140625" style="1"/>
    <col min="12" max="16384" width="9.140625" style="35"/>
  </cols>
  <sheetData>
    <row r="1" spans="1:15" ht="16.5" customHeight="1">
      <c r="A1" s="40" t="str">
        <f>+'Eng 2-3'!A1</f>
        <v xml:space="preserve">Index International Group Public Company Limited </v>
      </c>
      <c r="B1" s="2"/>
      <c r="C1" s="2"/>
      <c r="D1" s="2"/>
      <c r="E1" s="2"/>
      <c r="F1" s="2"/>
      <c r="H1" s="2"/>
    </row>
    <row r="2" spans="1:15" ht="16.5" customHeight="1">
      <c r="A2" s="41" t="s">
        <v>146</v>
      </c>
      <c r="B2" s="41"/>
      <c r="C2" s="41"/>
      <c r="D2" s="41"/>
      <c r="E2" s="42"/>
      <c r="F2" s="42"/>
      <c r="G2" s="43"/>
      <c r="H2" s="42"/>
      <c r="I2" s="43"/>
    </row>
    <row r="3" spans="1:15" ht="16.5" customHeight="1">
      <c r="A3" s="6" t="s">
        <v>116</v>
      </c>
      <c r="B3" s="6"/>
      <c r="C3" s="6"/>
      <c r="D3" s="6"/>
      <c r="E3" s="6"/>
      <c r="F3" s="6"/>
      <c r="G3" s="44"/>
      <c r="H3" s="6"/>
      <c r="I3" s="44"/>
    </row>
    <row r="4" spans="1:15" ht="16.5" customHeight="1">
      <c r="A4" s="48"/>
      <c r="B4" s="48"/>
      <c r="C4" s="48"/>
      <c r="D4" s="48"/>
      <c r="E4" s="49"/>
      <c r="F4" s="49"/>
      <c r="G4" s="46"/>
      <c r="H4" s="49"/>
      <c r="I4" s="46"/>
    </row>
    <row r="5" spans="1:15" ht="16.5" customHeight="1">
      <c r="A5" s="48"/>
      <c r="B5" s="48"/>
      <c r="C5" s="48"/>
      <c r="D5" s="48"/>
      <c r="E5" s="49"/>
      <c r="F5" s="49"/>
      <c r="G5" s="46"/>
      <c r="H5" s="49"/>
      <c r="I5" s="46"/>
    </row>
    <row r="6" spans="1:15" s="1" customFormat="1" ht="16.5" customHeight="1">
      <c r="E6" s="11"/>
      <c r="F6" s="11"/>
      <c r="G6" s="45" t="s">
        <v>103</v>
      </c>
      <c r="H6" s="11"/>
      <c r="I6" s="45" t="s">
        <v>90</v>
      </c>
    </row>
    <row r="7" spans="1:15" s="1" customFormat="1" ht="16.5" customHeight="1">
      <c r="E7" s="11"/>
      <c r="F7" s="11"/>
      <c r="G7" s="45"/>
      <c r="H7" s="11"/>
      <c r="I7" s="45" t="s">
        <v>136</v>
      </c>
    </row>
    <row r="8" spans="1:15" ht="16.5" customHeight="1">
      <c r="E8" s="7" t="s">
        <v>104</v>
      </c>
      <c r="F8" s="11"/>
      <c r="G8" s="8" t="s">
        <v>0</v>
      </c>
      <c r="H8" s="46"/>
      <c r="I8" s="8" t="s">
        <v>0</v>
      </c>
      <c r="L8" s="1"/>
      <c r="M8" s="1"/>
      <c r="N8" s="1"/>
      <c r="O8" s="1"/>
    </row>
    <row r="9" spans="1:15" ht="16.5" customHeight="1">
      <c r="E9" s="11"/>
      <c r="F9" s="11"/>
      <c r="G9" s="12"/>
      <c r="H9" s="11"/>
      <c r="I9" s="12"/>
      <c r="L9" s="1"/>
      <c r="M9" s="1"/>
      <c r="N9" s="1"/>
      <c r="O9" s="1"/>
    </row>
    <row r="10" spans="1:15" ht="16.5" customHeight="1">
      <c r="A10" s="47" t="s">
        <v>60</v>
      </c>
      <c r="E10" s="29">
        <v>6</v>
      </c>
      <c r="F10" s="14"/>
      <c r="G10" s="129">
        <v>397945143</v>
      </c>
      <c r="H10" s="14"/>
      <c r="I10" s="129">
        <v>584624699</v>
      </c>
      <c r="L10" s="1"/>
      <c r="M10" s="1"/>
      <c r="N10" s="1"/>
      <c r="O10" s="1"/>
    </row>
    <row r="11" spans="1:15" ht="16.5" customHeight="1">
      <c r="A11" s="47" t="s">
        <v>32</v>
      </c>
      <c r="E11" s="29"/>
      <c r="F11" s="14"/>
      <c r="G11" s="130">
        <v>-330395344</v>
      </c>
      <c r="H11" s="14"/>
      <c r="I11" s="130">
        <v>-474976040</v>
      </c>
      <c r="L11" s="1"/>
      <c r="M11" s="1"/>
      <c r="N11" s="1"/>
      <c r="O11" s="1"/>
    </row>
    <row r="12" spans="1:15" ht="16.5" customHeight="1">
      <c r="A12" s="41"/>
      <c r="B12" s="47"/>
      <c r="C12" s="47"/>
      <c r="D12" s="47"/>
      <c r="E12" s="29"/>
      <c r="F12" s="29"/>
      <c r="G12" s="21"/>
      <c r="H12" s="29"/>
      <c r="I12" s="21"/>
      <c r="L12" s="1"/>
      <c r="M12" s="1"/>
      <c r="N12" s="1"/>
      <c r="O12" s="1"/>
    </row>
    <row r="13" spans="1:15" ht="16.5" customHeight="1">
      <c r="A13" s="41" t="s">
        <v>33</v>
      </c>
      <c r="E13" s="29"/>
      <c r="F13" s="14"/>
      <c r="G13" s="21">
        <f>SUM(G10:G11)</f>
        <v>67549799</v>
      </c>
      <c r="H13" s="14"/>
      <c r="I13" s="21">
        <f>SUM(I10:I11)</f>
        <v>109648659</v>
      </c>
      <c r="L13" s="1"/>
      <c r="M13" s="1"/>
      <c r="N13" s="1"/>
      <c r="O13" s="1"/>
    </row>
    <row r="14" spans="1:15" ht="16.5" customHeight="1">
      <c r="A14" s="47" t="s">
        <v>12</v>
      </c>
      <c r="B14" s="47"/>
      <c r="C14" s="47"/>
      <c r="D14" s="47"/>
      <c r="E14" s="29"/>
      <c r="F14" s="14"/>
      <c r="G14" s="23">
        <v>2801733</v>
      </c>
      <c r="H14" s="14"/>
      <c r="I14" s="23">
        <v>1188869</v>
      </c>
      <c r="L14" s="1"/>
      <c r="M14" s="1"/>
      <c r="N14" s="1"/>
      <c r="O14" s="1"/>
    </row>
    <row r="15" spans="1:15" ht="16.5" customHeight="1">
      <c r="A15" s="47"/>
      <c r="B15" s="47"/>
      <c r="C15" s="47"/>
      <c r="D15" s="47"/>
      <c r="E15" s="29"/>
      <c r="F15" s="14"/>
      <c r="H15" s="21"/>
      <c r="L15" s="1"/>
      <c r="M15" s="1"/>
      <c r="N15" s="1"/>
      <c r="O15" s="1"/>
    </row>
    <row r="16" spans="1:15" ht="16.5" customHeight="1">
      <c r="A16" s="41" t="s">
        <v>25</v>
      </c>
      <c r="B16" s="47"/>
      <c r="C16" s="47"/>
      <c r="D16" s="47"/>
      <c r="E16" s="29"/>
      <c r="F16" s="14"/>
      <c r="G16" s="21">
        <f>SUM(G13:G14)</f>
        <v>70351532</v>
      </c>
      <c r="H16" s="21"/>
      <c r="I16" s="21">
        <f>SUM(I13:I14)</f>
        <v>110837528</v>
      </c>
      <c r="L16" s="1"/>
      <c r="M16" s="1"/>
      <c r="N16" s="1"/>
      <c r="O16" s="1"/>
    </row>
    <row r="17" spans="1:15" ht="16.5" customHeight="1">
      <c r="A17" s="1" t="s">
        <v>13</v>
      </c>
      <c r="B17" s="47"/>
      <c r="C17" s="47"/>
      <c r="D17" s="47"/>
      <c r="F17" s="29"/>
      <c r="G17" s="23">
        <v>-62592715</v>
      </c>
      <c r="H17" s="14"/>
      <c r="I17" s="23">
        <v>-77179974</v>
      </c>
      <c r="L17" s="1"/>
      <c r="M17" s="1"/>
      <c r="N17" s="1"/>
      <c r="O17" s="1"/>
    </row>
    <row r="18" spans="1:15" ht="16.5" customHeight="1">
      <c r="A18" s="1"/>
      <c r="B18" s="47"/>
      <c r="C18" s="47"/>
      <c r="D18" s="47"/>
      <c r="E18" s="29"/>
      <c r="F18" s="29"/>
      <c r="G18" s="21"/>
      <c r="H18" s="29"/>
      <c r="I18" s="21"/>
      <c r="L18" s="1"/>
      <c r="M18" s="1"/>
      <c r="N18" s="1"/>
      <c r="O18" s="1"/>
    </row>
    <row r="19" spans="1:15" ht="16.5" customHeight="1">
      <c r="A19" s="10" t="s">
        <v>34</v>
      </c>
      <c r="B19" s="47"/>
      <c r="C19" s="47"/>
      <c r="D19" s="47"/>
      <c r="E19" s="29"/>
      <c r="F19" s="29"/>
      <c r="G19" s="19">
        <f>SUM(G16:G17)</f>
        <v>7758817</v>
      </c>
      <c r="H19" s="29"/>
      <c r="I19" s="19">
        <f>SUM(I16:I17)</f>
        <v>33657554</v>
      </c>
      <c r="L19" s="1"/>
      <c r="M19" s="1"/>
      <c r="N19" s="1"/>
      <c r="O19" s="1"/>
    </row>
    <row r="20" spans="1:15" ht="16.5" customHeight="1">
      <c r="A20" s="1" t="s">
        <v>17</v>
      </c>
      <c r="B20" s="47"/>
      <c r="C20" s="47"/>
      <c r="D20" s="47"/>
      <c r="E20" s="29"/>
      <c r="F20" s="29"/>
      <c r="G20" s="23">
        <v>-1050999</v>
      </c>
      <c r="H20" s="29"/>
      <c r="I20" s="23">
        <v>-1236592</v>
      </c>
      <c r="L20" s="1"/>
      <c r="M20" s="1"/>
      <c r="N20" s="1"/>
      <c r="O20" s="1"/>
    </row>
    <row r="21" spans="1:15" ht="16.5" customHeight="1">
      <c r="A21" s="1"/>
      <c r="B21" s="47"/>
      <c r="C21" s="47"/>
      <c r="D21" s="47"/>
      <c r="E21" s="29"/>
      <c r="F21" s="29"/>
      <c r="G21" s="21"/>
      <c r="H21" s="29"/>
      <c r="I21" s="21"/>
      <c r="L21" s="1"/>
      <c r="M21" s="1"/>
      <c r="N21" s="1"/>
      <c r="O21" s="1"/>
    </row>
    <row r="22" spans="1:15" ht="16.5" customHeight="1">
      <c r="A22" s="10" t="s">
        <v>41</v>
      </c>
      <c r="B22" s="47"/>
      <c r="C22" s="47"/>
      <c r="D22" s="47"/>
      <c r="E22" s="29"/>
      <c r="F22" s="29"/>
      <c r="G22" s="15">
        <f>SUM(G19:G20)</f>
        <v>6707818</v>
      </c>
      <c r="H22" s="29"/>
      <c r="I22" s="15">
        <f>SUM(I19:I20)</f>
        <v>32420962</v>
      </c>
      <c r="L22" s="1"/>
      <c r="M22" s="1"/>
      <c r="N22" s="1"/>
      <c r="O22" s="1"/>
    </row>
    <row r="23" spans="1:15" ht="16.5" customHeight="1">
      <c r="A23" s="1" t="s">
        <v>27</v>
      </c>
      <c r="B23" s="47"/>
      <c r="C23" s="47"/>
      <c r="D23" s="47"/>
      <c r="E23" s="29"/>
      <c r="F23" s="29"/>
      <c r="G23" s="131">
        <v>-1404344</v>
      </c>
      <c r="H23" s="29"/>
      <c r="I23" s="131">
        <v>-6735475</v>
      </c>
      <c r="L23" s="1"/>
      <c r="M23" s="1"/>
      <c r="N23" s="1"/>
      <c r="O23" s="1"/>
    </row>
    <row r="24" spans="1:15" ht="16.5" customHeight="1">
      <c r="A24" s="1"/>
      <c r="B24" s="47"/>
      <c r="C24" s="47"/>
      <c r="D24" s="47"/>
      <c r="E24" s="29"/>
      <c r="F24" s="29"/>
      <c r="G24" s="21"/>
      <c r="H24" s="29"/>
      <c r="I24" s="21"/>
      <c r="L24" s="1"/>
      <c r="M24" s="1"/>
      <c r="N24" s="1"/>
      <c r="O24" s="1"/>
    </row>
    <row r="25" spans="1:15" ht="16.5" customHeight="1" thickBot="1">
      <c r="A25" s="41" t="s">
        <v>84</v>
      </c>
      <c r="B25" s="47"/>
      <c r="C25" s="47"/>
      <c r="D25" s="47"/>
      <c r="E25" s="29"/>
      <c r="F25" s="14"/>
      <c r="G25" s="30">
        <f>SUM(G22:G23)</f>
        <v>5303474</v>
      </c>
      <c r="H25" s="14"/>
      <c r="I25" s="30">
        <f>SUM(I22:I23)</f>
        <v>25685487</v>
      </c>
      <c r="L25" s="1"/>
      <c r="M25" s="1"/>
      <c r="N25" s="1"/>
      <c r="O25" s="1"/>
    </row>
    <row r="26" spans="1:15" ht="16.5" customHeight="1" thickTop="1">
      <c r="A26" s="41"/>
      <c r="B26" s="47"/>
      <c r="C26" s="47"/>
      <c r="D26" s="47"/>
      <c r="E26" s="29"/>
      <c r="F26" s="14"/>
      <c r="G26" s="15"/>
      <c r="H26" s="14"/>
      <c r="I26" s="15"/>
      <c r="L26" s="1"/>
      <c r="M26" s="1"/>
      <c r="N26" s="1"/>
      <c r="O26" s="1"/>
    </row>
    <row r="27" spans="1:15" ht="16.5" customHeight="1" thickBot="1">
      <c r="A27" s="41" t="s">
        <v>85</v>
      </c>
      <c r="B27" s="47"/>
      <c r="C27" s="47"/>
      <c r="D27" s="47"/>
      <c r="E27" s="29"/>
      <c r="F27" s="14"/>
      <c r="G27" s="30">
        <f>G25</f>
        <v>5303474</v>
      </c>
      <c r="H27" s="14"/>
      <c r="I27" s="30">
        <f>I25</f>
        <v>25685487</v>
      </c>
      <c r="L27" s="1"/>
      <c r="M27" s="1"/>
      <c r="N27" s="1"/>
      <c r="O27" s="1"/>
    </row>
    <row r="28" spans="1:15" ht="16.5" customHeight="1" thickTop="1">
      <c r="A28" s="41"/>
      <c r="B28" s="47"/>
      <c r="C28" s="47"/>
      <c r="D28" s="47"/>
      <c r="E28" s="29"/>
      <c r="F28" s="14"/>
      <c r="G28" s="15"/>
      <c r="H28" s="14"/>
      <c r="I28" s="15"/>
      <c r="L28" s="1"/>
      <c r="M28" s="1"/>
      <c r="N28" s="1"/>
      <c r="O28" s="1"/>
    </row>
    <row r="29" spans="1:15" ht="16.5" customHeight="1">
      <c r="A29" s="41"/>
      <c r="B29" s="47"/>
      <c r="C29" s="47"/>
      <c r="D29" s="47"/>
      <c r="E29" s="29"/>
      <c r="F29" s="14"/>
      <c r="G29" s="15"/>
      <c r="H29" s="14"/>
      <c r="I29" s="15"/>
      <c r="L29" s="1"/>
      <c r="M29" s="1"/>
      <c r="N29" s="1"/>
      <c r="O29" s="1"/>
    </row>
    <row r="30" spans="1:15" ht="16.5" customHeight="1">
      <c r="A30" s="41" t="s">
        <v>73</v>
      </c>
      <c r="B30" s="47"/>
      <c r="C30" s="47"/>
      <c r="D30" s="47"/>
      <c r="E30" s="29"/>
      <c r="F30" s="14"/>
      <c r="G30" s="15"/>
      <c r="H30" s="14"/>
      <c r="I30" s="15"/>
      <c r="L30" s="1"/>
      <c r="M30" s="1"/>
      <c r="N30" s="1"/>
      <c r="O30" s="1"/>
    </row>
    <row r="31" spans="1:15" ht="16.5" customHeight="1">
      <c r="A31" s="41"/>
      <c r="B31" s="47"/>
      <c r="C31" s="47"/>
      <c r="D31" s="47"/>
      <c r="E31" s="29"/>
      <c r="F31" s="14"/>
      <c r="G31" s="15"/>
      <c r="H31" s="14"/>
      <c r="I31" s="15"/>
      <c r="L31" s="1"/>
      <c r="M31" s="1"/>
      <c r="N31" s="1"/>
      <c r="O31" s="1"/>
    </row>
    <row r="32" spans="1:15" ht="16.5" customHeight="1" thickBot="1">
      <c r="A32" s="47" t="s">
        <v>75</v>
      </c>
      <c r="E32" s="29">
        <v>13</v>
      </c>
      <c r="F32" s="14"/>
      <c r="G32" s="50">
        <v>0.03</v>
      </c>
      <c r="H32" s="14"/>
      <c r="I32" s="50">
        <v>0.26</v>
      </c>
      <c r="L32" s="1"/>
      <c r="M32" s="1"/>
      <c r="N32" s="1"/>
      <c r="O32" s="1"/>
    </row>
    <row r="33" spans="1:15" ht="16.5" customHeight="1" thickTop="1">
      <c r="A33" s="41"/>
      <c r="B33" s="47"/>
      <c r="C33" s="47"/>
      <c r="D33" s="47"/>
      <c r="E33" s="29"/>
      <c r="F33" s="14"/>
      <c r="G33" s="15"/>
      <c r="H33" s="14"/>
      <c r="I33" s="15"/>
      <c r="L33" s="1"/>
      <c r="M33" s="1"/>
      <c r="N33" s="1"/>
      <c r="O33" s="1"/>
    </row>
    <row r="34" spans="1:15" ht="16.5" customHeight="1">
      <c r="A34" s="41"/>
      <c r="B34" s="47"/>
      <c r="C34" s="47"/>
      <c r="D34" s="47"/>
      <c r="E34" s="29"/>
      <c r="F34" s="14"/>
      <c r="G34" s="51"/>
      <c r="H34" s="14"/>
      <c r="I34" s="51"/>
      <c r="L34" s="1"/>
      <c r="M34" s="1"/>
      <c r="N34" s="1"/>
      <c r="O34" s="1"/>
    </row>
    <row r="35" spans="1:15" ht="16.5" customHeight="1">
      <c r="A35" s="41"/>
      <c r="B35" s="47"/>
      <c r="C35" s="47"/>
      <c r="D35" s="47"/>
      <c r="E35" s="29"/>
      <c r="F35" s="14"/>
      <c r="G35" s="15"/>
      <c r="H35" s="14"/>
      <c r="I35" s="15"/>
      <c r="L35" s="1"/>
      <c r="M35" s="1"/>
      <c r="N35" s="1"/>
      <c r="O35" s="1"/>
    </row>
    <row r="36" spans="1:15" ht="16.5" customHeight="1">
      <c r="A36" s="41"/>
      <c r="B36" s="47"/>
      <c r="C36" s="47"/>
      <c r="D36" s="47"/>
      <c r="E36" s="29"/>
      <c r="F36" s="14"/>
      <c r="G36" s="15"/>
      <c r="H36" s="14"/>
      <c r="I36" s="15"/>
      <c r="L36" s="1"/>
      <c r="M36" s="1"/>
      <c r="N36" s="1"/>
      <c r="O36" s="1"/>
    </row>
    <row r="37" spans="1:15" ht="16.5" customHeight="1">
      <c r="A37" s="41"/>
      <c r="B37" s="47"/>
      <c r="C37" s="47"/>
      <c r="D37" s="47"/>
      <c r="E37" s="29"/>
      <c r="F37" s="14"/>
      <c r="G37" s="15"/>
      <c r="H37" s="14"/>
      <c r="I37" s="15"/>
      <c r="L37" s="1"/>
      <c r="M37" s="1"/>
      <c r="N37" s="1"/>
      <c r="O37" s="1"/>
    </row>
    <row r="38" spans="1:15" ht="16.5" customHeight="1">
      <c r="A38" s="41"/>
      <c r="B38" s="47"/>
      <c r="C38" s="47"/>
      <c r="D38" s="47"/>
      <c r="E38" s="29"/>
      <c r="F38" s="14"/>
      <c r="G38" s="15"/>
      <c r="H38" s="14"/>
      <c r="I38" s="15"/>
      <c r="L38" s="1"/>
      <c r="M38" s="1"/>
      <c r="N38" s="1"/>
      <c r="O38" s="1"/>
    </row>
    <row r="39" spans="1:15" ht="16.5" customHeight="1">
      <c r="A39" s="41"/>
      <c r="B39" s="41"/>
      <c r="C39" s="41"/>
      <c r="D39" s="41"/>
      <c r="E39" s="29"/>
      <c r="F39" s="14"/>
      <c r="G39" s="21"/>
      <c r="H39" s="14"/>
      <c r="I39" s="21"/>
      <c r="L39" s="1"/>
      <c r="M39" s="1"/>
      <c r="N39" s="1"/>
      <c r="O39" s="1"/>
    </row>
    <row r="40" spans="1:15" ht="16.5" customHeight="1">
      <c r="B40" s="41"/>
      <c r="C40" s="41"/>
      <c r="D40" s="41"/>
      <c r="E40" s="29"/>
      <c r="F40" s="14"/>
      <c r="G40" s="21"/>
      <c r="H40" s="14"/>
      <c r="I40" s="21"/>
      <c r="L40" s="1"/>
      <c r="M40" s="1"/>
      <c r="N40" s="1"/>
      <c r="O40" s="1"/>
    </row>
    <row r="41" spans="1:15" ht="16.5" customHeight="1">
      <c r="B41" s="41"/>
      <c r="C41" s="41"/>
      <c r="D41" s="41"/>
      <c r="E41" s="29"/>
      <c r="F41" s="14"/>
      <c r="G41" s="21"/>
      <c r="H41" s="14"/>
      <c r="I41" s="21"/>
      <c r="L41" s="1"/>
      <c r="M41" s="1"/>
      <c r="N41" s="1"/>
      <c r="O41" s="1"/>
    </row>
    <row r="42" spans="1:15" ht="16.5" customHeight="1">
      <c r="B42" s="41"/>
      <c r="C42" s="41"/>
      <c r="D42" s="41"/>
      <c r="E42" s="29"/>
      <c r="F42" s="14"/>
      <c r="G42" s="21"/>
      <c r="H42" s="14"/>
      <c r="I42" s="21"/>
      <c r="L42" s="1"/>
      <c r="M42" s="1"/>
      <c r="N42" s="1"/>
      <c r="O42" s="1"/>
    </row>
    <row r="43" spans="1:15" ht="16.5" customHeight="1">
      <c r="B43" s="41"/>
      <c r="C43" s="41"/>
      <c r="D43" s="41"/>
      <c r="E43" s="29"/>
      <c r="F43" s="14"/>
      <c r="G43" s="21"/>
      <c r="H43" s="14"/>
      <c r="I43" s="21"/>
      <c r="L43" s="1"/>
      <c r="M43" s="1"/>
      <c r="N43" s="1"/>
      <c r="O43" s="1"/>
    </row>
    <row r="44" spans="1:15" ht="16.5" customHeight="1">
      <c r="B44" s="41"/>
      <c r="C44" s="41"/>
      <c r="D44" s="41"/>
      <c r="E44" s="29"/>
      <c r="F44" s="14"/>
      <c r="G44" s="21"/>
      <c r="H44" s="14"/>
      <c r="I44" s="21"/>
      <c r="L44" s="1"/>
      <c r="M44" s="1"/>
      <c r="N44" s="1"/>
      <c r="O44" s="1"/>
    </row>
    <row r="45" spans="1:15" ht="16.5" customHeight="1">
      <c r="B45" s="41"/>
      <c r="C45" s="41"/>
      <c r="D45" s="41"/>
      <c r="E45" s="29"/>
      <c r="F45" s="14"/>
      <c r="G45" s="21"/>
      <c r="H45" s="14"/>
      <c r="I45" s="21"/>
      <c r="L45" s="1"/>
      <c r="M45" s="1"/>
      <c r="N45" s="1"/>
      <c r="O45" s="1"/>
    </row>
    <row r="46" spans="1:15" ht="16.5" customHeight="1">
      <c r="B46" s="41"/>
      <c r="C46" s="41"/>
      <c r="D46" s="41"/>
      <c r="E46" s="29"/>
      <c r="F46" s="14"/>
      <c r="G46" s="21"/>
      <c r="H46" s="14"/>
      <c r="I46" s="21"/>
      <c r="L46" s="1"/>
      <c r="M46" s="1"/>
      <c r="N46" s="1"/>
      <c r="O46" s="1"/>
    </row>
    <row r="47" spans="1:15" ht="16.5" customHeight="1">
      <c r="B47" s="41"/>
      <c r="C47" s="41"/>
      <c r="D47" s="41"/>
      <c r="E47" s="29"/>
      <c r="F47" s="14"/>
      <c r="G47" s="21"/>
      <c r="H47" s="14"/>
      <c r="I47" s="21"/>
      <c r="L47" s="1"/>
      <c r="M47" s="1"/>
      <c r="N47" s="1"/>
      <c r="O47" s="1"/>
    </row>
    <row r="48" spans="1:15" ht="15" customHeight="1">
      <c r="B48" s="41"/>
      <c r="C48" s="41"/>
      <c r="D48" s="41"/>
      <c r="E48" s="29"/>
      <c r="F48" s="14"/>
      <c r="G48" s="21"/>
      <c r="H48" s="14"/>
      <c r="I48" s="21"/>
      <c r="L48" s="1"/>
      <c r="M48" s="1"/>
      <c r="N48" s="1"/>
      <c r="O48" s="1"/>
    </row>
    <row r="49" spans="1:9" ht="21.95" customHeight="1">
      <c r="A49" s="33" t="str">
        <f>'Eng 2-3'!A49</f>
        <v>The accompanying notes are an integral part of this interim financial information.</v>
      </c>
      <c r="B49" s="33"/>
      <c r="C49" s="33"/>
      <c r="D49" s="33"/>
      <c r="E49" s="25"/>
      <c r="F49" s="25"/>
      <c r="G49" s="23"/>
      <c r="H49" s="25"/>
      <c r="I49" s="23"/>
    </row>
  </sheetData>
  <pageMargins left="1.2" right="0.75" top="0.5" bottom="0.6" header="0.49" footer="0.4"/>
  <pageSetup paperSize="9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3807-2DE1-4D4F-94A0-53C312053686}">
  <dimension ref="A1:T34"/>
  <sheetViews>
    <sheetView zoomScale="80" zoomScaleNormal="80" zoomScaleSheetLayoutView="90" workbookViewId="0">
      <selection activeCell="I25" sqref="I25"/>
    </sheetView>
  </sheetViews>
  <sheetFormatPr defaultRowHeight="12.75"/>
  <cols>
    <col min="1" max="3" width="1.7109375" style="35" customWidth="1"/>
    <col min="4" max="4" width="40.140625" style="35" customWidth="1"/>
    <col min="5" max="5" width="6.85546875" style="35" customWidth="1"/>
    <col min="6" max="6" width="0.85546875" style="18" customWidth="1"/>
    <col min="7" max="7" width="13.42578125" style="39" customWidth="1"/>
    <col min="8" max="8" width="0.85546875" style="39" customWidth="1"/>
    <col min="9" max="9" width="15.7109375" style="39" customWidth="1"/>
    <col min="10" max="10" width="0.85546875" style="39" customWidth="1"/>
    <col min="11" max="11" width="14.28515625" style="39" customWidth="1"/>
    <col min="12" max="12" width="0.85546875" style="39" customWidth="1"/>
    <col min="13" max="13" width="15.7109375" style="39" customWidth="1"/>
    <col min="14" max="14" width="0.85546875" style="39" customWidth="1"/>
    <col min="15" max="15" width="15.7109375" style="39" customWidth="1"/>
    <col min="16" max="16" width="0.85546875" style="39" customWidth="1"/>
    <col min="17" max="17" width="15.7109375" style="39" customWidth="1"/>
    <col min="18" max="18" width="9.140625" style="35"/>
    <col min="19" max="19" width="11.140625" style="35" bestFit="1" customWidth="1"/>
    <col min="20" max="243" width="9.140625" style="35"/>
    <col min="244" max="246" width="1.7109375" style="35" customWidth="1"/>
    <col min="247" max="247" width="39" style="35" customWidth="1"/>
    <col min="248" max="248" width="5.7109375" style="35" customWidth="1"/>
    <col min="249" max="249" width="0.85546875" style="35" customWidth="1"/>
    <col min="250" max="250" width="11.7109375" style="35" customWidth="1"/>
    <col min="251" max="251" width="0.85546875" style="35" customWidth="1"/>
    <col min="252" max="252" width="11.7109375" style="35" customWidth="1"/>
    <col min="253" max="253" width="0.85546875" style="35" customWidth="1"/>
    <col min="254" max="254" width="12.7109375" style="35" customWidth="1"/>
    <col min="255" max="255" width="0.85546875" style="35" customWidth="1"/>
    <col min="256" max="256" width="13.7109375" style="35" customWidth="1"/>
    <col min="257" max="257" width="0.85546875" style="35" customWidth="1"/>
    <col min="258" max="258" width="11.7109375" style="35" customWidth="1"/>
    <col min="259" max="259" width="0.85546875" style="35" customWidth="1"/>
    <col min="260" max="260" width="11.7109375" style="35" customWidth="1"/>
    <col min="261" max="261" width="0.85546875" style="35" customWidth="1"/>
    <col min="262" max="262" width="11.7109375" style="35" customWidth="1"/>
    <col min="263" max="263" width="0.85546875" style="35" customWidth="1"/>
    <col min="264" max="264" width="12.7109375" style="35" customWidth="1"/>
    <col min="265" max="499" width="9.140625" style="35"/>
    <col min="500" max="502" width="1.7109375" style="35" customWidth="1"/>
    <col min="503" max="503" width="39" style="35" customWidth="1"/>
    <col min="504" max="504" width="5.7109375" style="35" customWidth="1"/>
    <col min="505" max="505" width="0.85546875" style="35" customWidth="1"/>
    <col min="506" max="506" width="11.7109375" style="35" customWidth="1"/>
    <col min="507" max="507" width="0.85546875" style="35" customWidth="1"/>
    <col min="508" max="508" width="11.7109375" style="35" customWidth="1"/>
    <col min="509" max="509" width="0.85546875" style="35" customWidth="1"/>
    <col min="510" max="510" width="12.7109375" style="35" customWidth="1"/>
    <col min="511" max="511" width="0.85546875" style="35" customWidth="1"/>
    <col min="512" max="512" width="13.7109375" style="35" customWidth="1"/>
    <col min="513" max="513" width="0.85546875" style="35" customWidth="1"/>
    <col min="514" max="514" width="11.7109375" style="35" customWidth="1"/>
    <col min="515" max="515" width="0.85546875" style="35" customWidth="1"/>
    <col min="516" max="516" width="11.7109375" style="35" customWidth="1"/>
    <col min="517" max="517" width="0.85546875" style="35" customWidth="1"/>
    <col min="518" max="518" width="11.7109375" style="35" customWidth="1"/>
    <col min="519" max="519" width="0.85546875" style="35" customWidth="1"/>
    <col min="520" max="520" width="12.7109375" style="35" customWidth="1"/>
    <col min="521" max="755" width="9.140625" style="35"/>
    <col min="756" max="758" width="1.7109375" style="35" customWidth="1"/>
    <col min="759" max="759" width="39" style="35" customWidth="1"/>
    <col min="760" max="760" width="5.7109375" style="35" customWidth="1"/>
    <col min="761" max="761" width="0.85546875" style="35" customWidth="1"/>
    <col min="762" max="762" width="11.7109375" style="35" customWidth="1"/>
    <col min="763" max="763" width="0.85546875" style="35" customWidth="1"/>
    <col min="764" max="764" width="11.7109375" style="35" customWidth="1"/>
    <col min="765" max="765" width="0.85546875" style="35" customWidth="1"/>
    <col min="766" max="766" width="12.7109375" style="35" customWidth="1"/>
    <col min="767" max="767" width="0.85546875" style="35" customWidth="1"/>
    <col min="768" max="768" width="13.7109375" style="35" customWidth="1"/>
    <col min="769" max="769" width="0.85546875" style="35" customWidth="1"/>
    <col min="770" max="770" width="11.7109375" style="35" customWidth="1"/>
    <col min="771" max="771" width="0.85546875" style="35" customWidth="1"/>
    <col min="772" max="772" width="11.7109375" style="35" customWidth="1"/>
    <col min="773" max="773" width="0.85546875" style="35" customWidth="1"/>
    <col min="774" max="774" width="11.7109375" style="35" customWidth="1"/>
    <col min="775" max="775" width="0.85546875" style="35" customWidth="1"/>
    <col min="776" max="776" width="12.7109375" style="35" customWidth="1"/>
    <col min="777" max="1011" width="9.140625" style="35"/>
    <col min="1012" max="1014" width="1.7109375" style="35" customWidth="1"/>
    <col min="1015" max="1015" width="39" style="35" customWidth="1"/>
    <col min="1016" max="1016" width="5.7109375" style="35" customWidth="1"/>
    <col min="1017" max="1017" width="0.85546875" style="35" customWidth="1"/>
    <col min="1018" max="1018" width="11.7109375" style="35" customWidth="1"/>
    <col min="1019" max="1019" width="0.85546875" style="35" customWidth="1"/>
    <col min="1020" max="1020" width="11.7109375" style="35" customWidth="1"/>
    <col min="1021" max="1021" width="0.85546875" style="35" customWidth="1"/>
    <col min="1022" max="1022" width="12.7109375" style="35" customWidth="1"/>
    <col min="1023" max="1023" width="0.85546875" style="35" customWidth="1"/>
    <col min="1024" max="1024" width="13.7109375" style="35" customWidth="1"/>
    <col min="1025" max="1025" width="0.85546875" style="35" customWidth="1"/>
    <col min="1026" max="1026" width="11.7109375" style="35" customWidth="1"/>
    <col min="1027" max="1027" width="0.85546875" style="35" customWidth="1"/>
    <col min="1028" max="1028" width="11.7109375" style="35" customWidth="1"/>
    <col min="1029" max="1029" width="0.85546875" style="35" customWidth="1"/>
    <col min="1030" max="1030" width="11.7109375" style="35" customWidth="1"/>
    <col min="1031" max="1031" width="0.85546875" style="35" customWidth="1"/>
    <col min="1032" max="1032" width="12.7109375" style="35" customWidth="1"/>
    <col min="1033" max="1267" width="9.140625" style="35"/>
    <col min="1268" max="1270" width="1.7109375" style="35" customWidth="1"/>
    <col min="1271" max="1271" width="39" style="35" customWidth="1"/>
    <col min="1272" max="1272" width="5.7109375" style="35" customWidth="1"/>
    <col min="1273" max="1273" width="0.85546875" style="35" customWidth="1"/>
    <col min="1274" max="1274" width="11.7109375" style="35" customWidth="1"/>
    <col min="1275" max="1275" width="0.85546875" style="35" customWidth="1"/>
    <col min="1276" max="1276" width="11.7109375" style="35" customWidth="1"/>
    <col min="1277" max="1277" width="0.85546875" style="35" customWidth="1"/>
    <col min="1278" max="1278" width="12.7109375" style="35" customWidth="1"/>
    <col min="1279" max="1279" width="0.85546875" style="35" customWidth="1"/>
    <col min="1280" max="1280" width="13.7109375" style="35" customWidth="1"/>
    <col min="1281" max="1281" width="0.85546875" style="35" customWidth="1"/>
    <col min="1282" max="1282" width="11.7109375" style="35" customWidth="1"/>
    <col min="1283" max="1283" width="0.85546875" style="35" customWidth="1"/>
    <col min="1284" max="1284" width="11.7109375" style="35" customWidth="1"/>
    <col min="1285" max="1285" width="0.85546875" style="35" customWidth="1"/>
    <col min="1286" max="1286" width="11.7109375" style="35" customWidth="1"/>
    <col min="1287" max="1287" width="0.85546875" style="35" customWidth="1"/>
    <col min="1288" max="1288" width="12.7109375" style="35" customWidth="1"/>
    <col min="1289" max="1523" width="9.140625" style="35"/>
    <col min="1524" max="1526" width="1.7109375" style="35" customWidth="1"/>
    <col min="1527" max="1527" width="39" style="35" customWidth="1"/>
    <col min="1528" max="1528" width="5.7109375" style="35" customWidth="1"/>
    <col min="1529" max="1529" width="0.85546875" style="35" customWidth="1"/>
    <col min="1530" max="1530" width="11.7109375" style="35" customWidth="1"/>
    <col min="1531" max="1531" width="0.85546875" style="35" customWidth="1"/>
    <col min="1532" max="1532" width="11.7109375" style="35" customWidth="1"/>
    <col min="1533" max="1533" width="0.85546875" style="35" customWidth="1"/>
    <col min="1534" max="1534" width="12.7109375" style="35" customWidth="1"/>
    <col min="1535" max="1535" width="0.85546875" style="35" customWidth="1"/>
    <col min="1536" max="1536" width="13.7109375" style="35" customWidth="1"/>
    <col min="1537" max="1537" width="0.85546875" style="35" customWidth="1"/>
    <col min="1538" max="1538" width="11.7109375" style="35" customWidth="1"/>
    <col min="1539" max="1539" width="0.85546875" style="35" customWidth="1"/>
    <col min="1540" max="1540" width="11.7109375" style="35" customWidth="1"/>
    <col min="1541" max="1541" width="0.85546875" style="35" customWidth="1"/>
    <col min="1542" max="1542" width="11.7109375" style="35" customWidth="1"/>
    <col min="1543" max="1543" width="0.85546875" style="35" customWidth="1"/>
    <col min="1544" max="1544" width="12.7109375" style="35" customWidth="1"/>
    <col min="1545" max="1779" width="9.140625" style="35"/>
    <col min="1780" max="1782" width="1.7109375" style="35" customWidth="1"/>
    <col min="1783" max="1783" width="39" style="35" customWidth="1"/>
    <col min="1784" max="1784" width="5.7109375" style="35" customWidth="1"/>
    <col min="1785" max="1785" width="0.85546875" style="35" customWidth="1"/>
    <col min="1786" max="1786" width="11.7109375" style="35" customWidth="1"/>
    <col min="1787" max="1787" width="0.85546875" style="35" customWidth="1"/>
    <col min="1788" max="1788" width="11.7109375" style="35" customWidth="1"/>
    <col min="1789" max="1789" width="0.85546875" style="35" customWidth="1"/>
    <col min="1790" max="1790" width="12.7109375" style="35" customWidth="1"/>
    <col min="1791" max="1791" width="0.85546875" style="35" customWidth="1"/>
    <col min="1792" max="1792" width="13.7109375" style="35" customWidth="1"/>
    <col min="1793" max="1793" width="0.85546875" style="35" customWidth="1"/>
    <col min="1794" max="1794" width="11.7109375" style="35" customWidth="1"/>
    <col min="1795" max="1795" width="0.85546875" style="35" customWidth="1"/>
    <col min="1796" max="1796" width="11.7109375" style="35" customWidth="1"/>
    <col min="1797" max="1797" width="0.85546875" style="35" customWidth="1"/>
    <col min="1798" max="1798" width="11.7109375" style="35" customWidth="1"/>
    <col min="1799" max="1799" width="0.85546875" style="35" customWidth="1"/>
    <col min="1800" max="1800" width="12.7109375" style="35" customWidth="1"/>
    <col min="1801" max="2035" width="9.140625" style="35"/>
    <col min="2036" max="2038" width="1.7109375" style="35" customWidth="1"/>
    <col min="2039" max="2039" width="39" style="35" customWidth="1"/>
    <col min="2040" max="2040" width="5.7109375" style="35" customWidth="1"/>
    <col min="2041" max="2041" width="0.85546875" style="35" customWidth="1"/>
    <col min="2042" max="2042" width="11.7109375" style="35" customWidth="1"/>
    <col min="2043" max="2043" width="0.85546875" style="35" customWidth="1"/>
    <col min="2044" max="2044" width="11.7109375" style="35" customWidth="1"/>
    <col min="2045" max="2045" width="0.85546875" style="35" customWidth="1"/>
    <col min="2046" max="2046" width="12.7109375" style="35" customWidth="1"/>
    <col min="2047" max="2047" width="0.85546875" style="35" customWidth="1"/>
    <col min="2048" max="2048" width="13.7109375" style="35" customWidth="1"/>
    <col min="2049" max="2049" width="0.85546875" style="35" customWidth="1"/>
    <col min="2050" max="2050" width="11.7109375" style="35" customWidth="1"/>
    <col min="2051" max="2051" width="0.85546875" style="35" customWidth="1"/>
    <col min="2052" max="2052" width="11.7109375" style="35" customWidth="1"/>
    <col min="2053" max="2053" width="0.85546875" style="35" customWidth="1"/>
    <col min="2054" max="2054" width="11.7109375" style="35" customWidth="1"/>
    <col min="2055" max="2055" width="0.85546875" style="35" customWidth="1"/>
    <col min="2056" max="2056" width="12.7109375" style="35" customWidth="1"/>
    <col min="2057" max="2291" width="9.140625" style="35"/>
    <col min="2292" max="2294" width="1.7109375" style="35" customWidth="1"/>
    <col min="2295" max="2295" width="39" style="35" customWidth="1"/>
    <col min="2296" max="2296" width="5.7109375" style="35" customWidth="1"/>
    <col min="2297" max="2297" width="0.85546875" style="35" customWidth="1"/>
    <col min="2298" max="2298" width="11.7109375" style="35" customWidth="1"/>
    <col min="2299" max="2299" width="0.85546875" style="35" customWidth="1"/>
    <col min="2300" max="2300" width="11.7109375" style="35" customWidth="1"/>
    <col min="2301" max="2301" width="0.85546875" style="35" customWidth="1"/>
    <col min="2302" max="2302" width="12.7109375" style="35" customWidth="1"/>
    <col min="2303" max="2303" width="0.85546875" style="35" customWidth="1"/>
    <col min="2304" max="2304" width="13.7109375" style="35" customWidth="1"/>
    <col min="2305" max="2305" width="0.85546875" style="35" customWidth="1"/>
    <col min="2306" max="2306" width="11.7109375" style="35" customWidth="1"/>
    <col min="2307" max="2307" width="0.85546875" style="35" customWidth="1"/>
    <col min="2308" max="2308" width="11.7109375" style="35" customWidth="1"/>
    <col min="2309" max="2309" width="0.85546875" style="35" customWidth="1"/>
    <col min="2310" max="2310" width="11.7109375" style="35" customWidth="1"/>
    <col min="2311" max="2311" width="0.85546875" style="35" customWidth="1"/>
    <col min="2312" max="2312" width="12.7109375" style="35" customWidth="1"/>
    <col min="2313" max="2547" width="9.140625" style="35"/>
    <col min="2548" max="2550" width="1.7109375" style="35" customWidth="1"/>
    <col min="2551" max="2551" width="39" style="35" customWidth="1"/>
    <col min="2552" max="2552" width="5.7109375" style="35" customWidth="1"/>
    <col min="2553" max="2553" width="0.85546875" style="35" customWidth="1"/>
    <col min="2554" max="2554" width="11.7109375" style="35" customWidth="1"/>
    <col min="2555" max="2555" width="0.85546875" style="35" customWidth="1"/>
    <col min="2556" max="2556" width="11.7109375" style="35" customWidth="1"/>
    <col min="2557" max="2557" width="0.85546875" style="35" customWidth="1"/>
    <col min="2558" max="2558" width="12.7109375" style="35" customWidth="1"/>
    <col min="2559" max="2559" width="0.85546875" style="35" customWidth="1"/>
    <col min="2560" max="2560" width="13.7109375" style="35" customWidth="1"/>
    <col min="2561" max="2561" width="0.85546875" style="35" customWidth="1"/>
    <col min="2562" max="2562" width="11.7109375" style="35" customWidth="1"/>
    <col min="2563" max="2563" width="0.85546875" style="35" customWidth="1"/>
    <col min="2564" max="2564" width="11.7109375" style="35" customWidth="1"/>
    <col min="2565" max="2565" width="0.85546875" style="35" customWidth="1"/>
    <col min="2566" max="2566" width="11.7109375" style="35" customWidth="1"/>
    <col min="2567" max="2567" width="0.85546875" style="35" customWidth="1"/>
    <col min="2568" max="2568" width="12.7109375" style="35" customWidth="1"/>
    <col min="2569" max="2803" width="9.140625" style="35"/>
    <col min="2804" max="2806" width="1.7109375" style="35" customWidth="1"/>
    <col min="2807" max="2807" width="39" style="35" customWidth="1"/>
    <col min="2808" max="2808" width="5.7109375" style="35" customWidth="1"/>
    <col min="2809" max="2809" width="0.85546875" style="35" customWidth="1"/>
    <col min="2810" max="2810" width="11.7109375" style="35" customWidth="1"/>
    <col min="2811" max="2811" width="0.85546875" style="35" customWidth="1"/>
    <col min="2812" max="2812" width="11.7109375" style="35" customWidth="1"/>
    <col min="2813" max="2813" width="0.85546875" style="35" customWidth="1"/>
    <col min="2814" max="2814" width="12.7109375" style="35" customWidth="1"/>
    <col min="2815" max="2815" width="0.85546875" style="35" customWidth="1"/>
    <col min="2816" max="2816" width="13.7109375" style="35" customWidth="1"/>
    <col min="2817" max="2817" width="0.85546875" style="35" customWidth="1"/>
    <col min="2818" max="2818" width="11.7109375" style="35" customWidth="1"/>
    <col min="2819" max="2819" width="0.85546875" style="35" customWidth="1"/>
    <col min="2820" max="2820" width="11.7109375" style="35" customWidth="1"/>
    <col min="2821" max="2821" width="0.85546875" style="35" customWidth="1"/>
    <col min="2822" max="2822" width="11.7109375" style="35" customWidth="1"/>
    <col min="2823" max="2823" width="0.85546875" style="35" customWidth="1"/>
    <col min="2824" max="2824" width="12.7109375" style="35" customWidth="1"/>
    <col min="2825" max="3059" width="9.140625" style="35"/>
    <col min="3060" max="3062" width="1.7109375" style="35" customWidth="1"/>
    <col min="3063" max="3063" width="39" style="35" customWidth="1"/>
    <col min="3064" max="3064" width="5.7109375" style="35" customWidth="1"/>
    <col min="3065" max="3065" width="0.85546875" style="35" customWidth="1"/>
    <col min="3066" max="3066" width="11.7109375" style="35" customWidth="1"/>
    <col min="3067" max="3067" width="0.85546875" style="35" customWidth="1"/>
    <col min="3068" max="3068" width="11.7109375" style="35" customWidth="1"/>
    <col min="3069" max="3069" width="0.85546875" style="35" customWidth="1"/>
    <col min="3070" max="3070" width="12.7109375" style="35" customWidth="1"/>
    <col min="3071" max="3071" width="0.85546875" style="35" customWidth="1"/>
    <col min="3072" max="3072" width="13.7109375" style="35" customWidth="1"/>
    <col min="3073" max="3073" width="0.85546875" style="35" customWidth="1"/>
    <col min="3074" max="3074" width="11.7109375" style="35" customWidth="1"/>
    <col min="3075" max="3075" width="0.85546875" style="35" customWidth="1"/>
    <col min="3076" max="3076" width="11.7109375" style="35" customWidth="1"/>
    <col min="3077" max="3077" width="0.85546875" style="35" customWidth="1"/>
    <col min="3078" max="3078" width="11.7109375" style="35" customWidth="1"/>
    <col min="3079" max="3079" width="0.85546875" style="35" customWidth="1"/>
    <col min="3080" max="3080" width="12.7109375" style="35" customWidth="1"/>
    <col min="3081" max="3315" width="9.140625" style="35"/>
    <col min="3316" max="3318" width="1.7109375" style="35" customWidth="1"/>
    <col min="3319" max="3319" width="39" style="35" customWidth="1"/>
    <col min="3320" max="3320" width="5.7109375" style="35" customWidth="1"/>
    <col min="3321" max="3321" width="0.85546875" style="35" customWidth="1"/>
    <col min="3322" max="3322" width="11.7109375" style="35" customWidth="1"/>
    <col min="3323" max="3323" width="0.85546875" style="35" customWidth="1"/>
    <col min="3324" max="3324" width="11.7109375" style="35" customWidth="1"/>
    <col min="3325" max="3325" width="0.85546875" style="35" customWidth="1"/>
    <col min="3326" max="3326" width="12.7109375" style="35" customWidth="1"/>
    <col min="3327" max="3327" width="0.85546875" style="35" customWidth="1"/>
    <col min="3328" max="3328" width="13.7109375" style="35" customWidth="1"/>
    <col min="3329" max="3329" width="0.85546875" style="35" customWidth="1"/>
    <col min="3330" max="3330" width="11.7109375" style="35" customWidth="1"/>
    <col min="3331" max="3331" width="0.85546875" style="35" customWidth="1"/>
    <col min="3332" max="3332" width="11.7109375" style="35" customWidth="1"/>
    <col min="3333" max="3333" width="0.85546875" style="35" customWidth="1"/>
    <col min="3334" max="3334" width="11.7109375" style="35" customWidth="1"/>
    <col min="3335" max="3335" width="0.85546875" style="35" customWidth="1"/>
    <col min="3336" max="3336" width="12.7109375" style="35" customWidth="1"/>
    <col min="3337" max="3571" width="9.140625" style="35"/>
    <col min="3572" max="3574" width="1.7109375" style="35" customWidth="1"/>
    <col min="3575" max="3575" width="39" style="35" customWidth="1"/>
    <col min="3576" max="3576" width="5.7109375" style="35" customWidth="1"/>
    <col min="3577" max="3577" width="0.85546875" style="35" customWidth="1"/>
    <col min="3578" max="3578" width="11.7109375" style="35" customWidth="1"/>
    <col min="3579" max="3579" width="0.85546875" style="35" customWidth="1"/>
    <col min="3580" max="3580" width="11.7109375" style="35" customWidth="1"/>
    <col min="3581" max="3581" width="0.85546875" style="35" customWidth="1"/>
    <col min="3582" max="3582" width="12.7109375" style="35" customWidth="1"/>
    <col min="3583" max="3583" width="0.85546875" style="35" customWidth="1"/>
    <col min="3584" max="3584" width="13.7109375" style="35" customWidth="1"/>
    <col min="3585" max="3585" width="0.85546875" style="35" customWidth="1"/>
    <col min="3586" max="3586" width="11.7109375" style="35" customWidth="1"/>
    <col min="3587" max="3587" width="0.85546875" style="35" customWidth="1"/>
    <col min="3588" max="3588" width="11.7109375" style="35" customWidth="1"/>
    <col min="3589" max="3589" width="0.85546875" style="35" customWidth="1"/>
    <col min="3590" max="3590" width="11.7109375" style="35" customWidth="1"/>
    <col min="3591" max="3591" width="0.85546875" style="35" customWidth="1"/>
    <col min="3592" max="3592" width="12.7109375" style="35" customWidth="1"/>
    <col min="3593" max="3827" width="9.140625" style="35"/>
    <col min="3828" max="3830" width="1.7109375" style="35" customWidth="1"/>
    <col min="3831" max="3831" width="39" style="35" customWidth="1"/>
    <col min="3832" max="3832" width="5.7109375" style="35" customWidth="1"/>
    <col min="3833" max="3833" width="0.85546875" style="35" customWidth="1"/>
    <col min="3834" max="3834" width="11.7109375" style="35" customWidth="1"/>
    <col min="3835" max="3835" width="0.85546875" style="35" customWidth="1"/>
    <col min="3836" max="3836" width="11.7109375" style="35" customWidth="1"/>
    <col min="3837" max="3837" width="0.85546875" style="35" customWidth="1"/>
    <col min="3838" max="3838" width="12.7109375" style="35" customWidth="1"/>
    <col min="3839" max="3839" width="0.85546875" style="35" customWidth="1"/>
    <col min="3840" max="3840" width="13.7109375" style="35" customWidth="1"/>
    <col min="3841" max="3841" width="0.85546875" style="35" customWidth="1"/>
    <col min="3842" max="3842" width="11.7109375" style="35" customWidth="1"/>
    <col min="3843" max="3843" width="0.85546875" style="35" customWidth="1"/>
    <col min="3844" max="3844" width="11.7109375" style="35" customWidth="1"/>
    <col min="3845" max="3845" width="0.85546875" style="35" customWidth="1"/>
    <col min="3846" max="3846" width="11.7109375" style="35" customWidth="1"/>
    <col min="3847" max="3847" width="0.85546875" style="35" customWidth="1"/>
    <col min="3848" max="3848" width="12.7109375" style="35" customWidth="1"/>
    <col min="3849" max="4083" width="9.140625" style="35"/>
    <col min="4084" max="4086" width="1.7109375" style="35" customWidth="1"/>
    <col min="4087" max="4087" width="39" style="35" customWidth="1"/>
    <col min="4088" max="4088" width="5.7109375" style="35" customWidth="1"/>
    <col min="4089" max="4089" width="0.85546875" style="35" customWidth="1"/>
    <col min="4090" max="4090" width="11.7109375" style="35" customWidth="1"/>
    <col min="4091" max="4091" width="0.85546875" style="35" customWidth="1"/>
    <col min="4092" max="4092" width="11.7109375" style="35" customWidth="1"/>
    <col min="4093" max="4093" width="0.85546875" style="35" customWidth="1"/>
    <col min="4094" max="4094" width="12.7109375" style="35" customWidth="1"/>
    <col min="4095" max="4095" width="0.85546875" style="35" customWidth="1"/>
    <col min="4096" max="4096" width="13.7109375" style="35" customWidth="1"/>
    <col min="4097" max="4097" width="0.85546875" style="35" customWidth="1"/>
    <col min="4098" max="4098" width="11.7109375" style="35" customWidth="1"/>
    <col min="4099" max="4099" width="0.85546875" style="35" customWidth="1"/>
    <col min="4100" max="4100" width="11.7109375" style="35" customWidth="1"/>
    <col min="4101" max="4101" width="0.85546875" style="35" customWidth="1"/>
    <col min="4102" max="4102" width="11.7109375" style="35" customWidth="1"/>
    <col min="4103" max="4103" width="0.85546875" style="35" customWidth="1"/>
    <col min="4104" max="4104" width="12.7109375" style="35" customWidth="1"/>
    <col min="4105" max="4339" width="9.140625" style="35"/>
    <col min="4340" max="4342" width="1.7109375" style="35" customWidth="1"/>
    <col min="4343" max="4343" width="39" style="35" customWidth="1"/>
    <col min="4344" max="4344" width="5.7109375" style="35" customWidth="1"/>
    <col min="4345" max="4345" width="0.85546875" style="35" customWidth="1"/>
    <col min="4346" max="4346" width="11.7109375" style="35" customWidth="1"/>
    <col min="4347" max="4347" width="0.85546875" style="35" customWidth="1"/>
    <col min="4348" max="4348" width="11.7109375" style="35" customWidth="1"/>
    <col min="4349" max="4349" width="0.85546875" style="35" customWidth="1"/>
    <col min="4350" max="4350" width="12.7109375" style="35" customWidth="1"/>
    <col min="4351" max="4351" width="0.85546875" style="35" customWidth="1"/>
    <col min="4352" max="4352" width="13.7109375" style="35" customWidth="1"/>
    <col min="4353" max="4353" width="0.85546875" style="35" customWidth="1"/>
    <col min="4354" max="4354" width="11.7109375" style="35" customWidth="1"/>
    <col min="4355" max="4355" width="0.85546875" style="35" customWidth="1"/>
    <col min="4356" max="4356" width="11.7109375" style="35" customWidth="1"/>
    <col min="4357" max="4357" width="0.85546875" style="35" customWidth="1"/>
    <col min="4358" max="4358" width="11.7109375" style="35" customWidth="1"/>
    <col min="4359" max="4359" width="0.85546875" style="35" customWidth="1"/>
    <col min="4360" max="4360" width="12.7109375" style="35" customWidth="1"/>
    <col min="4361" max="4595" width="9.140625" style="35"/>
    <col min="4596" max="4598" width="1.7109375" style="35" customWidth="1"/>
    <col min="4599" max="4599" width="39" style="35" customWidth="1"/>
    <col min="4600" max="4600" width="5.7109375" style="35" customWidth="1"/>
    <col min="4601" max="4601" width="0.85546875" style="35" customWidth="1"/>
    <col min="4602" max="4602" width="11.7109375" style="35" customWidth="1"/>
    <col min="4603" max="4603" width="0.85546875" style="35" customWidth="1"/>
    <col min="4604" max="4604" width="11.7109375" style="35" customWidth="1"/>
    <col min="4605" max="4605" width="0.85546875" style="35" customWidth="1"/>
    <col min="4606" max="4606" width="12.7109375" style="35" customWidth="1"/>
    <col min="4607" max="4607" width="0.85546875" style="35" customWidth="1"/>
    <col min="4608" max="4608" width="13.7109375" style="35" customWidth="1"/>
    <col min="4609" max="4609" width="0.85546875" style="35" customWidth="1"/>
    <col min="4610" max="4610" width="11.7109375" style="35" customWidth="1"/>
    <col min="4611" max="4611" width="0.85546875" style="35" customWidth="1"/>
    <col min="4612" max="4612" width="11.7109375" style="35" customWidth="1"/>
    <col min="4613" max="4613" width="0.85546875" style="35" customWidth="1"/>
    <col min="4614" max="4614" width="11.7109375" style="35" customWidth="1"/>
    <col min="4615" max="4615" width="0.85546875" style="35" customWidth="1"/>
    <col min="4616" max="4616" width="12.7109375" style="35" customWidth="1"/>
    <col min="4617" max="4851" width="9.140625" style="35"/>
    <col min="4852" max="4854" width="1.7109375" style="35" customWidth="1"/>
    <col min="4855" max="4855" width="39" style="35" customWidth="1"/>
    <col min="4856" max="4856" width="5.7109375" style="35" customWidth="1"/>
    <col min="4857" max="4857" width="0.85546875" style="35" customWidth="1"/>
    <col min="4858" max="4858" width="11.7109375" style="35" customWidth="1"/>
    <col min="4859" max="4859" width="0.85546875" style="35" customWidth="1"/>
    <col min="4860" max="4860" width="11.7109375" style="35" customWidth="1"/>
    <col min="4861" max="4861" width="0.85546875" style="35" customWidth="1"/>
    <col min="4862" max="4862" width="12.7109375" style="35" customWidth="1"/>
    <col min="4863" max="4863" width="0.85546875" style="35" customWidth="1"/>
    <col min="4864" max="4864" width="13.7109375" style="35" customWidth="1"/>
    <col min="4865" max="4865" width="0.85546875" style="35" customWidth="1"/>
    <col min="4866" max="4866" width="11.7109375" style="35" customWidth="1"/>
    <col min="4867" max="4867" width="0.85546875" style="35" customWidth="1"/>
    <col min="4868" max="4868" width="11.7109375" style="35" customWidth="1"/>
    <col min="4869" max="4869" width="0.85546875" style="35" customWidth="1"/>
    <col min="4870" max="4870" width="11.7109375" style="35" customWidth="1"/>
    <col min="4871" max="4871" width="0.85546875" style="35" customWidth="1"/>
    <col min="4872" max="4872" width="12.7109375" style="35" customWidth="1"/>
    <col min="4873" max="5107" width="9.140625" style="35"/>
    <col min="5108" max="5110" width="1.7109375" style="35" customWidth="1"/>
    <col min="5111" max="5111" width="39" style="35" customWidth="1"/>
    <col min="5112" max="5112" width="5.7109375" style="35" customWidth="1"/>
    <col min="5113" max="5113" width="0.85546875" style="35" customWidth="1"/>
    <col min="5114" max="5114" width="11.7109375" style="35" customWidth="1"/>
    <col min="5115" max="5115" width="0.85546875" style="35" customWidth="1"/>
    <col min="5116" max="5116" width="11.7109375" style="35" customWidth="1"/>
    <col min="5117" max="5117" width="0.85546875" style="35" customWidth="1"/>
    <col min="5118" max="5118" width="12.7109375" style="35" customWidth="1"/>
    <col min="5119" max="5119" width="0.85546875" style="35" customWidth="1"/>
    <col min="5120" max="5120" width="13.7109375" style="35" customWidth="1"/>
    <col min="5121" max="5121" width="0.85546875" style="35" customWidth="1"/>
    <col min="5122" max="5122" width="11.7109375" style="35" customWidth="1"/>
    <col min="5123" max="5123" width="0.85546875" style="35" customWidth="1"/>
    <col min="5124" max="5124" width="11.7109375" style="35" customWidth="1"/>
    <col min="5125" max="5125" width="0.85546875" style="35" customWidth="1"/>
    <col min="5126" max="5126" width="11.7109375" style="35" customWidth="1"/>
    <col min="5127" max="5127" width="0.85546875" style="35" customWidth="1"/>
    <col min="5128" max="5128" width="12.7109375" style="35" customWidth="1"/>
    <col min="5129" max="5363" width="9.140625" style="35"/>
    <col min="5364" max="5366" width="1.7109375" style="35" customWidth="1"/>
    <col min="5367" max="5367" width="39" style="35" customWidth="1"/>
    <col min="5368" max="5368" width="5.7109375" style="35" customWidth="1"/>
    <col min="5369" max="5369" width="0.85546875" style="35" customWidth="1"/>
    <col min="5370" max="5370" width="11.7109375" style="35" customWidth="1"/>
    <col min="5371" max="5371" width="0.85546875" style="35" customWidth="1"/>
    <col min="5372" max="5372" width="11.7109375" style="35" customWidth="1"/>
    <col min="5373" max="5373" width="0.85546875" style="35" customWidth="1"/>
    <col min="5374" max="5374" width="12.7109375" style="35" customWidth="1"/>
    <col min="5375" max="5375" width="0.85546875" style="35" customWidth="1"/>
    <col min="5376" max="5376" width="13.7109375" style="35" customWidth="1"/>
    <col min="5377" max="5377" width="0.85546875" style="35" customWidth="1"/>
    <col min="5378" max="5378" width="11.7109375" style="35" customWidth="1"/>
    <col min="5379" max="5379" width="0.85546875" style="35" customWidth="1"/>
    <col min="5380" max="5380" width="11.7109375" style="35" customWidth="1"/>
    <col min="5381" max="5381" width="0.85546875" style="35" customWidth="1"/>
    <col min="5382" max="5382" width="11.7109375" style="35" customWidth="1"/>
    <col min="5383" max="5383" width="0.85546875" style="35" customWidth="1"/>
    <col min="5384" max="5384" width="12.7109375" style="35" customWidth="1"/>
    <col min="5385" max="5619" width="9.140625" style="35"/>
    <col min="5620" max="5622" width="1.7109375" style="35" customWidth="1"/>
    <col min="5623" max="5623" width="39" style="35" customWidth="1"/>
    <col min="5624" max="5624" width="5.7109375" style="35" customWidth="1"/>
    <col min="5625" max="5625" width="0.85546875" style="35" customWidth="1"/>
    <col min="5626" max="5626" width="11.7109375" style="35" customWidth="1"/>
    <col min="5627" max="5627" width="0.85546875" style="35" customWidth="1"/>
    <col min="5628" max="5628" width="11.7109375" style="35" customWidth="1"/>
    <col min="5629" max="5629" width="0.85546875" style="35" customWidth="1"/>
    <col min="5630" max="5630" width="12.7109375" style="35" customWidth="1"/>
    <col min="5631" max="5631" width="0.85546875" style="35" customWidth="1"/>
    <col min="5632" max="5632" width="13.7109375" style="35" customWidth="1"/>
    <col min="5633" max="5633" width="0.85546875" style="35" customWidth="1"/>
    <col min="5634" max="5634" width="11.7109375" style="35" customWidth="1"/>
    <col min="5635" max="5635" width="0.85546875" style="35" customWidth="1"/>
    <col min="5636" max="5636" width="11.7109375" style="35" customWidth="1"/>
    <col min="5637" max="5637" width="0.85546875" style="35" customWidth="1"/>
    <col min="5638" max="5638" width="11.7109375" style="35" customWidth="1"/>
    <col min="5639" max="5639" width="0.85546875" style="35" customWidth="1"/>
    <col min="5640" max="5640" width="12.7109375" style="35" customWidth="1"/>
    <col min="5641" max="5875" width="9.140625" style="35"/>
    <col min="5876" max="5878" width="1.7109375" style="35" customWidth="1"/>
    <col min="5879" max="5879" width="39" style="35" customWidth="1"/>
    <col min="5880" max="5880" width="5.7109375" style="35" customWidth="1"/>
    <col min="5881" max="5881" width="0.85546875" style="35" customWidth="1"/>
    <col min="5882" max="5882" width="11.7109375" style="35" customWidth="1"/>
    <col min="5883" max="5883" width="0.85546875" style="35" customWidth="1"/>
    <col min="5884" max="5884" width="11.7109375" style="35" customWidth="1"/>
    <col min="5885" max="5885" width="0.85546875" style="35" customWidth="1"/>
    <col min="5886" max="5886" width="12.7109375" style="35" customWidth="1"/>
    <col min="5887" max="5887" width="0.85546875" style="35" customWidth="1"/>
    <col min="5888" max="5888" width="13.7109375" style="35" customWidth="1"/>
    <col min="5889" max="5889" width="0.85546875" style="35" customWidth="1"/>
    <col min="5890" max="5890" width="11.7109375" style="35" customWidth="1"/>
    <col min="5891" max="5891" width="0.85546875" style="35" customWidth="1"/>
    <col min="5892" max="5892" width="11.7109375" style="35" customWidth="1"/>
    <col min="5893" max="5893" width="0.85546875" style="35" customWidth="1"/>
    <col min="5894" max="5894" width="11.7109375" style="35" customWidth="1"/>
    <col min="5895" max="5895" width="0.85546875" style="35" customWidth="1"/>
    <col min="5896" max="5896" width="12.7109375" style="35" customWidth="1"/>
    <col min="5897" max="6131" width="9.140625" style="35"/>
    <col min="6132" max="6134" width="1.7109375" style="35" customWidth="1"/>
    <col min="6135" max="6135" width="39" style="35" customWidth="1"/>
    <col min="6136" max="6136" width="5.7109375" style="35" customWidth="1"/>
    <col min="6137" max="6137" width="0.85546875" style="35" customWidth="1"/>
    <col min="6138" max="6138" width="11.7109375" style="35" customWidth="1"/>
    <col min="6139" max="6139" width="0.85546875" style="35" customWidth="1"/>
    <col min="6140" max="6140" width="11.7109375" style="35" customWidth="1"/>
    <col min="6141" max="6141" width="0.85546875" style="35" customWidth="1"/>
    <col min="6142" max="6142" width="12.7109375" style="35" customWidth="1"/>
    <col min="6143" max="6143" width="0.85546875" style="35" customWidth="1"/>
    <col min="6144" max="6144" width="13.7109375" style="35" customWidth="1"/>
    <col min="6145" max="6145" width="0.85546875" style="35" customWidth="1"/>
    <col min="6146" max="6146" width="11.7109375" style="35" customWidth="1"/>
    <col min="6147" max="6147" width="0.85546875" style="35" customWidth="1"/>
    <col min="6148" max="6148" width="11.7109375" style="35" customWidth="1"/>
    <col min="6149" max="6149" width="0.85546875" style="35" customWidth="1"/>
    <col min="6150" max="6150" width="11.7109375" style="35" customWidth="1"/>
    <col min="6151" max="6151" width="0.85546875" style="35" customWidth="1"/>
    <col min="6152" max="6152" width="12.7109375" style="35" customWidth="1"/>
    <col min="6153" max="6387" width="9.140625" style="35"/>
    <col min="6388" max="6390" width="1.7109375" style="35" customWidth="1"/>
    <col min="6391" max="6391" width="39" style="35" customWidth="1"/>
    <col min="6392" max="6392" width="5.7109375" style="35" customWidth="1"/>
    <col min="6393" max="6393" width="0.85546875" style="35" customWidth="1"/>
    <col min="6394" max="6394" width="11.7109375" style="35" customWidth="1"/>
    <col min="6395" max="6395" width="0.85546875" style="35" customWidth="1"/>
    <col min="6396" max="6396" width="11.7109375" style="35" customWidth="1"/>
    <col min="6397" max="6397" width="0.85546875" style="35" customWidth="1"/>
    <col min="6398" max="6398" width="12.7109375" style="35" customWidth="1"/>
    <col min="6399" max="6399" width="0.85546875" style="35" customWidth="1"/>
    <col min="6400" max="6400" width="13.7109375" style="35" customWidth="1"/>
    <col min="6401" max="6401" width="0.85546875" style="35" customWidth="1"/>
    <col min="6402" max="6402" width="11.7109375" style="35" customWidth="1"/>
    <col min="6403" max="6403" width="0.85546875" style="35" customWidth="1"/>
    <col min="6404" max="6404" width="11.7109375" style="35" customWidth="1"/>
    <col min="6405" max="6405" width="0.85546875" style="35" customWidth="1"/>
    <col min="6406" max="6406" width="11.7109375" style="35" customWidth="1"/>
    <col min="6407" max="6407" width="0.85546875" style="35" customWidth="1"/>
    <col min="6408" max="6408" width="12.7109375" style="35" customWidth="1"/>
    <col min="6409" max="6643" width="9.140625" style="35"/>
    <col min="6644" max="6646" width="1.7109375" style="35" customWidth="1"/>
    <col min="6647" max="6647" width="39" style="35" customWidth="1"/>
    <col min="6648" max="6648" width="5.7109375" style="35" customWidth="1"/>
    <col min="6649" max="6649" width="0.85546875" style="35" customWidth="1"/>
    <col min="6650" max="6650" width="11.7109375" style="35" customWidth="1"/>
    <col min="6651" max="6651" width="0.85546875" style="35" customWidth="1"/>
    <col min="6652" max="6652" width="11.7109375" style="35" customWidth="1"/>
    <col min="6653" max="6653" width="0.85546875" style="35" customWidth="1"/>
    <col min="6654" max="6654" width="12.7109375" style="35" customWidth="1"/>
    <col min="6655" max="6655" width="0.85546875" style="35" customWidth="1"/>
    <col min="6656" max="6656" width="13.7109375" style="35" customWidth="1"/>
    <col min="6657" max="6657" width="0.85546875" style="35" customWidth="1"/>
    <col min="6658" max="6658" width="11.7109375" style="35" customWidth="1"/>
    <col min="6659" max="6659" width="0.85546875" style="35" customWidth="1"/>
    <col min="6660" max="6660" width="11.7109375" style="35" customWidth="1"/>
    <col min="6661" max="6661" width="0.85546875" style="35" customWidth="1"/>
    <col min="6662" max="6662" width="11.7109375" style="35" customWidth="1"/>
    <col min="6663" max="6663" width="0.85546875" style="35" customWidth="1"/>
    <col min="6664" max="6664" width="12.7109375" style="35" customWidth="1"/>
    <col min="6665" max="6899" width="9.140625" style="35"/>
    <col min="6900" max="6902" width="1.7109375" style="35" customWidth="1"/>
    <col min="6903" max="6903" width="39" style="35" customWidth="1"/>
    <col min="6904" max="6904" width="5.7109375" style="35" customWidth="1"/>
    <col min="6905" max="6905" width="0.85546875" style="35" customWidth="1"/>
    <col min="6906" max="6906" width="11.7109375" style="35" customWidth="1"/>
    <col min="6907" max="6907" width="0.85546875" style="35" customWidth="1"/>
    <col min="6908" max="6908" width="11.7109375" style="35" customWidth="1"/>
    <col min="6909" max="6909" width="0.85546875" style="35" customWidth="1"/>
    <col min="6910" max="6910" width="12.7109375" style="35" customWidth="1"/>
    <col min="6911" max="6911" width="0.85546875" style="35" customWidth="1"/>
    <col min="6912" max="6912" width="13.7109375" style="35" customWidth="1"/>
    <col min="6913" max="6913" width="0.85546875" style="35" customWidth="1"/>
    <col min="6914" max="6914" width="11.7109375" style="35" customWidth="1"/>
    <col min="6915" max="6915" width="0.85546875" style="35" customWidth="1"/>
    <col min="6916" max="6916" width="11.7109375" style="35" customWidth="1"/>
    <col min="6917" max="6917" width="0.85546875" style="35" customWidth="1"/>
    <col min="6918" max="6918" width="11.7109375" style="35" customWidth="1"/>
    <col min="6919" max="6919" width="0.85546875" style="35" customWidth="1"/>
    <col min="6920" max="6920" width="12.7109375" style="35" customWidth="1"/>
    <col min="6921" max="7155" width="9.140625" style="35"/>
    <col min="7156" max="7158" width="1.7109375" style="35" customWidth="1"/>
    <col min="7159" max="7159" width="39" style="35" customWidth="1"/>
    <col min="7160" max="7160" width="5.7109375" style="35" customWidth="1"/>
    <col min="7161" max="7161" width="0.85546875" style="35" customWidth="1"/>
    <col min="7162" max="7162" width="11.7109375" style="35" customWidth="1"/>
    <col min="7163" max="7163" width="0.85546875" style="35" customWidth="1"/>
    <col min="7164" max="7164" width="11.7109375" style="35" customWidth="1"/>
    <col min="7165" max="7165" width="0.85546875" style="35" customWidth="1"/>
    <col min="7166" max="7166" width="12.7109375" style="35" customWidth="1"/>
    <col min="7167" max="7167" width="0.85546875" style="35" customWidth="1"/>
    <col min="7168" max="7168" width="13.7109375" style="35" customWidth="1"/>
    <col min="7169" max="7169" width="0.85546875" style="35" customWidth="1"/>
    <col min="7170" max="7170" width="11.7109375" style="35" customWidth="1"/>
    <col min="7171" max="7171" width="0.85546875" style="35" customWidth="1"/>
    <col min="7172" max="7172" width="11.7109375" style="35" customWidth="1"/>
    <col min="7173" max="7173" width="0.85546875" style="35" customWidth="1"/>
    <col min="7174" max="7174" width="11.7109375" style="35" customWidth="1"/>
    <col min="7175" max="7175" width="0.85546875" style="35" customWidth="1"/>
    <col min="7176" max="7176" width="12.7109375" style="35" customWidth="1"/>
    <col min="7177" max="7411" width="9.140625" style="35"/>
    <col min="7412" max="7414" width="1.7109375" style="35" customWidth="1"/>
    <col min="7415" max="7415" width="39" style="35" customWidth="1"/>
    <col min="7416" max="7416" width="5.7109375" style="35" customWidth="1"/>
    <col min="7417" max="7417" width="0.85546875" style="35" customWidth="1"/>
    <col min="7418" max="7418" width="11.7109375" style="35" customWidth="1"/>
    <col min="7419" max="7419" width="0.85546875" style="35" customWidth="1"/>
    <col min="7420" max="7420" width="11.7109375" style="35" customWidth="1"/>
    <col min="7421" max="7421" width="0.85546875" style="35" customWidth="1"/>
    <col min="7422" max="7422" width="12.7109375" style="35" customWidth="1"/>
    <col min="7423" max="7423" width="0.85546875" style="35" customWidth="1"/>
    <col min="7424" max="7424" width="13.7109375" style="35" customWidth="1"/>
    <col min="7425" max="7425" width="0.85546875" style="35" customWidth="1"/>
    <col min="7426" max="7426" width="11.7109375" style="35" customWidth="1"/>
    <col min="7427" max="7427" width="0.85546875" style="35" customWidth="1"/>
    <col min="7428" max="7428" width="11.7109375" style="35" customWidth="1"/>
    <col min="7429" max="7429" width="0.85546875" style="35" customWidth="1"/>
    <col min="7430" max="7430" width="11.7109375" style="35" customWidth="1"/>
    <col min="7431" max="7431" width="0.85546875" style="35" customWidth="1"/>
    <col min="7432" max="7432" width="12.7109375" style="35" customWidth="1"/>
    <col min="7433" max="7667" width="9.140625" style="35"/>
    <col min="7668" max="7670" width="1.7109375" style="35" customWidth="1"/>
    <col min="7671" max="7671" width="39" style="35" customWidth="1"/>
    <col min="7672" max="7672" width="5.7109375" style="35" customWidth="1"/>
    <col min="7673" max="7673" width="0.85546875" style="35" customWidth="1"/>
    <col min="7674" max="7674" width="11.7109375" style="35" customWidth="1"/>
    <col min="7675" max="7675" width="0.85546875" style="35" customWidth="1"/>
    <col min="7676" max="7676" width="11.7109375" style="35" customWidth="1"/>
    <col min="7677" max="7677" width="0.85546875" style="35" customWidth="1"/>
    <col min="7678" max="7678" width="12.7109375" style="35" customWidth="1"/>
    <col min="7679" max="7679" width="0.85546875" style="35" customWidth="1"/>
    <col min="7680" max="7680" width="13.7109375" style="35" customWidth="1"/>
    <col min="7681" max="7681" width="0.85546875" style="35" customWidth="1"/>
    <col min="7682" max="7682" width="11.7109375" style="35" customWidth="1"/>
    <col min="7683" max="7683" width="0.85546875" style="35" customWidth="1"/>
    <col min="7684" max="7684" width="11.7109375" style="35" customWidth="1"/>
    <col min="7685" max="7685" width="0.85546875" style="35" customWidth="1"/>
    <col min="7686" max="7686" width="11.7109375" style="35" customWidth="1"/>
    <col min="7687" max="7687" width="0.85546875" style="35" customWidth="1"/>
    <col min="7688" max="7688" width="12.7109375" style="35" customWidth="1"/>
    <col min="7689" max="7923" width="9.140625" style="35"/>
    <col min="7924" max="7926" width="1.7109375" style="35" customWidth="1"/>
    <col min="7927" max="7927" width="39" style="35" customWidth="1"/>
    <col min="7928" max="7928" width="5.7109375" style="35" customWidth="1"/>
    <col min="7929" max="7929" width="0.85546875" style="35" customWidth="1"/>
    <col min="7930" max="7930" width="11.7109375" style="35" customWidth="1"/>
    <col min="7931" max="7931" width="0.85546875" style="35" customWidth="1"/>
    <col min="7932" max="7932" width="11.7109375" style="35" customWidth="1"/>
    <col min="7933" max="7933" width="0.85546875" style="35" customWidth="1"/>
    <col min="7934" max="7934" width="12.7109375" style="35" customWidth="1"/>
    <col min="7935" max="7935" width="0.85546875" style="35" customWidth="1"/>
    <col min="7936" max="7936" width="13.7109375" style="35" customWidth="1"/>
    <col min="7937" max="7937" width="0.85546875" style="35" customWidth="1"/>
    <col min="7938" max="7938" width="11.7109375" style="35" customWidth="1"/>
    <col min="7939" max="7939" width="0.85546875" style="35" customWidth="1"/>
    <col min="7940" max="7940" width="11.7109375" style="35" customWidth="1"/>
    <col min="7941" max="7941" width="0.85546875" style="35" customWidth="1"/>
    <col min="7942" max="7942" width="11.7109375" style="35" customWidth="1"/>
    <col min="7943" max="7943" width="0.85546875" style="35" customWidth="1"/>
    <col min="7944" max="7944" width="12.7109375" style="35" customWidth="1"/>
    <col min="7945" max="8179" width="9.140625" style="35"/>
    <col min="8180" max="8182" width="1.7109375" style="35" customWidth="1"/>
    <col min="8183" max="8183" width="39" style="35" customWidth="1"/>
    <col min="8184" max="8184" width="5.7109375" style="35" customWidth="1"/>
    <col min="8185" max="8185" width="0.85546875" style="35" customWidth="1"/>
    <col min="8186" max="8186" width="11.7109375" style="35" customWidth="1"/>
    <col min="8187" max="8187" width="0.85546875" style="35" customWidth="1"/>
    <col min="8188" max="8188" width="11.7109375" style="35" customWidth="1"/>
    <col min="8189" max="8189" width="0.85546875" style="35" customWidth="1"/>
    <col min="8190" max="8190" width="12.7109375" style="35" customWidth="1"/>
    <col min="8191" max="8191" width="0.85546875" style="35" customWidth="1"/>
    <col min="8192" max="8192" width="13.7109375" style="35" customWidth="1"/>
    <col min="8193" max="8193" width="0.85546875" style="35" customWidth="1"/>
    <col min="8194" max="8194" width="11.7109375" style="35" customWidth="1"/>
    <col min="8195" max="8195" width="0.85546875" style="35" customWidth="1"/>
    <col min="8196" max="8196" width="11.7109375" style="35" customWidth="1"/>
    <col min="8197" max="8197" width="0.85546875" style="35" customWidth="1"/>
    <col min="8198" max="8198" width="11.7109375" style="35" customWidth="1"/>
    <col min="8199" max="8199" width="0.85546875" style="35" customWidth="1"/>
    <col min="8200" max="8200" width="12.7109375" style="35" customWidth="1"/>
    <col min="8201" max="8435" width="9.140625" style="35"/>
    <col min="8436" max="8438" width="1.7109375" style="35" customWidth="1"/>
    <col min="8439" max="8439" width="39" style="35" customWidth="1"/>
    <col min="8440" max="8440" width="5.7109375" style="35" customWidth="1"/>
    <col min="8441" max="8441" width="0.85546875" style="35" customWidth="1"/>
    <col min="8442" max="8442" width="11.7109375" style="35" customWidth="1"/>
    <col min="8443" max="8443" width="0.85546875" style="35" customWidth="1"/>
    <col min="8444" max="8444" width="11.7109375" style="35" customWidth="1"/>
    <col min="8445" max="8445" width="0.85546875" style="35" customWidth="1"/>
    <col min="8446" max="8446" width="12.7109375" style="35" customWidth="1"/>
    <col min="8447" max="8447" width="0.85546875" style="35" customWidth="1"/>
    <col min="8448" max="8448" width="13.7109375" style="35" customWidth="1"/>
    <col min="8449" max="8449" width="0.85546875" style="35" customWidth="1"/>
    <col min="8450" max="8450" width="11.7109375" style="35" customWidth="1"/>
    <col min="8451" max="8451" width="0.85546875" style="35" customWidth="1"/>
    <col min="8452" max="8452" width="11.7109375" style="35" customWidth="1"/>
    <col min="8453" max="8453" width="0.85546875" style="35" customWidth="1"/>
    <col min="8454" max="8454" width="11.7109375" style="35" customWidth="1"/>
    <col min="8455" max="8455" width="0.85546875" style="35" customWidth="1"/>
    <col min="8456" max="8456" width="12.7109375" style="35" customWidth="1"/>
    <col min="8457" max="8691" width="9.140625" style="35"/>
    <col min="8692" max="8694" width="1.7109375" style="35" customWidth="1"/>
    <col min="8695" max="8695" width="39" style="35" customWidth="1"/>
    <col min="8696" max="8696" width="5.7109375" style="35" customWidth="1"/>
    <col min="8697" max="8697" width="0.85546875" style="35" customWidth="1"/>
    <col min="8698" max="8698" width="11.7109375" style="35" customWidth="1"/>
    <col min="8699" max="8699" width="0.85546875" style="35" customWidth="1"/>
    <col min="8700" max="8700" width="11.7109375" style="35" customWidth="1"/>
    <col min="8701" max="8701" width="0.85546875" style="35" customWidth="1"/>
    <col min="8702" max="8702" width="12.7109375" style="35" customWidth="1"/>
    <col min="8703" max="8703" width="0.85546875" style="35" customWidth="1"/>
    <col min="8704" max="8704" width="13.7109375" style="35" customWidth="1"/>
    <col min="8705" max="8705" width="0.85546875" style="35" customWidth="1"/>
    <col min="8706" max="8706" width="11.7109375" style="35" customWidth="1"/>
    <col min="8707" max="8707" width="0.85546875" style="35" customWidth="1"/>
    <col min="8708" max="8708" width="11.7109375" style="35" customWidth="1"/>
    <col min="8709" max="8709" width="0.85546875" style="35" customWidth="1"/>
    <col min="8710" max="8710" width="11.7109375" style="35" customWidth="1"/>
    <col min="8711" max="8711" width="0.85546875" style="35" customWidth="1"/>
    <col min="8712" max="8712" width="12.7109375" style="35" customWidth="1"/>
    <col min="8713" max="8947" width="9.140625" style="35"/>
    <col min="8948" max="8950" width="1.7109375" style="35" customWidth="1"/>
    <col min="8951" max="8951" width="39" style="35" customWidth="1"/>
    <col min="8952" max="8952" width="5.7109375" style="35" customWidth="1"/>
    <col min="8953" max="8953" width="0.85546875" style="35" customWidth="1"/>
    <col min="8954" max="8954" width="11.7109375" style="35" customWidth="1"/>
    <col min="8955" max="8955" width="0.85546875" style="35" customWidth="1"/>
    <col min="8956" max="8956" width="11.7109375" style="35" customWidth="1"/>
    <col min="8957" max="8957" width="0.85546875" style="35" customWidth="1"/>
    <col min="8958" max="8958" width="12.7109375" style="35" customWidth="1"/>
    <col min="8959" max="8959" width="0.85546875" style="35" customWidth="1"/>
    <col min="8960" max="8960" width="13.7109375" style="35" customWidth="1"/>
    <col min="8961" max="8961" width="0.85546875" style="35" customWidth="1"/>
    <col min="8962" max="8962" width="11.7109375" style="35" customWidth="1"/>
    <col min="8963" max="8963" width="0.85546875" style="35" customWidth="1"/>
    <col min="8964" max="8964" width="11.7109375" style="35" customWidth="1"/>
    <col min="8965" max="8965" width="0.85546875" style="35" customWidth="1"/>
    <col min="8966" max="8966" width="11.7109375" style="35" customWidth="1"/>
    <col min="8967" max="8967" width="0.85546875" style="35" customWidth="1"/>
    <col min="8968" max="8968" width="12.7109375" style="35" customWidth="1"/>
    <col min="8969" max="9203" width="9.140625" style="35"/>
    <col min="9204" max="9206" width="1.7109375" style="35" customWidth="1"/>
    <col min="9207" max="9207" width="39" style="35" customWidth="1"/>
    <col min="9208" max="9208" width="5.7109375" style="35" customWidth="1"/>
    <col min="9209" max="9209" width="0.85546875" style="35" customWidth="1"/>
    <col min="9210" max="9210" width="11.7109375" style="35" customWidth="1"/>
    <col min="9211" max="9211" width="0.85546875" style="35" customWidth="1"/>
    <col min="9212" max="9212" width="11.7109375" style="35" customWidth="1"/>
    <col min="9213" max="9213" width="0.85546875" style="35" customWidth="1"/>
    <col min="9214" max="9214" width="12.7109375" style="35" customWidth="1"/>
    <col min="9215" max="9215" width="0.85546875" style="35" customWidth="1"/>
    <col min="9216" max="9216" width="13.7109375" style="35" customWidth="1"/>
    <col min="9217" max="9217" width="0.85546875" style="35" customWidth="1"/>
    <col min="9218" max="9218" width="11.7109375" style="35" customWidth="1"/>
    <col min="9219" max="9219" width="0.85546875" style="35" customWidth="1"/>
    <col min="9220" max="9220" width="11.7109375" style="35" customWidth="1"/>
    <col min="9221" max="9221" width="0.85546875" style="35" customWidth="1"/>
    <col min="9222" max="9222" width="11.7109375" style="35" customWidth="1"/>
    <col min="9223" max="9223" width="0.85546875" style="35" customWidth="1"/>
    <col min="9224" max="9224" width="12.7109375" style="35" customWidth="1"/>
    <col min="9225" max="9459" width="9.140625" style="35"/>
    <col min="9460" max="9462" width="1.7109375" style="35" customWidth="1"/>
    <col min="9463" max="9463" width="39" style="35" customWidth="1"/>
    <col min="9464" max="9464" width="5.7109375" style="35" customWidth="1"/>
    <col min="9465" max="9465" width="0.85546875" style="35" customWidth="1"/>
    <col min="9466" max="9466" width="11.7109375" style="35" customWidth="1"/>
    <col min="9467" max="9467" width="0.85546875" style="35" customWidth="1"/>
    <col min="9468" max="9468" width="11.7109375" style="35" customWidth="1"/>
    <col min="9469" max="9469" width="0.85546875" style="35" customWidth="1"/>
    <col min="9470" max="9470" width="12.7109375" style="35" customWidth="1"/>
    <col min="9471" max="9471" width="0.85546875" style="35" customWidth="1"/>
    <col min="9472" max="9472" width="13.7109375" style="35" customWidth="1"/>
    <col min="9473" max="9473" width="0.85546875" style="35" customWidth="1"/>
    <col min="9474" max="9474" width="11.7109375" style="35" customWidth="1"/>
    <col min="9475" max="9475" width="0.85546875" style="35" customWidth="1"/>
    <col min="9476" max="9476" width="11.7109375" style="35" customWidth="1"/>
    <col min="9477" max="9477" width="0.85546875" style="35" customWidth="1"/>
    <col min="9478" max="9478" width="11.7109375" style="35" customWidth="1"/>
    <col min="9479" max="9479" width="0.85546875" style="35" customWidth="1"/>
    <col min="9480" max="9480" width="12.7109375" style="35" customWidth="1"/>
    <col min="9481" max="9715" width="9.140625" style="35"/>
    <col min="9716" max="9718" width="1.7109375" style="35" customWidth="1"/>
    <col min="9719" max="9719" width="39" style="35" customWidth="1"/>
    <col min="9720" max="9720" width="5.7109375" style="35" customWidth="1"/>
    <col min="9721" max="9721" width="0.85546875" style="35" customWidth="1"/>
    <col min="9722" max="9722" width="11.7109375" style="35" customWidth="1"/>
    <col min="9723" max="9723" width="0.85546875" style="35" customWidth="1"/>
    <col min="9724" max="9724" width="11.7109375" style="35" customWidth="1"/>
    <col min="9725" max="9725" width="0.85546875" style="35" customWidth="1"/>
    <col min="9726" max="9726" width="12.7109375" style="35" customWidth="1"/>
    <col min="9727" max="9727" width="0.85546875" style="35" customWidth="1"/>
    <col min="9728" max="9728" width="13.7109375" style="35" customWidth="1"/>
    <col min="9729" max="9729" width="0.85546875" style="35" customWidth="1"/>
    <col min="9730" max="9730" width="11.7109375" style="35" customWidth="1"/>
    <col min="9731" max="9731" width="0.85546875" style="35" customWidth="1"/>
    <col min="9732" max="9732" width="11.7109375" style="35" customWidth="1"/>
    <col min="9733" max="9733" width="0.85546875" style="35" customWidth="1"/>
    <col min="9734" max="9734" width="11.7109375" style="35" customWidth="1"/>
    <col min="9735" max="9735" width="0.85546875" style="35" customWidth="1"/>
    <col min="9736" max="9736" width="12.7109375" style="35" customWidth="1"/>
    <col min="9737" max="9971" width="9.140625" style="35"/>
    <col min="9972" max="9974" width="1.7109375" style="35" customWidth="1"/>
    <col min="9975" max="9975" width="39" style="35" customWidth="1"/>
    <col min="9976" max="9976" width="5.7109375" style="35" customWidth="1"/>
    <col min="9977" max="9977" width="0.85546875" style="35" customWidth="1"/>
    <col min="9978" max="9978" width="11.7109375" style="35" customWidth="1"/>
    <col min="9979" max="9979" width="0.85546875" style="35" customWidth="1"/>
    <col min="9980" max="9980" width="11.7109375" style="35" customWidth="1"/>
    <col min="9981" max="9981" width="0.85546875" style="35" customWidth="1"/>
    <col min="9982" max="9982" width="12.7109375" style="35" customWidth="1"/>
    <col min="9983" max="9983" width="0.85546875" style="35" customWidth="1"/>
    <col min="9984" max="9984" width="13.7109375" style="35" customWidth="1"/>
    <col min="9985" max="9985" width="0.85546875" style="35" customWidth="1"/>
    <col min="9986" max="9986" width="11.7109375" style="35" customWidth="1"/>
    <col min="9987" max="9987" width="0.85546875" style="35" customWidth="1"/>
    <col min="9988" max="9988" width="11.7109375" style="35" customWidth="1"/>
    <col min="9989" max="9989" width="0.85546875" style="35" customWidth="1"/>
    <col min="9990" max="9990" width="11.7109375" style="35" customWidth="1"/>
    <col min="9991" max="9991" width="0.85546875" style="35" customWidth="1"/>
    <col min="9992" max="9992" width="12.7109375" style="35" customWidth="1"/>
    <col min="9993" max="10227" width="9.140625" style="35"/>
    <col min="10228" max="10230" width="1.7109375" style="35" customWidth="1"/>
    <col min="10231" max="10231" width="39" style="35" customWidth="1"/>
    <col min="10232" max="10232" width="5.7109375" style="35" customWidth="1"/>
    <col min="10233" max="10233" width="0.85546875" style="35" customWidth="1"/>
    <col min="10234" max="10234" width="11.7109375" style="35" customWidth="1"/>
    <col min="10235" max="10235" width="0.85546875" style="35" customWidth="1"/>
    <col min="10236" max="10236" width="11.7109375" style="35" customWidth="1"/>
    <col min="10237" max="10237" width="0.85546875" style="35" customWidth="1"/>
    <col min="10238" max="10238" width="12.7109375" style="35" customWidth="1"/>
    <col min="10239" max="10239" width="0.85546875" style="35" customWidth="1"/>
    <col min="10240" max="10240" width="13.7109375" style="35" customWidth="1"/>
    <col min="10241" max="10241" width="0.85546875" style="35" customWidth="1"/>
    <col min="10242" max="10242" width="11.7109375" style="35" customWidth="1"/>
    <col min="10243" max="10243" width="0.85546875" style="35" customWidth="1"/>
    <col min="10244" max="10244" width="11.7109375" style="35" customWidth="1"/>
    <col min="10245" max="10245" width="0.85546875" style="35" customWidth="1"/>
    <col min="10246" max="10246" width="11.7109375" style="35" customWidth="1"/>
    <col min="10247" max="10247" width="0.85546875" style="35" customWidth="1"/>
    <col min="10248" max="10248" width="12.7109375" style="35" customWidth="1"/>
    <col min="10249" max="10483" width="9.140625" style="35"/>
    <col min="10484" max="10486" width="1.7109375" style="35" customWidth="1"/>
    <col min="10487" max="10487" width="39" style="35" customWidth="1"/>
    <col min="10488" max="10488" width="5.7109375" style="35" customWidth="1"/>
    <col min="10489" max="10489" width="0.85546875" style="35" customWidth="1"/>
    <col min="10490" max="10490" width="11.7109375" style="35" customWidth="1"/>
    <col min="10491" max="10491" width="0.85546875" style="35" customWidth="1"/>
    <col min="10492" max="10492" width="11.7109375" style="35" customWidth="1"/>
    <col min="10493" max="10493" width="0.85546875" style="35" customWidth="1"/>
    <col min="10494" max="10494" width="12.7109375" style="35" customWidth="1"/>
    <col min="10495" max="10495" width="0.85546875" style="35" customWidth="1"/>
    <col min="10496" max="10496" width="13.7109375" style="35" customWidth="1"/>
    <col min="10497" max="10497" width="0.85546875" style="35" customWidth="1"/>
    <col min="10498" max="10498" width="11.7109375" style="35" customWidth="1"/>
    <col min="10499" max="10499" width="0.85546875" style="35" customWidth="1"/>
    <col min="10500" max="10500" width="11.7109375" style="35" customWidth="1"/>
    <col min="10501" max="10501" width="0.85546875" style="35" customWidth="1"/>
    <col min="10502" max="10502" width="11.7109375" style="35" customWidth="1"/>
    <col min="10503" max="10503" width="0.85546875" style="35" customWidth="1"/>
    <col min="10504" max="10504" width="12.7109375" style="35" customWidth="1"/>
    <col min="10505" max="10739" width="9.140625" style="35"/>
    <col min="10740" max="10742" width="1.7109375" style="35" customWidth="1"/>
    <col min="10743" max="10743" width="39" style="35" customWidth="1"/>
    <col min="10744" max="10744" width="5.7109375" style="35" customWidth="1"/>
    <col min="10745" max="10745" width="0.85546875" style="35" customWidth="1"/>
    <col min="10746" max="10746" width="11.7109375" style="35" customWidth="1"/>
    <col min="10747" max="10747" width="0.85546875" style="35" customWidth="1"/>
    <col min="10748" max="10748" width="11.7109375" style="35" customWidth="1"/>
    <col min="10749" max="10749" width="0.85546875" style="35" customWidth="1"/>
    <col min="10750" max="10750" width="12.7109375" style="35" customWidth="1"/>
    <col min="10751" max="10751" width="0.85546875" style="35" customWidth="1"/>
    <col min="10752" max="10752" width="13.7109375" style="35" customWidth="1"/>
    <col min="10753" max="10753" width="0.85546875" style="35" customWidth="1"/>
    <col min="10754" max="10754" width="11.7109375" style="35" customWidth="1"/>
    <col min="10755" max="10755" width="0.85546875" style="35" customWidth="1"/>
    <col min="10756" max="10756" width="11.7109375" style="35" customWidth="1"/>
    <col min="10757" max="10757" width="0.85546875" style="35" customWidth="1"/>
    <col min="10758" max="10758" width="11.7109375" style="35" customWidth="1"/>
    <col min="10759" max="10759" width="0.85546875" style="35" customWidth="1"/>
    <col min="10760" max="10760" width="12.7109375" style="35" customWidth="1"/>
    <col min="10761" max="10995" width="9.140625" style="35"/>
    <col min="10996" max="10998" width="1.7109375" style="35" customWidth="1"/>
    <col min="10999" max="10999" width="39" style="35" customWidth="1"/>
    <col min="11000" max="11000" width="5.7109375" style="35" customWidth="1"/>
    <col min="11001" max="11001" width="0.85546875" style="35" customWidth="1"/>
    <col min="11002" max="11002" width="11.7109375" style="35" customWidth="1"/>
    <col min="11003" max="11003" width="0.85546875" style="35" customWidth="1"/>
    <col min="11004" max="11004" width="11.7109375" style="35" customWidth="1"/>
    <col min="11005" max="11005" width="0.85546875" style="35" customWidth="1"/>
    <col min="11006" max="11006" width="12.7109375" style="35" customWidth="1"/>
    <col min="11007" max="11007" width="0.85546875" style="35" customWidth="1"/>
    <col min="11008" max="11008" width="13.7109375" style="35" customWidth="1"/>
    <col min="11009" max="11009" width="0.85546875" style="35" customWidth="1"/>
    <col min="11010" max="11010" width="11.7109375" style="35" customWidth="1"/>
    <col min="11011" max="11011" width="0.85546875" style="35" customWidth="1"/>
    <col min="11012" max="11012" width="11.7109375" style="35" customWidth="1"/>
    <col min="11013" max="11013" width="0.85546875" style="35" customWidth="1"/>
    <col min="11014" max="11014" width="11.7109375" style="35" customWidth="1"/>
    <col min="11015" max="11015" width="0.85546875" style="35" customWidth="1"/>
    <col min="11016" max="11016" width="12.7109375" style="35" customWidth="1"/>
    <col min="11017" max="11251" width="9.140625" style="35"/>
    <col min="11252" max="11254" width="1.7109375" style="35" customWidth="1"/>
    <col min="11255" max="11255" width="39" style="35" customWidth="1"/>
    <col min="11256" max="11256" width="5.7109375" style="35" customWidth="1"/>
    <col min="11257" max="11257" width="0.85546875" style="35" customWidth="1"/>
    <col min="11258" max="11258" width="11.7109375" style="35" customWidth="1"/>
    <col min="11259" max="11259" width="0.85546875" style="35" customWidth="1"/>
    <col min="11260" max="11260" width="11.7109375" style="35" customWidth="1"/>
    <col min="11261" max="11261" width="0.85546875" style="35" customWidth="1"/>
    <col min="11262" max="11262" width="12.7109375" style="35" customWidth="1"/>
    <col min="11263" max="11263" width="0.85546875" style="35" customWidth="1"/>
    <col min="11264" max="11264" width="13.7109375" style="35" customWidth="1"/>
    <col min="11265" max="11265" width="0.85546875" style="35" customWidth="1"/>
    <col min="11266" max="11266" width="11.7109375" style="35" customWidth="1"/>
    <col min="11267" max="11267" width="0.85546875" style="35" customWidth="1"/>
    <col min="11268" max="11268" width="11.7109375" style="35" customWidth="1"/>
    <col min="11269" max="11269" width="0.85546875" style="35" customWidth="1"/>
    <col min="11270" max="11270" width="11.7109375" style="35" customWidth="1"/>
    <col min="11271" max="11271" width="0.85546875" style="35" customWidth="1"/>
    <col min="11272" max="11272" width="12.7109375" style="35" customWidth="1"/>
    <col min="11273" max="11507" width="9.140625" style="35"/>
    <col min="11508" max="11510" width="1.7109375" style="35" customWidth="1"/>
    <col min="11511" max="11511" width="39" style="35" customWidth="1"/>
    <col min="11512" max="11512" width="5.7109375" style="35" customWidth="1"/>
    <col min="11513" max="11513" width="0.85546875" style="35" customWidth="1"/>
    <col min="11514" max="11514" width="11.7109375" style="35" customWidth="1"/>
    <col min="11515" max="11515" width="0.85546875" style="35" customWidth="1"/>
    <col min="11516" max="11516" width="11.7109375" style="35" customWidth="1"/>
    <col min="11517" max="11517" width="0.85546875" style="35" customWidth="1"/>
    <col min="11518" max="11518" width="12.7109375" style="35" customWidth="1"/>
    <col min="11519" max="11519" width="0.85546875" style="35" customWidth="1"/>
    <col min="11520" max="11520" width="13.7109375" style="35" customWidth="1"/>
    <col min="11521" max="11521" width="0.85546875" style="35" customWidth="1"/>
    <col min="11522" max="11522" width="11.7109375" style="35" customWidth="1"/>
    <col min="11523" max="11523" width="0.85546875" style="35" customWidth="1"/>
    <col min="11524" max="11524" width="11.7109375" style="35" customWidth="1"/>
    <col min="11525" max="11525" width="0.85546875" style="35" customWidth="1"/>
    <col min="11526" max="11526" width="11.7109375" style="35" customWidth="1"/>
    <col min="11527" max="11527" width="0.85546875" style="35" customWidth="1"/>
    <col min="11528" max="11528" width="12.7109375" style="35" customWidth="1"/>
    <col min="11529" max="11763" width="9.140625" style="35"/>
    <col min="11764" max="11766" width="1.7109375" style="35" customWidth="1"/>
    <col min="11767" max="11767" width="39" style="35" customWidth="1"/>
    <col min="11768" max="11768" width="5.7109375" style="35" customWidth="1"/>
    <col min="11769" max="11769" width="0.85546875" style="35" customWidth="1"/>
    <col min="11770" max="11770" width="11.7109375" style="35" customWidth="1"/>
    <col min="11771" max="11771" width="0.85546875" style="35" customWidth="1"/>
    <col min="11772" max="11772" width="11.7109375" style="35" customWidth="1"/>
    <col min="11773" max="11773" width="0.85546875" style="35" customWidth="1"/>
    <col min="11774" max="11774" width="12.7109375" style="35" customWidth="1"/>
    <col min="11775" max="11775" width="0.85546875" style="35" customWidth="1"/>
    <col min="11776" max="11776" width="13.7109375" style="35" customWidth="1"/>
    <col min="11777" max="11777" width="0.85546875" style="35" customWidth="1"/>
    <col min="11778" max="11778" width="11.7109375" style="35" customWidth="1"/>
    <col min="11779" max="11779" width="0.85546875" style="35" customWidth="1"/>
    <col min="11780" max="11780" width="11.7109375" style="35" customWidth="1"/>
    <col min="11781" max="11781" width="0.85546875" style="35" customWidth="1"/>
    <col min="11782" max="11782" width="11.7109375" style="35" customWidth="1"/>
    <col min="11783" max="11783" width="0.85546875" style="35" customWidth="1"/>
    <col min="11784" max="11784" width="12.7109375" style="35" customWidth="1"/>
    <col min="11785" max="12019" width="9.140625" style="35"/>
    <col min="12020" max="12022" width="1.7109375" style="35" customWidth="1"/>
    <col min="12023" max="12023" width="39" style="35" customWidth="1"/>
    <col min="12024" max="12024" width="5.7109375" style="35" customWidth="1"/>
    <col min="12025" max="12025" width="0.85546875" style="35" customWidth="1"/>
    <col min="12026" max="12026" width="11.7109375" style="35" customWidth="1"/>
    <col min="12027" max="12027" width="0.85546875" style="35" customWidth="1"/>
    <col min="12028" max="12028" width="11.7109375" style="35" customWidth="1"/>
    <col min="12029" max="12029" width="0.85546875" style="35" customWidth="1"/>
    <col min="12030" max="12030" width="12.7109375" style="35" customWidth="1"/>
    <col min="12031" max="12031" width="0.85546875" style="35" customWidth="1"/>
    <col min="12032" max="12032" width="13.7109375" style="35" customWidth="1"/>
    <col min="12033" max="12033" width="0.85546875" style="35" customWidth="1"/>
    <col min="12034" max="12034" width="11.7109375" style="35" customWidth="1"/>
    <col min="12035" max="12035" width="0.85546875" style="35" customWidth="1"/>
    <col min="12036" max="12036" width="11.7109375" style="35" customWidth="1"/>
    <col min="12037" max="12037" width="0.85546875" style="35" customWidth="1"/>
    <col min="12038" max="12038" width="11.7109375" style="35" customWidth="1"/>
    <col min="12039" max="12039" width="0.85546875" style="35" customWidth="1"/>
    <col min="12040" max="12040" width="12.7109375" style="35" customWidth="1"/>
    <col min="12041" max="12275" width="9.140625" style="35"/>
    <col min="12276" max="12278" width="1.7109375" style="35" customWidth="1"/>
    <col min="12279" max="12279" width="39" style="35" customWidth="1"/>
    <col min="12280" max="12280" width="5.7109375" style="35" customWidth="1"/>
    <col min="12281" max="12281" width="0.85546875" style="35" customWidth="1"/>
    <col min="12282" max="12282" width="11.7109375" style="35" customWidth="1"/>
    <col min="12283" max="12283" width="0.85546875" style="35" customWidth="1"/>
    <col min="12284" max="12284" width="11.7109375" style="35" customWidth="1"/>
    <col min="12285" max="12285" width="0.85546875" style="35" customWidth="1"/>
    <col min="12286" max="12286" width="12.7109375" style="35" customWidth="1"/>
    <col min="12287" max="12287" width="0.85546875" style="35" customWidth="1"/>
    <col min="12288" max="12288" width="13.7109375" style="35" customWidth="1"/>
    <col min="12289" max="12289" width="0.85546875" style="35" customWidth="1"/>
    <col min="12290" max="12290" width="11.7109375" style="35" customWidth="1"/>
    <col min="12291" max="12291" width="0.85546875" style="35" customWidth="1"/>
    <col min="12292" max="12292" width="11.7109375" style="35" customWidth="1"/>
    <col min="12293" max="12293" width="0.85546875" style="35" customWidth="1"/>
    <col min="12294" max="12294" width="11.7109375" style="35" customWidth="1"/>
    <col min="12295" max="12295" width="0.85546875" style="35" customWidth="1"/>
    <col min="12296" max="12296" width="12.7109375" style="35" customWidth="1"/>
    <col min="12297" max="12531" width="9.140625" style="35"/>
    <col min="12532" max="12534" width="1.7109375" style="35" customWidth="1"/>
    <col min="12535" max="12535" width="39" style="35" customWidth="1"/>
    <col min="12536" max="12536" width="5.7109375" style="35" customWidth="1"/>
    <col min="12537" max="12537" width="0.85546875" style="35" customWidth="1"/>
    <col min="12538" max="12538" width="11.7109375" style="35" customWidth="1"/>
    <col min="12539" max="12539" width="0.85546875" style="35" customWidth="1"/>
    <col min="12540" max="12540" width="11.7109375" style="35" customWidth="1"/>
    <col min="12541" max="12541" width="0.85546875" style="35" customWidth="1"/>
    <col min="12542" max="12542" width="12.7109375" style="35" customWidth="1"/>
    <col min="12543" max="12543" width="0.85546875" style="35" customWidth="1"/>
    <col min="12544" max="12544" width="13.7109375" style="35" customWidth="1"/>
    <col min="12545" max="12545" width="0.85546875" style="35" customWidth="1"/>
    <col min="12546" max="12546" width="11.7109375" style="35" customWidth="1"/>
    <col min="12547" max="12547" width="0.85546875" style="35" customWidth="1"/>
    <col min="12548" max="12548" width="11.7109375" style="35" customWidth="1"/>
    <col min="12549" max="12549" width="0.85546875" style="35" customWidth="1"/>
    <col min="12550" max="12550" width="11.7109375" style="35" customWidth="1"/>
    <col min="12551" max="12551" width="0.85546875" style="35" customWidth="1"/>
    <col min="12552" max="12552" width="12.7109375" style="35" customWidth="1"/>
    <col min="12553" max="12787" width="9.140625" style="35"/>
    <col min="12788" max="12790" width="1.7109375" style="35" customWidth="1"/>
    <col min="12791" max="12791" width="39" style="35" customWidth="1"/>
    <col min="12792" max="12792" width="5.7109375" style="35" customWidth="1"/>
    <col min="12793" max="12793" width="0.85546875" style="35" customWidth="1"/>
    <col min="12794" max="12794" width="11.7109375" style="35" customWidth="1"/>
    <col min="12795" max="12795" width="0.85546875" style="35" customWidth="1"/>
    <col min="12796" max="12796" width="11.7109375" style="35" customWidth="1"/>
    <col min="12797" max="12797" width="0.85546875" style="35" customWidth="1"/>
    <col min="12798" max="12798" width="12.7109375" style="35" customWidth="1"/>
    <col min="12799" max="12799" width="0.85546875" style="35" customWidth="1"/>
    <col min="12800" max="12800" width="13.7109375" style="35" customWidth="1"/>
    <col min="12801" max="12801" width="0.85546875" style="35" customWidth="1"/>
    <col min="12802" max="12802" width="11.7109375" style="35" customWidth="1"/>
    <col min="12803" max="12803" width="0.85546875" style="35" customWidth="1"/>
    <col min="12804" max="12804" width="11.7109375" style="35" customWidth="1"/>
    <col min="12805" max="12805" width="0.85546875" style="35" customWidth="1"/>
    <col min="12806" max="12806" width="11.7109375" style="35" customWidth="1"/>
    <col min="12807" max="12807" width="0.85546875" style="35" customWidth="1"/>
    <col min="12808" max="12808" width="12.7109375" style="35" customWidth="1"/>
    <col min="12809" max="13043" width="9.140625" style="35"/>
    <col min="13044" max="13046" width="1.7109375" style="35" customWidth="1"/>
    <col min="13047" max="13047" width="39" style="35" customWidth="1"/>
    <col min="13048" max="13048" width="5.7109375" style="35" customWidth="1"/>
    <col min="13049" max="13049" width="0.85546875" style="35" customWidth="1"/>
    <col min="13050" max="13050" width="11.7109375" style="35" customWidth="1"/>
    <col min="13051" max="13051" width="0.85546875" style="35" customWidth="1"/>
    <col min="13052" max="13052" width="11.7109375" style="35" customWidth="1"/>
    <col min="13053" max="13053" width="0.85546875" style="35" customWidth="1"/>
    <col min="13054" max="13054" width="12.7109375" style="35" customWidth="1"/>
    <col min="13055" max="13055" width="0.85546875" style="35" customWidth="1"/>
    <col min="13056" max="13056" width="13.7109375" style="35" customWidth="1"/>
    <col min="13057" max="13057" width="0.85546875" style="35" customWidth="1"/>
    <col min="13058" max="13058" width="11.7109375" style="35" customWidth="1"/>
    <col min="13059" max="13059" width="0.85546875" style="35" customWidth="1"/>
    <col min="13060" max="13060" width="11.7109375" style="35" customWidth="1"/>
    <col min="13061" max="13061" width="0.85546875" style="35" customWidth="1"/>
    <col min="13062" max="13062" width="11.7109375" style="35" customWidth="1"/>
    <col min="13063" max="13063" width="0.85546875" style="35" customWidth="1"/>
    <col min="13064" max="13064" width="12.7109375" style="35" customWidth="1"/>
    <col min="13065" max="13299" width="9.140625" style="35"/>
    <col min="13300" max="13302" width="1.7109375" style="35" customWidth="1"/>
    <col min="13303" max="13303" width="39" style="35" customWidth="1"/>
    <col min="13304" max="13304" width="5.7109375" style="35" customWidth="1"/>
    <col min="13305" max="13305" width="0.85546875" style="35" customWidth="1"/>
    <col min="13306" max="13306" width="11.7109375" style="35" customWidth="1"/>
    <col min="13307" max="13307" width="0.85546875" style="35" customWidth="1"/>
    <col min="13308" max="13308" width="11.7109375" style="35" customWidth="1"/>
    <col min="13309" max="13309" width="0.85546875" style="35" customWidth="1"/>
    <col min="13310" max="13310" width="12.7109375" style="35" customWidth="1"/>
    <col min="13311" max="13311" width="0.85546875" style="35" customWidth="1"/>
    <col min="13312" max="13312" width="13.7109375" style="35" customWidth="1"/>
    <col min="13313" max="13313" width="0.85546875" style="35" customWidth="1"/>
    <col min="13314" max="13314" width="11.7109375" style="35" customWidth="1"/>
    <col min="13315" max="13315" width="0.85546875" style="35" customWidth="1"/>
    <col min="13316" max="13316" width="11.7109375" style="35" customWidth="1"/>
    <col min="13317" max="13317" width="0.85546875" style="35" customWidth="1"/>
    <col min="13318" max="13318" width="11.7109375" style="35" customWidth="1"/>
    <col min="13319" max="13319" width="0.85546875" style="35" customWidth="1"/>
    <col min="13320" max="13320" width="12.7109375" style="35" customWidth="1"/>
    <col min="13321" max="13555" width="9.140625" style="35"/>
    <col min="13556" max="13558" width="1.7109375" style="35" customWidth="1"/>
    <col min="13559" max="13559" width="39" style="35" customWidth="1"/>
    <col min="13560" max="13560" width="5.7109375" style="35" customWidth="1"/>
    <col min="13561" max="13561" width="0.85546875" style="35" customWidth="1"/>
    <col min="13562" max="13562" width="11.7109375" style="35" customWidth="1"/>
    <col min="13563" max="13563" width="0.85546875" style="35" customWidth="1"/>
    <col min="13564" max="13564" width="11.7109375" style="35" customWidth="1"/>
    <col min="13565" max="13565" width="0.85546875" style="35" customWidth="1"/>
    <col min="13566" max="13566" width="12.7109375" style="35" customWidth="1"/>
    <col min="13567" max="13567" width="0.85546875" style="35" customWidth="1"/>
    <col min="13568" max="13568" width="13.7109375" style="35" customWidth="1"/>
    <col min="13569" max="13569" width="0.85546875" style="35" customWidth="1"/>
    <col min="13570" max="13570" width="11.7109375" style="35" customWidth="1"/>
    <col min="13571" max="13571" width="0.85546875" style="35" customWidth="1"/>
    <col min="13572" max="13572" width="11.7109375" style="35" customWidth="1"/>
    <col min="13573" max="13573" width="0.85546875" style="35" customWidth="1"/>
    <col min="13574" max="13574" width="11.7109375" style="35" customWidth="1"/>
    <col min="13575" max="13575" width="0.85546875" style="35" customWidth="1"/>
    <col min="13576" max="13576" width="12.7109375" style="35" customWidth="1"/>
    <col min="13577" max="13811" width="9.140625" style="35"/>
    <col min="13812" max="13814" width="1.7109375" style="35" customWidth="1"/>
    <col min="13815" max="13815" width="39" style="35" customWidth="1"/>
    <col min="13816" max="13816" width="5.7109375" style="35" customWidth="1"/>
    <col min="13817" max="13817" width="0.85546875" style="35" customWidth="1"/>
    <col min="13818" max="13818" width="11.7109375" style="35" customWidth="1"/>
    <col min="13819" max="13819" width="0.85546875" style="35" customWidth="1"/>
    <col min="13820" max="13820" width="11.7109375" style="35" customWidth="1"/>
    <col min="13821" max="13821" width="0.85546875" style="35" customWidth="1"/>
    <col min="13822" max="13822" width="12.7109375" style="35" customWidth="1"/>
    <col min="13823" max="13823" width="0.85546875" style="35" customWidth="1"/>
    <col min="13824" max="13824" width="13.7109375" style="35" customWidth="1"/>
    <col min="13825" max="13825" width="0.85546875" style="35" customWidth="1"/>
    <col min="13826" max="13826" width="11.7109375" style="35" customWidth="1"/>
    <col min="13827" max="13827" width="0.85546875" style="35" customWidth="1"/>
    <col min="13828" max="13828" width="11.7109375" style="35" customWidth="1"/>
    <col min="13829" max="13829" width="0.85546875" style="35" customWidth="1"/>
    <col min="13830" max="13830" width="11.7109375" style="35" customWidth="1"/>
    <col min="13831" max="13831" width="0.85546875" style="35" customWidth="1"/>
    <col min="13832" max="13832" width="12.7109375" style="35" customWidth="1"/>
    <col min="13833" max="14067" width="9.140625" style="35"/>
    <col min="14068" max="14070" width="1.7109375" style="35" customWidth="1"/>
    <col min="14071" max="14071" width="39" style="35" customWidth="1"/>
    <col min="14072" max="14072" width="5.7109375" style="35" customWidth="1"/>
    <col min="14073" max="14073" width="0.85546875" style="35" customWidth="1"/>
    <col min="14074" max="14074" width="11.7109375" style="35" customWidth="1"/>
    <col min="14075" max="14075" width="0.85546875" style="35" customWidth="1"/>
    <col min="14076" max="14076" width="11.7109375" style="35" customWidth="1"/>
    <col min="14077" max="14077" width="0.85546875" style="35" customWidth="1"/>
    <col min="14078" max="14078" width="12.7109375" style="35" customWidth="1"/>
    <col min="14079" max="14079" width="0.85546875" style="35" customWidth="1"/>
    <col min="14080" max="14080" width="13.7109375" style="35" customWidth="1"/>
    <col min="14081" max="14081" width="0.85546875" style="35" customWidth="1"/>
    <col min="14082" max="14082" width="11.7109375" style="35" customWidth="1"/>
    <col min="14083" max="14083" width="0.85546875" style="35" customWidth="1"/>
    <col min="14084" max="14084" width="11.7109375" style="35" customWidth="1"/>
    <col min="14085" max="14085" width="0.85546875" style="35" customWidth="1"/>
    <col min="14086" max="14086" width="11.7109375" style="35" customWidth="1"/>
    <col min="14087" max="14087" width="0.85546875" style="35" customWidth="1"/>
    <col min="14088" max="14088" width="12.7109375" style="35" customWidth="1"/>
    <col min="14089" max="14323" width="9.140625" style="35"/>
    <col min="14324" max="14326" width="1.7109375" style="35" customWidth="1"/>
    <col min="14327" max="14327" width="39" style="35" customWidth="1"/>
    <col min="14328" max="14328" width="5.7109375" style="35" customWidth="1"/>
    <col min="14329" max="14329" width="0.85546875" style="35" customWidth="1"/>
    <col min="14330" max="14330" width="11.7109375" style="35" customWidth="1"/>
    <col min="14331" max="14331" width="0.85546875" style="35" customWidth="1"/>
    <col min="14332" max="14332" width="11.7109375" style="35" customWidth="1"/>
    <col min="14333" max="14333" width="0.85546875" style="35" customWidth="1"/>
    <col min="14334" max="14334" width="12.7109375" style="35" customWidth="1"/>
    <col min="14335" max="14335" width="0.85546875" style="35" customWidth="1"/>
    <col min="14336" max="14336" width="13.7109375" style="35" customWidth="1"/>
    <col min="14337" max="14337" width="0.85546875" style="35" customWidth="1"/>
    <col min="14338" max="14338" width="11.7109375" style="35" customWidth="1"/>
    <col min="14339" max="14339" width="0.85546875" style="35" customWidth="1"/>
    <col min="14340" max="14340" width="11.7109375" style="35" customWidth="1"/>
    <col min="14341" max="14341" width="0.85546875" style="35" customWidth="1"/>
    <col min="14342" max="14342" width="11.7109375" style="35" customWidth="1"/>
    <col min="14343" max="14343" width="0.85546875" style="35" customWidth="1"/>
    <col min="14344" max="14344" width="12.7109375" style="35" customWidth="1"/>
    <col min="14345" max="14579" width="9.140625" style="35"/>
    <col min="14580" max="14582" width="1.7109375" style="35" customWidth="1"/>
    <col min="14583" max="14583" width="39" style="35" customWidth="1"/>
    <col min="14584" max="14584" width="5.7109375" style="35" customWidth="1"/>
    <col min="14585" max="14585" width="0.85546875" style="35" customWidth="1"/>
    <col min="14586" max="14586" width="11.7109375" style="35" customWidth="1"/>
    <col min="14587" max="14587" width="0.85546875" style="35" customWidth="1"/>
    <col min="14588" max="14588" width="11.7109375" style="35" customWidth="1"/>
    <col min="14589" max="14589" width="0.85546875" style="35" customWidth="1"/>
    <col min="14590" max="14590" width="12.7109375" style="35" customWidth="1"/>
    <col min="14591" max="14591" width="0.85546875" style="35" customWidth="1"/>
    <col min="14592" max="14592" width="13.7109375" style="35" customWidth="1"/>
    <col min="14593" max="14593" width="0.85546875" style="35" customWidth="1"/>
    <col min="14594" max="14594" width="11.7109375" style="35" customWidth="1"/>
    <col min="14595" max="14595" width="0.85546875" style="35" customWidth="1"/>
    <col min="14596" max="14596" width="11.7109375" style="35" customWidth="1"/>
    <col min="14597" max="14597" width="0.85546875" style="35" customWidth="1"/>
    <col min="14598" max="14598" width="11.7109375" style="35" customWidth="1"/>
    <col min="14599" max="14599" width="0.85546875" style="35" customWidth="1"/>
    <col min="14600" max="14600" width="12.7109375" style="35" customWidth="1"/>
    <col min="14601" max="14835" width="9.140625" style="35"/>
    <col min="14836" max="14838" width="1.7109375" style="35" customWidth="1"/>
    <col min="14839" max="14839" width="39" style="35" customWidth="1"/>
    <col min="14840" max="14840" width="5.7109375" style="35" customWidth="1"/>
    <col min="14841" max="14841" width="0.85546875" style="35" customWidth="1"/>
    <col min="14842" max="14842" width="11.7109375" style="35" customWidth="1"/>
    <col min="14843" max="14843" width="0.85546875" style="35" customWidth="1"/>
    <col min="14844" max="14844" width="11.7109375" style="35" customWidth="1"/>
    <col min="14845" max="14845" width="0.85546875" style="35" customWidth="1"/>
    <col min="14846" max="14846" width="12.7109375" style="35" customWidth="1"/>
    <col min="14847" max="14847" width="0.85546875" style="35" customWidth="1"/>
    <col min="14848" max="14848" width="13.7109375" style="35" customWidth="1"/>
    <col min="14849" max="14849" width="0.85546875" style="35" customWidth="1"/>
    <col min="14850" max="14850" width="11.7109375" style="35" customWidth="1"/>
    <col min="14851" max="14851" width="0.85546875" style="35" customWidth="1"/>
    <col min="14852" max="14852" width="11.7109375" style="35" customWidth="1"/>
    <col min="14853" max="14853" width="0.85546875" style="35" customWidth="1"/>
    <col min="14854" max="14854" width="11.7109375" style="35" customWidth="1"/>
    <col min="14855" max="14855" width="0.85546875" style="35" customWidth="1"/>
    <col min="14856" max="14856" width="12.7109375" style="35" customWidth="1"/>
    <col min="14857" max="15091" width="9.140625" style="35"/>
    <col min="15092" max="15094" width="1.7109375" style="35" customWidth="1"/>
    <col min="15095" max="15095" width="39" style="35" customWidth="1"/>
    <col min="15096" max="15096" width="5.7109375" style="35" customWidth="1"/>
    <col min="15097" max="15097" width="0.85546875" style="35" customWidth="1"/>
    <col min="15098" max="15098" width="11.7109375" style="35" customWidth="1"/>
    <col min="15099" max="15099" width="0.85546875" style="35" customWidth="1"/>
    <col min="15100" max="15100" width="11.7109375" style="35" customWidth="1"/>
    <col min="15101" max="15101" width="0.85546875" style="35" customWidth="1"/>
    <col min="15102" max="15102" width="12.7109375" style="35" customWidth="1"/>
    <col min="15103" max="15103" width="0.85546875" style="35" customWidth="1"/>
    <col min="15104" max="15104" width="13.7109375" style="35" customWidth="1"/>
    <col min="15105" max="15105" width="0.85546875" style="35" customWidth="1"/>
    <col min="15106" max="15106" width="11.7109375" style="35" customWidth="1"/>
    <col min="15107" max="15107" width="0.85546875" style="35" customWidth="1"/>
    <col min="15108" max="15108" width="11.7109375" style="35" customWidth="1"/>
    <col min="15109" max="15109" width="0.85546875" style="35" customWidth="1"/>
    <col min="15110" max="15110" width="11.7109375" style="35" customWidth="1"/>
    <col min="15111" max="15111" width="0.85546875" style="35" customWidth="1"/>
    <col min="15112" max="15112" width="12.7109375" style="35" customWidth="1"/>
    <col min="15113" max="15347" width="9.140625" style="35"/>
    <col min="15348" max="15350" width="1.7109375" style="35" customWidth="1"/>
    <col min="15351" max="15351" width="39" style="35" customWidth="1"/>
    <col min="15352" max="15352" width="5.7109375" style="35" customWidth="1"/>
    <col min="15353" max="15353" width="0.85546875" style="35" customWidth="1"/>
    <col min="15354" max="15354" width="11.7109375" style="35" customWidth="1"/>
    <col min="15355" max="15355" width="0.85546875" style="35" customWidth="1"/>
    <col min="15356" max="15356" width="11.7109375" style="35" customWidth="1"/>
    <col min="15357" max="15357" width="0.85546875" style="35" customWidth="1"/>
    <col min="15358" max="15358" width="12.7109375" style="35" customWidth="1"/>
    <col min="15359" max="15359" width="0.85546875" style="35" customWidth="1"/>
    <col min="15360" max="15360" width="13.7109375" style="35" customWidth="1"/>
    <col min="15361" max="15361" width="0.85546875" style="35" customWidth="1"/>
    <col min="15362" max="15362" width="11.7109375" style="35" customWidth="1"/>
    <col min="15363" max="15363" width="0.85546875" style="35" customWidth="1"/>
    <col min="15364" max="15364" width="11.7109375" style="35" customWidth="1"/>
    <col min="15365" max="15365" width="0.85546875" style="35" customWidth="1"/>
    <col min="15366" max="15366" width="11.7109375" style="35" customWidth="1"/>
    <col min="15367" max="15367" width="0.85546875" style="35" customWidth="1"/>
    <col min="15368" max="15368" width="12.7109375" style="35" customWidth="1"/>
    <col min="15369" max="15603" width="9.140625" style="35"/>
    <col min="15604" max="15606" width="1.7109375" style="35" customWidth="1"/>
    <col min="15607" max="15607" width="39" style="35" customWidth="1"/>
    <col min="15608" max="15608" width="5.7109375" style="35" customWidth="1"/>
    <col min="15609" max="15609" width="0.85546875" style="35" customWidth="1"/>
    <col min="15610" max="15610" width="11.7109375" style="35" customWidth="1"/>
    <col min="15611" max="15611" width="0.85546875" style="35" customWidth="1"/>
    <col min="15612" max="15612" width="11.7109375" style="35" customWidth="1"/>
    <col min="15613" max="15613" width="0.85546875" style="35" customWidth="1"/>
    <col min="15614" max="15614" width="12.7109375" style="35" customWidth="1"/>
    <col min="15615" max="15615" width="0.85546875" style="35" customWidth="1"/>
    <col min="15616" max="15616" width="13.7109375" style="35" customWidth="1"/>
    <col min="15617" max="15617" width="0.85546875" style="35" customWidth="1"/>
    <col min="15618" max="15618" width="11.7109375" style="35" customWidth="1"/>
    <col min="15619" max="15619" width="0.85546875" style="35" customWidth="1"/>
    <col min="15620" max="15620" width="11.7109375" style="35" customWidth="1"/>
    <col min="15621" max="15621" width="0.85546875" style="35" customWidth="1"/>
    <col min="15622" max="15622" width="11.7109375" style="35" customWidth="1"/>
    <col min="15623" max="15623" width="0.85546875" style="35" customWidth="1"/>
    <col min="15624" max="15624" width="12.7109375" style="35" customWidth="1"/>
    <col min="15625" max="15859" width="9.140625" style="35"/>
    <col min="15860" max="15862" width="1.7109375" style="35" customWidth="1"/>
    <col min="15863" max="15863" width="39" style="35" customWidth="1"/>
    <col min="15864" max="15864" width="5.7109375" style="35" customWidth="1"/>
    <col min="15865" max="15865" width="0.85546875" style="35" customWidth="1"/>
    <col min="15866" max="15866" width="11.7109375" style="35" customWidth="1"/>
    <col min="15867" max="15867" width="0.85546875" style="35" customWidth="1"/>
    <col min="15868" max="15868" width="11.7109375" style="35" customWidth="1"/>
    <col min="15869" max="15869" width="0.85546875" style="35" customWidth="1"/>
    <col min="15870" max="15870" width="12.7109375" style="35" customWidth="1"/>
    <col min="15871" max="15871" width="0.85546875" style="35" customWidth="1"/>
    <col min="15872" max="15872" width="13.7109375" style="35" customWidth="1"/>
    <col min="15873" max="15873" width="0.85546875" style="35" customWidth="1"/>
    <col min="15874" max="15874" width="11.7109375" style="35" customWidth="1"/>
    <col min="15875" max="15875" width="0.85546875" style="35" customWidth="1"/>
    <col min="15876" max="15876" width="11.7109375" style="35" customWidth="1"/>
    <col min="15877" max="15877" width="0.85546875" style="35" customWidth="1"/>
    <col min="15878" max="15878" width="11.7109375" style="35" customWidth="1"/>
    <col min="15879" max="15879" width="0.85546875" style="35" customWidth="1"/>
    <col min="15880" max="15880" width="12.7109375" style="35" customWidth="1"/>
    <col min="15881" max="16115" width="9.140625" style="35"/>
    <col min="16116" max="16118" width="1.7109375" style="35" customWidth="1"/>
    <col min="16119" max="16119" width="39" style="35" customWidth="1"/>
    <col min="16120" max="16120" width="5.7109375" style="35" customWidth="1"/>
    <col min="16121" max="16121" width="0.85546875" style="35" customWidth="1"/>
    <col min="16122" max="16122" width="11.7109375" style="35" customWidth="1"/>
    <col min="16123" max="16123" width="0.85546875" style="35" customWidth="1"/>
    <col min="16124" max="16124" width="11.7109375" style="35" customWidth="1"/>
    <col min="16125" max="16125" width="0.85546875" style="35" customWidth="1"/>
    <col min="16126" max="16126" width="12.7109375" style="35" customWidth="1"/>
    <col min="16127" max="16127" width="0.85546875" style="35" customWidth="1"/>
    <col min="16128" max="16128" width="13.7109375" style="35" customWidth="1"/>
    <col min="16129" max="16129" width="0.85546875" style="35" customWidth="1"/>
    <col min="16130" max="16130" width="11.7109375" style="35" customWidth="1"/>
    <col min="16131" max="16131" width="0.85546875" style="35" customWidth="1"/>
    <col min="16132" max="16132" width="11.7109375" style="35" customWidth="1"/>
    <col min="16133" max="16133" width="0.85546875" style="35" customWidth="1"/>
    <col min="16134" max="16134" width="11.7109375" style="35" customWidth="1"/>
    <col min="16135" max="16135" width="0.85546875" style="35" customWidth="1"/>
    <col min="16136" max="16136" width="12.7109375" style="35" customWidth="1"/>
    <col min="16137" max="16384" width="9.140625" style="35"/>
  </cols>
  <sheetData>
    <row r="1" spans="1:17" s="18" customFormat="1" ht="16.5" customHeight="1">
      <c r="A1" s="2" t="s">
        <v>134</v>
      </c>
      <c r="B1" s="2"/>
      <c r="E1" s="35"/>
      <c r="F1" s="147"/>
      <c r="G1" s="39"/>
      <c r="H1" s="52"/>
      <c r="I1" s="39"/>
      <c r="J1" s="52"/>
      <c r="K1" s="39"/>
      <c r="L1" s="52"/>
      <c r="M1" s="52"/>
      <c r="N1" s="52"/>
      <c r="O1" s="52"/>
      <c r="P1" s="52"/>
      <c r="Q1" s="39"/>
    </row>
    <row r="2" spans="1:17" ht="16.5" customHeight="1">
      <c r="A2" s="2" t="s">
        <v>147</v>
      </c>
      <c r="B2" s="2"/>
    </row>
    <row r="3" spans="1:17" ht="16.5" customHeight="1">
      <c r="A3" s="139" t="str">
        <f>'Eng 5'!A3</f>
        <v>For the nine-month period ended 30 September 2020</v>
      </c>
      <c r="B3" s="139"/>
      <c r="C3" s="156"/>
      <c r="D3" s="148"/>
      <c r="E3" s="148"/>
      <c r="F3" s="140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5" spans="1:17" ht="16.5" customHeight="1">
      <c r="E5" s="14"/>
      <c r="F5" s="153"/>
      <c r="G5" s="155"/>
      <c r="H5" s="155"/>
      <c r="I5" s="159"/>
      <c r="J5" s="155"/>
      <c r="K5" s="159"/>
      <c r="L5" s="155"/>
      <c r="M5" s="155"/>
      <c r="N5" s="155"/>
      <c r="O5" s="155"/>
      <c r="P5" s="155"/>
      <c r="Q5" s="155"/>
    </row>
    <row r="6" spans="1:17" ht="16.5" customHeight="1">
      <c r="F6" s="151"/>
      <c r="G6" s="159" t="s">
        <v>35</v>
      </c>
      <c r="H6" s="159"/>
      <c r="I6" s="159" t="s">
        <v>61</v>
      </c>
      <c r="J6" s="159"/>
      <c r="K6" s="159" t="s">
        <v>77</v>
      </c>
      <c r="L6" s="159"/>
      <c r="M6" s="168" t="s">
        <v>93</v>
      </c>
      <c r="N6" s="168"/>
      <c r="O6" s="168"/>
      <c r="P6" s="137"/>
      <c r="Q6" s="159"/>
    </row>
    <row r="7" spans="1:17" ht="16.5" customHeight="1">
      <c r="F7" s="151"/>
      <c r="G7" s="159" t="s">
        <v>36</v>
      </c>
      <c r="H7" s="159"/>
      <c r="I7" s="159" t="s">
        <v>62</v>
      </c>
      <c r="J7" s="159"/>
      <c r="K7" s="159" t="s">
        <v>78</v>
      </c>
      <c r="L7" s="159"/>
      <c r="M7" s="159" t="s">
        <v>37</v>
      </c>
      <c r="N7" s="159"/>
      <c r="P7" s="159"/>
      <c r="Q7" s="159"/>
    </row>
    <row r="8" spans="1:17" ht="16.5" customHeight="1">
      <c r="F8" s="151"/>
      <c r="G8" s="159" t="s">
        <v>14</v>
      </c>
      <c r="H8" s="159"/>
      <c r="I8" s="159" t="s">
        <v>38</v>
      </c>
      <c r="J8" s="159"/>
      <c r="K8" s="159" t="s">
        <v>79</v>
      </c>
      <c r="L8" s="159"/>
      <c r="M8" s="149" t="s">
        <v>39</v>
      </c>
      <c r="N8" s="159"/>
      <c r="O8" s="159" t="s">
        <v>22</v>
      </c>
      <c r="P8" s="159"/>
      <c r="Q8" s="159" t="s">
        <v>40</v>
      </c>
    </row>
    <row r="9" spans="1:17" ht="16.5" customHeight="1">
      <c r="E9" s="144" t="s">
        <v>104</v>
      </c>
      <c r="F9" s="151"/>
      <c r="G9" s="157" t="s">
        <v>0</v>
      </c>
      <c r="H9" s="159"/>
      <c r="I9" s="157" t="s">
        <v>0</v>
      </c>
      <c r="J9" s="159"/>
      <c r="K9" s="157" t="s">
        <v>0</v>
      </c>
      <c r="L9" s="159"/>
      <c r="M9" s="157" t="s">
        <v>0</v>
      </c>
      <c r="N9" s="159"/>
      <c r="O9" s="157" t="s">
        <v>0</v>
      </c>
      <c r="P9" s="159"/>
      <c r="Q9" s="157" t="s">
        <v>0</v>
      </c>
    </row>
    <row r="10" spans="1:17" ht="16.5" customHeight="1">
      <c r="F10" s="151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</row>
    <row r="11" spans="1:17" ht="16.5" customHeight="1">
      <c r="A11" s="2" t="s">
        <v>117</v>
      </c>
      <c r="B11" s="2"/>
      <c r="E11" s="14"/>
      <c r="F11" s="153"/>
      <c r="G11" s="36">
        <v>50000000</v>
      </c>
      <c r="H11" s="36"/>
      <c r="I11" s="36">
        <v>22722340</v>
      </c>
      <c r="J11" s="36"/>
      <c r="K11" s="36">
        <v>50001855</v>
      </c>
      <c r="L11" s="36"/>
      <c r="M11" s="36">
        <v>5000000</v>
      </c>
      <c r="N11" s="36"/>
      <c r="O11" s="36">
        <v>31588532</v>
      </c>
      <c r="P11" s="52"/>
      <c r="Q11" s="52">
        <f>SUM(G11:O11)</f>
        <v>159312727</v>
      </c>
    </row>
    <row r="12" spans="1:17" ht="16.5" customHeight="1">
      <c r="A12" s="35" t="s">
        <v>94</v>
      </c>
      <c r="B12" s="2"/>
      <c r="E12" s="14"/>
      <c r="F12" s="153"/>
      <c r="G12" s="36"/>
      <c r="H12" s="36"/>
      <c r="I12" s="36"/>
      <c r="J12" s="36"/>
      <c r="K12" s="36"/>
      <c r="L12" s="36"/>
      <c r="M12" s="36"/>
      <c r="N12" s="36"/>
      <c r="O12" s="36"/>
      <c r="P12" s="52"/>
      <c r="Q12" s="52"/>
    </row>
    <row r="13" spans="1:17" ht="16.5" customHeight="1">
      <c r="B13" s="35" t="s">
        <v>118</v>
      </c>
      <c r="E13" s="14"/>
      <c r="F13" s="153"/>
      <c r="G13" s="127">
        <v>0</v>
      </c>
      <c r="H13" s="36"/>
      <c r="I13" s="127">
        <v>0</v>
      </c>
      <c r="J13" s="36"/>
      <c r="K13" s="127">
        <v>0</v>
      </c>
      <c r="L13" s="36"/>
      <c r="M13" s="127">
        <v>0</v>
      </c>
      <c r="N13" s="36"/>
      <c r="O13" s="127">
        <v>-283095</v>
      </c>
      <c r="P13" s="52"/>
      <c r="Q13" s="127">
        <f>SUM(G13:O13)</f>
        <v>-283095</v>
      </c>
    </row>
    <row r="14" spans="1:17" ht="16.5" customHeight="1">
      <c r="E14" s="14"/>
      <c r="F14" s="153"/>
      <c r="G14" s="52"/>
      <c r="I14" s="52"/>
      <c r="K14" s="52"/>
      <c r="M14" s="52"/>
      <c r="O14" s="52"/>
      <c r="Q14" s="52"/>
    </row>
    <row r="15" spans="1:17" ht="16.5" customHeight="1">
      <c r="A15" s="2" t="s">
        <v>119</v>
      </c>
      <c r="B15" s="2"/>
      <c r="E15" s="14"/>
      <c r="F15" s="153"/>
      <c r="G15" s="52">
        <f>SUM(G11:G13)</f>
        <v>50000000</v>
      </c>
      <c r="H15" s="52"/>
      <c r="I15" s="52">
        <f>SUM(I11:I13)</f>
        <v>22722340</v>
      </c>
      <c r="J15" s="52"/>
      <c r="K15" s="52">
        <f>SUM(K11:K13)</f>
        <v>50001855</v>
      </c>
      <c r="L15" s="52"/>
      <c r="M15" s="52">
        <f>SUM(M11:M13)</f>
        <v>5000000</v>
      </c>
      <c r="N15" s="52"/>
      <c r="O15" s="52">
        <f>SUM(O11:O13)</f>
        <v>31305437</v>
      </c>
      <c r="P15" s="52"/>
      <c r="Q15" s="52">
        <f>SUM(Q11:Q13)</f>
        <v>159029632</v>
      </c>
    </row>
    <row r="16" spans="1:17" ht="16.5" customHeight="1">
      <c r="A16" s="35" t="s">
        <v>137</v>
      </c>
      <c r="E16" s="14"/>
      <c r="F16" s="153"/>
      <c r="G16" s="34">
        <v>0</v>
      </c>
      <c r="H16" s="37"/>
      <c r="I16" s="34">
        <v>0</v>
      </c>
      <c r="J16" s="37"/>
      <c r="K16" s="34">
        <v>0</v>
      </c>
      <c r="L16" s="37"/>
      <c r="M16" s="34">
        <v>0</v>
      </c>
      <c r="N16" s="37"/>
      <c r="O16" s="128">
        <v>25685487</v>
      </c>
      <c r="Q16" s="127">
        <f>SUM(G16:O16)</f>
        <v>25685487</v>
      </c>
    </row>
    <row r="17" spans="1:20" ht="16.5" customHeight="1">
      <c r="E17" s="14"/>
      <c r="F17" s="153"/>
      <c r="G17" s="52"/>
      <c r="I17" s="52"/>
      <c r="K17" s="52"/>
      <c r="M17" s="52"/>
      <c r="O17" s="52"/>
      <c r="Q17" s="52"/>
    </row>
    <row r="18" spans="1:20" ht="16.5" customHeight="1" thickBot="1">
      <c r="A18" s="2" t="s">
        <v>125</v>
      </c>
      <c r="F18" s="153"/>
      <c r="G18" s="38">
        <f>SUM(G15:G16)</f>
        <v>50000000</v>
      </c>
      <c r="I18" s="38">
        <f>SUM(I15:I16)</f>
        <v>22722340</v>
      </c>
      <c r="K18" s="38">
        <f>SUM(K15:K16)</f>
        <v>50001855</v>
      </c>
      <c r="M18" s="38">
        <f>SUM(M15:M16)</f>
        <v>5000000</v>
      </c>
      <c r="O18" s="38">
        <f>SUM(O15:O16)</f>
        <v>56990924</v>
      </c>
      <c r="Q18" s="38">
        <f>SUM(Q15:Q16)</f>
        <v>184715119</v>
      </c>
    </row>
    <row r="19" spans="1:20" ht="16.5" customHeight="1" thickTop="1"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</row>
    <row r="20" spans="1:20" ht="16.5" customHeight="1"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21" spans="1:20" ht="16.5" customHeight="1">
      <c r="A21" s="2" t="s">
        <v>120</v>
      </c>
      <c r="B21" s="2"/>
      <c r="E21" s="14"/>
      <c r="F21" s="153"/>
      <c r="G21" s="52">
        <v>50000000</v>
      </c>
      <c r="H21" s="52"/>
      <c r="I21" s="52">
        <v>22722340</v>
      </c>
      <c r="J21" s="52"/>
      <c r="K21" s="52">
        <v>50001855</v>
      </c>
      <c r="L21" s="52"/>
      <c r="M21" s="52">
        <v>5000000</v>
      </c>
      <c r="N21" s="52"/>
      <c r="O21" s="52">
        <v>63009167</v>
      </c>
      <c r="P21" s="52"/>
      <c r="Q21" s="52">
        <f>SUM(G21:O21)</f>
        <v>190733362</v>
      </c>
    </row>
    <row r="22" spans="1:20" ht="16.5" customHeight="1">
      <c r="A22" s="35" t="s">
        <v>94</v>
      </c>
      <c r="B22" s="2"/>
      <c r="E22" s="14"/>
      <c r="F22" s="153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20" ht="16.5" customHeight="1">
      <c r="B23" s="35" t="s">
        <v>118</v>
      </c>
      <c r="E23" s="14">
        <v>4</v>
      </c>
      <c r="F23" s="153"/>
      <c r="G23" s="34">
        <v>0</v>
      </c>
      <c r="H23" s="52"/>
      <c r="I23" s="34">
        <v>0</v>
      </c>
      <c r="J23" s="52"/>
      <c r="K23" s="34">
        <v>0</v>
      </c>
      <c r="L23" s="52"/>
      <c r="M23" s="34">
        <v>0</v>
      </c>
      <c r="N23" s="52"/>
      <c r="O23" s="34">
        <v>6020306</v>
      </c>
      <c r="P23" s="52"/>
      <c r="Q23" s="34">
        <f>SUM(G23:O23)</f>
        <v>6020306</v>
      </c>
    </row>
    <row r="24" spans="1:20" ht="16.5" customHeight="1">
      <c r="E24" s="14"/>
      <c r="F24" s="153"/>
      <c r="G24" s="52"/>
      <c r="I24" s="52"/>
      <c r="K24" s="52"/>
      <c r="M24" s="52"/>
      <c r="O24" s="52"/>
      <c r="Q24" s="52"/>
    </row>
    <row r="25" spans="1:20" ht="16.5" customHeight="1">
      <c r="A25" s="2" t="s">
        <v>121</v>
      </c>
      <c r="F25" s="153"/>
      <c r="G25" s="52">
        <f>SUM(G21:G23)</f>
        <v>50000000</v>
      </c>
      <c r="I25" s="52">
        <f>SUM(I21:I23)</f>
        <v>22722340</v>
      </c>
      <c r="K25" s="52">
        <f>SUM(K21:K23)</f>
        <v>50001855</v>
      </c>
      <c r="M25" s="52">
        <f>SUM(M21:M23)</f>
        <v>5000000</v>
      </c>
      <c r="O25" s="52">
        <f>SUM(O21:O23)</f>
        <v>69029473</v>
      </c>
      <c r="Q25" s="52">
        <f>SUM(Q21:Q23)</f>
        <v>196753668</v>
      </c>
      <c r="S25" s="39"/>
      <c r="T25" s="39"/>
    </row>
    <row r="26" spans="1:20" ht="16.5" customHeight="1">
      <c r="A26" s="35" t="s">
        <v>122</v>
      </c>
      <c r="E26" s="14">
        <v>11</v>
      </c>
      <c r="F26" s="153"/>
      <c r="G26" s="52">
        <v>80000000</v>
      </c>
      <c r="I26" s="52">
        <v>0</v>
      </c>
      <c r="K26" s="52">
        <v>0</v>
      </c>
      <c r="M26" s="52">
        <v>0</v>
      </c>
      <c r="O26" s="52">
        <v>0</v>
      </c>
      <c r="Q26" s="52">
        <f>SUM(G26:O26)</f>
        <v>80000000</v>
      </c>
    </row>
    <row r="27" spans="1:20" ht="16.5" customHeight="1">
      <c r="A27" s="35" t="s">
        <v>123</v>
      </c>
      <c r="E27" s="14">
        <v>12</v>
      </c>
      <c r="F27" s="153"/>
      <c r="G27" s="52">
        <v>0</v>
      </c>
      <c r="I27" s="52">
        <v>0</v>
      </c>
      <c r="K27" s="52">
        <v>0</v>
      </c>
      <c r="M27" s="52" t="s">
        <v>126</v>
      </c>
      <c r="O27" s="52">
        <v>-30000000</v>
      </c>
      <c r="Q27" s="52">
        <f t="shared" ref="Q27:Q28" si="0">SUM(G27:O27)</f>
        <v>-30000000</v>
      </c>
    </row>
    <row r="28" spans="1:20" ht="16.5" customHeight="1">
      <c r="A28" s="35" t="s">
        <v>85</v>
      </c>
      <c r="E28" s="14"/>
      <c r="F28" s="153"/>
      <c r="G28" s="34">
        <v>0</v>
      </c>
      <c r="I28" s="34">
        <v>0</v>
      </c>
      <c r="K28" s="34">
        <v>0</v>
      </c>
      <c r="M28" s="34" t="s">
        <v>126</v>
      </c>
      <c r="O28" s="34">
        <v>5303474</v>
      </c>
      <c r="Q28" s="34">
        <f t="shared" si="0"/>
        <v>5303474</v>
      </c>
    </row>
    <row r="29" spans="1:20" ht="16.5" customHeight="1">
      <c r="E29" s="14"/>
      <c r="F29" s="153"/>
      <c r="G29" s="52"/>
      <c r="I29" s="52"/>
      <c r="K29" s="52"/>
      <c r="M29" s="52"/>
      <c r="O29" s="52"/>
      <c r="Q29" s="52"/>
    </row>
    <row r="30" spans="1:20" ht="16.5" customHeight="1" thickBot="1">
      <c r="A30" s="2" t="s">
        <v>124</v>
      </c>
      <c r="F30" s="153"/>
      <c r="G30" s="38">
        <f>SUM(G25:G28)</f>
        <v>130000000</v>
      </c>
      <c r="I30" s="38">
        <f>SUM(I25:I28)</f>
        <v>22722340</v>
      </c>
      <c r="K30" s="38">
        <f>SUM(K25:K28)</f>
        <v>50001855</v>
      </c>
      <c r="M30" s="38">
        <f>SUM(M25:M28)</f>
        <v>5000000</v>
      </c>
      <c r="O30" s="38">
        <f>SUM(O25:O28)</f>
        <v>44332947</v>
      </c>
      <c r="Q30" s="38">
        <f>SUM(Q25:Q28)</f>
        <v>252057142</v>
      </c>
      <c r="S30" s="39"/>
    </row>
    <row r="31" spans="1:20" ht="16.5" customHeight="1" thickTop="1">
      <c r="A31" s="2"/>
      <c r="F31" s="153"/>
      <c r="G31" s="52"/>
      <c r="I31" s="52"/>
      <c r="K31" s="52"/>
      <c r="M31" s="52"/>
      <c r="O31" s="52"/>
      <c r="Q31" s="52"/>
      <c r="S31" s="39"/>
    </row>
    <row r="32" spans="1:20" ht="16.5" customHeight="1">
      <c r="A32" s="2"/>
      <c r="F32" s="153"/>
      <c r="G32" s="52"/>
      <c r="I32" s="52"/>
      <c r="K32" s="52"/>
      <c r="M32" s="52"/>
      <c r="O32" s="52"/>
      <c r="Q32" s="52"/>
      <c r="S32" s="39"/>
    </row>
    <row r="33" spans="1:19" ht="2.25" customHeight="1">
      <c r="A33" s="2"/>
      <c r="F33" s="153"/>
      <c r="G33" s="52"/>
      <c r="I33" s="52"/>
      <c r="K33" s="52"/>
      <c r="M33" s="52"/>
      <c r="O33" s="52"/>
      <c r="Q33" s="52"/>
      <c r="S33" s="39"/>
    </row>
    <row r="34" spans="1:19" ht="21.95" customHeight="1">
      <c r="A34" s="33" t="s">
        <v>89</v>
      </c>
      <c r="B34" s="33"/>
      <c r="C34" s="33"/>
      <c r="D34" s="33"/>
      <c r="E34" s="25"/>
      <c r="F34" s="145"/>
      <c r="G34" s="34"/>
      <c r="H34" s="160"/>
      <c r="I34" s="34"/>
      <c r="J34" s="160"/>
      <c r="K34" s="34"/>
      <c r="L34" s="160"/>
      <c r="M34" s="160"/>
      <c r="N34" s="160"/>
      <c r="O34" s="160"/>
      <c r="P34" s="160"/>
      <c r="Q34" s="34"/>
    </row>
  </sheetData>
  <mergeCells count="1">
    <mergeCell ref="M6:O6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tabSelected="1" zoomScaleNormal="100" zoomScaleSheetLayoutView="100" workbookViewId="0">
      <selection activeCell="D6" sqref="D6"/>
    </sheetView>
  </sheetViews>
  <sheetFormatPr defaultColWidth="9.140625" defaultRowHeight="16.5" customHeight="1"/>
  <cols>
    <col min="1" max="3" width="1.7109375" style="35" customWidth="1"/>
    <col min="4" max="4" width="48.42578125" style="35" customWidth="1"/>
    <col min="5" max="5" width="7" style="14" customWidth="1"/>
    <col min="6" max="6" width="0.85546875" style="35" customWidth="1"/>
    <col min="7" max="7" width="13.28515625" style="35" customWidth="1"/>
    <col min="8" max="8" width="0.85546875" style="35" customWidth="1"/>
    <col min="9" max="9" width="13.28515625" style="35" customWidth="1"/>
    <col min="10" max="16384" width="9.140625" style="35"/>
  </cols>
  <sheetData>
    <row r="1" spans="1:9" ht="16.5" customHeight="1">
      <c r="A1" s="40" t="s">
        <v>42</v>
      </c>
      <c r="B1" s="2"/>
      <c r="C1" s="2"/>
      <c r="D1" s="2"/>
      <c r="E1" s="3"/>
      <c r="F1" s="2"/>
      <c r="G1" s="4"/>
      <c r="H1" s="5"/>
      <c r="I1" s="4"/>
    </row>
    <row r="2" spans="1:9" ht="16.5" customHeight="1">
      <c r="A2" s="2" t="s">
        <v>148</v>
      </c>
      <c r="B2" s="2"/>
      <c r="C2" s="2"/>
      <c r="D2" s="2"/>
      <c r="E2" s="3"/>
      <c r="F2" s="2"/>
      <c r="G2" s="4"/>
      <c r="H2" s="5"/>
      <c r="I2" s="4"/>
    </row>
    <row r="3" spans="1:9" ht="16.5" customHeight="1">
      <c r="A3" s="6" t="str">
        <f>'Eng 5'!A3</f>
        <v>For the nine-month period ended 30 September 2020</v>
      </c>
      <c r="B3" s="6"/>
      <c r="C3" s="6"/>
      <c r="D3" s="6"/>
      <c r="E3" s="7"/>
      <c r="F3" s="6"/>
      <c r="G3" s="8"/>
      <c r="H3" s="9"/>
      <c r="I3" s="8"/>
    </row>
    <row r="4" spans="1:9" ht="16.5" customHeight="1">
      <c r="A4" s="10"/>
      <c r="B4" s="10"/>
      <c r="C4" s="10"/>
      <c r="D4" s="10"/>
      <c r="E4" s="11"/>
      <c r="F4" s="10"/>
      <c r="G4" s="12"/>
      <c r="H4" s="13"/>
      <c r="I4" s="12"/>
    </row>
    <row r="5" spans="1:9" ht="16.5" customHeight="1">
      <c r="G5" s="15"/>
      <c r="H5" s="16"/>
      <c r="I5" s="15"/>
    </row>
    <row r="6" spans="1:9" ht="16.5" customHeight="1">
      <c r="A6" s="2"/>
      <c r="B6" s="2"/>
      <c r="C6" s="2"/>
      <c r="D6" s="2"/>
      <c r="F6" s="2"/>
      <c r="G6" s="45" t="s">
        <v>103</v>
      </c>
      <c r="H6" s="11"/>
      <c r="I6" s="45" t="s">
        <v>90</v>
      </c>
    </row>
    <row r="7" spans="1:9" ht="16.5" customHeight="1">
      <c r="A7" s="2"/>
      <c r="B7" s="2"/>
      <c r="C7" s="2"/>
      <c r="D7" s="2"/>
      <c r="F7" s="2"/>
      <c r="G7" s="45"/>
      <c r="H7" s="11"/>
      <c r="I7" s="45" t="s">
        <v>136</v>
      </c>
    </row>
    <row r="8" spans="1:9" ht="16.5" customHeight="1">
      <c r="A8" s="2"/>
      <c r="B8" s="2"/>
      <c r="C8" s="2"/>
      <c r="D8" s="2"/>
      <c r="E8" s="11"/>
      <c r="F8" s="2"/>
      <c r="G8" s="8" t="s">
        <v>0</v>
      </c>
      <c r="H8" s="17"/>
      <c r="I8" s="8" t="s">
        <v>0</v>
      </c>
    </row>
    <row r="9" spans="1:9" ht="16.5" customHeight="1">
      <c r="E9" s="29"/>
      <c r="G9" s="15"/>
      <c r="H9" s="18"/>
      <c r="I9" s="15"/>
    </row>
    <row r="10" spans="1:9" ht="16.5" customHeight="1">
      <c r="A10" s="2" t="s">
        <v>44</v>
      </c>
      <c r="E10" s="29"/>
      <c r="G10" s="19"/>
      <c r="H10" s="18"/>
      <c r="I10" s="19"/>
    </row>
    <row r="11" spans="1:9" ht="16.5" customHeight="1">
      <c r="A11" s="35" t="s">
        <v>63</v>
      </c>
      <c r="E11" s="29"/>
      <c r="G11" s="138">
        <v>6707818</v>
      </c>
      <c r="H11" s="18"/>
      <c r="I11" s="138">
        <v>32420962</v>
      </c>
    </row>
    <row r="12" spans="1:9" ht="16.5" customHeight="1">
      <c r="A12" s="35" t="s">
        <v>45</v>
      </c>
      <c r="E12" s="29"/>
      <c r="G12" s="19"/>
      <c r="H12" s="18"/>
      <c r="I12" s="19"/>
    </row>
    <row r="13" spans="1:9" ht="16.5" customHeight="1">
      <c r="B13" s="35" t="s">
        <v>95</v>
      </c>
      <c r="E13" s="29"/>
      <c r="G13" s="138" t="s">
        <v>126</v>
      </c>
      <c r="H13" s="18"/>
      <c r="I13" s="138">
        <v>267686</v>
      </c>
    </row>
    <row r="14" spans="1:9" ht="16.5" customHeight="1">
      <c r="B14" s="152" t="s">
        <v>149</v>
      </c>
      <c r="E14" s="29"/>
      <c r="G14" s="138">
        <v>-786954</v>
      </c>
      <c r="H14" s="18"/>
      <c r="I14" s="138">
        <v>0</v>
      </c>
    </row>
    <row r="15" spans="1:9" ht="16.5" customHeight="1">
      <c r="B15" s="20" t="s">
        <v>64</v>
      </c>
      <c r="E15" s="29"/>
      <c r="G15" s="138">
        <v>5887611</v>
      </c>
      <c r="H15" s="18"/>
      <c r="I15" s="138">
        <v>6125107</v>
      </c>
    </row>
    <row r="16" spans="1:9" ht="16.5" customHeight="1">
      <c r="B16" s="20" t="s">
        <v>65</v>
      </c>
      <c r="C16" s="20"/>
      <c r="E16" s="29"/>
      <c r="G16" s="138">
        <v>494199</v>
      </c>
      <c r="H16" s="18"/>
      <c r="I16" s="138">
        <v>488490</v>
      </c>
    </row>
    <row r="17" spans="1:9" ht="16.5" customHeight="1">
      <c r="B17" s="35" t="s">
        <v>97</v>
      </c>
      <c r="C17" s="20"/>
      <c r="E17" s="29"/>
      <c r="G17" s="138">
        <v>41732</v>
      </c>
      <c r="H17" s="18"/>
      <c r="I17" s="138">
        <v>66953</v>
      </c>
    </row>
    <row r="18" spans="1:9" ht="16.5" customHeight="1">
      <c r="B18" s="161" t="s">
        <v>138</v>
      </c>
      <c r="C18" s="20"/>
      <c r="E18" s="29"/>
      <c r="G18" s="138">
        <v>923</v>
      </c>
      <c r="H18" s="18"/>
      <c r="I18" s="138">
        <v>0</v>
      </c>
    </row>
    <row r="19" spans="1:9" ht="16.5" customHeight="1">
      <c r="B19" s="162" t="s">
        <v>127</v>
      </c>
      <c r="C19" s="20"/>
      <c r="E19" s="29"/>
      <c r="G19" s="138">
        <v>-757009</v>
      </c>
      <c r="H19" s="18"/>
      <c r="I19" s="138">
        <v>0</v>
      </c>
    </row>
    <row r="20" spans="1:9" ht="16.5" customHeight="1">
      <c r="B20" s="162" t="s">
        <v>150</v>
      </c>
      <c r="C20" s="20"/>
      <c r="E20" s="29"/>
      <c r="G20" s="138">
        <v>-3871</v>
      </c>
      <c r="H20" s="18"/>
      <c r="I20" s="138">
        <v>0</v>
      </c>
    </row>
    <row r="21" spans="1:9" ht="16.5" customHeight="1">
      <c r="B21" s="20" t="s">
        <v>58</v>
      </c>
      <c r="C21" s="20"/>
      <c r="E21" s="29"/>
      <c r="G21" s="138">
        <v>3413353</v>
      </c>
      <c r="H21" s="18"/>
      <c r="I21" s="138">
        <v>7090916</v>
      </c>
    </row>
    <row r="22" spans="1:9" ht="16.5" customHeight="1">
      <c r="B22" s="20" t="s">
        <v>66</v>
      </c>
      <c r="C22" s="20"/>
      <c r="E22" s="29"/>
      <c r="G22" s="138">
        <v>-501690</v>
      </c>
      <c r="H22" s="22"/>
      <c r="I22" s="138">
        <v>-403452</v>
      </c>
    </row>
    <row r="23" spans="1:9" ht="16.5" customHeight="1">
      <c r="B23" s="20" t="s">
        <v>17</v>
      </c>
      <c r="C23" s="20"/>
      <c r="E23" s="29"/>
      <c r="G23" s="138">
        <v>1050999</v>
      </c>
      <c r="H23" s="22"/>
      <c r="I23" s="138">
        <v>1236592</v>
      </c>
    </row>
    <row r="24" spans="1:9" ht="16.5" customHeight="1">
      <c r="A24" s="35" t="s">
        <v>46</v>
      </c>
      <c r="C24" s="20"/>
      <c r="E24" s="29"/>
      <c r="G24" s="21"/>
      <c r="H24" s="22"/>
      <c r="I24" s="21"/>
    </row>
    <row r="25" spans="1:9" ht="16.5" customHeight="1">
      <c r="B25" s="20" t="s">
        <v>67</v>
      </c>
      <c r="E25" s="29"/>
      <c r="G25" s="138">
        <v>11018612</v>
      </c>
      <c r="H25" s="22"/>
      <c r="I25" s="138">
        <v>107043764</v>
      </c>
    </row>
    <row r="26" spans="1:9" ht="16.5" customHeight="1">
      <c r="B26" s="20" t="s">
        <v>91</v>
      </c>
      <c r="C26" s="20"/>
      <c r="E26" s="29"/>
      <c r="G26" s="138">
        <v>9559254</v>
      </c>
      <c r="H26" s="22"/>
      <c r="I26" s="138">
        <v>-28712028</v>
      </c>
    </row>
    <row r="27" spans="1:9" ht="16.5" customHeight="1">
      <c r="B27" s="20" t="s">
        <v>83</v>
      </c>
      <c r="C27" s="20"/>
      <c r="E27" s="29"/>
      <c r="G27" s="138" t="s">
        <v>126</v>
      </c>
      <c r="I27" s="138">
        <v>2229550</v>
      </c>
    </row>
    <row r="28" spans="1:9" ht="16.5" customHeight="1">
      <c r="B28" s="20" t="s">
        <v>26</v>
      </c>
      <c r="C28" s="20"/>
      <c r="E28" s="29"/>
      <c r="G28" s="138">
        <v>-16186271</v>
      </c>
      <c r="H28" s="18"/>
      <c r="I28" s="138">
        <v>-3696923</v>
      </c>
    </row>
    <row r="29" spans="1:9" ht="16.5" customHeight="1">
      <c r="B29" s="20" t="s">
        <v>28</v>
      </c>
      <c r="C29" s="20"/>
      <c r="E29" s="29"/>
      <c r="G29" s="138">
        <v>29295</v>
      </c>
      <c r="H29" s="18"/>
      <c r="I29" s="138">
        <v>-3800</v>
      </c>
    </row>
    <row r="30" spans="1:9" ht="16.5" customHeight="1">
      <c r="B30" s="20" t="s">
        <v>24</v>
      </c>
      <c r="C30" s="20"/>
      <c r="E30" s="29"/>
      <c r="G30" s="138">
        <v>-13086959</v>
      </c>
      <c r="H30" s="18"/>
      <c r="I30" s="138">
        <v>-110848096</v>
      </c>
    </row>
    <row r="31" spans="1:9" ht="16.5" customHeight="1">
      <c r="B31" s="20" t="s">
        <v>92</v>
      </c>
      <c r="C31" s="20"/>
      <c r="E31" s="29"/>
      <c r="G31" s="138">
        <v>-3987350</v>
      </c>
      <c r="H31" s="18"/>
      <c r="I31" s="138">
        <v>-7587413</v>
      </c>
    </row>
    <row r="32" spans="1:9" ht="16.5" customHeight="1">
      <c r="B32" s="20" t="s">
        <v>8</v>
      </c>
      <c r="C32" s="20"/>
      <c r="E32" s="29"/>
      <c r="G32" s="138">
        <v>-2873233</v>
      </c>
      <c r="H32" s="18"/>
      <c r="I32" s="138">
        <v>1747381</v>
      </c>
    </row>
    <row r="33" spans="1:9" ht="16.5" customHeight="1">
      <c r="B33" s="35" t="s">
        <v>96</v>
      </c>
      <c r="C33" s="20"/>
      <c r="E33" s="29"/>
      <c r="G33" s="158">
        <v>-2531668</v>
      </c>
      <c r="H33" s="22"/>
      <c r="I33" s="158">
        <v>-1474668</v>
      </c>
    </row>
    <row r="34" spans="1:9" ht="16.5" customHeight="1">
      <c r="B34" s="20"/>
      <c r="C34" s="20"/>
      <c r="G34" s="21"/>
      <c r="H34" s="22"/>
      <c r="I34" s="21"/>
    </row>
    <row r="35" spans="1:9" ht="16.5" customHeight="1">
      <c r="A35" s="18" t="s">
        <v>135</v>
      </c>
      <c r="B35" s="20"/>
      <c r="C35" s="20"/>
      <c r="G35" s="15">
        <f>SUM(G11:G33)</f>
        <v>-2511209</v>
      </c>
      <c r="H35" s="22"/>
      <c r="I35" s="15">
        <f>SUM(I11:I33)</f>
        <v>5991021</v>
      </c>
    </row>
    <row r="36" spans="1:9" ht="16.5" customHeight="1">
      <c r="A36" s="18"/>
      <c r="B36" s="20" t="s">
        <v>68</v>
      </c>
      <c r="C36" s="20"/>
      <c r="G36" s="138">
        <v>-1050999</v>
      </c>
      <c r="H36" s="22"/>
      <c r="I36" s="138">
        <v>-1236592</v>
      </c>
    </row>
    <row r="37" spans="1:9" ht="16.5" customHeight="1">
      <c r="B37" s="20" t="s">
        <v>69</v>
      </c>
      <c r="C37" s="20"/>
      <c r="G37" s="158">
        <v>-7959312</v>
      </c>
      <c r="H37" s="18"/>
      <c r="I37" s="158">
        <v>-2588619</v>
      </c>
    </row>
    <row r="38" spans="1:9" ht="16.5" customHeight="1">
      <c r="G38" s="15"/>
      <c r="H38" s="18"/>
      <c r="I38" s="15"/>
    </row>
    <row r="39" spans="1:9" ht="16.5" customHeight="1">
      <c r="A39" s="35" t="s">
        <v>132</v>
      </c>
      <c r="G39" s="24">
        <f>SUM(G35:G37)</f>
        <v>-11521520</v>
      </c>
      <c r="H39" s="18"/>
      <c r="I39" s="24">
        <f>SUM(I35:I37)</f>
        <v>2165810</v>
      </c>
    </row>
    <row r="40" spans="1:9" ht="16.5" customHeight="1">
      <c r="G40" s="15"/>
      <c r="H40" s="18"/>
      <c r="I40" s="15"/>
    </row>
    <row r="41" spans="1:9" ht="16.5" customHeight="1">
      <c r="G41" s="15"/>
      <c r="H41" s="18"/>
      <c r="I41" s="15"/>
    </row>
    <row r="42" spans="1:9" ht="16.5" customHeight="1">
      <c r="G42" s="15"/>
      <c r="H42" s="18"/>
      <c r="I42" s="15"/>
    </row>
    <row r="43" spans="1:9" ht="16.5" customHeight="1">
      <c r="G43" s="15"/>
      <c r="H43" s="18"/>
      <c r="I43" s="15"/>
    </row>
    <row r="44" spans="1:9" ht="16.5" customHeight="1">
      <c r="G44" s="15"/>
      <c r="H44" s="18"/>
      <c r="I44" s="15"/>
    </row>
    <row r="45" spans="1:9" ht="16.5" customHeight="1">
      <c r="G45" s="15"/>
      <c r="H45" s="18"/>
      <c r="I45" s="15"/>
    </row>
    <row r="46" spans="1:9" ht="16.5" customHeight="1">
      <c r="G46" s="15"/>
      <c r="H46" s="18"/>
      <c r="I46" s="15"/>
    </row>
    <row r="47" spans="1:9" ht="16.5" customHeight="1">
      <c r="G47" s="15"/>
      <c r="H47" s="18"/>
      <c r="I47" s="15"/>
    </row>
    <row r="48" spans="1:9" ht="15" customHeight="1">
      <c r="G48" s="15"/>
      <c r="H48" s="18"/>
      <c r="I48" s="15"/>
    </row>
    <row r="49" spans="1:9" ht="21.95" customHeight="1">
      <c r="A49" s="33" t="str">
        <f>'Eng 2-3'!A49</f>
        <v>The accompanying notes are an integral part of this interim financial information.</v>
      </c>
      <c r="B49" s="33"/>
      <c r="C49" s="33"/>
      <c r="D49" s="33"/>
      <c r="E49" s="25"/>
      <c r="F49" s="33"/>
      <c r="G49" s="24"/>
      <c r="H49" s="26"/>
      <c r="I49" s="24"/>
    </row>
    <row r="50" spans="1:9" ht="16.5" customHeight="1">
      <c r="A50" s="40" t="s">
        <v>42</v>
      </c>
      <c r="B50" s="10"/>
      <c r="C50" s="10"/>
      <c r="D50" s="10"/>
      <c r="E50" s="11"/>
      <c r="F50" s="10"/>
      <c r="G50" s="12"/>
      <c r="H50" s="13"/>
      <c r="I50" s="12"/>
    </row>
    <row r="51" spans="1:9" ht="16.5" customHeight="1">
      <c r="A51" s="2" t="str">
        <f>A2</f>
        <v>Statement of Cash Flows  (Unaudited)</v>
      </c>
      <c r="B51" s="2"/>
      <c r="C51" s="2"/>
      <c r="D51" s="2"/>
      <c r="E51" s="3"/>
      <c r="F51" s="2"/>
      <c r="G51" s="4"/>
      <c r="H51" s="5"/>
      <c r="I51" s="4"/>
    </row>
    <row r="52" spans="1:9" ht="16.5" customHeight="1">
      <c r="A52" s="6" t="str">
        <f>+A3</f>
        <v>For the nine-month period ended 30 September 2020</v>
      </c>
      <c r="B52" s="6"/>
      <c r="C52" s="6"/>
      <c r="D52" s="6"/>
      <c r="E52" s="7"/>
      <c r="F52" s="6"/>
      <c r="G52" s="8"/>
      <c r="H52" s="9"/>
      <c r="I52" s="8"/>
    </row>
    <row r="53" spans="1:9" ht="16.5" customHeight="1">
      <c r="A53" s="10"/>
      <c r="B53" s="10"/>
      <c r="C53" s="10"/>
      <c r="D53" s="10"/>
      <c r="E53" s="11"/>
      <c r="F53" s="10"/>
      <c r="G53" s="12"/>
      <c r="H53" s="13"/>
      <c r="I53" s="12"/>
    </row>
    <row r="54" spans="1:9" ht="16.5" customHeight="1">
      <c r="A54" s="2"/>
      <c r="B54" s="2"/>
      <c r="C54" s="2"/>
      <c r="D54" s="2"/>
      <c r="E54" s="3"/>
      <c r="F54" s="2"/>
      <c r="G54" s="4"/>
      <c r="H54" s="5"/>
      <c r="I54" s="4"/>
    </row>
    <row r="55" spans="1:9" ht="16.5" customHeight="1">
      <c r="A55" s="2"/>
      <c r="B55" s="2"/>
      <c r="C55" s="2"/>
      <c r="D55" s="2"/>
      <c r="E55" s="3"/>
      <c r="F55" s="2"/>
      <c r="G55" s="45" t="s">
        <v>103</v>
      </c>
      <c r="H55" s="11"/>
      <c r="I55" s="45" t="s">
        <v>90</v>
      </c>
    </row>
    <row r="56" spans="1:9" ht="16.5" customHeight="1">
      <c r="A56" s="2"/>
      <c r="B56" s="2"/>
      <c r="C56" s="2"/>
      <c r="D56" s="2"/>
      <c r="E56" s="3"/>
      <c r="F56" s="2"/>
      <c r="G56" s="45"/>
      <c r="H56" s="11"/>
      <c r="I56" s="45" t="s">
        <v>136</v>
      </c>
    </row>
    <row r="57" spans="1:9" ht="16.5" customHeight="1">
      <c r="E57" s="77" t="s">
        <v>104</v>
      </c>
      <c r="F57" s="2"/>
      <c r="G57" s="8" t="s">
        <v>0</v>
      </c>
      <c r="H57" s="17"/>
      <c r="I57" s="8" t="s">
        <v>0</v>
      </c>
    </row>
    <row r="58" spans="1:9" ht="16.5" customHeight="1">
      <c r="E58" s="3"/>
      <c r="F58" s="2"/>
      <c r="G58" s="12"/>
      <c r="H58" s="17"/>
      <c r="I58" s="12"/>
    </row>
    <row r="59" spans="1:9" ht="16.5" customHeight="1">
      <c r="A59" s="2" t="s">
        <v>47</v>
      </c>
      <c r="E59" s="3"/>
      <c r="G59" s="19"/>
      <c r="H59" s="18"/>
      <c r="I59" s="19"/>
    </row>
    <row r="60" spans="1:9" ht="16.5" customHeight="1">
      <c r="A60" s="20" t="s">
        <v>139</v>
      </c>
      <c r="G60" s="138">
        <v>-303168</v>
      </c>
      <c r="H60" s="22"/>
      <c r="I60" s="138">
        <v>0</v>
      </c>
    </row>
    <row r="61" spans="1:9" ht="16.5" customHeight="1">
      <c r="A61" s="20" t="s">
        <v>142</v>
      </c>
      <c r="G61" s="138">
        <v>0</v>
      </c>
      <c r="H61" s="22"/>
      <c r="I61" s="138">
        <v>55515</v>
      </c>
    </row>
    <row r="62" spans="1:9" ht="16.5" customHeight="1">
      <c r="A62" s="20" t="s">
        <v>140</v>
      </c>
      <c r="B62" s="20"/>
      <c r="C62" s="20"/>
      <c r="G62" s="138">
        <v>-7739521</v>
      </c>
      <c r="H62" s="22"/>
      <c r="I62" s="138">
        <v>3650870</v>
      </c>
    </row>
    <row r="63" spans="1:9" ht="16.5" customHeight="1">
      <c r="A63" s="35" t="s">
        <v>143</v>
      </c>
      <c r="G63" s="138" t="s">
        <v>126</v>
      </c>
      <c r="H63" s="18"/>
      <c r="I63" s="138">
        <v>1442704</v>
      </c>
    </row>
    <row r="64" spans="1:9" ht="16.5" customHeight="1">
      <c r="A64" s="35" t="s">
        <v>70</v>
      </c>
      <c r="G64" s="129">
        <v>-509798</v>
      </c>
      <c r="H64" s="18"/>
      <c r="I64" s="129">
        <v>-2262316</v>
      </c>
    </row>
    <row r="65" spans="1:9" ht="16.5" customHeight="1">
      <c r="A65" s="35" t="s">
        <v>71</v>
      </c>
      <c r="G65" s="129" t="s">
        <v>126</v>
      </c>
      <c r="H65" s="18"/>
      <c r="I65" s="129">
        <v>-194550</v>
      </c>
    </row>
    <row r="66" spans="1:9" ht="16.5" customHeight="1">
      <c r="A66" s="163" t="s">
        <v>128</v>
      </c>
      <c r="G66" s="129">
        <v>757012</v>
      </c>
      <c r="H66" s="18"/>
      <c r="I66" s="129" t="s">
        <v>126</v>
      </c>
    </row>
    <row r="67" spans="1:9" ht="16.5" customHeight="1">
      <c r="A67" s="35" t="s">
        <v>48</v>
      </c>
      <c r="G67" s="142">
        <v>501690</v>
      </c>
      <c r="H67" s="18"/>
      <c r="I67" s="142">
        <v>403452</v>
      </c>
    </row>
    <row r="68" spans="1:9" ht="16.5" customHeight="1">
      <c r="D68" s="27"/>
      <c r="E68" s="28"/>
      <c r="H68" s="18"/>
    </row>
    <row r="69" spans="1:9" ht="16.5" customHeight="1">
      <c r="A69" s="35" t="s">
        <v>98</v>
      </c>
      <c r="G69" s="24">
        <f>SUM(G61:G67)</f>
        <v>-6990617</v>
      </c>
      <c r="H69" s="22"/>
      <c r="I69" s="24">
        <f>SUM(I61:I67)</f>
        <v>3095675</v>
      </c>
    </row>
    <row r="70" spans="1:9" ht="16.5" customHeight="1">
      <c r="G70" s="15"/>
      <c r="H70" s="22"/>
      <c r="I70" s="15"/>
    </row>
    <row r="71" spans="1:9" ht="16.5" customHeight="1">
      <c r="A71" s="2" t="s">
        <v>49</v>
      </c>
      <c r="E71" s="29"/>
      <c r="G71" s="19"/>
      <c r="H71" s="18"/>
      <c r="I71" s="19"/>
    </row>
    <row r="72" spans="1:9" ht="16.5" customHeight="1">
      <c r="A72" s="35" t="s">
        <v>141</v>
      </c>
      <c r="E72" s="29"/>
      <c r="G72" s="138">
        <v>0</v>
      </c>
      <c r="H72" s="18"/>
      <c r="I72" s="138">
        <v>-2025140</v>
      </c>
    </row>
    <row r="73" spans="1:9" ht="16.5" customHeight="1">
      <c r="A73" s="35" t="s">
        <v>131</v>
      </c>
      <c r="E73" s="29"/>
      <c r="G73" s="138">
        <v>-3397773</v>
      </c>
      <c r="H73" s="18"/>
      <c r="I73" s="138">
        <v>0</v>
      </c>
    </row>
    <row r="74" spans="1:9" ht="16.5" customHeight="1">
      <c r="A74" s="164" t="s">
        <v>129</v>
      </c>
      <c r="E74" s="29">
        <v>11</v>
      </c>
      <c r="G74" s="138">
        <v>80000000</v>
      </c>
      <c r="H74" s="18"/>
      <c r="I74" s="138">
        <v>0</v>
      </c>
    </row>
    <row r="75" spans="1:9" ht="16.5" customHeight="1">
      <c r="A75" s="164" t="s">
        <v>130</v>
      </c>
      <c r="E75" s="29">
        <v>12</v>
      </c>
      <c r="G75" s="158">
        <v>-30000000</v>
      </c>
      <c r="H75" s="18"/>
      <c r="I75" s="158">
        <v>0</v>
      </c>
    </row>
    <row r="76" spans="1:9" ht="16.5" customHeight="1">
      <c r="A76" s="2"/>
      <c r="B76" s="2"/>
      <c r="C76" s="2"/>
      <c r="D76" s="2"/>
      <c r="E76" s="11"/>
      <c r="F76" s="2"/>
      <c r="G76" s="4"/>
      <c r="H76" s="17"/>
      <c r="I76" s="4"/>
    </row>
    <row r="77" spans="1:9" ht="16.5" customHeight="1">
      <c r="A77" s="35" t="s">
        <v>133</v>
      </c>
      <c r="E77" s="29"/>
      <c r="G77" s="24">
        <f>SUM(G73:G75)</f>
        <v>46602227</v>
      </c>
      <c r="H77" s="18"/>
      <c r="I77" s="24">
        <f>SUM(I73:I75)</f>
        <v>0</v>
      </c>
    </row>
    <row r="78" spans="1:9" ht="16.5" customHeight="1">
      <c r="A78" s="2"/>
      <c r="B78" s="2"/>
      <c r="C78" s="2"/>
      <c r="D78" s="2"/>
      <c r="E78" s="11"/>
      <c r="F78" s="2"/>
      <c r="G78" s="4"/>
      <c r="H78" s="17"/>
      <c r="I78" s="4"/>
    </row>
    <row r="79" spans="1:9" ht="16.5" customHeight="1">
      <c r="A79" s="2" t="s">
        <v>100</v>
      </c>
      <c r="E79" s="29"/>
      <c r="G79" s="19">
        <f>G39+G69+G77</f>
        <v>28090090</v>
      </c>
      <c r="H79" s="18"/>
      <c r="I79" s="19">
        <f>I39+I69+I77</f>
        <v>5261485</v>
      </c>
    </row>
    <row r="80" spans="1:9" ht="16.5" customHeight="1">
      <c r="A80" s="35" t="s">
        <v>101</v>
      </c>
      <c r="E80" s="29"/>
      <c r="G80" s="158">
        <v>71212287</v>
      </c>
      <c r="H80" s="18"/>
      <c r="I80" s="158">
        <v>45933225</v>
      </c>
    </row>
    <row r="81" spans="1:9" ht="16.5" customHeight="1">
      <c r="A81" s="2"/>
      <c r="B81" s="2"/>
      <c r="C81" s="2"/>
      <c r="D81" s="2"/>
      <c r="E81" s="11"/>
      <c r="F81" s="2"/>
      <c r="G81" s="4"/>
      <c r="H81" s="17"/>
      <c r="I81" s="4"/>
    </row>
    <row r="82" spans="1:9" ht="16.5" customHeight="1" thickBot="1">
      <c r="A82" s="2" t="s">
        <v>86</v>
      </c>
      <c r="E82" s="29"/>
      <c r="G82" s="30">
        <f>SUM(G79:G80)</f>
        <v>99302377</v>
      </c>
      <c r="H82" s="18"/>
      <c r="I82" s="30">
        <f>SUM(I79:I80)</f>
        <v>51194710</v>
      </c>
    </row>
    <row r="83" spans="1:9" ht="16.5" customHeight="1" thickTop="1">
      <c r="E83" s="29"/>
      <c r="G83" s="15"/>
      <c r="H83" s="18"/>
      <c r="I83" s="15"/>
    </row>
    <row r="84" spans="1:9" ht="16.5" customHeight="1">
      <c r="E84" s="29"/>
      <c r="G84" s="15"/>
      <c r="H84" s="18"/>
      <c r="I84" s="15"/>
    </row>
    <row r="85" spans="1:9" ht="16.5" customHeight="1">
      <c r="A85" s="2" t="s">
        <v>80</v>
      </c>
      <c r="E85" s="29"/>
      <c r="G85" s="15"/>
      <c r="H85" s="18"/>
      <c r="I85" s="15"/>
    </row>
    <row r="86" spans="1:9" ht="16.5" customHeight="1">
      <c r="A86" s="2"/>
      <c r="E86" s="29"/>
      <c r="G86" s="15"/>
      <c r="H86" s="18"/>
      <c r="I86" s="15"/>
    </row>
    <row r="87" spans="1:9" ht="16.5" customHeight="1">
      <c r="A87" s="35" t="s">
        <v>81</v>
      </c>
      <c r="E87" s="29"/>
      <c r="G87" s="15"/>
      <c r="H87" s="18"/>
      <c r="I87" s="15"/>
    </row>
    <row r="88" spans="1:9" ht="16.5" customHeight="1">
      <c r="B88" s="31" t="s">
        <v>82</v>
      </c>
      <c r="C88" s="31"/>
      <c r="D88" s="31"/>
      <c r="E88" s="29"/>
      <c r="G88" s="129" t="s">
        <v>126</v>
      </c>
      <c r="H88" s="18"/>
      <c r="I88" s="129">
        <v>2261188</v>
      </c>
    </row>
    <row r="89" spans="1:9" ht="16.5" customHeight="1">
      <c r="A89" s="167" t="s">
        <v>144</v>
      </c>
      <c r="B89" s="31"/>
      <c r="C89" s="31"/>
      <c r="D89" s="31"/>
      <c r="E89" s="29"/>
      <c r="G89" s="19">
        <v>518132</v>
      </c>
      <c r="H89" s="18"/>
      <c r="I89" s="129" t="s">
        <v>126</v>
      </c>
    </row>
    <row r="90" spans="1:9" ht="16.5" customHeight="1">
      <c r="B90" s="31"/>
      <c r="C90" s="31"/>
      <c r="D90" s="31"/>
      <c r="E90" s="29"/>
      <c r="G90" s="19"/>
      <c r="H90" s="18"/>
      <c r="I90" s="19"/>
    </row>
    <row r="91" spans="1:9" ht="16.5" customHeight="1">
      <c r="B91" s="31"/>
      <c r="C91" s="31"/>
      <c r="D91" s="31"/>
      <c r="E91" s="29"/>
      <c r="G91" s="19"/>
      <c r="H91" s="18"/>
      <c r="I91" s="19"/>
    </row>
    <row r="92" spans="1:9" ht="16.5" customHeight="1">
      <c r="B92" s="31"/>
      <c r="C92" s="31"/>
      <c r="D92" s="31"/>
      <c r="E92" s="29"/>
      <c r="G92" s="19"/>
      <c r="H92" s="18"/>
      <c r="I92" s="19"/>
    </row>
    <row r="93" spans="1:9" ht="16.5" customHeight="1">
      <c r="B93" s="31"/>
      <c r="C93" s="31"/>
      <c r="D93" s="31"/>
      <c r="E93" s="29"/>
      <c r="G93" s="19"/>
      <c r="H93" s="18"/>
      <c r="I93" s="19"/>
    </row>
    <row r="94" spans="1:9" ht="16.5" customHeight="1">
      <c r="B94" s="31"/>
      <c r="C94" s="31"/>
      <c r="D94" s="31"/>
      <c r="E94" s="29"/>
      <c r="G94" s="19"/>
      <c r="H94" s="18"/>
      <c r="I94" s="19"/>
    </row>
    <row r="95" spans="1:9" ht="16.5" customHeight="1">
      <c r="B95" s="31"/>
      <c r="C95" s="31"/>
      <c r="D95" s="31"/>
      <c r="E95" s="29"/>
      <c r="G95" s="19"/>
      <c r="H95" s="18"/>
      <c r="I95" s="19"/>
    </row>
    <row r="96" spans="1:9" ht="16.5" customHeight="1">
      <c r="B96" s="31"/>
      <c r="C96" s="31"/>
      <c r="D96" s="31"/>
      <c r="E96" s="29"/>
      <c r="G96" s="19"/>
      <c r="H96" s="18"/>
      <c r="I96" s="19"/>
    </row>
    <row r="97" spans="1:9" ht="14.25" customHeight="1">
      <c r="B97" s="31"/>
      <c r="C97" s="31"/>
      <c r="D97" s="31"/>
      <c r="E97" s="29"/>
      <c r="G97" s="19"/>
      <c r="H97" s="18"/>
      <c r="I97" s="19"/>
    </row>
    <row r="98" spans="1:9" ht="21.95" customHeight="1">
      <c r="A98" s="33" t="str">
        <f>+A49</f>
        <v>The accompanying notes are an integral part of this interim financial information.</v>
      </c>
      <c r="B98" s="33"/>
      <c r="C98" s="33"/>
      <c r="D98" s="33"/>
      <c r="E98" s="25"/>
      <c r="F98" s="33"/>
      <c r="G98" s="23"/>
      <c r="H98" s="32"/>
      <c r="I98" s="23"/>
    </row>
  </sheetData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2-3</vt:lpstr>
      <vt:lpstr>Eng 4</vt:lpstr>
      <vt:lpstr>Eng 5</vt:lpstr>
      <vt:lpstr>6</vt:lpstr>
      <vt:lpstr>Eng 7-8</vt:lpstr>
      <vt:lpstr>'Eng 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2020-11-06T09:13:01Z</cp:lastPrinted>
  <dcterms:created xsi:type="dcterms:W3CDTF">2012-10-09T07:53:43Z</dcterms:created>
  <dcterms:modified xsi:type="dcterms:W3CDTF">2020-11-30T02:27:21Z</dcterms:modified>
</cp:coreProperties>
</file>