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__♥♥14Fl__Lotus Mail กลาง\Dec2019\"/>
    </mc:Choice>
  </mc:AlternateContent>
  <xr:revisionPtr revIDLastSave="0" documentId="13_ncr:1_{4EA9841A-26E6-4A77-8F0B-13E7529A1014}" xr6:coauthVersionLast="45" xr6:coauthVersionMax="45" xr10:uidLastSave="{00000000-0000-0000-0000-000000000000}"/>
  <bookViews>
    <workbookView xWindow="-120" yWindow="-120" windowWidth="21840" windowHeight="13140" activeTab="1" xr2:uid="{12DD4B22-306D-48DA-BBD5-ABA2911F1019}"/>
  </bookViews>
  <sheets>
    <sheet name="TH_BS 4-6" sheetId="1" r:id="rId1"/>
    <sheet name="TH_PL 7" sheetId="2" r:id="rId2"/>
    <sheet name="TH_Equity 8" sheetId="3" r:id="rId3"/>
    <sheet name="TH_CF 9-10" sheetId="4" r:id="rId4"/>
  </sheets>
  <definedNames>
    <definedName name="AuraStyleDefaultsReset" hidden="1">#N/A</definedName>
    <definedName name="CIQWBGuid" hidden="1">"Penta Model v4.xlsx"</definedName>
    <definedName name="hire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{#N/A,#N/A,FALSE,"首頁";#N/A,#N/A,FALSE,"美國格式 ";#N/A,#N/A,FALSE,"市  調  案  例";#N/A,#N/A,FALSE,"鑑定表";#N/A,#N/A,FALSE,"建物鑑定表"}</definedName>
    <definedName name="wrn.ㄐ." hidden="1">{"O",#N/A,FALSE,"91.04開發申請"}</definedName>
    <definedName name="wrn.玩." hidden="1">{"P",#N/A,FALSE,"91.04開發申請"}</definedName>
    <definedName name="wrn.開發表全部." hidden="1">{"開發表全部",#N/A,TRUE,"土開法"}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大榮LB" hidden="1">{"O",#N/A,FALSE,"91.04開發申請"}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2" l="1"/>
  <c r="F12" i="2"/>
  <c r="O17" i="3" l="1"/>
  <c r="O13" i="3"/>
  <c r="O12" i="3"/>
  <c r="O11" i="3"/>
  <c r="O18" i="3" l="1"/>
  <c r="O19" i="3"/>
  <c r="H106" i="1"/>
  <c r="H67" i="4" l="1"/>
  <c r="F67" i="4"/>
  <c r="H59" i="4"/>
  <c r="F59" i="4"/>
  <c r="A43" i="4"/>
  <c r="A3" i="4"/>
  <c r="A45" i="4" s="1"/>
  <c r="K22" i="3"/>
  <c r="F103" i="1" s="1"/>
  <c r="G22" i="3"/>
  <c r="F100" i="1" s="1"/>
  <c r="I22" i="3"/>
  <c r="M15" i="3"/>
  <c r="K15" i="3"/>
  <c r="I15" i="3"/>
  <c r="G15" i="3"/>
  <c r="A3" i="3"/>
  <c r="H27" i="2"/>
  <c r="F27" i="2"/>
  <c r="H11" i="2"/>
  <c r="H17" i="2" s="1"/>
  <c r="F11" i="2"/>
  <c r="F17" i="2" s="1"/>
  <c r="A1" i="2"/>
  <c r="A82" i="1"/>
  <c r="H68" i="1"/>
  <c r="F68" i="1"/>
  <c r="H60" i="1"/>
  <c r="F60" i="1"/>
  <c r="A44" i="1"/>
  <c r="A84" i="1" s="1"/>
  <c r="A42" i="1"/>
  <c r="H28" i="1"/>
  <c r="F28" i="1"/>
  <c r="H17" i="1"/>
  <c r="F17" i="1"/>
  <c r="O15" i="3" l="1"/>
  <c r="H70" i="1"/>
  <c r="H30" i="1"/>
  <c r="F30" i="1"/>
  <c r="F70" i="1"/>
  <c r="F20" i="2"/>
  <c r="F29" i="2" s="1"/>
  <c r="M20" i="3" s="1"/>
  <c r="O20" i="3" s="1"/>
  <c r="O22" i="3" s="1"/>
  <c r="F9" i="4"/>
  <c r="F21" i="4" s="1"/>
  <c r="F35" i="4" s="1"/>
  <c r="F40" i="4" s="1"/>
  <c r="F69" i="4" s="1"/>
  <c r="F72" i="4" s="1"/>
  <c r="H20" i="2"/>
  <c r="H29" i="2" s="1"/>
  <c r="H9" i="4"/>
  <c r="H21" i="4" s="1"/>
  <c r="H35" i="4" s="1"/>
  <c r="H40" i="4" s="1"/>
  <c r="H69" i="4" s="1"/>
  <c r="H72" i="4" s="1"/>
  <c r="F101" i="1"/>
  <c r="H108" i="1"/>
  <c r="M22" i="3" l="1"/>
  <c r="F104" i="1" l="1"/>
  <c r="F106" i="1" l="1"/>
  <c r="F108" i="1" s="1"/>
</calcChain>
</file>

<file path=xl/sharedStrings.xml><?xml version="1.0" encoding="utf-8"?>
<sst xmlns="http://schemas.openxmlformats.org/spreadsheetml/2006/main" count="197" uniqueCount="147">
  <si>
    <t>บริษัท เคอรี่ เอ็กซ์เพรส (ประเทศไทย) จำกัด</t>
  </si>
  <si>
    <t>งบแสดงฐานะการเงิน</t>
  </si>
  <si>
    <t>ณ วันที่ 31 ธันวาคม พ.ศ. 2562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</si>
  <si>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</si>
  <si>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</si>
  <si>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</si>
  <si>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</si>
  <si>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</si>
  <si>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</si>
  <si>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</si>
  <si>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</si>
  <si>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</si>
  <si>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</si>
  <si>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</si>
  <si>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</si>
  <si>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</si>
  <si>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>อาคาร และอุปกรณ์</t>
  </si>
  <si>
    <t>สินทรัพย์ไม่มีตัวตน</t>
  </si>
  <si>
    <t>สินทรัพย์ภาษีเงินได้รอตัดบัญชี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</si>
  <si>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</si>
  <si>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</si>
  <si>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</si>
  <si>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</si>
  <si>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</si>
  <si>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</si>
  <si>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4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</si>
  <si>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</si>
  <si>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</si>
  <si>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</si>
  <si>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</si>
  <si>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</si>
  <si>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</si>
  <si>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</si>
  <si>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</si>
  <si>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</si>
  <si>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</si>
  <si>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</si>
  <si>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</si>
  <si>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</si>
  <si>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</si>
  <si>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4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</si>
  <si>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</si>
  <si>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</si>
  <si>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</si>
  <si>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</si>
  <si>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1,200,000 หุ้น </t>
  </si>
  <si>
    <t xml:space="preserve">   มูลค่าที่ตราไว้หุ้นละ 100 บาท</t>
  </si>
  <si>
    <t>ทุนที่ออกและชำระแล้ว</t>
  </si>
  <si>
    <t xml:space="preserve">   ชำระแล้วหุ้นละ 100 บาท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</si>
  <si>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</si>
  <si>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</si>
  <si>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</si>
  <si>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</si>
  <si>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</si>
  <si>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</si>
  <si>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2562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</si>
  <si>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</si>
  <si>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</si>
  <si>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</si>
  <si>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</si>
  <si>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</si>
  <si>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</si>
  <si>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</si>
  <si>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</si>
  <si>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กำไรสุทธิสำหรับปี</t>
  </si>
  <si>
    <t>กำไรขาดทุนเบ็ดเสร็จอื่น:</t>
  </si>
  <si>
    <t>การวัดมูลค่าใหม่ของภาระผูกพันผลประโยชน์</t>
  </si>
  <si>
    <t>กำไรเบ็ดเสร็จรวมสำหรับปี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</si>
  <si>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</si>
  <si>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</si>
  <si>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</t>
  </si>
  <si>
    <t>จัดสรรแล้ว</t>
  </si>
  <si>
    <t>ทุนที่ออกและ</t>
  </si>
  <si>
    <t xml:space="preserve"> - ทุนสำรอง</t>
  </si>
  <si>
    <t>รวมส่วนของ</t>
  </si>
  <si>
    <t>ชำระแล้ว</t>
  </si>
  <si>
    <t>โดยใช้หุ้นเป็นเกณฑ์</t>
  </si>
  <si>
    <t>ตามกฎหมาย</t>
  </si>
  <si>
    <t>เจ้าของ</t>
  </si>
  <si>
    <t>ยอดคงเหลือ ณ วันที่ 1 มกราคม พ.ศ. 2561</t>
  </si>
  <si>
    <t>เงินปันผล</t>
  </si>
  <si>
    <t>ยอดคงเหลือ ณ วันที่ 31 ธันวาคม พ.ศ. 2561</t>
  </si>
  <si>
    <t>ยอดคงเหลือ ณ วันที่ 1 มกราคม พ.ศ. 2562</t>
  </si>
  <si>
    <t>ยอดคงเหลือ ณ วันที่ 31 ธันวาคม พ.ศ. 2562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</si>
  <si>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</si>
  <si>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</si>
  <si>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</si>
  <si>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</si>
  <si>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หนี้สงสัยจะสูญ</t>
  </si>
  <si>
    <t>ค่าใช้จ่ายการจ่ายโดยใช้หุ้นเป็นเกณฑ์</t>
  </si>
  <si>
    <t>ค่าใช้จ่ายผลประโยชน์พนักงาน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</si>
  <si>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</si>
  <si>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</si>
  <si>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</si>
  <si>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เงินมัดจำ</t>
  </si>
  <si>
    <t>- สินทรัพย์ไม่หมุนเวียนอื่น</t>
  </si>
  <si>
    <t>- เจ้าหนี้การค้าและเจ้าหนี้อื่น</t>
  </si>
  <si>
    <t>- เจ้าหนี้บริการเก็บเงินปลายทาง</t>
  </si>
  <si>
    <t>- หนี้สินหมุนเวียนอื่น</t>
  </si>
  <si>
    <t>- รายได้รับล่วงหน้า</t>
  </si>
  <si>
    <t>- หนี้สินไม่หมุนเวียนอื่น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</si>
  <si>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</si>
  <si>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</si>
  <si>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</si>
  <si>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เงินสดรับชำระคืนเงินให้กู้ยืมระยะสั้น</t>
  </si>
  <si>
    <t>แก่กิจการที่เกี่ยวข้องกัน</t>
  </si>
  <si>
    <t>เงินสดรับจากเงินลงทุนระยะสั้น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</si>
  <si>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</si>
  <si>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</si>
  <si>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</si>
  <si>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</si>
  <si>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-</t>
  </si>
  <si>
    <t>เงินสดรับจากเงินกู้ยืมระยะยาวจากสถาบันการเงิน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</si>
  <si>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</si>
  <si>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</si>
  <si>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</si>
  <si>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รายการที่ไม่ใช่เงินสดที่มีสาระสำคัญ</t>
  </si>
  <si>
    <t>เจ้าหนี้จากการซื้อสินทรัพย์ไม่มีตัวตน</t>
  </si>
  <si>
    <t>ประมาณการหนี้สินที่เกิดจากการรื้อถอนสินทรัพย์</t>
  </si>
  <si>
    <t>การจ่ายโดยใช้หุ้นเป็นเกณฑ์</t>
  </si>
  <si>
    <t>รายการที่จะไม่จัดประเภทรายการใหม่ไปยัง</t>
  </si>
  <si>
    <t>กำไรหรือขาดทุนในภายหลัง</t>
  </si>
  <si>
    <t>ขาดทุนเบ็ดเสร็จอื่นสำหรับปี - สุทธิจากภาษี</t>
  </si>
  <si>
    <t>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</si>
  <si>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</si>
  <si>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หลังออกจากงาน - สุทธิจากภาษี</t>
  </si>
  <si>
    <t>รายการปรับปรุงกำไรสุทธิ :</t>
  </si>
  <si>
    <t>รายได้ดอกเบี้ยรับ</t>
  </si>
  <si>
    <t>การเปลี่ยนแปลงในเงินทุนหมุนเวียน :</t>
  </si>
  <si>
    <t>- ภาระผูกพันผลประโยชน์พนักงาน</t>
  </si>
  <si>
    <t>รับดอกเบี้ย</t>
  </si>
  <si>
    <t>จ่ายดอกเบี้ย</t>
  </si>
  <si>
    <t>จ่ายภาษีเงินได้</t>
  </si>
  <si>
    <t>เงินสดได้มาจากกิจกรรมดำเนินงาน</t>
  </si>
  <si>
    <t xml:space="preserve">เงินสดจ่ายเพื่อซื้อสินทรัพย์ไม่มีตัวตน </t>
  </si>
  <si>
    <t>ภาษีเงินได้</t>
  </si>
  <si>
    <t>เงินสดจ่ายเพื่อซื้ออาคารและอุปกรณ์</t>
  </si>
  <si>
    <t>เจ้าหนี้จากการซื้ออาคารและอุปกรณ์</t>
  </si>
  <si>
    <t>สำรองอื่น - การจ่ายโดยใช้หุ้นเป็นเกณฑ์</t>
  </si>
  <si>
    <t>สำรองอื่น - การจ่าย</t>
  </si>
  <si>
    <t>(กำไร) ขาดทุนจากการจำหน่ายสินทรัพย์ไม่มีตัวตน</t>
  </si>
  <si>
    <t xml:space="preserve">ขาดทุน (กำไร) จากการจำหน่ายอุปกรณ์ </t>
  </si>
  <si>
    <t>เงินสดรับจากการจำหน่ายสินทรัพย์ไม่มีตัวตน</t>
  </si>
  <si>
    <t xml:space="preserve">เงินสดรับจากการจำหน่ายอุปกรณ์ </t>
  </si>
  <si>
    <t>เงินสดและรายการเทียบเท่าเงินสดเพิ่มขึ้น(ลดลง)สุทธิ</t>
  </si>
  <si>
    <t>โอนเปลี่ยนประเภทจากเงินกู้ยืมระยะสั้นจากสถาบันการเงิน</t>
  </si>
  <si>
    <t>เป็นเงินกู้ยืมระยะยาวจากสถาบันการเงิน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</si>
</sst>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_-* #,##0_-;\-* #,##0_-;_-* &quot;-&quot;??_-;_-@_-"/>
    <numFmt numFmtId="166" formatCode="_(* #,##0.00_);_(* \(#,##0.00\);_(* &quot;-&quot;??_);_(@_)"/>
    <numFmt numFmtId="167" formatCode="#,##0;\(#,##0\)"/>
    <numFmt numFmtId="168" formatCode="#,##0\ ;\(#,##0\)"/>
    <numFmt numFmtId="169" formatCode="#,##0.00;\(#,##0.00\);\-"/>
    <numFmt numFmtId="170" formatCode="#,##0.000;\(#,##0.000\);\-"/>
    <numFmt numFmtId="171" formatCode="_(* #,##0_);_(* \(#,##0\);_(* &quot;-&quot;??_);_(@_)"/>
    <numFmt numFmtId="172" formatCode="#,##0;\(#,##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u/>
      <sz val="14"/>
      <color indexed="8"/>
      <name val="Browallia New"/>
      <family val="2"/>
    </font>
    <font>
      <sz val="14"/>
      <name val="Cordia New"/>
      <family val="2"/>
    </font>
    <font>
      <i/>
      <sz val="14"/>
      <color indexed="8"/>
      <name val="Browallia New"/>
      <family val="2"/>
    </font>
    <font>
      <sz val="14"/>
      <name val="Angsana New"/>
      <family val="1"/>
    </font>
    <font>
      <sz val="14"/>
      <color indexed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164" fontId="4" fillId="0" borderId="0" xfId="0" applyNumberFormat="1" applyFont="1"/>
    <xf numFmtId="3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6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top"/>
    </xf>
    <xf numFmtId="164" fontId="6" fillId="0" borderId="1" xfId="1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164" fontId="6" fillId="0" borderId="0" xfId="4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4" fontId="6" fillId="0" borderId="1" xfId="4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167" fontId="6" fillId="0" borderId="0" xfId="4" applyNumberFormat="1" applyFont="1" applyAlignment="1">
      <alignment horizontal="right" vertical="center"/>
    </xf>
    <xf numFmtId="167" fontId="6" fillId="0" borderId="1" xfId="4" applyNumberFormat="1" applyFont="1" applyBorder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7" fontId="6" fillId="0" borderId="2" xfId="4" applyNumberFormat="1" applyFont="1" applyBorder="1" applyAlignment="1">
      <alignment horizontal="right" vertical="center"/>
    </xf>
    <xf numFmtId="43" fontId="6" fillId="0" borderId="0" xfId="4" applyFont="1" applyAlignment="1">
      <alignment vertical="center"/>
    </xf>
    <xf numFmtId="168" fontId="5" fillId="0" borderId="0" xfId="4" applyNumberFormat="1" applyFont="1" applyAlignment="1">
      <alignment vertical="center"/>
    </xf>
    <xf numFmtId="168" fontId="6" fillId="0" borderId="0" xfId="4" applyNumberFormat="1" applyFont="1" applyAlignment="1">
      <alignment vertical="center"/>
    </xf>
    <xf numFmtId="169" fontId="6" fillId="0" borderId="0" xfId="4" applyNumberFormat="1" applyFont="1" applyAlignment="1">
      <alignment vertical="center"/>
    </xf>
    <xf numFmtId="170" fontId="6" fillId="0" borderId="0" xfId="4" applyNumberFormat="1" applyFont="1" applyAlignment="1">
      <alignment vertical="center"/>
    </xf>
    <xf numFmtId="43" fontId="6" fillId="0" borderId="1" xfId="4" applyFont="1" applyBorder="1" applyAlignment="1">
      <alignment vertical="center"/>
    </xf>
    <xf numFmtId="43" fontId="12" fillId="0" borderId="1" xfId="4" applyFont="1" applyBorder="1" applyAlignment="1">
      <alignment vertical="center"/>
    </xf>
    <xf numFmtId="0" fontId="6" fillId="0" borderId="0" xfId="0" applyFont="1" applyAlignment="1">
      <alignment vertical="center"/>
    </xf>
    <xf numFmtId="17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vertical="center"/>
    </xf>
    <xf numFmtId="172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72" fontId="3" fillId="0" borderId="1" xfId="0" applyNumberFormat="1" applyFont="1" applyBorder="1" applyAlignment="1">
      <alignment vertical="center"/>
    </xf>
    <xf numFmtId="15" fontId="3" fillId="0" borderId="1" xfId="0" applyNumberFormat="1" applyFont="1" applyBorder="1" applyAlignment="1">
      <alignment horizontal="center" vertical="center"/>
    </xf>
    <xf numFmtId="15" fontId="3" fillId="0" borderId="0" xfId="0" applyNumberFormat="1" applyFont="1" applyAlignment="1">
      <alignment horizontal="right" vertical="center"/>
    </xf>
    <xf numFmtId="15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72" fontId="6" fillId="0" borderId="1" xfId="0" applyNumberFormat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172" fontId="6" fillId="0" borderId="0" xfId="1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72" fontId="6" fillId="0" borderId="1" xfId="1" applyNumberFormat="1" applyFont="1" applyBorder="1" applyAlignment="1">
      <alignment horizontal="right" vertical="center"/>
    </xf>
    <xf numFmtId="172" fontId="6" fillId="0" borderId="1" xfId="1" applyNumberFormat="1" applyFont="1" applyBorder="1" applyAlignment="1">
      <alignment vertical="center"/>
    </xf>
    <xf numFmtId="172" fontId="6" fillId="0" borderId="0" xfId="1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72" fontId="3" fillId="0" borderId="0" xfId="1" applyNumberFormat="1" applyFont="1" applyAlignment="1">
      <alignment horizontal="right" vertical="center" wrapText="1"/>
    </xf>
    <xf numFmtId="172" fontId="6" fillId="0" borderId="0" xfId="0" applyNumberFormat="1" applyFont="1" applyAlignment="1">
      <alignment horizontal="center" vertical="center"/>
    </xf>
    <xf numFmtId="172" fontId="3" fillId="0" borderId="1" xfId="0" applyNumberFormat="1" applyFont="1" applyBorder="1" applyAlignment="1">
      <alignment horizontal="right" vertical="center"/>
    </xf>
    <xf numFmtId="172" fontId="6" fillId="0" borderId="3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72" fontId="6" fillId="0" borderId="1" xfId="0" applyNumberFormat="1" applyFont="1" applyBorder="1" applyAlignment="1">
      <alignment horizontal="right" vertical="center"/>
    </xf>
    <xf numFmtId="172" fontId="6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3" quotePrefix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3" fillId="0" borderId="1" xfId="3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5" fillId="0" borderId="1" xfId="4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vertical="center"/>
    </xf>
    <xf numFmtId="164" fontId="5" fillId="0" borderId="2" xfId="4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vertical="center"/>
    </xf>
    <xf numFmtId="3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6" fillId="2" borderId="0" xfId="1" applyNumberFormat="1" applyFont="1" applyFill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64" fontId="6" fillId="2" borderId="0" xfId="4" applyNumberFormat="1" applyFont="1" applyFill="1" applyAlignment="1">
      <alignment horizontal="right" vertical="center"/>
    </xf>
    <xf numFmtId="164" fontId="6" fillId="2" borderId="1" xfId="4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5" fillId="2" borderId="0" xfId="4" applyNumberFormat="1" applyFont="1" applyFill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167" fontId="6" fillId="2" borderId="1" xfId="4" applyNumberFormat="1" applyFont="1" applyFill="1" applyBorder="1" applyAlignment="1">
      <alignment horizontal="right" vertical="center"/>
    </xf>
    <xf numFmtId="167" fontId="6" fillId="2" borderId="2" xfId="4" applyNumberFormat="1" applyFont="1" applyFill="1" applyBorder="1" applyAlignment="1">
      <alignment horizontal="right" vertical="center"/>
    </xf>
    <xf numFmtId="43" fontId="6" fillId="2" borderId="0" xfId="4" applyFont="1" applyFill="1" applyAlignment="1">
      <alignment vertical="center"/>
    </xf>
    <xf numFmtId="168" fontId="6" fillId="2" borderId="0" xfId="4" applyNumberFormat="1" applyFont="1" applyFill="1" applyAlignment="1">
      <alignment vertical="center"/>
    </xf>
    <xf numFmtId="169" fontId="6" fillId="2" borderId="0" xfId="4" applyNumberFormat="1" applyFont="1" applyFill="1" applyAlignment="1">
      <alignment vertical="center"/>
    </xf>
    <xf numFmtId="167" fontId="6" fillId="2" borderId="0" xfId="0" applyNumberFormat="1" applyFont="1" applyFill="1" applyAlignment="1">
      <alignment vertical="center"/>
    </xf>
    <xf numFmtId="164" fontId="5" fillId="2" borderId="0" xfId="4" applyNumberFormat="1" applyFont="1" applyFill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5" fillId="2" borderId="2" xfId="4" applyNumberFormat="1" applyFont="1" applyFill="1" applyBorder="1" applyAlignment="1">
      <alignment horizontal="right" vertical="center"/>
    </xf>
    <xf numFmtId="164" fontId="5" fillId="2" borderId="0" xfId="4" applyNumberFormat="1" applyFont="1" applyFill="1" applyBorder="1" applyAlignment="1">
      <alignment horizontal="right" vertical="center"/>
    </xf>
    <xf numFmtId="172" fontId="3" fillId="2" borderId="0" xfId="0" applyNumberFormat="1" applyFont="1" applyFill="1" applyAlignment="1">
      <alignment horizontal="right" vertical="center"/>
    </xf>
    <xf numFmtId="172" fontId="6" fillId="2" borderId="0" xfId="0" applyNumberFormat="1" applyFont="1" applyFill="1" applyAlignment="1">
      <alignment vertical="center"/>
    </xf>
    <xf numFmtId="172" fontId="6" fillId="2" borderId="1" xfId="0" applyNumberFormat="1" applyFont="1" applyFill="1" applyBorder="1" applyAlignment="1">
      <alignment vertical="center"/>
    </xf>
    <xf numFmtId="172" fontId="6" fillId="2" borderId="0" xfId="0" applyNumberFormat="1" applyFont="1" applyFill="1" applyAlignment="1">
      <alignment horizontal="right" vertical="center"/>
    </xf>
    <xf numFmtId="172" fontId="6" fillId="2" borderId="0" xfId="1" applyNumberFormat="1" applyFont="1" applyFill="1" applyAlignment="1">
      <alignment horizontal="right" vertical="center"/>
    </xf>
    <xf numFmtId="172" fontId="6" fillId="2" borderId="1" xfId="1" applyNumberFormat="1" applyFont="1" applyFill="1" applyBorder="1" applyAlignment="1">
      <alignment horizontal="right" vertical="center"/>
    </xf>
    <xf numFmtId="172" fontId="6" fillId="2" borderId="1" xfId="1" applyNumberFormat="1" applyFont="1" applyFill="1" applyBorder="1" applyAlignment="1">
      <alignment vertical="center"/>
    </xf>
    <xf numFmtId="172" fontId="6" fillId="2" borderId="1" xfId="0" applyNumberFormat="1" applyFont="1" applyFill="1" applyBorder="1" applyAlignment="1">
      <alignment horizontal="right" vertical="center"/>
    </xf>
    <xf numFmtId="172" fontId="6" fillId="2" borderId="2" xfId="0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3" fontId="4" fillId="2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72" fontId="6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5">
    <cellStyle name="Comma" xfId="1" builtinId="3"/>
    <cellStyle name="Comma 2" xfId="2" xr:uid="{DFAB8634-0D3D-453F-8648-7DC45C570F61}"/>
    <cellStyle name="Comma 4" xfId="4" xr:uid="{A1CA8F7F-16CC-45F2-B3F8-C1D051F49DFB}"/>
    <cellStyle name="Normal" xfId="0" builtinId="0"/>
    <cellStyle name="Normal 7" xfId="3" xr:uid="{7FAE4063-DAFF-4121-B0C3-14610DE07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75012-B1B2-4150-948F-23A9493C68B9}">
  <sheetPr>
    <tabColor theme="8" tint="0.79998168889431442"/>
  </sheetPr>
  <dimension ref="A1:Q126"/>
  <sheetViews>
    <sheetView zoomScaleNormal="100" zoomScaleSheetLayoutView="100" workbookViewId="0">
      <selection activeCell="C7" sqref="C7"/>
    </sheetView>
  </sheetViews>
  <sheetFormatPr defaultColWidth="8.85546875" defaultRowHeight="21.75" customHeight="1" x14ac:dyDescent="0.4"/>
  <cols>
    <col min="1" max="1" width="1.7109375" style="13" customWidth="1"/>
    <col min="2" max="2" width="2.140625" style="13" customWidth="1"/>
    <col min="3" max="3" width="41.5703125" style="13" customWidth="1"/>
    <col min="4" max="4" width="8.42578125" style="14" customWidth="1"/>
    <col min="5" max="5" width="0.85546875" style="13" customWidth="1"/>
    <col min="6" max="6" width="12.85546875" style="15" customWidth="1"/>
    <col min="7" max="7" width="0.85546875" style="16" customWidth="1"/>
    <col min="8" max="8" width="12.85546875" style="15" customWidth="1"/>
    <col min="9" max="12" width="8.85546875" style="4"/>
    <col min="13" max="13" width="12.28515625" style="4" bestFit="1" customWidth="1"/>
    <col min="14" max="16384" width="8.85546875" style="4"/>
  </cols>
  <sheetData>
    <row r="1" spans="1:13" ht="21.75" customHeight="1" x14ac:dyDescent="0.4">
      <c r="A1" s="1" t="s">
        <v>0</v>
      </c>
      <c r="B1" s="1"/>
      <c r="C1" s="1"/>
      <c r="D1" s="1"/>
      <c r="E1" s="1"/>
      <c r="F1" s="2"/>
      <c r="G1" s="3"/>
      <c r="H1" s="2"/>
    </row>
    <row r="2" spans="1:13" ht="21.75" customHeight="1" x14ac:dyDescent="0.4">
      <c r="A2" s="5" t="s">
        <v>1</v>
      </c>
      <c r="B2" s="1"/>
      <c r="C2" s="1"/>
      <c r="D2" s="1"/>
      <c r="E2" s="1"/>
      <c r="F2" s="2"/>
      <c r="G2" s="3"/>
      <c r="H2" s="2"/>
    </row>
    <row r="3" spans="1:13" ht="21.75" customHeight="1" x14ac:dyDescent="0.4">
      <c r="A3" s="6" t="s">
        <v>2</v>
      </c>
      <c r="B3" s="7"/>
      <c r="C3" s="8"/>
      <c r="D3" s="9"/>
      <c r="E3" s="8"/>
      <c r="F3" s="10"/>
      <c r="G3" s="11"/>
      <c r="H3" s="10"/>
    </row>
    <row r="4" spans="1:13" ht="21.75" customHeight="1" x14ac:dyDescent="0.4">
      <c r="A4" s="1"/>
      <c r="B4" s="12"/>
    </row>
    <row r="5" spans="1:13" ht="21.75" customHeight="1" x14ac:dyDescent="0.4">
      <c r="A5" s="17"/>
      <c r="B5" s="12"/>
      <c r="F5" s="18" t="s">
        <v>3</v>
      </c>
      <c r="G5" s="19"/>
      <c r="H5" s="18" t="s">
        <v>4</v>
      </c>
    </row>
    <row r="6" spans="1:13" ht="21.75" customHeight="1" x14ac:dyDescent="0.4">
      <c r="A6" s="17"/>
      <c r="B6" s="17"/>
      <c r="C6" s="17"/>
      <c r="D6" s="20" t="s">
        <v>5</v>
      </c>
      <c r="E6" s="14"/>
      <c r="F6" s="21" t="s">
        <v>6</v>
      </c>
      <c r="G6" s="19"/>
      <c r="H6" s="21" t="s">
        <v>6</v>
      </c>
    </row>
    <row r="7" spans="1:13" ht="21.75" customHeight="1" x14ac:dyDescent="0.4">
      <c r="A7" s="17"/>
      <c r="B7" s="17"/>
      <c r="C7" s="17"/>
      <c r="D7" s="22"/>
      <c r="E7" s="14"/>
      <c r="F7" s="122"/>
      <c r="G7" s="19"/>
      <c r="H7" s="23"/>
    </row>
    <row r="8" spans="1:13" ht="21.75" customHeight="1" x14ac:dyDescent="0.4">
      <c r="A8" s="170" t="s">
        <v>7</v>
      </c>
      <c r="B8" s="170"/>
      <c r="C8" s="170"/>
      <c r="E8" s="14"/>
      <c r="F8" s="123"/>
      <c r="G8" s="25"/>
      <c r="H8" s="24"/>
    </row>
    <row r="9" spans="1:13" ht="6" customHeight="1" x14ac:dyDescent="0.4">
      <c r="A9" s="17"/>
      <c r="B9" s="17"/>
      <c r="C9" s="17"/>
      <c r="E9" s="14"/>
      <c r="F9" s="123"/>
      <c r="G9" s="25"/>
      <c r="H9" s="24"/>
    </row>
    <row r="10" spans="1:13" ht="21.75" customHeight="1" x14ac:dyDescent="0.4">
      <c r="A10" s="1" t="s">
        <v>8</v>
      </c>
      <c r="F10" s="124"/>
    </row>
    <row r="11" spans="1:13" ht="6" customHeight="1" x14ac:dyDescent="0.4">
      <c r="A11" s="1"/>
      <c r="F11" s="124"/>
    </row>
    <row r="12" spans="1:13" ht="21.75" customHeight="1" x14ac:dyDescent="0.4">
      <c r="A12" s="26" t="s">
        <v>9</v>
      </c>
      <c r="D12" s="14">
        <v>8</v>
      </c>
      <c r="F12" s="125">
        <v>909797596</v>
      </c>
      <c r="H12" s="27">
        <v>569146295</v>
      </c>
      <c r="I12" s="28"/>
      <c r="J12" s="28"/>
      <c r="K12" s="28"/>
      <c r="L12" s="28"/>
      <c r="M12" s="28"/>
    </row>
    <row r="13" spans="1:13" ht="21.75" customHeight="1" x14ac:dyDescent="0.4">
      <c r="A13" s="12" t="s">
        <v>10</v>
      </c>
      <c r="D13" s="14">
        <v>9</v>
      </c>
      <c r="F13" s="125">
        <v>1722467760</v>
      </c>
      <c r="H13" s="27">
        <v>1550466600</v>
      </c>
      <c r="I13" s="28"/>
      <c r="J13" s="28"/>
      <c r="K13" s="28"/>
      <c r="L13" s="28"/>
      <c r="M13" s="28"/>
    </row>
    <row r="14" spans="1:13" ht="21.75" customHeight="1" x14ac:dyDescent="0.4">
      <c r="A14" s="13" t="s">
        <v>11</v>
      </c>
      <c r="D14" s="14">
        <v>10</v>
      </c>
      <c r="F14" s="125">
        <v>136126836</v>
      </c>
      <c r="H14" s="27">
        <v>39118218</v>
      </c>
      <c r="I14" s="28"/>
      <c r="J14" s="28"/>
      <c r="K14" s="28"/>
      <c r="L14" s="28"/>
      <c r="M14" s="28"/>
    </row>
    <row r="15" spans="1:13" ht="21.75" customHeight="1" x14ac:dyDescent="0.4">
      <c r="A15" s="13" t="s">
        <v>12</v>
      </c>
      <c r="F15" s="126">
        <v>49828148</v>
      </c>
      <c r="H15" s="29">
        <v>71976513</v>
      </c>
      <c r="I15" s="28"/>
      <c r="J15" s="28"/>
      <c r="K15" s="28"/>
      <c r="L15" s="28"/>
      <c r="M15" s="28"/>
    </row>
    <row r="16" spans="1:13" ht="6" customHeight="1" x14ac:dyDescent="0.4">
      <c r="F16" s="124"/>
    </row>
    <row r="17" spans="1:17" ht="21.75" customHeight="1" x14ac:dyDescent="0.4">
      <c r="A17" s="1" t="s">
        <v>13</v>
      </c>
      <c r="F17" s="127">
        <f>SUM(F12:F16)</f>
        <v>2818220340</v>
      </c>
      <c r="H17" s="10">
        <f>SUM(H12:H16)</f>
        <v>2230707626</v>
      </c>
      <c r="I17" s="28"/>
      <c r="J17" s="28"/>
      <c r="K17" s="28"/>
      <c r="L17" s="28"/>
      <c r="M17" s="28"/>
      <c r="N17" s="28"/>
      <c r="O17" s="28"/>
      <c r="P17" s="28"/>
      <c r="Q17" s="28"/>
    </row>
    <row r="18" spans="1:17" ht="21.75" customHeight="1" x14ac:dyDescent="0.4">
      <c r="C18" s="1"/>
      <c r="F18" s="124"/>
    </row>
    <row r="19" spans="1:17" ht="21.75" customHeight="1" x14ac:dyDescent="0.4">
      <c r="A19" s="17" t="s">
        <v>14</v>
      </c>
      <c r="E19" s="14"/>
      <c r="F19" s="123"/>
      <c r="H19" s="24"/>
    </row>
    <row r="20" spans="1:17" ht="6" customHeight="1" x14ac:dyDescent="0.4">
      <c r="F20" s="124"/>
    </row>
    <row r="21" spans="1:17" ht="21.75" customHeight="1" x14ac:dyDescent="0.4">
      <c r="A21" s="13" t="s">
        <v>15</v>
      </c>
      <c r="D21" s="30">
        <v>11</v>
      </c>
      <c r="E21" s="14"/>
      <c r="F21" s="124">
        <v>0</v>
      </c>
      <c r="H21" s="27">
        <v>231117</v>
      </c>
    </row>
    <row r="22" spans="1:17" ht="21.75" customHeight="1" x14ac:dyDescent="0.4">
      <c r="A22" s="13" t="s">
        <v>16</v>
      </c>
      <c r="D22" s="14">
        <v>12</v>
      </c>
      <c r="F22" s="125">
        <v>2706036245</v>
      </c>
      <c r="H22" s="27">
        <v>2181887576</v>
      </c>
    </row>
    <row r="23" spans="1:17" ht="21.75" customHeight="1" x14ac:dyDescent="0.4">
      <c r="A23" s="13" t="s">
        <v>17</v>
      </c>
      <c r="D23" s="14">
        <v>13</v>
      </c>
      <c r="F23" s="125">
        <v>235252274</v>
      </c>
      <c r="H23" s="27">
        <v>169314205</v>
      </c>
    </row>
    <row r="24" spans="1:17" ht="21.75" customHeight="1" x14ac:dyDescent="0.4">
      <c r="A24" s="13" t="s">
        <v>18</v>
      </c>
      <c r="D24" s="14">
        <v>14</v>
      </c>
      <c r="F24" s="128">
        <v>24030209</v>
      </c>
      <c r="H24" s="31">
        <v>9404503</v>
      </c>
    </row>
    <row r="25" spans="1:17" ht="21.75" customHeight="1" x14ac:dyDescent="0.4">
      <c r="A25" s="13" t="s">
        <v>19</v>
      </c>
      <c r="F25" s="124">
        <v>228278636</v>
      </c>
      <c r="H25" s="15">
        <v>173382008</v>
      </c>
    </row>
    <row r="26" spans="1:17" ht="21.75" customHeight="1" x14ac:dyDescent="0.4">
      <c r="A26" s="13" t="s">
        <v>20</v>
      </c>
      <c r="F26" s="127">
        <v>2389095</v>
      </c>
      <c r="H26" s="10">
        <v>2739642</v>
      </c>
    </row>
    <row r="27" spans="1:17" ht="6" customHeight="1" x14ac:dyDescent="0.4">
      <c r="B27" s="12"/>
      <c r="F27" s="124"/>
    </row>
    <row r="28" spans="1:17" ht="21.75" customHeight="1" x14ac:dyDescent="0.4">
      <c r="A28" s="1" t="s">
        <v>21</v>
      </c>
      <c r="F28" s="127">
        <f>SUM(F21:F27)</f>
        <v>3195986459</v>
      </c>
      <c r="H28" s="10">
        <f>SUM(H21:H27)</f>
        <v>2536959051</v>
      </c>
      <c r="I28" s="28"/>
      <c r="J28" s="28"/>
      <c r="K28" s="28"/>
      <c r="L28" s="28"/>
      <c r="M28" s="28"/>
      <c r="N28" s="28"/>
      <c r="O28" s="28"/>
      <c r="P28" s="28"/>
      <c r="Q28" s="28"/>
    </row>
    <row r="29" spans="1:17" ht="6" customHeight="1" x14ac:dyDescent="0.4">
      <c r="C29" s="1"/>
      <c r="F29" s="124"/>
    </row>
    <row r="30" spans="1:17" ht="21.75" customHeight="1" thickBot="1" x14ac:dyDescent="0.45">
      <c r="A30" s="1" t="s">
        <v>22</v>
      </c>
      <c r="D30" s="32"/>
      <c r="F30" s="129">
        <f>SUM(F17,F28)</f>
        <v>6014206799</v>
      </c>
      <c r="H30" s="33">
        <f>SUM(H17,H28)</f>
        <v>4767666677</v>
      </c>
      <c r="I30" s="28"/>
      <c r="J30" s="28"/>
      <c r="K30" s="28"/>
      <c r="L30" s="28"/>
      <c r="M30" s="28"/>
      <c r="N30" s="28"/>
      <c r="O30" s="28"/>
      <c r="P30" s="28"/>
      <c r="Q30" s="28"/>
    </row>
    <row r="31" spans="1:17" ht="21.75" customHeight="1" thickTop="1" x14ac:dyDescent="0.4">
      <c r="A31" s="1"/>
      <c r="D31" s="32"/>
    </row>
    <row r="32" spans="1:17" ht="21.75" customHeight="1" x14ac:dyDescent="0.4">
      <c r="A32" s="1"/>
      <c r="D32" s="32"/>
    </row>
    <row r="33" spans="1:8" ht="21.75" customHeight="1" x14ac:dyDescent="0.4">
      <c r="A33" s="1"/>
      <c r="D33" s="32"/>
    </row>
    <row r="34" spans="1:8" ht="21.75" customHeight="1" x14ac:dyDescent="0.4">
      <c r="A34" s="1"/>
      <c r="D34" s="32"/>
    </row>
    <row r="35" spans="1:8" ht="21.75" customHeight="1" x14ac:dyDescent="0.4">
      <c r="A35" s="1"/>
      <c r="D35" s="32"/>
    </row>
    <row r="36" spans="1:8" ht="21.75" customHeight="1" x14ac:dyDescent="0.4">
      <c r="A36" s="1"/>
      <c r="D36" s="32"/>
    </row>
    <row r="37" spans="1:8" ht="21.75" customHeight="1" x14ac:dyDescent="0.4">
      <c r="A37" s="1"/>
      <c r="D37" s="32"/>
    </row>
    <row r="38" spans="1:8" ht="21.75" customHeight="1" x14ac:dyDescent="0.4">
      <c r="A38" s="171" t="s">
        <v>23</v>
      </c>
      <c r="B38" s="171"/>
      <c r="C38" s="171"/>
      <c r="D38" s="171"/>
      <c r="E38" s="171"/>
      <c r="F38" s="171"/>
      <c r="G38" s="171"/>
      <c r="H38" s="171"/>
    </row>
    <row r="39" spans="1:8" ht="21.75" customHeight="1" x14ac:dyDescent="0.4">
      <c r="C39" s="35"/>
      <c r="D39" s="32"/>
    </row>
    <row r="40" spans="1:8" ht="17.25" customHeight="1" x14ac:dyDescent="0.4">
      <c r="C40" s="35"/>
      <c r="D40" s="32"/>
    </row>
    <row r="41" spans="1:8" ht="21.95" customHeight="1" x14ac:dyDescent="0.4">
      <c r="A41" s="7" t="s">
        <v>24</v>
      </c>
      <c r="B41" s="8"/>
      <c r="C41" s="8"/>
      <c r="D41" s="9"/>
      <c r="E41" s="8"/>
      <c r="F41" s="36"/>
      <c r="G41" s="37"/>
      <c r="H41" s="36"/>
    </row>
    <row r="42" spans="1:8" ht="21.75" customHeight="1" x14ac:dyDescent="0.4">
      <c r="A42" s="1" t="str">
        <f>A1</f>
        <v>บริษัท เคอรี่ เอ็กซ์เพรส (ประเทศไทย) จำกัด</v>
      </c>
      <c r="B42" s="1"/>
      <c r="C42" s="1"/>
      <c r="D42" s="1"/>
      <c r="E42" s="1"/>
      <c r="F42" s="2"/>
      <c r="G42" s="3"/>
      <c r="H42" s="2"/>
    </row>
    <row r="43" spans="1:8" ht="21.75" customHeight="1" x14ac:dyDescent="0.4">
      <c r="A43" s="5" t="s">
        <v>25</v>
      </c>
      <c r="B43" s="17"/>
      <c r="C43" s="17"/>
      <c r="D43" s="17"/>
      <c r="E43" s="17"/>
      <c r="F43" s="38"/>
      <c r="G43" s="39"/>
      <c r="H43" s="38"/>
    </row>
    <row r="44" spans="1:8" ht="21.75" customHeight="1" x14ac:dyDescent="0.4">
      <c r="A44" s="6" t="str">
        <f>+A3</f>
        <v>ณ วันที่ 31 ธันวาคม พ.ศ. 2562</v>
      </c>
      <c r="B44" s="20"/>
      <c r="C44" s="20"/>
      <c r="D44" s="20"/>
      <c r="E44" s="20"/>
      <c r="F44" s="40"/>
      <c r="G44" s="41"/>
      <c r="H44" s="40"/>
    </row>
    <row r="45" spans="1:8" ht="21.75" customHeight="1" x14ac:dyDescent="0.4">
      <c r="A45" s="17"/>
      <c r="B45" s="12"/>
      <c r="C45" s="42"/>
      <c r="E45" s="42"/>
      <c r="F45" s="43"/>
      <c r="G45" s="44"/>
      <c r="H45" s="43"/>
    </row>
    <row r="46" spans="1:8" ht="21.75" customHeight="1" x14ac:dyDescent="0.4">
      <c r="A46" s="17"/>
      <c r="B46" s="12"/>
      <c r="F46" s="18" t="s">
        <v>3</v>
      </c>
      <c r="G46" s="19"/>
      <c r="H46" s="18" t="s">
        <v>4</v>
      </c>
    </row>
    <row r="47" spans="1:8" ht="21.75" customHeight="1" x14ac:dyDescent="0.4">
      <c r="A47" s="17"/>
      <c r="B47" s="17"/>
      <c r="C47" s="17"/>
      <c r="D47" s="20" t="s">
        <v>5</v>
      </c>
      <c r="E47" s="14"/>
      <c r="F47" s="21" t="s">
        <v>6</v>
      </c>
      <c r="G47" s="19"/>
      <c r="H47" s="21" t="s">
        <v>6</v>
      </c>
    </row>
    <row r="48" spans="1:8" ht="21.75" customHeight="1" x14ac:dyDescent="0.4">
      <c r="A48" s="17"/>
      <c r="B48" s="17"/>
      <c r="C48" s="17"/>
      <c r="E48" s="14"/>
      <c r="F48" s="123"/>
      <c r="G48" s="25"/>
      <c r="H48" s="24"/>
    </row>
    <row r="49" spans="1:17" ht="21.75" customHeight="1" x14ac:dyDescent="0.4">
      <c r="A49" s="170" t="s">
        <v>26</v>
      </c>
      <c r="B49" s="170"/>
      <c r="C49" s="170"/>
      <c r="E49" s="14"/>
      <c r="F49" s="123"/>
      <c r="G49" s="25"/>
      <c r="H49" s="24"/>
    </row>
    <row r="50" spans="1:17" ht="8.1" customHeight="1" x14ac:dyDescent="0.4">
      <c r="A50" s="17"/>
      <c r="B50" s="17"/>
      <c r="C50" s="17"/>
      <c r="E50" s="14"/>
      <c r="F50" s="123"/>
      <c r="G50" s="25"/>
      <c r="H50" s="24"/>
    </row>
    <row r="51" spans="1:17" ht="21.75" customHeight="1" x14ac:dyDescent="0.4">
      <c r="A51" s="1" t="s">
        <v>27</v>
      </c>
      <c r="F51" s="124"/>
    </row>
    <row r="52" spans="1:17" ht="8.1" customHeight="1" x14ac:dyDescent="0.4">
      <c r="A52" s="1"/>
      <c r="F52" s="124"/>
    </row>
    <row r="53" spans="1:17" ht="21.75" customHeight="1" x14ac:dyDescent="0.4">
      <c r="A53" s="12" t="s">
        <v>28</v>
      </c>
      <c r="D53" s="14">
        <v>15</v>
      </c>
      <c r="F53" s="128">
        <v>0</v>
      </c>
      <c r="H53" s="27">
        <v>200000000</v>
      </c>
    </row>
    <row r="54" spans="1:17" ht="21.75" customHeight="1" x14ac:dyDescent="0.4">
      <c r="A54" s="12" t="s">
        <v>29</v>
      </c>
      <c r="D54" s="14">
        <v>16</v>
      </c>
      <c r="F54" s="125">
        <v>1800423281</v>
      </c>
      <c r="H54" s="27">
        <v>1839410850</v>
      </c>
    </row>
    <row r="55" spans="1:17" ht="21.75" customHeight="1" x14ac:dyDescent="0.4">
      <c r="A55" s="12" t="s">
        <v>30</v>
      </c>
      <c r="F55" s="125">
        <v>884232706</v>
      </c>
      <c r="H55" s="27">
        <v>970990986</v>
      </c>
    </row>
    <row r="56" spans="1:17" ht="21.75" customHeight="1" x14ac:dyDescent="0.4">
      <c r="A56" s="13" t="s">
        <v>31</v>
      </c>
      <c r="F56" s="125">
        <v>15767469</v>
      </c>
      <c r="H56" s="27">
        <v>15622649</v>
      </c>
    </row>
    <row r="57" spans="1:17" ht="21.75" customHeight="1" x14ac:dyDescent="0.4">
      <c r="A57" s="13" t="s">
        <v>32</v>
      </c>
      <c r="F57" s="125">
        <v>104210680</v>
      </c>
      <c r="H57" s="27">
        <v>122742989</v>
      </c>
    </row>
    <row r="58" spans="1:17" ht="21.75" customHeight="1" x14ac:dyDescent="0.4">
      <c r="A58" s="13" t="s">
        <v>33</v>
      </c>
      <c r="F58" s="126">
        <v>56420940</v>
      </c>
      <c r="H58" s="29">
        <v>50150647</v>
      </c>
    </row>
    <row r="59" spans="1:17" ht="8.1" customHeight="1" x14ac:dyDescent="0.4">
      <c r="F59" s="124"/>
    </row>
    <row r="60" spans="1:17" ht="21.75" customHeight="1" x14ac:dyDescent="0.4">
      <c r="A60" s="1" t="s">
        <v>34</v>
      </c>
      <c r="F60" s="127">
        <f>SUM(F53:F59)</f>
        <v>2861055076</v>
      </c>
      <c r="H60" s="10">
        <f>SUM(H53:H59)</f>
        <v>3198918121</v>
      </c>
      <c r="I60" s="28"/>
      <c r="J60" s="28"/>
      <c r="K60" s="28"/>
      <c r="L60" s="28"/>
      <c r="M60" s="28"/>
      <c r="N60" s="28"/>
      <c r="O60" s="28"/>
      <c r="P60" s="28"/>
      <c r="Q60" s="28"/>
    </row>
    <row r="61" spans="1:17" ht="21.75" customHeight="1" x14ac:dyDescent="0.4">
      <c r="C61" s="1"/>
      <c r="F61" s="124"/>
    </row>
    <row r="62" spans="1:17" ht="21.75" customHeight="1" x14ac:dyDescent="0.4">
      <c r="A62" s="1" t="s">
        <v>35</v>
      </c>
      <c r="F62" s="124"/>
    </row>
    <row r="63" spans="1:17" ht="8.1" customHeight="1" x14ac:dyDescent="0.4">
      <c r="A63" s="1"/>
      <c r="F63" s="124"/>
    </row>
    <row r="64" spans="1:17" ht="21.75" customHeight="1" x14ac:dyDescent="0.4">
      <c r="A64" s="45" t="s">
        <v>123</v>
      </c>
      <c r="D64" s="14">
        <v>15</v>
      </c>
      <c r="F64" s="128">
        <v>800000000</v>
      </c>
      <c r="H64" s="31">
        <v>0</v>
      </c>
    </row>
    <row r="65" spans="1:17" ht="21.75" customHeight="1" x14ac:dyDescent="0.4">
      <c r="A65" s="45" t="s">
        <v>36</v>
      </c>
      <c r="D65" s="14">
        <v>17</v>
      </c>
      <c r="F65" s="128">
        <v>66954610</v>
      </c>
      <c r="H65" s="31">
        <v>28818705</v>
      </c>
    </row>
    <row r="66" spans="1:17" ht="21.75" customHeight="1" x14ac:dyDescent="0.4">
      <c r="A66" s="45" t="s">
        <v>37</v>
      </c>
      <c r="F66" s="130">
        <v>53034841</v>
      </c>
      <c r="H66" s="46">
        <v>50121068</v>
      </c>
    </row>
    <row r="67" spans="1:17" ht="8.1" customHeight="1" x14ac:dyDescent="0.4">
      <c r="F67" s="124"/>
    </row>
    <row r="68" spans="1:17" ht="21.75" customHeight="1" x14ac:dyDescent="0.4">
      <c r="A68" s="1" t="s">
        <v>38</v>
      </c>
      <c r="D68" s="13"/>
      <c r="F68" s="127">
        <f>SUM(F64:F67)</f>
        <v>919989451</v>
      </c>
      <c r="H68" s="10">
        <f>SUM(H64:H67)</f>
        <v>78939773</v>
      </c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8.1" customHeight="1" x14ac:dyDescent="0.4">
      <c r="C69" s="1"/>
      <c r="D69" s="13"/>
      <c r="F69" s="124"/>
    </row>
    <row r="70" spans="1:17" ht="21.75" customHeight="1" x14ac:dyDescent="0.4">
      <c r="A70" s="1" t="s">
        <v>39</v>
      </c>
      <c r="D70" s="13"/>
      <c r="F70" s="127">
        <f>SUM(F60,F68)</f>
        <v>3781044527</v>
      </c>
      <c r="H70" s="10">
        <f>SUM(H60,H68)</f>
        <v>3277857894</v>
      </c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21.75" customHeight="1" x14ac:dyDescent="0.4">
      <c r="A71" s="1"/>
      <c r="D71" s="13"/>
    </row>
    <row r="72" spans="1:17" ht="21.75" customHeight="1" x14ac:dyDescent="0.4">
      <c r="A72" s="1"/>
      <c r="D72" s="13"/>
    </row>
    <row r="73" spans="1:17" ht="21.75" customHeight="1" x14ac:dyDescent="0.4">
      <c r="A73" s="1"/>
      <c r="D73" s="13"/>
    </row>
    <row r="74" spans="1:17" ht="21.75" customHeight="1" x14ac:dyDescent="0.4">
      <c r="A74" s="1"/>
      <c r="D74" s="13"/>
    </row>
    <row r="75" spans="1:17" ht="21.75" customHeight="1" x14ac:dyDescent="0.4">
      <c r="A75" s="1"/>
      <c r="D75" s="13"/>
    </row>
    <row r="76" spans="1:17" ht="21.75" customHeight="1" x14ac:dyDescent="0.4">
      <c r="A76" s="1"/>
      <c r="D76" s="13"/>
    </row>
    <row r="77" spans="1:17" ht="21.75" customHeight="1" x14ac:dyDescent="0.4">
      <c r="A77" s="1"/>
      <c r="D77" s="13"/>
    </row>
    <row r="78" spans="1:17" ht="21.75" customHeight="1" x14ac:dyDescent="0.4">
      <c r="A78" s="1"/>
      <c r="D78" s="13"/>
    </row>
    <row r="79" spans="1:17" ht="21.75" customHeight="1" x14ac:dyDescent="0.4">
      <c r="A79" s="1"/>
      <c r="D79" s="13"/>
    </row>
    <row r="80" spans="1:17" ht="26.25" customHeight="1" x14ac:dyDescent="0.4">
      <c r="A80" s="1"/>
      <c r="D80" s="13"/>
    </row>
    <row r="81" spans="1:17" ht="21.75" customHeight="1" x14ac:dyDescent="0.4">
      <c r="A81" s="7" t="s">
        <v>24</v>
      </c>
      <c r="B81" s="8"/>
      <c r="C81" s="8"/>
      <c r="D81" s="8"/>
      <c r="E81" s="8"/>
      <c r="F81" s="10"/>
      <c r="G81" s="11"/>
      <c r="H81" s="10"/>
    </row>
    <row r="82" spans="1:17" ht="21.75" customHeight="1" x14ac:dyDescent="0.4">
      <c r="A82" s="1" t="str">
        <f>A1</f>
        <v>บริษัท เคอรี่ เอ็กซ์เพรส (ประเทศไทย) จำกัด</v>
      </c>
      <c r="B82" s="1"/>
      <c r="C82" s="1"/>
      <c r="D82" s="1"/>
      <c r="E82" s="1"/>
      <c r="F82" s="2"/>
      <c r="G82" s="3"/>
      <c r="H82" s="2"/>
    </row>
    <row r="83" spans="1:17" ht="21.75" customHeight="1" x14ac:dyDescent="0.4">
      <c r="A83" s="5" t="s">
        <v>40</v>
      </c>
      <c r="B83" s="17"/>
      <c r="C83" s="17"/>
      <c r="D83" s="17"/>
      <c r="E83" s="17"/>
      <c r="F83" s="38"/>
      <c r="G83" s="39"/>
      <c r="H83" s="38"/>
    </row>
    <row r="84" spans="1:17" ht="21.75" customHeight="1" x14ac:dyDescent="0.4">
      <c r="A84" s="6" t="str">
        <f>+A44</f>
        <v>ณ วันที่ 31 ธันวาคม พ.ศ. 2562</v>
      </c>
      <c r="B84" s="20"/>
      <c r="C84" s="20"/>
      <c r="D84" s="20"/>
      <c r="E84" s="20"/>
      <c r="F84" s="40"/>
      <c r="G84" s="41"/>
      <c r="H84" s="40"/>
    </row>
    <row r="85" spans="1:17" ht="21.75" customHeight="1" x14ac:dyDescent="0.4">
      <c r="A85" s="17"/>
      <c r="B85" s="12"/>
      <c r="C85" s="42"/>
      <c r="E85" s="42"/>
      <c r="F85" s="43"/>
      <c r="G85" s="44"/>
      <c r="H85" s="43"/>
    </row>
    <row r="86" spans="1:17" ht="21.75" customHeight="1" x14ac:dyDescent="0.4">
      <c r="A86" s="17"/>
      <c r="B86" s="12"/>
      <c r="F86" s="18" t="s">
        <v>3</v>
      </c>
      <c r="G86" s="19"/>
      <c r="H86" s="18" t="s">
        <v>4</v>
      </c>
    </row>
    <row r="87" spans="1:17" ht="21.75" customHeight="1" x14ac:dyDescent="0.4">
      <c r="A87" s="17"/>
      <c r="B87" s="17"/>
      <c r="C87" s="17"/>
      <c r="D87" s="20" t="s">
        <v>5</v>
      </c>
      <c r="E87" s="14"/>
      <c r="F87" s="21" t="s">
        <v>6</v>
      </c>
      <c r="G87" s="19"/>
      <c r="H87" s="21" t="s">
        <v>6</v>
      </c>
    </row>
    <row r="88" spans="1:17" ht="8.1" customHeight="1" x14ac:dyDescent="0.4">
      <c r="A88" s="17"/>
      <c r="B88" s="17"/>
      <c r="C88" s="17"/>
      <c r="D88" s="47"/>
      <c r="E88" s="14"/>
      <c r="F88" s="122"/>
      <c r="G88" s="48"/>
      <c r="H88" s="23"/>
    </row>
    <row r="89" spans="1:17" ht="21.75" customHeight="1" x14ac:dyDescent="0.4">
      <c r="A89" s="1" t="s">
        <v>41</v>
      </c>
      <c r="B89" s="1"/>
      <c r="C89" s="1"/>
      <c r="D89" s="49"/>
      <c r="E89" s="14"/>
      <c r="F89" s="122"/>
      <c r="G89" s="48"/>
      <c r="H89" s="23"/>
    </row>
    <row r="90" spans="1:17" ht="8.1" customHeight="1" x14ac:dyDescent="0.4">
      <c r="A90" s="17"/>
      <c r="B90" s="17"/>
      <c r="C90" s="17"/>
      <c r="E90" s="14"/>
      <c r="F90" s="123"/>
      <c r="G90" s="25"/>
      <c r="H90" s="24"/>
    </row>
    <row r="91" spans="1:17" ht="21.75" customHeight="1" x14ac:dyDescent="0.4">
      <c r="A91" s="1" t="s">
        <v>42</v>
      </c>
      <c r="F91" s="124"/>
    </row>
    <row r="92" spans="1:17" ht="8.1" customHeight="1" x14ac:dyDescent="0.4">
      <c r="A92" s="17"/>
      <c r="B92" s="17"/>
      <c r="C92" s="17"/>
      <c r="E92" s="14"/>
      <c r="F92" s="123"/>
      <c r="G92" s="25"/>
      <c r="H92" s="24"/>
    </row>
    <row r="93" spans="1:17" ht="21.75" customHeight="1" x14ac:dyDescent="0.4">
      <c r="A93" s="26" t="s">
        <v>43</v>
      </c>
      <c r="F93" s="124"/>
    </row>
    <row r="94" spans="1:17" ht="21.75" customHeight="1" x14ac:dyDescent="0.4">
      <c r="A94" s="26"/>
      <c r="B94" s="26" t="s">
        <v>44</v>
      </c>
      <c r="F94" s="124"/>
    </row>
    <row r="95" spans="1:17" ht="21.75" customHeight="1" x14ac:dyDescent="0.4">
      <c r="A95" s="26"/>
      <c r="B95" s="26"/>
      <c r="C95" s="13" t="s">
        <v>45</v>
      </c>
      <c r="F95" s="124"/>
    </row>
    <row r="96" spans="1:17" ht="21.75" customHeight="1" thickBot="1" x14ac:dyDescent="0.45">
      <c r="A96" s="26"/>
      <c r="B96" s="26"/>
      <c r="C96" s="13" t="s">
        <v>46</v>
      </c>
      <c r="F96" s="131">
        <v>120000000</v>
      </c>
      <c r="H96" s="50">
        <v>120000000</v>
      </c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8.1" customHeight="1" thickTop="1" x14ac:dyDescent="0.4">
      <c r="C97" s="26"/>
      <c r="F97" s="124"/>
    </row>
    <row r="98" spans="1:17" ht="21.75" customHeight="1" x14ac:dyDescent="0.4">
      <c r="B98" s="13" t="s">
        <v>47</v>
      </c>
      <c r="F98" s="124"/>
    </row>
    <row r="99" spans="1:17" ht="21.75" customHeight="1" x14ac:dyDescent="0.4">
      <c r="C99" s="13" t="s">
        <v>45</v>
      </c>
      <c r="F99" s="124"/>
    </row>
    <row r="100" spans="1:17" ht="21.75" customHeight="1" x14ac:dyDescent="0.4">
      <c r="C100" s="13" t="s">
        <v>48</v>
      </c>
      <c r="F100" s="124">
        <f>'TH_Equity 8'!G22</f>
        <v>120000000</v>
      </c>
      <c r="H100" s="15">
        <v>120000000</v>
      </c>
    </row>
    <row r="101" spans="1:17" ht="21.75" customHeight="1" x14ac:dyDescent="0.4">
      <c r="A101" s="160" t="s">
        <v>138</v>
      </c>
      <c r="B101" s="4"/>
      <c r="D101" s="111"/>
      <c r="F101" s="161">
        <f>'TH_Equity 8'!I22</f>
        <v>21789647</v>
      </c>
      <c r="G101" s="162"/>
      <c r="H101" s="163">
        <v>0</v>
      </c>
    </row>
    <row r="102" spans="1:17" ht="21.75" customHeight="1" x14ac:dyDescent="0.4">
      <c r="A102" s="13" t="s">
        <v>49</v>
      </c>
      <c r="F102" s="124"/>
    </row>
    <row r="103" spans="1:17" ht="21.75" customHeight="1" x14ac:dyDescent="0.4">
      <c r="B103" s="51" t="s">
        <v>50</v>
      </c>
      <c r="D103" s="14">
        <v>18</v>
      </c>
      <c r="F103" s="124">
        <f>'TH_Equity 8'!K22</f>
        <v>12000000</v>
      </c>
      <c r="H103" s="15">
        <v>12000000</v>
      </c>
    </row>
    <row r="104" spans="1:17" ht="21.75" customHeight="1" x14ac:dyDescent="0.4">
      <c r="B104" s="51" t="s">
        <v>51</v>
      </c>
      <c r="F104" s="132">
        <f>'TH_Equity 8'!M22</f>
        <v>2079372625</v>
      </c>
      <c r="H104" s="52">
        <v>1357808783</v>
      </c>
    </row>
    <row r="105" spans="1:17" ht="8.1" customHeight="1" x14ac:dyDescent="0.4">
      <c r="F105" s="124"/>
    </row>
    <row r="106" spans="1:17" ht="21.75" customHeight="1" x14ac:dyDescent="0.4">
      <c r="A106" s="1" t="s">
        <v>52</v>
      </c>
      <c r="F106" s="132">
        <f>SUM(F100:F104)</f>
        <v>2233162272</v>
      </c>
      <c r="G106" s="53"/>
      <c r="H106" s="52">
        <f>SUM(H100:H104)</f>
        <v>1489808783</v>
      </c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ht="8.1" customHeight="1" x14ac:dyDescent="0.4">
      <c r="A107" s="1"/>
      <c r="F107" s="133"/>
      <c r="H107" s="54"/>
    </row>
    <row r="108" spans="1:17" ht="21.75" customHeight="1" thickBot="1" x14ac:dyDescent="0.45">
      <c r="A108" s="1" t="s">
        <v>53</v>
      </c>
      <c r="F108" s="129">
        <f>SUM(F106,F70)</f>
        <v>6014206799</v>
      </c>
      <c r="H108" s="33">
        <f>SUM(H106,H70)</f>
        <v>4767666677</v>
      </c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21.75" customHeight="1" thickTop="1" x14ac:dyDescent="0.4">
      <c r="A109" s="1"/>
      <c r="F109" s="16"/>
      <c r="H109" s="16"/>
    </row>
    <row r="110" spans="1:17" ht="21.75" customHeight="1" x14ac:dyDescent="0.4">
      <c r="A110" s="1"/>
      <c r="F110" s="16"/>
      <c r="H110" s="16"/>
    </row>
    <row r="111" spans="1:17" ht="21.75" customHeight="1" x14ac:dyDescent="0.4">
      <c r="A111" s="1"/>
      <c r="F111" s="16"/>
      <c r="H111" s="16"/>
    </row>
    <row r="112" spans="1:17" ht="21.75" customHeight="1" x14ac:dyDescent="0.4">
      <c r="A112" s="1"/>
      <c r="F112" s="16"/>
      <c r="H112" s="16"/>
    </row>
    <row r="113" spans="1:8" ht="21.75" customHeight="1" x14ac:dyDescent="0.4">
      <c r="A113" s="1"/>
      <c r="F113" s="16"/>
      <c r="H113" s="16"/>
    </row>
    <row r="114" spans="1:8" ht="21.75" customHeight="1" x14ac:dyDescent="0.4">
      <c r="A114" s="1"/>
      <c r="F114" s="16"/>
      <c r="H114" s="16"/>
    </row>
    <row r="115" spans="1:8" ht="21.75" customHeight="1" x14ac:dyDescent="0.4">
      <c r="A115" s="1"/>
      <c r="F115" s="16"/>
      <c r="H115" s="16"/>
    </row>
    <row r="116" spans="1:8" ht="21.75" customHeight="1" x14ac:dyDescent="0.4">
      <c r="A116" s="1"/>
    </row>
    <row r="117" spans="1:8" ht="21.75" customHeight="1" x14ac:dyDescent="0.4">
      <c r="A117" s="1"/>
    </row>
    <row r="118" spans="1:8" ht="21.75" customHeight="1" x14ac:dyDescent="0.4">
      <c r="A118" s="1"/>
      <c r="D118" s="164"/>
    </row>
    <row r="119" spans="1:8" ht="21.75" customHeight="1" x14ac:dyDescent="0.4">
      <c r="A119" s="1"/>
    </row>
    <row r="120" spans="1:8" ht="18.75" customHeight="1" x14ac:dyDescent="0.4">
      <c r="A120" s="1"/>
      <c r="D120" s="164"/>
    </row>
    <row r="121" spans="1:8" ht="8.25" customHeight="1" x14ac:dyDescent="0.4">
      <c r="A121" s="1"/>
    </row>
    <row r="122" spans="1:8" ht="21.95" customHeight="1" x14ac:dyDescent="0.4">
      <c r="A122" s="7" t="s">
        <v>24</v>
      </c>
      <c r="B122" s="8"/>
      <c r="C122" s="8"/>
      <c r="D122" s="9"/>
      <c r="E122" s="8"/>
      <c r="F122" s="10"/>
      <c r="G122" s="11"/>
      <c r="H122" s="10"/>
    </row>
    <row r="123" spans="1:8" ht="21.75" customHeight="1" x14ac:dyDescent="0.4">
      <c r="D123" s="13"/>
      <c r="G123" s="55"/>
    </row>
    <row r="124" spans="1:8" ht="21.75" customHeight="1" x14ac:dyDescent="0.4">
      <c r="D124" s="13"/>
      <c r="G124" s="55"/>
    </row>
    <row r="125" spans="1:8" ht="21.75" customHeight="1" x14ac:dyDescent="0.4">
      <c r="D125" s="13"/>
      <c r="G125" s="55"/>
    </row>
    <row r="126" spans="1:8" ht="21.75" customHeight="1" x14ac:dyDescent="0.4">
      <c r="D126" s="13"/>
      <c r="E126" s="56"/>
      <c r="F126" s="56"/>
      <c r="G126" s="15"/>
      <c r="H126" s="56"/>
    </row>
  </sheetData>
  <mergeCells count="3">
    <mergeCell ref="A8:C8"/>
    <mergeCell ref="A38:H38"/>
    <mergeCell ref="A49:C49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D4D2F-372A-490B-880D-71B0DA765279}">
  <sheetPr>
    <tabColor theme="8" tint="0.79998168889431442"/>
  </sheetPr>
  <dimension ref="A1:H42"/>
  <sheetViews>
    <sheetView tabSelected="1" zoomScaleNormal="100" zoomScaleSheetLayoutView="100" workbookViewId="0">
      <selection activeCell="M12" sqref="M12"/>
    </sheetView>
  </sheetViews>
  <sheetFormatPr defaultColWidth="8.85546875" defaultRowHeight="21" customHeight="1" x14ac:dyDescent="0.4"/>
  <cols>
    <col min="1" max="2" width="2.42578125" style="13" customWidth="1"/>
    <col min="3" max="3" width="35.140625" style="13" customWidth="1"/>
    <col min="4" max="4" width="9.28515625" style="13" customWidth="1"/>
    <col min="5" max="5" width="0.85546875" style="13" customWidth="1"/>
    <col min="6" max="6" width="15.140625" style="76" customWidth="1"/>
    <col min="7" max="7" width="0.85546875" style="13" customWidth="1"/>
    <col min="8" max="8" width="15.140625" style="76" customWidth="1"/>
    <col min="9" max="16384" width="8.85546875" style="4"/>
  </cols>
  <sheetData>
    <row r="1" spans="1:8" ht="21" customHeight="1" x14ac:dyDescent="0.4">
      <c r="A1" s="1" t="str">
        <f>'TH_BS 4-6'!A1</f>
        <v>บริษัท เคอรี่ เอ็กซ์เพรส (ประเทศไทย) จำกัด</v>
      </c>
      <c r="B1" s="1"/>
      <c r="C1" s="1"/>
      <c r="D1" s="1"/>
      <c r="E1" s="1"/>
      <c r="F1" s="2"/>
      <c r="G1" s="3"/>
      <c r="H1" s="2"/>
    </row>
    <row r="2" spans="1:8" ht="21" customHeight="1" x14ac:dyDescent="0.4">
      <c r="A2" s="1" t="s">
        <v>54</v>
      </c>
      <c r="B2" s="1"/>
      <c r="C2" s="1"/>
      <c r="D2" s="1"/>
      <c r="E2" s="1"/>
      <c r="F2" s="57"/>
      <c r="G2" s="1"/>
      <c r="H2" s="57"/>
    </row>
    <row r="3" spans="1:8" ht="21" customHeight="1" x14ac:dyDescent="0.4">
      <c r="A3" s="58" t="s">
        <v>55</v>
      </c>
      <c r="B3" s="58"/>
      <c r="C3" s="58"/>
      <c r="D3" s="58"/>
      <c r="E3" s="58"/>
      <c r="F3" s="6"/>
      <c r="G3" s="58"/>
      <c r="H3" s="6"/>
    </row>
    <row r="4" spans="1:8" ht="21" customHeight="1" x14ac:dyDescent="0.4">
      <c r="A4" s="17"/>
      <c r="B4" s="42"/>
      <c r="C4" s="42"/>
      <c r="D4" s="14"/>
      <c r="E4" s="42"/>
      <c r="F4" s="59"/>
      <c r="G4" s="42"/>
      <c r="H4" s="59"/>
    </row>
    <row r="5" spans="1:8" ht="21" customHeight="1" x14ac:dyDescent="0.4">
      <c r="E5" s="14"/>
      <c r="F5" s="18" t="s">
        <v>3</v>
      </c>
      <c r="G5" s="19"/>
      <c r="H5" s="18" t="s">
        <v>4</v>
      </c>
    </row>
    <row r="6" spans="1:8" ht="21" customHeight="1" x14ac:dyDescent="0.4">
      <c r="D6" s="20" t="s">
        <v>5</v>
      </c>
      <c r="E6" s="14"/>
      <c r="F6" s="21" t="s">
        <v>6</v>
      </c>
      <c r="G6" s="19"/>
      <c r="H6" s="21" t="s">
        <v>6</v>
      </c>
    </row>
    <row r="7" spans="1:8" ht="8.1" customHeight="1" x14ac:dyDescent="0.4">
      <c r="D7" s="47"/>
      <c r="E7" s="14"/>
      <c r="F7" s="134"/>
      <c r="G7" s="14"/>
      <c r="H7" s="30"/>
    </row>
    <row r="8" spans="1:8" ht="21" customHeight="1" x14ac:dyDescent="0.4">
      <c r="A8" s="13" t="s">
        <v>56</v>
      </c>
      <c r="D8" s="14">
        <v>19</v>
      </c>
      <c r="F8" s="135">
        <v>19781925557</v>
      </c>
      <c r="G8" s="61"/>
      <c r="H8" s="60">
        <v>13565348883</v>
      </c>
    </row>
    <row r="9" spans="1:8" ht="21" customHeight="1" x14ac:dyDescent="0.4">
      <c r="A9" s="13" t="s">
        <v>57</v>
      </c>
      <c r="D9" s="14"/>
      <c r="F9" s="136">
        <f>-16722797723+18641638</f>
        <v>-16704156085</v>
      </c>
      <c r="G9" s="61"/>
      <c r="H9" s="62">
        <v>-11152074614</v>
      </c>
    </row>
    <row r="10" spans="1:8" ht="8.1" customHeight="1" x14ac:dyDescent="0.4">
      <c r="D10" s="14"/>
      <c r="F10" s="137"/>
      <c r="G10" s="61"/>
      <c r="H10" s="63"/>
    </row>
    <row r="11" spans="1:8" ht="21" customHeight="1" x14ac:dyDescent="0.4">
      <c r="A11" s="1" t="s">
        <v>58</v>
      </c>
      <c r="D11" s="14"/>
      <c r="F11" s="138">
        <f>SUM(F8:F9)</f>
        <v>3077769472</v>
      </c>
      <c r="G11" s="64"/>
      <c r="H11" s="64">
        <f>SUM(H8:H9)</f>
        <v>2413274269</v>
      </c>
    </row>
    <row r="12" spans="1:8" ht="21" customHeight="1" x14ac:dyDescent="0.4">
      <c r="A12" s="13" t="s">
        <v>59</v>
      </c>
      <c r="D12" s="14">
        <v>20</v>
      </c>
      <c r="F12" s="139">
        <f>131319373-18641638</f>
        <v>112677735</v>
      </c>
      <c r="G12" s="64"/>
      <c r="H12" s="65">
        <v>102329306</v>
      </c>
    </row>
    <row r="13" spans="1:8" ht="21" customHeight="1" x14ac:dyDescent="0.4">
      <c r="A13" s="13" t="s">
        <v>60</v>
      </c>
      <c r="D13" s="14"/>
      <c r="F13" s="139">
        <v>-318950043</v>
      </c>
      <c r="G13" s="64"/>
      <c r="H13" s="65">
        <v>-212363441</v>
      </c>
    </row>
    <row r="14" spans="1:8" ht="21" customHeight="1" x14ac:dyDescent="0.4">
      <c r="A14" s="13" t="s">
        <v>61</v>
      </c>
      <c r="D14" s="14"/>
      <c r="F14" s="139">
        <v>-1195200184</v>
      </c>
      <c r="G14" s="64"/>
      <c r="H14" s="65">
        <v>-835046256</v>
      </c>
    </row>
    <row r="15" spans="1:8" ht="21" customHeight="1" x14ac:dyDescent="0.4">
      <c r="A15" s="13" t="s">
        <v>62</v>
      </c>
      <c r="D15" s="14"/>
      <c r="F15" s="140">
        <v>-24053180</v>
      </c>
      <c r="G15" s="64"/>
      <c r="H15" s="66">
        <v>-1010982</v>
      </c>
    </row>
    <row r="16" spans="1:8" ht="8.1" customHeight="1" x14ac:dyDescent="0.4">
      <c r="D16" s="14"/>
      <c r="F16" s="139"/>
      <c r="G16" s="64"/>
      <c r="H16" s="65"/>
    </row>
    <row r="17" spans="1:8" ht="21" customHeight="1" x14ac:dyDescent="0.4">
      <c r="A17" s="1" t="s">
        <v>63</v>
      </c>
      <c r="D17" s="14"/>
      <c r="F17" s="138">
        <f>SUM(F11:F15)</f>
        <v>1652243800</v>
      </c>
      <c r="G17" s="64"/>
      <c r="H17" s="64">
        <f>SUM(H11:H15)</f>
        <v>1467182896</v>
      </c>
    </row>
    <row r="18" spans="1:8" ht="21" customHeight="1" x14ac:dyDescent="0.4">
      <c r="A18" s="13" t="s">
        <v>135</v>
      </c>
      <c r="D18" s="14">
        <v>22</v>
      </c>
      <c r="F18" s="132">
        <v>-323690966</v>
      </c>
      <c r="G18" s="61"/>
      <c r="H18" s="52">
        <v>-282082101</v>
      </c>
    </row>
    <row r="19" spans="1:8" ht="8.1" customHeight="1" x14ac:dyDescent="0.4">
      <c r="D19" s="14"/>
      <c r="F19" s="133"/>
      <c r="G19" s="61"/>
      <c r="H19" s="54"/>
    </row>
    <row r="20" spans="1:8" ht="21" customHeight="1" x14ac:dyDescent="0.4">
      <c r="A20" s="17" t="s">
        <v>64</v>
      </c>
      <c r="D20" s="14"/>
      <c r="F20" s="139">
        <f>SUM(F17:F18)</f>
        <v>1328552834</v>
      </c>
      <c r="G20" s="64"/>
      <c r="H20" s="65">
        <f>SUM(H17:H18)</f>
        <v>1185100795</v>
      </c>
    </row>
    <row r="21" spans="1:8" ht="21" customHeight="1" x14ac:dyDescent="0.4">
      <c r="A21" s="17" t="s">
        <v>65</v>
      </c>
      <c r="D21" s="14"/>
      <c r="F21" s="139"/>
      <c r="G21" s="64"/>
      <c r="H21" s="65"/>
    </row>
    <row r="22" spans="1:8" ht="21" customHeight="1" x14ac:dyDescent="0.4">
      <c r="A22" s="108" t="s">
        <v>120</v>
      </c>
      <c r="D22" s="34"/>
      <c r="F22" s="139"/>
      <c r="G22" s="64"/>
      <c r="H22" s="65"/>
    </row>
    <row r="23" spans="1:8" ht="21" customHeight="1" x14ac:dyDescent="0.4">
      <c r="A23" s="108"/>
      <c r="B23" s="109" t="s">
        <v>121</v>
      </c>
      <c r="D23" s="34"/>
      <c r="F23" s="139"/>
      <c r="G23" s="64"/>
      <c r="H23" s="65"/>
    </row>
    <row r="24" spans="1:8" ht="21" customHeight="1" x14ac:dyDescent="0.4">
      <c r="A24" s="12" t="s">
        <v>66</v>
      </c>
      <c r="D24" s="14"/>
      <c r="F24" s="139"/>
      <c r="G24" s="64"/>
      <c r="H24" s="65"/>
    </row>
    <row r="25" spans="1:8" ht="21" customHeight="1" x14ac:dyDescent="0.4">
      <c r="A25" s="12"/>
      <c r="B25" s="13" t="s">
        <v>125</v>
      </c>
      <c r="D25" s="14"/>
      <c r="F25" s="136">
        <v>-18988992</v>
      </c>
      <c r="G25" s="67"/>
      <c r="H25" s="62">
        <v>0</v>
      </c>
    </row>
    <row r="26" spans="1:8" ht="8.1" customHeight="1" x14ac:dyDescent="0.4">
      <c r="D26" s="14"/>
      <c r="F26" s="133"/>
      <c r="G26" s="61"/>
      <c r="H26" s="54"/>
    </row>
    <row r="27" spans="1:8" ht="21" customHeight="1" x14ac:dyDescent="0.4">
      <c r="A27" s="17" t="s">
        <v>122</v>
      </c>
      <c r="D27" s="14"/>
      <c r="F27" s="136">
        <f>SUM(F25)</f>
        <v>-18988992</v>
      </c>
      <c r="G27" s="67"/>
      <c r="H27" s="62">
        <f>SUM(H25)</f>
        <v>0</v>
      </c>
    </row>
    <row r="28" spans="1:8" ht="8.1" customHeight="1" x14ac:dyDescent="0.4">
      <c r="A28" s="17"/>
      <c r="D28" s="14"/>
      <c r="F28" s="135"/>
      <c r="G28" s="64"/>
      <c r="H28" s="60"/>
    </row>
    <row r="29" spans="1:8" ht="21" customHeight="1" thickBot="1" x14ac:dyDescent="0.45">
      <c r="A29" s="17" t="s">
        <v>67</v>
      </c>
      <c r="D29" s="14"/>
      <c r="F29" s="141">
        <f>SUM(F20,F27)</f>
        <v>1309563842</v>
      </c>
      <c r="G29" s="64"/>
      <c r="H29" s="68">
        <f>SUM(H20,H27)</f>
        <v>1185100795</v>
      </c>
    </row>
    <row r="30" spans="1:8" ht="21" customHeight="1" thickTop="1" x14ac:dyDescent="0.4">
      <c r="A30" s="17"/>
      <c r="D30" s="14"/>
      <c r="F30" s="135"/>
      <c r="G30" s="64"/>
      <c r="H30" s="60"/>
    </row>
    <row r="31" spans="1:8" ht="21" customHeight="1" x14ac:dyDescent="0.4">
      <c r="A31" s="17"/>
      <c r="D31" s="14"/>
      <c r="F31" s="135"/>
      <c r="G31" s="64"/>
      <c r="H31" s="60"/>
    </row>
    <row r="32" spans="1:8" ht="21" customHeight="1" x14ac:dyDescent="0.4">
      <c r="A32" s="17" t="s">
        <v>68</v>
      </c>
      <c r="F32" s="142"/>
      <c r="G32" s="70"/>
      <c r="H32" s="69"/>
    </row>
    <row r="33" spans="1:8" ht="8.1" customHeight="1" x14ac:dyDescent="0.4">
      <c r="A33" s="17"/>
      <c r="D33" s="14"/>
      <c r="F33" s="143"/>
      <c r="G33" s="70"/>
      <c r="H33" s="71"/>
    </row>
    <row r="34" spans="1:8" ht="21" customHeight="1" x14ac:dyDescent="0.4">
      <c r="A34" s="13" t="s">
        <v>69</v>
      </c>
      <c r="C34" s="1"/>
      <c r="D34" s="14">
        <v>23</v>
      </c>
      <c r="F34" s="144">
        <v>5.54</v>
      </c>
      <c r="G34" s="73"/>
      <c r="H34" s="72">
        <v>4.9400000000000004</v>
      </c>
    </row>
    <row r="35" spans="1:8" ht="21" customHeight="1" x14ac:dyDescent="0.4">
      <c r="C35" s="1"/>
      <c r="D35" s="14"/>
      <c r="F35" s="72"/>
      <c r="G35" s="73"/>
      <c r="H35" s="72"/>
    </row>
    <row r="36" spans="1:8" ht="21" customHeight="1" x14ac:dyDescent="0.4">
      <c r="C36" s="1"/>
      <c r="D36" s="14"/>
      <c r="F36" s="72"/>
      <c r="G36" s="73"/>
      <c r="H36" s="72"/>
    </row>
    <row r="37" spans="1:8" ht="21" customHeight="1" x14ac:dyDescent="0.4">
      <c r="C37" s="1"/>
      <c r="D37" s="14"/>
      <c r="F37" s="72"/>
      <c r="G37" s="73"/>
      <c r="H37" s="72"/>
    </row>
    <row r="38" spans="1:8" ht="21" customHeight="1" x14ac:dyDescent="0.4">
      <c r="C38" s="1"/>
      <c r="D38" s="14"/>
      <c r="F38" s="72"/>
      <c r="G38" s="73"/>
      <c r="H38" s="72"/>
    </row>
    <row r="39" spans="1:8" ht="21" customHeight="1" x14ac:dyDescent="0.4">
      <c r="C39" s="1"/>
      <c r="D39" s="14"/>
      <c r="F39" s="72"/>
      <c r="G39" s="73"/>
      <c r="H39" s="72"/>
    </row>
    <row r="40" spans="1:8" ht="23.25" customHeight="1" x14ac:dyDescent="0.4">
      <c r="C40" s="1"/>
      <c r="D40" s="110"/>
      <c r="F40" s="72"/>
      <c r="G40" s="73"/>
      <c r="H40" s="72"/>
    </row>
    <row r="41" spans="1:8" x14ac:dyDescent="0.4">
      <c r="C41" s="1"/>
      <c r="D41" s="14"/>
      <c r="F41" s="72"/>
      <c r="G41" s="73"/>
      <c r="H41" s="72"/>
    </row>
    <row r="42" spans="1:8" ht="21.95" customHeight="1" x14ac:dyDescent="0.4">
      <c r="A42" s="7" t="s">
        <v>24</v>
      </c>
      <c r="B42" s="8"/>
      <c r="C42" s="58"/>
      <c r="D42" s="9"/>
      <c r="E42" s="8"/>
      <c r="F42" s="74"/>
      <c r="G42" s="75"/>
      <c r="H42" s="74"/>
    </row>
  </sheetData>
  <pageMargins left="1.2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D2384-6570-4762-B6A6-29BDB6C02A00}">
  <sheetPr>
    <tabColor theme="8" tint="0.79998168889431442"/>
  </sheetPr>
  <dimension ref="A1:O27"/>
  <sheetViews>
    <sheetView zoomScaleNormal="100" zoomScaleSheetLayoutView="80" workbookViewId="0">
      <selection activeCell="S6" sqref="S6"/>
    </sheetView>
  </sheetViews>
  <sheetFormatPr defaultColWidth="8.85546875" defaultRowHeight="21.75" customHeight="1" x14ac:dyDescent="0.4"/>
  <cols>
    <col min="1" max="2" width="2.42578125" style="76" customWidth="1"/>
    <col min="3" max="3" width="2.85546875" style="76" customWidth="1"/>
    <col min="4" max="4" width="34" style="76" customWidth="1"/>
    <col min="5" max="5" width="8.7109375" style="76" customWidth="1"/>
    <col min="6" max="6" width="1" style="76" customWidth="1"/>
    <col min="7" max="7" width="16.140625" style="76" customWidth="1"/>
    <col min="8" max="8" width="1" style="76" customWidth="1"/>
    <col min="9" max="9" width="17.7109375" style="76" customWidth="1"/>
    <col min="10" max="10" width="1" style="76" customWidth="1"/>
    <col min="11" max="11" width="16.140625" style="76" customWidth="1"/>
    <col min="12" max="12" width="1" style="76" customWidth="1"/>
    <col min="13" max="13" width="16.140625" style="76" customWidth="1"/>
    <col min="14" max="14" width="1" style="76" customWidth="1"/>
    <col min="15" max="15" width="16.140625" style="76" customWidth="1"/>
    <col min="16" max="16384" width="8.85546875" style="4"/>
  </cols>
  <sheetData>
    <row r="1" spans="1:15" ht="21.75" customHeight="1" x14ac:dyDescent="0.4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13"/>
    </row>
    <row r="2" spans="1:15" ht="21.75" customHeight="1" x14ac:dyDescent="0.4">
      <c r="A2" s="57" t="s">
        <v>70</v>
      </c>
      <c r="B2" s="57"/>
      <c r="E2" s="63"/>
      <c r="F2" s="77"/>
      <c r="G2" s="63"/>
      <c r="H2" s="77"/>
      <c r="I2" s="63"/>
      <c r="J2" s="77"/>
      <c r="K2" s="63"/>
      <c r="L2" s="77"/>
      <c r="M2" s="63"/>
      <c r="N2" s="77"/>
      <c r="O2" s="63"/>
    </row>
    <row r="3" spans="1:15" ht="21.75" customHeight="1" x14ac:dyDescent="0.4">
      <c r="A3" s="6" t="str">
        <f>+'TH_PL 7'!A3</f>
        <v>สำหรับปีสิ้นสุดวันที่ 31 ธันวาคม พ.ศ. 2562</v>
      </c>
      <c r="B3" s="6"/>
      <c r="C3" s="78"/>
      <c r="D3" s="78"/>
      <c r="E3" s="79"/>
      <c r="F3" s="80"/>
      <c r="G3" s="79"/>
      <c r="H3" s="80"/>
      <c r="I3" s="79"/>
      <c r="J3" s="80"/>
      <c r="K3" s="79"/>
      <c r="L3" s="80"/>
      <c r="M3" s="79"/>
      <c r="N3" s="80"/>
      <c r="O3" s="79"/>
    </row>
    <row r="4" spans="1:15" ht="21.75" customHeight="1" x14ac:dyDescent="0.4">
      <c r="B4" s="57"/>
      <c r="E4" s="63"/>
      <c r="F4" s="77"/>
      <c r="G4" s="63"/>
      <c r="H4" s="77"/>
      <c r="I4" s="63"/>
      <c r="J4" s="77"/>
      <c r="K4" s="63"/>
      <c r="L4" s="77"/>
      <c r="M4" s="63"/>
      <c r="N4" s="77"/>
      <c r="O4" s="63"/>
    </row>
    <row r="5" spans="1:15" ht="21.75" customHeight="1" x14ac:dyDescent="0.4">
      <c r="A5" s="30"/>
      <c r="B5" s="30"/>
      <c r="C5" s="30"/>
      <c r="D5" s="30"/>
      <c r="E5" s="30"/>
      <c r="F5" s="30"/>
      <c r="G5" s="63"/>
      <c r="H5" s="63"/>
      <c r="I5" s="63"/>
      <c r="J5" s="112"/>
      <c r="K5" s="172" t="s">
        <v>49</v>
      </c>
      <c r="L5" s="172"/>
      <c r="M5" s="172"/>
    </row>
    <row r="6" spans="1:15" ht="21.75" customHeight="1" x14ac:dyDescent="0.4">
      <c r="A6" s="30"/>
      <c r="B6" s="30"/>
      <c r="C6" s="30"/>
      <c r="D6" s="30"/>
      <c r="E6" s="30"/>
      <c r="F6" s="30"/>
      <c r="G6" s="4"/>
      <c r="H6" s="112"/>
      <c r="I6" s="4"/>
      <c r="J6" s="112"/>
      <c r="K6" s="114" t="s">
        <v>71</v>
      </c>
      <c r="L6" s="112"/>
      <c r="M6" s="112"/>
      <c r="N6" s="112"/>
      <c r="O6" s="4"/>
    </row>
    <row r="7" spans="1:15" ht="21.75" customHeight="1" x14ac:dyDescent="0.4">
      <c r="A7" s="30"/>
      <c r="B7" s="30"/>
      <c r="C7" s="30"/>
      <c r="D7" s="30"/>
      <c r="E7" s="30"/>
      <c r="F7" s="30"/>
      <c r="G7" s="112" t="s">
        <v>72</v>
      </c>
      <c r="H7" s="112"/>
      <c r="I7" s="112" t="s">
        <v>139</v>
      </c>
      <c r="J7" s="112"/>
      <c r="K7" s="114" t="s">
        <v>73</v>
      </c>
      <c r="L7" s="112"/>
      <c r="M7" s="112"/>
      <c r="N7" s="112"/>
      <c r="O7" s="112" t="s">
        <v>74</v>
      </c>
    </row>
    <row r="8" spans="1:15" ht="21.75" customHeight="1" x14ac:dyDescent="0.4">
      <c r="A8" s="30"/>
      <c r="B8" s="30"/>
      <c r="C8" s="30"/>
      <c r="D8" s="30"/>
      <c r="E8" s="30"/>
      <c r="F8" s="30"/>
      <c r="G8" s="112" t="s">
        <v>75</v>
      </c>
      <c r="H8" s="112"/>
      <c r="I8" s="115" t="s">
        <v>76</v>
      </c>
      <c r="J8" s="112"/>
      <c r="K8" s="115" t="s">
        <v>77</v>
      </c>
      <c r="L8" s="112"/>
      <c r="M8" s="112" t="s">
        <v>51</v>
      </c>
      <c r="N8" s="112"/>
      <c r="O8" s="112" t="s">
        <v>78</v>
      </c>
    </row>
    <row r="9" spans="1:15" ht="21.75" customHeight="1" x14ac:dyDescent="0.4">
      <c r="A9" s="30"/>
      <c r="B9" s="30"/>
      <c r="C9" s="30"/>
      <c r="D9" s="30"/>
      <c r="E9" s="84" t="s">
        <v>5</v>
      </c>
      <c r="F9" s="30"/>
      <c r="G9" s="113" t="s">
        <v>6</v>
      </c>
      <c r="H9" s="112"/>
      <c r="I9" s="113" t="s">
        <v>6</v>
      </c>
      <c r="J9" s="112"/>
      <c r="K9" s="116" t="s">
        <v>6</v>
      </c>
      <c r="L9" s="112"/>
      <c r="M9" s="113" t="s">
        <v>6</v>
      </c>
      <c r="N9" s="112"/>
      <c r="O9" s="113" t="s">
        <v>6</v>
      </c>
    </row>
    <row r="10" spans="1:15" ht="8.1" customHeight="1" x14ac:dyDescent="0.4">
      <c r="A10" s="57"/>
      <c r="B10" s="57"/>
      <c r="G10" s="67"/>
      <c r="H10" s="67"/>
      <c r="I10" s="67"/>
      <c r="J10" s="67"/>
      <c r="K10" s="67"/>
      <c r="L10" s="67"/>
      <c r="M10" s="67"/>
      <c r="N10" s="67"/>
      <c r="O10" s="67"/>
    </row>
    <row r="11" spans="1:15" ht="21.75" customHeight="1" x14ac:dyDescent="0.4">
      <c r="A11" s="57" t="s">
        <v>79</v>
      </c>
      <c r="B11" s="57"/>
      <c r="G11" s="117">
        <v>120000000</v>
      </c>
      <c r="H11" s="117"/>
      <c r="I11" s="67">
        <v>0</v>
      </c>
      <c r="J11" s="117"/>
      <c r="K11" s="117">
        <v>12000000</v>
      </c>
      <c r="L11" s="117"/>
      <c r="M11" s="117">
        <v>420207988</v>
      </c>
      <c r="O11" s="117">
        <f>SUM(M11,K11,G11,I11)</f>
        <v>552207988</v>
      </c>
    </row>
    <row r="12" spans="1:15" ht="21.75" customHeight="1" x14ac:dyDescent="0.4">
      <c r="A12" s="76" t="s">
        <v>80</v>
      </c>
      <c r="B12" s="57"/>
      <c r="E12" s="30">
        <v>24</v>
      </c>
      <c r="G12" s="67">
        <v>0</v>
      </c>
      <c r="H12" s="118"/>
      <c r="I12" s="67">
        <v>0</v>
      </c>
      <c r="J12" s="118"/>
      <c r="K12" s="67">
        <v>0</v>
      </c>
      <c r="L12" s="54"/>
      <c r="M12" s="67">
        <v>-247500000</v>
      </c>
      <c r="N12" s="54"/>
      <c r="O12" s="117">
        <f>SUM(M12,K12,G12,I12)</f>
        <v>-247500000</v>
      </c>
    </row>
    <row r="13" spans="1:15" ht="21.75" customHeight="1" x14ac:dyDescent="0.4">
      <c r="A13" s="76" t="s">
        <v>67</v>
      </c>
      <c r="G13" s="119">
        <v>0</v>
      </c>
      <c r="H13" s="118"/>
      <c r="I13" s="119">
        <v>0</v>
      </c>
      <c r="J13" s="118"/>
      <c r="K13" s="119">
        <v>0</v>
      </c>
      <c r="L13" s="54"/>
      <c r="M13" s="119">
        <v>1185100795</v>
      </c>
      <c r="N13" s="118"/>
      <c r="O13" s="120">
        <f>SUM(M13,K13,G13,I13)</f>
        <v>1185100795</v>
      </c>
    </row>
    <row r="14" spans="1:15" ht="8.1" customHeight="1" x14ac:dyDescent="0.4">
      <c r="G14" s="118"/>
      <c r="H14" s="118"/>
      <c r="I14" s="118"/>
      <c r="J14" s="118"/>
      <c r="K14" s="118"/>
      <c r="L14" s="118"/>
      <c r="M14" s="118"/>
      <c r="N14" s="118"/>
      <c r="O14" s="67"/>
    </row>
    <row r="15" spans="1:15" ht="21.75" customHeight="1" thickBot="1" x14ac:dyDescent="0.45">
      <c r="A15" s="57" t="s">
        <v>81</v>
      </c>
      <c r="B15" s="57"/>
      <c r="G15" s="121">
        <f>SUM(G11:G14)</f>
        <v>120000000</v>
      </c>
      <c r="H15" s="67"/>
      <c r="I15" s="121">
        <f>SUM(I11:I14)</f>
        <v>0</v>
      </c>
      <c r="J15" s="67"/>
      <c r="K15" s="121">
        <f>SUM(K11:K14)</f>
        <v>12000000</v>
      </c>
      <c r="L15" s="67"/>
      <c r="M15" s="121">
        <f>SUM(M11:M14)</f>
        <v>1357808783</v>
      </c>
      <c r="N15" s="67"/>
      <c r="O15" s="121">
        <f>SUM(M15,K15,G15,I15)</f>
        <v>1489808783</v>
      </c>
    </row>
    <row r="16" spans="1:15" ht="21.75" customHeight="1" thickTop="1" x14ac:dyDescent="0.4">
      <c r="A16" s="57"/>
      <c r="B16" s="57"/>
      <c r="G16" s="67"/>
      <c r="H16" s="67"/>
      <c r="I16" s="67"/>
      <c r="J16" s="67"/>
      <c r="K16" s="67"/>
      <c r="L16" s="67"/>
      <c r="M16" s="67"/>
      <c r="N16" s="67"/>
      <c r="O16" s="67"/>
    </row>
    <row r="17" spans="1:15" ht="21.75" customHeight="1" x14ac:dyDescent="0.4">
      <c r="A17" s="57" t="s">
        <v>82</v>
      </c>
      <c r="B17" s="57"/>
      <c r="G17" s="145">
        <v>120000000</v>
      </c>
      <c r="H17" s="117"/>
      <c r="I17" s="146">
        <v>0</v>
      </c>
      <c r="J17" s="117"/>
      <c r="K17" s="145">
        <v>12000000</v>
      </c>
      <c r="L17" s="117"/>
      <c r="M17" s="145">
        <v>1357808783</v>
      </c>
      <c r="O17" s="146">
        <f>SUM(M17,K17,G17,I17)</f>
        <v>1489808783</v>
      </c>
    </row>
    <row r="18" spans="1:15" ht="21.75" customHeight="1" x14ac:dyDescent="0.4">
      <c r="A18" s="76" t="s">
        <v>80</v>
      </c>
      <c r="B18" s="57"/>
      <c r="E18" s="30">
        <v>24</v>
      </c>
      <c r="G18" s="146">
        <v>0</v>
      </c>
      <c r="H18" s="118"/>
      <c r="I18" s="146">
        <v>0</v>
      </c>
      <c r="J18" s="118"/>
      <c r="K18" s="146">
        <v>0</v>
      </c>
      <c r="L18" s="54"/>
      <c r="M18" s="146">
        <v>-588000000</v>
      </c>
      <c r="N18" s="54"/>
      <c r="O18" s="146">
        <f>SUM(M18,K18,G18,I18)</f>
        <v>-588000000</v>
      </c>
    </row>
    <row r="19" spans="1:15" ht="21.75" customHeight="1" x14ac:dyDescent="0.4">
      <c r="A19" s="76" t="s">
        <v>119</v>
      </c>
      <c r="G19" s="146">
        <v>0</v>
      </c>
      <c r="H19" s="117"/>
      <c r="I19" s="146">
        <v>21789647</v>
      </c>
      <c r="J19" s="117"/>
      <c r="K19" s="146">
        <v>0</v>
      </c>
      <c r="L19" s="117"/>
      <c r="M19" s="146">
        <v>0</v>
      </c>
      <c r="O19" s="150">
        <f>SUM(M19,K19,G19,I19)</f>
        <v>21789647</v>
      </c>
    </row>
    <row r="20" spans="1:15" ht="21.75" customHeight="1" x14ac:dyDescent="0.4">
      <c r="A20" s="76" t="s">
        <v>67</v>
      </c>
      <c r="G20" s="147">
        <v>0</v>
      </c>
      <c r="H20" s="118"/>
      <c r="I20" s="147">
        <v>0</v>
      </c>
      <c r="J20" s="118"/>
      <c r="K20" s="147">
        <v>0</v>
      </c>
      <c r="L20" s="54"/>
      <c r="M20" s="147">
        <f>'TH_PL 7'!F29</f>
        <v>1309563842</v>
      </c>
      <c r="N20" s="118"/>
      <c r="O20" s="147">
        <f>SUM(M20,K20,G20,I20)</f>
        <v>1309563842</v>
      </c>
    </row>
    <row r="21" spans="1:15" ht="8.1" customHeight="1" x14ac:dyDescent="0.4">
      <c r="G21" s="148"/>
      <c r="H21" s="118"/>
      <c r="I21" s="148"/>
      <c r="J21" s="118"/>
      <c r="K21" s="148"/>
      <c r="L21" s="118"/>
      <c r="M21" s="148"/>
      <c r="N21" s="118"/>
      <c r="O21" s="146"/>
    </row>
    <row r="22" spans="1:15" ht="21.75" customHeight="1" thickBot="1" x14ac:dyDescent="0.45">
      <c r="A22" s="57" t="s">
        <v>83</v>
      </c>
      <c r="B22" s="57"/>
      <c r="G22" s="149">
        <f>SUM(G17:G21)</f>
        <v>120000000</v>
      </c>
      <c r="H22" s="67"/>
      <c r="I22" s="149">
        <f>SUM(I17:I21)</f>
        <v>21789647</v>
      </c>
      <c r="J22" s="67"/>
      <c r="K22" s="149">
        <f>SUM(K17:K21)</f>
        <v>12000000</v>
      </c>
      <c r="L22" s="67"/>
      <c r="M22" s="149">
        <f>SUM(M17:M21)</f>
        <v>2079372625</v>
      </c>
      <c r="N22" s="67"/>
      <c r="O22" s="149">
        <f>SUM(O17:O20)</f>
        <v>2233162272</v>
      </c>
    </row>
    <row r="23" spans="1:15" ht="21.75" customHeight="1" thickTop="1" x14ac:dyDescent="0.4">
      <c r="A23" s="57"/>
      <c r="B23" s="57"/>
      <c r="G23" s="67"/>
      <c r="H23" s="67"/>
      <c r="I23" s="67"/>
      <c r="J23" s="67"/>
      <c r="K23" s="67"/>
      <c r="L23" s="67"/>
      <c r="M23" s="67"/>
      <c r="N23" s="67"/>
      <c r="O23" s="67"/>
    </row>
    <row r="24" spans="1:15" ht="21.75" customHeight="1" x14ac:dyDescent="0.4">
      <c r="A24" s="57"/>
      <c r="B24" s="57"/>
      <c r="G24" s="67"/>
      <c r="H24" s="67"/>
      <c r="I24" s="67"/>
      <c r="J24" s="67"/>
      <c r="K24" s="67"/>
      <c r="L24" s="67"/>
      <c r="M24" s="67"/>
      <c r="N24" s="67"/>
      <c r="O24" s="67"/>
    </row>
    <row r="25" spans="1:15" ht="21.75" customHeight="1" x14ac:dyDescent="0.4">
      <c r="A25" s="57"/>
      <c r="B25" s="57"/>
      <c r="G25" s="67"/>
      <c r="H25" s="67"/>
      <c r="I25" s="67"/>
      <c r="J25" s="67"/>
      <c r="K25" s="67"/>
      <c r="L25" s="67"/>
      <c r="M25" s="67"/>
      <c r="N25" s="67"/>
      <c r="O25" s="67"/>
    </row>
    <row r="26" spans="1:15" ht="10.5" customHeight="1" x14ac:dyDescent="0.4">
      <c r="A26" s="57"/>
      <c r="B26" s="57"/>
      <c r="G26" s="67"/>
      <c r="H26" s="67"/>
      <c r="I26" s="67"/>
      <c r="J26" s="67"/>
      <c r="K26" s="67"/>
      <c r="L26" s="67"/>
      <c r="M26" s="67"/>
      <c r="N26" s="67"/>
      <c r="O26" s="67"/>
    </row>
    <row r="27" spans="1:15" ht="21.95" customHeight="1" x14ac:dyDescent="0.4">
      <c r="A27" s="7" t="s">
        <v>24</v>
      </c>
      <c r="B27" s="6"/>
      <c r="C27" s="78"/>
      <c r="D27" s="78"/>
      <c r="E27" s="79"/>
      <c r="F27" s="80"/>
      <c r="G27" s="79"/>
      <c r="H27" s="80"/>
      <c r="I27" s="79"/>
      <c r="J27" s="80"/>
      <c r="K27" s="79"/>
      <c r="L27" s="80"/>
      <c r="M27" s="79"/>
      <c r="N27" s="80"/>
      <c r="O27" s="79"/>
    </row>
  </sheetData>
  <mergeCells count="1">
    <mergeCell ref="K5:M5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F65EE-73D9-4707-8486-9AA27AF24F39}">
  <sheetPr>
    <tabColor theme="8" tint="0.79998168889431442"/>
  </sheetPr>
  <dimension ref="A1:H86"/>
  <sheetViews>
    <sheetView zoomScaleNormal="100" zoomScaleSheetLayoutView="100" workbookViewId="0">
      <selection activeCell="C11" sqref="C11"/>
    </sheetView>
  </sheetViews>
  <sheetFormatPr defaultColWidth="8.85546875" defaultRowHeight="21.75" customHeight="1" x14ac:dyDescent="0.4"/>
  <cols>
    <col min="1" max="2" width="1.5703125" style="76" customWidth="1"/>
    <col min="3" max="3" width="42" style="76" customWidth="1"/>
    <col min="4" max="4" width="8.7109375" style="30" customWidth="1"/>
    <col min="5" max="5" width="0.85546875" style="76" customWidth="1"/>
    <col min="6" max="6" width="14.140625" style="90" customWidth="1"/>
    <col min="7" max="7" width="0.85546875" style="90" customWidth="1"/>
    <col min="8" max="8" width="14.140625" style="90" customWidth="1"/>
    <col min="9" max="16384" width="8.85546875" style="4"/>
  </cols>
  <sheetData>
    <row r="1" spans="1:8" ht="20.100000000000001" customHeight="1" x14ac:dyDescent="0.4">
      <c r="A1" s="1" t="s">
        <v>0</v>
      </c>
      <c r="B1" s="1"/>
      <c r="C1" s="1"/>
      <c r="D1" s="1"/>
      <c r="E1" s="1"/>
      <c r="F1" s="81"/>
      <c r="G1" s="81"/>
      <c r="H1" s="81"/>
    </row>
    <row r="2" spans="1:8" ht="20.100000000000001" customHeight="1" x14ac:dyDescent="0.4">
      <c r="A2" s="57" t="s">
        <v>84</v>
      </c>
      <c r="B2" s="57"/>
      <c r="C2" s="57"/>
      <c r="D2" s="82"/>
      <c r="E2" s="57"/>
      <c r="F2" s="83"/>
      <c r="G2" s="83"/>
      <c r="H2" s="83"/>
    </row>
    <row r="3" spans="1:8" ht="20.100000000000001" customHeight="1" x14ac:dyDescent="0.4">
      <c r="A3" s="6" t="str">
        <f>'TH_PL 7'!A3</f>
        <v>สำหรับปีสิ้นสุดวันที่ 31 ธันวาคม พ.ศ. 2562</v>
      </c>
      <c r="B3" s="6"/>
      <c r="C3" s="6"/>
      <c r="D3" s="84"/>
      <c r="E3" s="6"/>
      <c r="F3" s="85"/>
      <c r="G3" s="85"/>
      <c r="H3" s="85"/>
    </row>
    <row r="4" spans="1:8" ht="20.100000000000001" customHeight="1" x14ac:dyDescent="0.4">
      <c r="A4" s="57"/>
      <c r="B4" s="57"/>
      <c r="C4" s="57"/>
      <c r="D4" s="82"/>
      <c r="E4" s="57"/>
      <c r="F4" s="83"/>
      <c r="G4" s="83"/>
      <c r="H4" s="83"/>
    </row>
    <row r="5" spans="1:8" ht="20.100000000000001" customHeight="1" x14ac:dyDescent="0.4">
      <c r="E5" s="30"/>
      <c r="F5" s="18" t="s">
        <v>3</v>
      </c>
      <c r="G5" s="19"/>
      <c r="H5" s="18" t="s">
        <v>4</v>
      </c>
    </row>
    <row r="6" spans="1:8" ht="20.100000000000001" customHeight="1" x14ac:dyDescent="0.4">
      <c r="D6" s="86" t="s">
        <v>5</v>
      </c>
      <c r="E6" s="87"/>
      <c r="F6" s="21" t="s">
        <v>6</v>
      </c>
      <c r="G6" s="19"/>
      <c r="H6" s="21" t="s">
        <v>6</v>
      </c>
    </row>
    <row r="7" spans="1:8" ht="6" customHeight="1" x14ac:dyDescent="0.4">
      <c r="D7" s="88"/>
      <c r="E7" s="87"/>
      <c r="F7" s="151"/>
      <c r="G7" s="89"/>
      <c r="H7" s="89"/>
    </row>
    <row r="8" spans="1:8" ht="20.100000000000001" customHeight="1" x14ac:dyDescent="0.4">
      <c r="A8" s="57" t="s">
        <v>85</v>
      </c>
      <c r="F8" s="152"/>
    </row>
    <row r="9" spans="1:8" ht="20.100000000000001" customHeight="1" x14ac:dyDescent="0.4">
      <c r="A9" s="91" t="s">
        <v>63</v>
      </c>
      <c r="F9" s="152">
        <f>'TH_PL 7'!F17</f>
        <v>1652243800</v>
      </c>
      <c r="H9" s="90">
        <f>'TH_PL 7'!H17</f>
        <v>1467182896</v>
      </c>
    </row>
    <row r="10" spans="1:8" ht="20.100000000000001" customHeight="1" x14ac:dyDescent="0.4">
      <c r="A10" s="76" t="s">
        <v>126</v>
      </c>
      <c r="F10" s="152"/>
    </row>
    <row r="11" spans="1:8" ht="20.100000000000001" customHeight="1" x14ac:dyDescent="0.4">
      <c r="B11" s="76" t="s">
        <v>86</v>
      </c>
      <c r="D11" s="30">
        <v>12</v>
      </c>
      <c r="F11" s="152">
        <v>629482978</v>
      </c>
      <c r="H11" s="90">
        <v>272663261</v>
      </c>
    </row>
    <row r="12" spans="1:8" ht="20.100000000000001" customHeight="1" x14ac:dyDescent="0.4">
      <c r="B12" s="76" t="s">
        <v>87</v>
      </c>
      <c r="D12" s="30">
        <v>13</v>
      </c>
      <c r="F12" s="152">
        <v>48132136</v>
      </c>
      <c r="H12" s="90">
        <v>25986742</v>
      </c>
    </row>
    <row r="13" spans="1:8" ht="20.100000000000001" customHeight="1" x14ac:dyDescent="0.4">
      <c r="B13" s="76" t="s">
        <v>88</v>
      </c>
      <c r="F13" s="152">
        <v>6474886</v>
      </c>
      <c r="H13" s="90">
        <v>1763125</v>
      </c>
    </row>
    <row r="14" spans="1:8" ht="20.100000000000001" customHeight="1" x14ac:dyDescent="0.4">
      <c r="B14" s="76" t="s">
        <v>89</v>
      </c>
      <c r="F14" s="152">
        <v>21789647</v>
      </c>
      <c r="H14" s="90">
        <v>0</v>
      </c>
    </row>
    <row r="15" spans="1:8" ht="20.100000000000001" customHeight="1" x14ac:dyDescent="0.4">
      <c r="B15" s="76" t="s">
        <v>90</v>
      </c>
      <c r="D15" s="30">
        <v>17</v>
      </c>
      <c r="F15" s="152">
        <v>14434069</v>
      </c>
      <c r="H15" s="90">
        <v>14479593</v>
      </c>
    </row>
    <row r="16" spans="1:8" ht="20.100000000000001" customHeight="1" x14ac:dyDescent="0.4">
      <c r="B16" s="76" t="s">
        <v>141</v>
      </c>
      <c r="F16" s="165">
        <v>2536371</v>
      </c>
      <c r="G16" s="4"/>
      <c r="H16" s="90">
        <v>-379240</v>
      </c>
    </row>
    <row r="17" spans="1:8" ht="20.100000000000001" customHeight="1" x14ac:dyDescent="0.4">
      <c r="B17" s="76" t="s">
        <v>140</v>
      </c>
      <c r="F17" s="152">
        <v>-18911</v>
      </c>
      <c r="H17" s="90">
        <v>0</v>
      </c>
    </row>
    <row r="18" spans="1:8" ht="20.100000000000001" customHeight="1" x14ac:dyDescent="0.4">
      <c r="B18" s="76" t="s">
        <v>127</v>
      </c>
      <c r="F18" s="152">
        <v>-7218164</v>
      </c>
      <c r="H18" s="90">
        <v>-7746856</v>
      </c>
    </row>
    <row r="19" spans="1:8" ht="20.100000000000001" customHeight="1" x14ac:dyDescent="0.4">
      <c r="B19" s="76" t="s">
        <v>62</v>
      </c>
      <c r="F19" s="153">
        <v>24053180</v>
      </c>
      <c r="H19" s="92">
        <v>1010982</v>
      </c>
    </row>
    <row r="20" spans="1:8" ht="6" customHeight="1" x14ac:dyDescent="0.4">
      <c r="B20" s="93"/>
      <c r="F20" s="154"/>
      <c r="G20" s="94"/>
      <c r="H20" s="94"/>
    </row>
    <row r="21" spans="1:8" ht="20.100000000000001" customHeight="1" x14ac:dyDescent="0.4">
      <c r="F21" s="155">
        <f>SUM(F8:F19)</f>
        <v>2391909992</v>
      </c>
      <c r="G21" s="94"/>
      <c r="H21" s="95">
        <f>SUM(H8:H19)</f>
        <v>1774960503</v>
      </c>
    </row>
    <row r="22" spans="1:8" ht="20.100000000000001" customHeight="1" x14ac:dyDescent="0.4">
      <c r="A22" s="76" t="s">
        <v>128</v>
      </c>
      <c r="F22" s="154"/>
      <c r="G22" s="94"/>
      <c r="H22" s="94"/>
    </row>
    <row r="23" spans="1:8" ht="20.100000000000001" customHeight="1" x14ac:dyDescent="0.4">
      <c r="B23" s="96" t="s">
        <v>91</v>
      </c>
      <c r="F23" s="155">
        <v>-178599495</v>
      </c>
      <c r="G23" s="94"/>
      <c r="H23" s="95">
        <v>-842660750</v>
      </c>
    </row>
    <row r="24" spans="1:8" ht="20.100000000000001" customHeight="1" x14ac:dyDescent="0.4">
      <c r="B24" s="93" t="s">
        <v>92</v>
      </c>
      <c r="F24" s="155">
        <v>-97008618</v>
      </c>
      <c r="G24" s="94"/>
      <c r="H24" s="95">
        <v>-27097796</v>
      </c>
    </row>
    <row r="25" spans="1:8" ht="20.100000000000001" customHeight="1" x14ac:dyDescent="0.4">
      <c r="B25" s="93" t="s">
        <v>93</v>
      </c>
      <c r="F25" s="155">
        <v>22148365</v>
      </c>
      <c r="G25" s="94"/>
      <c r="H25" s="95">
        <v>-51738577</v>
      </c>
    </row>
    <row r="26" spans="1:8" ht="20.100000000000001" customHeight="1" x14ac:dyDescent="0.4">
      <c r="B26" s="93" t="s">
        <v>94</v>
      </c>
      <c r="F26" s="155">
        <v>-54896628</v>
      </c>
      <c r="G26" s="94"/>
      <c r="H26" s="95">
        <v>-98801090</v>
      </c>
    </row>
    <row r="27" spans="1:8" ht="20.100000000000001" customHeight="1" x14ac:dyDescent="0.4">
      <c r="B27" s="93" t="s">
        <v>95</v>
      </c>
      <c r="F27" s="155">
        <v>350547</v>
      </c>
      <c r="G27" s="94"/>
      <c r="H27" s="95">
        <v>154042</v>
      </c>
    </row>
    <row r="28" spans="1:8" ht="20.100000000000001" customHeight="1" x14ac:dyDescent="0.4">
      <c r="B28" s="93" t="s">
        <v>96</v>
      </c>
      <c r="F28" s="155">
        <v>230303861</v>
      </c>
      <c r="G28" s="94"/>
      <c r="H28" s="95">
        <v>668971331</v>
      </c>
    </row>
    <row r="29" spans="1:8" ht="20.100000000000001" customHeight="1" x14ac:dyDescent="0.4">
      <c r="B29" s="93" t="s">
        <v>97</v>
      </c>
      <c r="F29" s="155">
        <v>-86758280</v>
      </c>
      <c r="G29" s="94"/>
      <c r="H29" s="95">
        <v>415433021</v>
      </c>
    </row>
    <row r="30" spans="1:8" ht="20.100000000000001" customHeight="1" x14ac:dyDescent="0.4">
      <c r="B30" s="93" t="s">
        <v>98</v>
      </c>
      <c r="F30" s="155">
        <v>6270293</v>
      </c>
      <c r="G30" s="94"/>
      <c r="H30" s="95">
        <v>28568251</v>
      </c>
    </row>
    <row r="31" spans="1:8" ht="20.100000000000001" customHeight="1" x14ac:dyDescent="0.4">
      <c r="B31" s="93" t="s">
        <v>99</v>
      </c>
      <c r="F31" s="155">
        <v>144820</v>
      </c>
      <c r="G31" s="94"/>
      <c r="H31" s="95">
        <v>12989316</v>
      </c>
    </row>
    <row r="32" spans="1:8" ht="20.100000000000001" customHeight="1" x14ac:dyDescent="0.4">
      <c r="B32" s="93" t="s">
        <v>100</v>
      </c>
      <c r="F32" s="155">
        <v>-4925313</v>
      </c>
      <c r="G32" s="94"/>
      <c r="H32" s="95">
        <v>23710312</v>
      </c>
    </row>
    <row r="33" spans="1:8" ht="20.100000000000001" customHeight="1" x14ac:dyDescent="0.4">
      <c r="B33" s="93" t="s">
        <v>129</v>
      </c>
      <c r="D33" s="30">
        <v>17</v>
      </c>
      <c r="F33" s="156">
        <v>-34404</v>
      </c>
      <c r="G33" s="94"/>
      <c r="H33" s="97">
        <v>-162360</v>
      </c>
    </row>
    <row r="34" spans="1:8" ht="6" customHeight="1" x14ac:dyDescent="0.4">
      <c r="B34" s="93"/>
      <c r="F34" s="154"/>
      <c r="G34" s="94"/>
      <c r="H34" s="94"/>
    </row>
    <row r="35" spans="1:8" ht="20.100000000000001" customHeight="1" x14ac:dyDescent="0.4">
      <c r="A35" s="76" t="s">
        <v>133</v>
      </c>
      <c r="F35" s="154">
        <f>SUM(F21:F33)</f>
        <v>2228905140</v>
      </c>
      <c r="G35" s="94"/>
      <c r="H35" s="94">
        <f>SUM(H21:H33)</f>
        <v>1904326203</v>
      </c>
    </row>
    <row r="36" spans="1:8" ht="20.100000000000001" customHeight="1" x14ac:dyDescent="0.4">
      <c r="B36" s="93" t="s">
        <v>130</v>
      </c>
      <c r="F36" s="155">
        <v>7341613</v>
      </c>
      <c r="G36" s="94"/>
      <c r="H36" s="95">
        <v>8410966</v>
      </c>
    </row>
    <row r="37" spans="1:8" ht="20.100000000000001" customHeight="1" x14ac:dyDescent="0.4">
      <c r="B37" s="93" t="s">
        <v>131</v>
      </c>
      <c r="F37" s="155">
        <v>-22711069</v>
      </c>
      <c r="G37" s="94"/>
      <c r="H37" s="95">
        <v>-252247</v>
      </c>
    </row>
    <row r="38" spans="1:8" ht="20.100000000000001" customHeight="1" x14ac:dyDescent="0.4">
      <c r="B38" s="93" t="s">
        <v>132</v>
      </c>
      <c r="F38" s="156">
        <v>-352101733</v>
      </c>
      <c r="G38" s="94"/>
      <c r="H38" s="97">
        <v>-250902552</v>
      </c>
    </row>
    <row r="39" spans="1:8" ht="6" customHeight="1" x14ac:dyDescent="0.4">
      <c r="B39" s="93"/>
      <c r="F39" s="154"/>
      <c r="G39" s="94"/>
      <c r="H39" s="94"/>
    </row>
    <row r="40" spans="1:8" ht="20.100000000000001" customHeight="1" x14ac:dyDescent="0.4">
      <c r="A40" s="76" t="s">
        <v>101</v>
      </c>
      <c r="F40" s="157">
        <f>SUM(F35:F38)</f>
        <v>1861433951</v>
      </c>
      <c r="H40" s="98">
        <f>SUM(H35:H38)</f>
        <v>1661582370</v>
      </c>
    </row>
    <row r="41" spans="1:8" ht="26.25" customHeight="1" x14ac:dyDescent="0.4">
      <c r="D41" s="166"/>
      <c r="E41" s="167"/>
      <c r="F41" s="169"/>
      <c r="G41" s="168"/>
      <c r="H41" s="169"/>
    </row>
    <row r="42" spans="1:8" ht="21.75" customHeight="1" x14ac:dyDescent="0.4">
      <c r="A42" s="7" t="s">
        <v>24</v>
      </c>
      <c r="B42" s="78"/>
      <c r="C42" s="78"/>
      <c r="D42" s="100"/>
      <c r="E42" s="78"/>
      <c r="F42" s="92"/>
      <c r="G42" s="92"/>
      <c r="H42" s="92"/>
    </row>
    <row r="43" spans="1:8" ht="21.75" customHeight="1" x14ac:dyDescent="0.4">
      <c r="A43" s="1" t="str">
        <f>A1</f>
        <v>บริษัท เคอรี่ เอ็กซ์เพรส (ประเทศไทย) จำกัด</v>
      </c>
      <c r="B43" s="1"/>
      <c r="C43" s="1"/>
      <c r="D43" s="1"/>
      <c r="E43" s="1"/>
      <c r="F43" s="81"/>
      <c r="G43" s="81"/>
      <c r="H43" s="81"/>
    </row>
    <row r="44" spans="1:8" ht="21.75" customHeight="1" x14ac:dyDescent="0.4">
      <c r="A44" s="57" t="s">
        <v>102</v>
      </c>
      <c r="B44" s="57"/>
      <c r="C44" s="57"/>
      <c r="D44" s="82"/>
      <c r="E44" s="57"/>
      <c r="F44" s="83"/>
      <c r="G44" s="83"/>
      <c r="H44" s="83"/>
    </row>
    <row r="45" spans="1:8" ht="21.75" customHeight="1" x14ac:dyDescent="0.4">
      <c r="A45" s="6" t="str">
        <f>+A3</f>
        <v>สำหรับปีสิ้นสุดวันที่ 31 ธันวาคม พ.ศ. 2562</v>
      </c>
      <c r="B45" s="6"/>
      <c r="C45" s="6"/>
      <c r="D45" s="84"/>
      <c r="E45" s="6"/>
      <c r="F45" s="85"/>
      <c r="G45" s="85"/>
      <c r="H45" s="85"/>
    </row>
    <row r="46" spans="1:8" ht="21.75" customHeight="1" x14ac:dyDescent="0.4">
      <c r="A46" s="57"/>
      <c r="B46" s="57"/>
      <c r="C46" s="57"/>
      <c r="F46" s="95"/>
      <c r="G46" s="94"/>
      <c r="H46" s="94"/>
    </row>
    <row r="47" spans="1:8" ht="21.75" customHeight="1" x14ac:dyDescent="0.4">
      <c r="E47" s="30"/>
      <c r="F47" s="101" t="s">
        <v>3</v>
      </c>
      <c r="G47" s="102"/>
      <c r="H47" s="101" t="s">
        <v>4</v>
      </c>
    </row>
    <row r="48" spans="1:8" ht="21.75" customHeight="1" x14ac:dyDescent="0.4">
      <c r="D48" s="86" t="s">
        <v>5</v>
      </c>
      <c r="E48" s="30"/>
      <c r="F48" s="103" t="s">
        <v>6</v>
      </c>
      <c r="G48" s="102"/>
      <c r="H48" s="103" t="s">
        <v>6</v>
      </c>
    </row>
    <row r="49" spans="1:8" ht="8.1" customHeight="1" x14ac:dyDescent="0.4">
      <c r="D49" s="88"/>
      <c r="E49" s="30"/>
      <c r="F49" s="151"/>
      <c r="G49" s="102"/>
      <c r="H49" s="89"/>
    </row>
    <row r="50" spans="1:8" ht="21.75" customHeight="1" x14ac:dyDescent="0.4">
      <c r="A50" s="57" t="s">
        <v>103</v>
      </c>
      <c r="F50" s="152"/>
    </row>
    <row r="51" spans="1:8" ht="21.75" customHeight="1" x14ac:dyDescent="0.4">
      <c r="A51" s="76" t="s">
        <v>136</v>
      </c>
      <c r="F51" s="155">
        <v>-1421055131</v>
      </c>
      <c r="G51" s="94"/>
      <c r="H51" s="95">
        <v>-1683961797</v>
      </c>
    </row>
    <row r="52" spans="1:8" ht="21.75" customHeight="1" x14ac:dyDescent="0.4">
      <c r="A52" s="76" t="s">
        <v>134</v>
      </c>
      <c r="F52" s="155">
        <v>-112733161</v>
      </c>
      <c r="G52" s="94"/>
      <c r="H52" s="95">
        <v>-110865298</v>
      </c>
    </row>
    <row r="53" spans="1:8" ht="21.75" customHeight="1" x14ac:dyDescent="0.4">
      <c r="A53" s="76" t="s">
        <v>143</v>
      </c>
      <c r="F53" s="152">
        <v>940543</v>
      </c>
      <c r="H53" s="95">
        <v>2901317</v>
      </c>
    </row>
    <row r="54" spans="1:8" ht="21.75" customHeight="1" x14ac:dyDescent="0.4">
      <c r="A54" s="76" t="s">
        <v>142</v>
      </c>
      <c r="F54" s="152">
        <v>65099</v>
      </c>
      <c r="G54" s="94"/>
      <c r="H54" s="95">
        <v>0</v>
      </c>
    </row>
    <row r="55" spans="1:8" ht="21.75" customHeight="1" x14ac:dyDescent="0.4">
      <c r="A55" s="76" t="s">
        <v>104</v>
      </c>
      <c r="F55" s="155"/>
      <c r="G55" s="94"/>
      <c r="H55" s="95"/>
    </row>
    <row r="56" spans="1:8" ht="21.75" customHeight="1" x14ac:dyDescent="0.4">
      <c r="B56" s="76" t="s">
        <v>105</v>
      </c>
      <c r="D56" s="30">
        <v>25.4</v>
      </c>
      <c r="F56" s="155">
        <v>0</v>
      </c>
      <c r="G56" s="94"/>
      <c r="H56" s="95">
        <v>360000000</v>
      </c>
    </row>
    <row r="57" spans="1:8" ht="21.75" customHeight="1" x14ac:dyDescent="0.4">
      <c r="A57" s="76" t="s">
        <v>106</v>
      </c>
      <c r="F57" s="156">
        <v>0</v>
      </c>
      <c r="G57" s="94"/>
      <c r="H57" s="95">
        <v>50000000</v>
      </c>
    </row>
    <row r="58" spans="1:8" ht="8.1" customHeight="1" x14ac:dyDescent="0.4">
      <c r="F58" s="154"/>
      <c r="G58" s="94"/>
      <c r="H58" s="104"/>
    </row>
    <row r="59" spans="1:8" ht="21.75" customHeight="1" x14ac:dyDescent="0.4">
      <c r="A59" s="76" t="s">
        <v>107</v>
      </c>
      <c r="D59" s="105"/>
      <c r="E59" s="96"/>
      <c r="F59" s="158">
        <f>SUM(F51:F57)</f>
        <v>-1532782650</v>
      </c>
      <c r="G59" s="94"/>
      <c r="H59" s="106">
        <f>SUM(H51:H57)</f>
        <v>-1381925778</v>
      </c>
    </row>
    <row r="60" spans="1:8" ht="12" customHeight="1" x14ac:dyDescent="0.4">
      <c r="A60" s="57"/>
      <c r="B60" s="57"/>
      <c r="C60" s="57"/>
      <c r="F60" s="155"/>
      <c r="G60" s="94"/>
      <c r="H60" s="95"/>
    </row>
    <row r="61" spans="1:8" ht="21.75" customHeight="1" x14ac:dyDescent="0.4">
      <c r="A61" s="57" t="s">
        <v>108</v>
      </c>
      <c r="F61" s="154"/>
      <c r="G61" s="94"/>
      <c r="H61" s="94"/>
    </row>
    <row r="62" spans="1:8" ht="21.75" customHeight="1" x14ac:dyDescent="0.4">
      <c r="A62" s="76" t="s">
        <v>109</v>
      </c>
      <c r="F62" s="155">
        <v>2800000000</v>
      </c>
      <c r="G62" s="95"/>
      <c r="H62" s="95">
        <v>200000000</v>
      </c>
    </row>
    <row r="63" spans="1:8" ht="21.75" customHeight="1" x14ac:dyDescent="0.4">
      <c r="A63" s="76" t="s">
        <v>110</v>
      </c>
      <c r="F63" s="155">
        <v>-2300000000</v>
      </c>
      <c r="G63" s="95"/>
      <c r="H63" s="95" t="s">
        <v>111</v>
      </c>
    </row>
    <row r="64" spans="1:8" ht="21.75" customHeight="1" x14ac:dyDescent="0.4">
      <c r="A64" s="76" t="s">
        <v>112</v>
      </c>
      <c r="D64" s="30">
        <v>15</v>
      </c>
      <c r="F64" s="155">
        <v>100000000</v>
      </c>
      <c r="G64" s="95"/>
      <c r="H64" s="95" t="s">
        <v>111</v>
      </c>
    </row>
    <row r="65" spans="1:8" ht="21.75" customHeight="1" x14ac:dyDescent="0.4">
      <c r="A65" s="76" t="s">
        <v>113</v>
      </c>
      <c r="D65" s="30">
        <v>24</v>
      </c>
      <c r="F65" s="156">
        <v>-588000000</v>
      </c>
      <c r="G65" s="95"/>
      <c r="H65" s="97">
        <v>-797500000</v>
      </c>
    </row>
    <row r="66" spans="1:8" ht="8.1" customHeight="1" x14ac:dyDescent="0.4">
      <c r="F66" s="154"/>
      <c r="G66" s="94"/>
      <c r="H66" s="94"/>
    </row>
    <row r="67" spans="1:8" ht="21.75" customHeight="1" x14ac:dyDescent="0.4">
      <c r="A67" s="76" t="s">
        <v>124</v>
      </c>
      <c r="F67" s="158">
        <f>SUM(F62:F65)</f>
        <v>12000000</v>
      </c>
      <c r="G67" s="94"/>
      <c r="H67" s="106">
        <f>SUM(H62:H65)</f>
        <v>-597500000</v>
      </c>
    </row>
    <row r="68" spans="1:8" ht="12" customHeight="1" x14ac:dyDescent="0.4">
      <c r="A68" s="57"/>
      <c r="B68" s="57"/>
      <c r="C68" s="57"/>
      <c r="F68" s="155"/>
      <c r="G68" s="94"/>
      <c r="H68" s="95"/>
    </row>
    <row r="69" spans="1:8" ht="21.75" customHeight="1" x14ac:dyDescent="0.4">
      <c r="A69" s="57" t="s">
        <v>144</v>
      </c>
      <c r="B69" s="57"/>
      <c r="C69" s="57"/>
      <c r="F69" s="155">
        <f>+F40+F59+F67</f>
        <v>340651301</v>
      </c>
      <c r="G69" s="94"/>
      <c r="H69" s="95">
        <f>+H40+H59+H67</f>
        <v>-317843408</v>
      </c>
    </row>
    <row r="70" spans="1:8" ht="21.75" customHeight="1" x14ac:dyDescent="0.4">
      <c r="A70" s="76" t="s">
        <v>114</v>
      </c>
      <c r="B70" s="57"/>
      <c r="C70" s="57"/>
      <c r="F70" s="157">
        <v>569146295</v>
      </c>
      <c r="G70" s="94"/>
      <c r="H70" s="98">
        <v>886989703</v>
      </c>
    </row>
    <row r="71" spans="1:8" ht="8.1" customHeight="1" x14ac:dyDescent="0.4">
      <c r="F71" s="154"/>
      <c r="G71" s="94"/>
      <c r="H71" s="94"/>
    </row>
    <row r="72" spans="1:8" ht="21.75" customHeight="1" thickBot="1" x14ac:dyDescent="0.45">
      <c r="A72" s="57" t="s">
        <v>115</v>
      </c>
      <c r="B72" s="57"/>
      <c r="C72" s="57"/>
      <c r="D72" s="30">
        <v>8</v>
      </c>
      <c r="F72" s="159">
        <f>SUM(F69:F71)</f>
        <v>909797596</v>
      </c>
      <c r="G72" s="94"/>
      <c r="H72" s="107">
        <f>SUM(H69:H71)</f>
        <v>569146295</v>
      </c>
    </row>
    <row r="73" spans="1:8" ht="12" customHeight="1" thickTop="1" x14ac:dyDescent="0.4">
      <c r="A73" s="57"/>
      <c r="B73" s="57"/>
      <c r="C73" s="57"/>
      <c r="F73" s="154"/>
      <c r="G73" s="94"/>
      <c r="H73" s="94"/>
    </row>
    <row r="74" spans="1:8" ht="21.75" customHeight="1" x14ac:dyDescent="0.4">
      <c r="A74" s="57" t="s">
        <v>116</v>
      </c>
      <c r="F74" s="155"/>
      <c r="G74" s="94"/>
      <c r="H74" s="95"/>
    </row>
    <row r="75" spans="1:8" ht="8.1" customHeight="1" x14ac:dyDescent="0.4">
      <c r="F75" s="154"/>
      <c r="G75" s="94"/>
      <c r="H75" s="94"/>
    </row>
    <row r="76" spans="1:8" ht="21.75" customHeight="1" x14ac:dyDescent="0.4">
      <c r="A76" s="76" t="s">
        <v>137</v>
      </c>
      <c r="F76" s="155">
        <v>23693244</v>
      </c>
      <c r="G76" s="94"/>
      <c r="H76" s="95">
        <v>294136789</v>
      </c>
    </row>
    <row r="77" spans="1:8" ht="21.75" customHeight="1" x14ac:dyDescent="0.4">
      <c r="A77" s="76" t="s">
        <v>117</v>
      </c>
      <c r="F77" s="155">
        <v>20559387</v>
      </c>
      <c r="G77" s="94"/>
      <c r="H77" s="95">
        <v>19176155</v>
      </c>
    </row>
    <row r="78" spans="1:8" ht="21.75" customHeight="1" x14ac:dyDescent="0.4">
      <c r="A78" s="76" t="s">
        <v>118</v>
      </c>
      <c r="F78" s="155">
        <v>7839086</v>
      </c>
      <c r="H78" s="95">
        <v>13980362</v>
      </c>
    </row>
    <row r="79" spans="1:8" ht="21.75" customHeight="1" x14ac:dyDescent="0.4">
      <c r="A79" s="76" t="s">
        <v>89</v>
      </c>
      <c r="F79" s="155">
        <v>21789647</v>
      </c>
      <c r="H79" s="95">
        <v>0</v>
      </c>
    </row>
    <row r="80" spans="1:8" ht="21.75" customHeight="1" x14ac:dyDescent="0.4">
      <c r="A80" s="76" t="s">
        <v>145</v>
      </c>
      <c r="F80" s="155"/>
      <c r="H80" s="95"/>
    </row>
    <row r="81" spans="1:8" ht="21.75" customHeight="1" x14ac:dyDescent="0.4">
      <c r="B81" s="76" t="s">
        <v>146</v>
      </c>
      <c r="D81" s="30">
        <v>15</v>
      </c>
      <c r="F81" s="155">
        <v>700000000</v>
      </c>
      <c r="H81" s="95">
        <v>0</v>
      </c>
    </row>
    <row r="82" spans="1:8" ht="15.75" customHeight="1" x14ac:dyDescent="0.4">
      <c r="F82" s="95"/>
      <c r="H82" s="95"/>
    </row>
    <row r="83" spans="1:8" ht="21.95" customHeight="1" x14ac:dyDescent="0.4">
      <c r="A83" s="7" t="s">
        <v>24</v>
      </c>
      <c r="B83" s="78"/>
      <c r="C83" s="78"/>
      <c r="D83" s="100"/>
      <c r="E83" s="78"/>
      <c r="F83" s="106"/>
      <c r="G83" s="106"/>
      <c r="H83" s="106"/>
    </row>
    <row r="84" spans="1:8" ht="21.75" customHeight="1" x14ac:dyDescent="0.4">
      <c r="F84" s="99"/>
    </row>
    <row r="85" spans="1:8" ht="21.75" customHeight="1" x14ac:dyDescent="0.4">
      <c r="F85" s="99"/>
      <c r="H85" s="99"/>
    </row>
    <row r="86" spans="1:8" ht="21.75" customHeight="1" x14ac:dyDescent="0.4">
      <c r="F86" s="99"/>
    </row>
  </sheetData>
  <pageMargins left="1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TH_BS 4-6</vt:lpstr>
      <vt:lpstr>TH_PL 7</vt:lpstr>
      <vt:lpstr>TH_Equity 8</vt:lpstr>
      <vt:lpstr>TH_CF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Nongluck Amornsathit</cp:lastModifiedBy>
  <cp:lastPrinted>2020-02-27T04:17:02Z</cp:lastPrinted>
  <dcterms:created xsi:type="dcterms:W3CDTF">2020-02-07T20:35:04Z</dcterms:created>
  <dcterms:modified xsi:type="dcterms:W3CDTF">2020-12-22T08:12:19Z</dcterms:modified>
</cp:coreProperties>
</file>