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__♥♥14Fl__Lotus Mail กลาง\Dec2019\"/>
    </mc:Choice>
  </mc:AlternateContent>
  <xr:revisionPtr revIDLastSave="0" documentId="13_ncr:1_{BF366E2B-81AA-47B4-AECE-FEDD239C4B44}" xr6:coauthVersionLast="45" xr6:coauthVersionMax="45" xr10:uidLastSave="{00000000-0000-0000-0000-000000000000}"/>
  <bookViews>
    <workbookView xWindow="-120" yWindow="-120" windowWidth="21840" windowHeight="13140" xr2:uid="{9D66A73E-46DE-48E8-B6D8-75467ED4DC0B}"/>
  </bookViews>
  <sheets>
    <sheet name="EN_BS 3-5" sheetId="1" r:id="rId1"/>
    <sheet name="EN_PL 6" sheetId="2" r:id="rId2"/>
    <sheet name="EN_Equity 7" sheetId="3" r:id="rId3"/>
    <sheet name="EN_CF 8-9" sheetId="5" r:id="rId4"/>
  </sheets>
  <definedNames>
    <definedName name="AuraStyleDefaultsReset" hidden="1">#N/A</definedName>
    <definedName name="CIQWBGuid" hidden="1">"Penta Model v4.xlsx"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3" hidden="1">{"O",#N/A,FALSE,"91.04開發申請"}</definedName>
    <definedName name="wrn.ㄐ." hidden="1">{"O",#N/A,FALSE,"91.04開發申請"}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大榮LB" localSheetId="3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4" i="3" l="1"/>
  <c r="N13" i="3"/>
  <c r="N12" i="3"/>
  <c r="H16" i="3"/>
  <c r="G22" i="5" l="1"/>
  <c r="G36" i="5" s="1"/>
  <c r="G41" i="5" s="1"/>
  <c r="I22" i="5"/>
  <c r="I36" i="5" s="1"/>
  <c r="I41" i="5" s="1"/>
  <c r="A49" i="5"/>
  <c r="A51" i="5"/>
  <c r="G65" i="5"/>
  <c r="H65" i="5"/>
  <c r="I65" i="5"/>
  <c r="G76" i="5"/>
  <c r="I76" i="5"/>
  <c r="A97" i="5"/>
  <c r="G78" i="5" l="1"/>
  <c r="G81" i="5" s="1"/>
  <c r="I78" i="5"/>
  <c r="I81" i="5" s="1"/>
  <c r="J24" i="3"/>
  <c r="J119" i="1" s="1"/>
  <c r="F24" i="3"/>
  <c r="J116" i="1" s="1"/>
  <c r="L20" i="3"/>
  <c r="N20" i="3" s="1"/>
  <c r="N21" i="3"/>
  <c r="H24" i="3"/>
  <c r="J117" i="1" s="1"/>
  <c r="N19" i="3"/>
  <c r="L16" i="3"/>
  <c r="J16" i="3"/>
  <c r="L119" i="1" s="1"/>
  <c r="F16" i="3"/>
  <c r="L116" i="1" s="1"/>
  <c r="A3" i="3"/>
  <c r="L30" i="2"/>
  <c r="J30" i="2"/>
  <c r="L12" i="2"/>
  <c r="L18" i="2" s="1"/>
  <c r="L21" i="2" s="1"/>
  <c r="L32" i="2" s="1"/>
  <c r="J12" i="2"/>
  <c r="J18" i="2" s="1"/>
  <c r="J21" i="2" s="1"/>
  <c r="J32" i="2" s="1"/>
  <c r="L22" i="3" s="1"/>
  <c r="A96" i="1"/>
  <c r="A144" i="1" s="1"/>
  <c r="A48" i="2" s="1"/>
  <c r="A32" i="3" s="1"/>
  <c r="L76" i="1"/>
  <c r="J76" i="1"/>
  <c r="L68" i="1"/>
  <c r="J68" i="1"/>
  <c r="A51" i="1"/>
  <c r="A99" i="1" s="1"/>
  <c r="A49" i="1"/>
  <c r="A97" i="1" s="1"/>
  <c r="L29" i="1"/>
  <c r="J29" i="1"/>
  <c r="L18" i="1"/>
  <c r="J18" i="1"/>
  <c r="L31" i="1" l="1"/>
  <c r="L120" i="1"/>
  <c r="N16" i="3"/>
  <c r="L122" i="1"/>
  <c r="L78" i="1"/>
  <c r="J78" i="1"/>
  <c r="J31" i="1"/>
  <c r="N22" i="3"/>
  <c r="N24" i="3" s="1"/>
  <c r="L24" i="3"/>
  <c r="J120" i="1" s="1"/>
  <c r="J122" i="1" s="1"/>
  <c r="A1" i="2"/>
  <c r="A1" i="3" s="1"/>
  <c r="L124" i="1" l="1"/>
  <c r="J124" i="1"/>
</calcChain>
</file>

<file path=xl/sharedStrings.xml><?xml version="1.0" encoding="utf-8"?>
<sst xmlns="http://schemas.openxmlformats.org/spreadsheetml/2006/main" count="198" uniqueCount="149">
  <si>
    <t>Kerry Express (Thailand) Limited</t>
  </si>
  <si>
    <t>As at 31 December 2019</t>
  </si>
  <si>
    <t>2019</t>
  </si>
  <si>
    <t>2018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</si>
  <si>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</si>
  <si>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</si>
  <si>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</si>
  <si>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</si>
  <si>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</si>
  <si>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</si>
  <si>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</si>
  <si>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</si>
  <si>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</si>
  <si>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</si>
  <si>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 in associates</t>
  </si>
  <si>
    <t>Plant and equipment</t>
  </si>
  <si>
    <t>Intangible assets</t>
  </si>
  <si>
    <t>Deferred tax assets</t>
  </si>
  <si>
    <t>Deposits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</si>
  <si>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</si>
  <si>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</si>
  <si>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</si>
  <si>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</si>
  <si>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financial statements.</t>
  </si>
  <si>
    <t>Liabilities and equity</t>
  </si>
  <si>
    <t>Current liabilities</t>
  </si>
  <si>
    <t>Short-term borrowings from financial institution</t>
  </si>
  <si>
    <t>Trade and other payables</t>
  </si>
  <si>
    <t>Cash on delivery payable</t>
  </si>
  <si>
    <t>Deferred income</t>
  </si>
  <si>
    <t>Accrued income tax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</si>
  <si>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</si>
  <si>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</si>
  <si>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</si>
  <si>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</si>
  <si>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</si>
  <si>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</si>
  <si>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</si>
  <si>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</si>
  <si>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</si>
  <si>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</si>
  <si>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</si>
  <si>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>Ordinary share, 1,200,000 shares</t>
  </si>
  <si>
    <t xml:space="preserve">at par value of Baht 100 each </t>
  </si>
  <si>
    <t>Issued and paid-up share capital</t>
  </si>
  <si>
    <t xml:space="preserve">paid-up at Baht 100 each </t>
  </si>
  <si>
    <t>Retained earnings</t>
  </si>
  <si>
    <t>Appropriated - legal reserve</t>
  </si>
  <si>
    <t>Unappropriated</t>
  </si>
  <si>
    <t>Total equity</t>
  </si>
  <si>
    <t>Total liabilities and equity</t>
  </si>
  <si>
    <t>For the year ended 31 December 2019</t>
  </si>
  <si>
    <t>Sales and services income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</si>
  <si>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</si>
  <si>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</si>
  <si>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</si>
  <si>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</si>
  <si>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</si>
  <si>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</si>
  <si>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</si>
  <si>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Profit for the year</t>
  </si>
  <si>
    <t>Other comprehensive income:</t>
  </si>
  <si>
    <t>Remeasurements of post-employment</t>
  </si>
  <si>
    <t>Total comprehensive income for the year</t>
  </si>
  <si>
    <t>Earnings per share</t>
  </si>
  <si>
    <t>Basic earnings per share (Baht)</t>
  </si>
  <si>
    <t>Issued and</t>
  </si>
  <si>
    <t>Share-based</t>
  </si>
  <si>
    <t>paid-up</t>
  </si>
  <si>
    <t>Appropriated</t>
  </si>
  <si>
    <t>Total</t>
  </si>
  <si>
    <t>share capital</t>
  </si>
  <si>
    <t>- legal reserve</t>
  </si>
  <si>
    <t>equity</t>
  </si>
  <si>
    <t>Opening balance at 1 January 2018</t>
  </si>
  <si>
    <t>Dividends</t>
  </si>
  <si>
    <t>Closing balance at 31 December 2018</t>
  </si>
  <si>
    <t>Opening balance at 1 January 2019</t>
  </si>
  <si>
    <t>Closing balance at 31 December 2019</t>
  </si>
  <si>
    <t>Cash flows from operating activities</t>
  </si>
  <si>
    <t>Adjustments for:</t>
  </si>
  <si>
    <t>Depreciation expense</t>
  </si>
  <si>
    <t>Amortisation expense</t>
  </si>
  <si>
    <t>Doubtful accounts</t>
  </si>
  <si>
    <t>Share-based payment expense</t>
  </si>
  <si>
    <t>Employee benefit expenses</t>
  </si>
  <si>
    <t>Interest income</t>
  </si>
  <si>
    <t xml:space="preserve">- Trade and other receivables </t>
  </si>
  <si>
    <t>- Inventories</t>
  </si>
  <si>
    <t>- Other current assets</t>
  </si>
  <si>
    <t>- Deposits</t>
  </si>
  <si>
    <t>- Other non-current assets</t>
  </si>
  <si>
    <t>- Trade and other payables</t>
  </si>
  <si>
    <t>- Cash on delivery payable</t>
  </si>
  <si>
    <t>- Other current liabilities</t>
  </si>
  <si>
    <t>- Deferred income</t>
  </si>
  <si>
    <t>- Other non-current liabilities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</si>
  <si>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</si>
  <si>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</si>
  <si>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</si>
  <si>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</si>
  <si>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</si>
  <si>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t>Cash flow from investing activities</t>
  </si>
  <si>
    <t>Cash payment for purchase of intangible assets</t>
  </si>
  <si>
    <t>Cash receipt from short-term loans to related party</t>
  </si>
  <si>
    <t>Cash receipt from short-term investment</t>
  </si>
  <si>
    <t>Net cash used in investing activities</t>
  </si>
  <si>
    <t>Cash flows from financing activities</t>
  </si>
  <si>
    <t>from financial institution</t>
  </si>
  <si>
    <t>Payment for dividends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</si>
  <si>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</si>
  <si>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</si>
  <si>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</si>
  <si>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</si>
  <si>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Payables arising from purchases of plant and equipment</t>
  </si>
  <si>
    <t>Payables arising from purchases of intangible assets</t>
  </si>
  <si>
    <t>Provision arising from decommissioning costs</t>
  </si>
  <si>
    <t>Items that will not be reclassified to</t>
  </si>
  <si>
    <t>profit or loss</t>
  </si>
  <si>
    <t>for the year, net of tax</t>
  </si>
  <si>
    <t>Other comprehensive expense</t>
  </si>
  <si>
    <t>payments</t>
  </si>
  <si>
    <t>Share-based payments</t>
  </si>
  <si>
    <t>Long-term borrowings from financial institution</t>
  </si>
  <si>
    <t>-</t>
  </si>
  <si>
    <t>benefit obligations, net of tax</t>
  </si>
  <si>
    <t>Changes in working capital:</t>
  </si>
  <si>
    <t>- Employee benefit obligations</t>
  </si>
  <si>
    <t>Net cash generated from (used in) financing activities</t>
  </si>
  <si>
    <t xml:space="preserve">Income tax </t>
  </si>
  <si>
    <t>Other reserves -</t>
  </si>
  <si>
    <t>Statement of Financial Position</t>
  </si>
  <si>
    <t>Statement of Comprehensive Income</t>
  </si>
  <si>
    <t>Statement of Changes in Equity</t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</si>
  <si>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</si>
  <si>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Statement of Cash Flows</t>
  </si>
  <si>
    <r>
      <t xml:space="preserve">Statement of Financial Position </t>
    </r>
    <r>
      <rPr>
        <sz val="10"/>
        <rFont val="Arial"/>
        <family val="2"/>
      </rPr>
      <t>(Cont’d)</t>
    </r>
  </si>
  <si>
    <t>Other non-current liabilities</t>
  </si>
  <si>
    <t>(Gain) Loss from disposals of intangible assets</t>
  </si>
  <si>
    <t>Loss (Gain) from disposals of equipment</t>
  </si>
  <si>
    <t>Cash receipt from disposal of equipment</t>
  </si>
  <si>
    <t>Cash receipt from disposal of intangible assets</t>
  </si>
  <si>
    <t>Cash payment for purchase of equipment</t>
  </si>
  <si>
    <t>Other reserves - share-based payments</t>
  </si>
  <si>
    <t xml:space="preserve">Cash receipt from short-term borrowings </t>
  </si>
  <si>
    <t xml:space="preserve">Cash repayments to short-term borrowings </t>
  </si>
  <si>
    <t xml:space="preserve">Cash receipt from long-term borrowings </t>
  </si>
  <si>
    <t xml:space="preserve">Reclassify from short-term borrowings from financial </t>
  </si>
  <si>
    <t>institution to long-term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</si>
</sst>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;@"/>
    <numFmt numFmtId="165" formatCode="#,##0;\(#,##0\)"/>
    <numFmt numFmtId="166" formatCode="#,##0;\(#,##0\);\-"/>
    <numFmt numFmtId="167" formatCode="_(* #,##0_);_(* \(#,##0\);_(* &quot;-&quot;_);_(@_)"/>
    <numFmt numFmtId="168" formatCode="#,##0.00;\(#,##0.00\);&quot;-&quot;;@"/>
    <numFmt numFmtId="169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ngsana New"/>
      <family val="1"/>
    </font>
    <font>
      <sz val="10"/>
      <color indexed="8"/>
      <name val="Angsana New"/>
      <family val="1"/>
    </font>
    <font>
      <u/>
      <sz val="10"/>
      <name val="Angsana New"/>
      <family val="1"/>
    </font>
    <font>
      <u/>
      <sz val="10"/>
      <color indexed="8"/>
      <name val="Angsana New"/>
      <family val="1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ngsana New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9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0" borderId="0" xfId="0" applyNumberFormat="1" applyFont="1"/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8" fillId="0" borderId="0" xfId="0" applyFont="1"/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 wrapText="1"/>
    </xf>
    <xf numFmtId="164" fontId="2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9" fillId="0" borderId="0" xfId="0" quotePrefix="1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Continuous" vertical="center"/>
    </xf>
    <xf numFmtId="165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Continuous" vertical="center"/>
    </xf>
    <xf numFmtId="164" fontId="10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quotePrefix="1" applyNumberFormat="1" applyFont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164" fontId="10" fillId="0" borderId="0" xfId="0" quotePrefix="1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quotePrefix="1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10" fillId="0" borderId="0" xfId="0" quotePrefix="1" applyNumberFormat="1" applyFont="1" applyAlignment="1">
      <alignment horizontal="left" vertical="center"/>
    </xf>
    <xf numFmtId="164" fontId="10" fillId="0" borderId="2" xfId="0" applyNumberFormat="1" applyFont="1" applyBorder="1" applyAlignment="1">
      <alignment horizontal="right" vertical="center"/>
    </xf>
    <xf numFmtId="169" fontId="10" fillId="0" borderId="0" xfId="1" applyFont="1" applyAlignment="1">
      <alignment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164" fontId="10" fillId="0" borderId="0" xfId="0" applyNumberFormat="1" applyFont="1" applyAlignment="1">
      <alignment vertical="top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8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/>
    <xf numFmtId="166" fontId="6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10" fillId="2" borderId="0" xfId="0" applyNumberFormat="1" applyFont="1" applyFill="1" applyAlignment="1">
      <alignment horizontal="right" vertical="center" wrapText="1"/>
    </xf>
    <xf numFmtId="164" fontId="10" fillId="2" borderId="0" xfId="0" applyNumberFormat="1" applyFont="1" applyFill="1" applyAlignment="1">
      <alignment horizontal="right" vertical="center"/>
    </xf>
    <xf numFmtId="164" fontId="10" fillId="2" borderId="0" xfId="0" quotePrefix="1" applyNumberFormat="1" applyFont="1" applyFill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0" xfId="0" applyNumberFormat="1" applyFont="1" applyFill="1" applyAlignment="1">
      <alignment horizontal="right" vertical="center"/>
    </xf>
    <xf numFmtId="164" fontId="10" fillId="2" borderId="0" xfId="0" quotePrefix="1" applyNumberFormat="1" applyFont="1" applyFill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3" fontId="10" fillId="2" borderId="0" xfId="0" applyNumberFormat="1" applyFont="1" applyFill="1" applyAlignment="1">
      <alignment vertical="center"/>
    </xf>
    <xf numFmtId="164" fontId="10" fillId="2" borderId="3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Comma 3" xfId="1" xr:uid="{F97F3A2A-51B3-401B-85DC-49D0FF30732A}"/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879B-DC18-4B93-AA90-C9994C8F8329}">
  <dimension ref="A1:P144"/>
  <sheetViews>
    <sheetView showZeros="0" tabSelected="1" zoomScaleNormal="100" zoomScaleSheetLayoutView="85" workbookViewId="0">
      <selection activeCell="G7" sqref="G7"/>
    </sheetView>
  </sheetViews>
  <sheetFormatPr defaultRowHeight="16.5" customHeight="1" x14ac:dyDescent="0.25"/>
  <cols>
    <col min="1" max="6" width="1.7109375" style="10" customWidth="1"/>
    <col min="7" max="7" width="36.140625" style="10" customWidth="1"/>
    <col min="8" max="8" width="5.7109375" style="11" customWidth="1"/>
    <col min="9" max="9" width="0.85546875" style="11" customWidth="1"/>
    <col min="10" max="10" width="13.7109375" style="12" customWidth="1"/>
    <col min="11" max="11" width="0.85546875" style="12" customWidth="1"/>
    <col min="12" max="12" width="13.7109375" style="12" customWidth="1"/>
    <col min="13" max="14" width="9.140625" style="10"/>
    <col min="15" max="15" width="11" style="10" bestFit="1" customWidth="1"/>
    <col min="16" max="191" width="9.140625" style="10"/>
    <col min="192" max="194" width="2" style="10" customWidth="1"/>
    <col min="195" max="195" width="6.5703125" style="10" customWidth="1"/>
    <col min="196" max="196" width="1.85546875" style="10" customWidth="1"/>
    <col min="197" max="197" width="2.140625" style="10" customWidth="1"/>
    <col min="198" max="198" width="25.7109375" style="10" customWidth="1"/>
    <col min="199" max="199" width="7.28515625" style="10" bestFit="1" customWidth="1"/>
    <col min="200" max="200" width="1.5703125" style="10" customWidth="1"/>
    <col min="201" max="201" width="13.140625" style="10" customWidth="1"/>
    <col min="202" max="202" width="1.5703125" style="10" customWidth="1"/>
    <col min="203" max="203" width="13.140625" style="10" customWidth="1"/>
    <col min="204" max="204" width="9.140625" style="10"/>
    <col min="205" max="205" width="8.7109375" style="10" bestFit="1" customWidth="1"/>
    <col min="206" max="207" width="9.42578125" style="10" customWidth="1"/>
    <col min="208" max="447" width="9.140625" style="10"/>
    <col min="448" max="450" width="2" style="10" customWidth="1"/>
    <col min="451" max="451" width="6.5703125" style="10" customWidth="1"/>
    <col min="452" max="452" width="1.85546875" style="10" customWidth="1"/>
    <col min="453" max="453" width="2.140625" style="10" customWidth="1"/>
    <col min="454" max="454" width="25.7109375" style="10" customWidth="1"/>
    <col min="455" max="455" width="7.28515625" style="10" bestFit="1" customWidth="1"/>
    <col min="456" max="456" width="1.5703125" style="10" customWidth="1"/>
    <col min="457" max="457" width="13.140625" style="10" customWidth="1"/>
    <col min="458" max="458" width="1.5703125" style="10" customWidth="1"/>
    <col min="459" max="459" width="13.140625" style="10" customWidth="1"/>
    <col min="460" max="460" width="9.140625" style="10"/>
    <col min="461" max="461" width="8.7109375" style="10" bestFit="1" customWidth="1"/>
    <col min="462" max="463" width="9.42578125" style="10" customWidth="1"/>
    <col min="464" max="703" width="9.140625" style="10"/>
    <col min="704" max="706" width="2" style="10" customWidth="1"/>
    <col min="707" max="707" width="6.5703125" style="10" customWidth="1"/>
    <col min="708" max="708" width="1.85546875" style="10" customWidth="1"/>
    <col min="709" max="709" width="2.140625" style="10" customWidth="1"/>
    <col min="710" max="710" width="25.7109375" style="10" customWidth="1"/>
    <col min="711" max="711" width="7.28515625" style="10" bestFit="1" customWidth="1"/>
    <col min="712" max="712" width="1.5703125" style="10" customWidth="1"/>
    <col min="713" max="713" width="13.140625" style="10" customWidth="1"/>
    <col min="714" max="714" width="1.5703125" style="10" customWidth="1"/>
    <col min="715" max="715" width="13.140625" style="10" customWidth="1"/>
    <col min="716" max="716" width="9.140625" style="10"/>
    <col min="717" max="717" width="8.7109375" style="10" bestFit="1" customWidth="1"/>
    <col min="718" max="719" width="9.42578125" style="10" customWidth="1"/>
    <col min="720" max="959" width="9.140625" style="10"/>
    <col min="960" max="962" width="2" style="10" customWidth="1"/>
    <col min="963" max="963" width="6.5703125" style="10" customWidth="1"/>
    <col min="964" max="964" width="1.85546875" style="10" customWidth="1"/>
    <col min="965" max="965" width="2.140625" style="10" customWidth="1"/>
    <col min="966" max="966" width="25.7109375" style="10" customWidth="1"/>
    <col min="967" max="967" width="7.28515625" style="10" bestFit="1" customWidth="1"/>
    <col min="968" max="968" width="1.5703125" style="10" customWidth="1"/>
    <col min="969" max="969" width="13.140625" style="10" customWidth="1"/>
    <col min="970" max="970" width="1.5703125" style="10" customWidth="1"/>
    <col min="971" max="971" width="13.140625" style="10" customWidth="1"/>
    <col min="972" max="972" width="9.140625" style="10"/>
    <col min="973" max="973" width="8.7109375" style="10" bestFit="1" customWidth="1"/>
    <col min="974" max="975" width="9.42578125" style="10" customWidth="1"/>
    <col min="976" max="1215" width="9.140625" style="10"/>
    <col min="1216" max="1218" width="2" style="10" customWidth="1"/>
    <col min="1219" max="1219" width="6.5703125" style="10" customWidth="1"/>
    <col min="1220" max="1220" width="1.85546875" style="10" customWidth="1"/>
    <col min="1221" max="1221" width="2.140625" style="10" customWidth="1"/>
    <col min="1222" max="1222" width="25.7109375" style="10" customWidth="1"/>
    <col min="1223" max="1223" width="7.28515625" style="10" bestFit="1" customWidth="1"/>
    <col min="1224" max="1224" width="1.5703125" style="10" customWidth="1"/>
    <col min="1225" max="1225" width="13.140625" style="10" customWidth="1"/>
    <col min="1226" max="1226" width="1.5703125" style="10" customWidth="1"/>
    <col min="1227" max="1227" width="13.140625" style="10" customWidth="1"/>
    <col min="1228" max="1228" width="9.140625" style="10"/>
    <col min="1229" max="1229" width="8.7109375" style="10" bestFit="1" customWidth="1"/>
    <col min="1230" max="1231" width="9.42578125" style="10" customWidth="1"/>
    <col min="1232" max="1471" width="9.140625" style="10"/>
    <col min="1472" max="1474" width="2" style="10" customWidth="1"/>
    <col min="1475" max="1475" width="6.5703125" style="10" customWidth="1"/>
    <col min="1476" max="1476" width="1.85546875" style="10" customWidth="1"/>
    <col min="1477" max="1477" width="2.140625" style="10" customWidth="1"/>
    <col min="1478" max="1478" width="25.7109375" style="10" customWidth="1"/>
    <col min="1479" max="1479" width="7.28515625" style="10" bestFit="1" customWidth="1"/>
    <col min="1480" max="1480" width="1.5703125" style="10" customWidth="1"/>
    <col min="1481" max="1481" width="13.140625" style="10" customWidth="1"/>
    <col min="1482" max="1482" width="1.5703125" style="10" customWidth="1"/>
    <col min="1483" max="1483" width="13.140625" style="10" customWidth="1"/>
    <col min="1484" max="1484" width="9.140625" style="10"/>
    <col min="1485" max="1485" width="8.7109375" style="10" bestFit="1" customWidth="1"/>
    <col min="1486" max="1487" width="9.42578125" style="10" customWidth="1"/>
    <col min="1488" max="1727" width="9.140625" style="10"/>
    <col min="1728" max="1730" width="2" style="10" customWidth="1"/>
    <col min="1731" max="1731" width="6.5703125" style="10" customWidth="1"/>
    <col min="1732" max="1732" width="1.85546875" style="10" customWidth="1"/>
    <col min="1733" max="1733" width="2.140625" style="10" customWidth="1"/>
    <col min="1734" max="1734" width="25.7109375" style="10" customWidth="1"/>
    <col min="1735" max="1735" width="7.28515625" style="10" bestFit="1" customWidth="1"/>
    <col min="1736" max="1736" width="1.5703125" style="10" customWidth="1"/>
    <col min="1737" max="1737" width="13.140625" style="10" customWidth="1"/>
    <col min="1738" max="1738" width="1.5703125" style="10" customWidth="1"/>
    <col min="1739" max="1739" width="13.140625" style="10" customWidth="1"/>
    <col min="1740" max="1740" width="9.140625" style="10"/>
    <col min="1741" max="1741" width="8.7109375" style="10" bestFit="1" customWidth="1"/>
    <col min="1742" max="1743" width="9.42578125" style="10" customWidth="1"/>
    <col min="1744" max="1983" width="9.140625" style="10"/>
    <col min="1984" max="1986" width="2" style="10" customWidth="1"/>
    <col min="1987" max="1987" width="6.5703125" style="10" customWidth="1"/>
    <col min="1988" max="1988" width="1.85546875" style="10" customWidth="1"/>
    <col min="1989" max="1989" width="2.140625" style="10" customWidth="1"/>
    <col min="1990" max="1990" width="25.7109375" style="10" customWidth="1"/>
    <col min="1991" max="1991" width="7.28515625" style="10" bestFit="1" customWidth="1"/>
    <col min="1992" max="1992" width="1.5703125" style="10" customWidth="1"/>
    <col min="1993" max="1993" width="13.140625" style="10" customWidth="1"/>
    <col min="1994" max="1994" width="1.5703125" style="10" customWidth="1"/>
    <col min="1995" max="1995" width="13.140625" style="10" customWidth="1"/>
    <col min="1996" max="1996" width="9.140625" style="10"/>
    <col min="1997" max="1997" width="8.7109375" style="10" bestFit="1" customWidth="1"/>
    <col min="1998" max="1999" width="9.42578125" style="10" customWidth="1"/>
    <col min="2000" max="2239" width="9.140625" style="10"/>
    <col min="2240" max="2242" width="2" style="10" customWidth="1"/>
    <col min="2243" max="2243" width="6.5703125" style="10" customWidth="1"/>
    <col min="2244" max="2244" width="1.85546875" style="10" customWidth="1"/>
    <col min="2245" max="2245" width="2.140625" style="10" customWidth="1"/>
    <col min="2246" max="2246" width="25.7109375" style="10" customWidth="1"/>
    <col min="2247" max="2247" width="7.28515625" style="10" bestFit="1" customWidth="1"/>
    <col min="2248" max="2248" width="1.5703125" style="10" customWidth="1"/>
    <col min="2249" max="2249" width="13.140625" style="10" customWidth="1"/>
    <col min="2250" max="2250" width="1.5703125" style="10" customWidth="1"/>
    <col min="2251" max="2251" width="13.140625" style="10" customWidth="1"/>
    <col min="2252" max="2252" width="9.140625" style="10"/>
    <col min="2253" max="2253" width="8.7109375" style="10" bestFit="1" customWidth="1"/>
    <col min="2254" max="2255" width="9.42578125" style="10" customWidth="1"/>
    <col min="2256" max="2495" width="9.140625" style="10"/>
    <col min="2496" max="2498" width="2" style="10" customWidth="1"/>
    <col min="2499" max="2499" width="6.5703125" style="10" customWidth="1"/>
    <col min="2500" max="2500" width="1.85546875" style="10" customWidth="1"/>
    <col min="2501" max="2501" width="2.140625" style="10" customWidth="1"/>
    <col min="2502" max="2502" width="25.7109375" style="10" customWidth="1"/>
    <col min="2503" max="2503" width="7.28515625" style="10" bestFit="1" customWidth="1"/>
    <col min="2504" max="2504" width="1.5703125" style="10" customWidth="1"/>
    <col min="2505" max="2505" width="13.140625" style="10" customWidth="1"/>
    <col min="2506" max="2506" width="1.5703125" style="10" customWidth="1"/>
    <col min="2507" max="2507" width="13.140625" style="10" customWidth="1"/>
    <col min="2508" max="2508" width="9.140625" style="10"/>
    <col min="2509" max="2509" width="8.7109375" style="10" bestFit="1" customWidth="1"/>
    <col min="2510" max="2511" width="9.42578125" style="10" customWidth="1"/>
    <col min="2512" max="2751" width="9.140625" style="10"/>
    <col min="2752" max="2754" width="2" style="10" customWidth="1"/>
    <col min="2755" max="2755" width="6.5703125" style="10" customWidth="1"/>
    <col min="2756" max="2756" width="1.85546875" style="10" customWidth="1"/>
    <col min="2757" max="2757" width="2.140625" style="10" customWidth="1"/>
    <col min="2758" max="2758" width="25.7109375" style="10" customWidth="1"/>
    <col min="2759" max="2759" width="7.28515625" style="10" bestFit="1" customWidth="1"/>
    <col min="2760" max="2760" width="1.5703125" style="10" customWidth="1"/>
    <col min="2761" max="2761" width="13.140625" style="10" customWidth="1"/>
    <col min="2762" max="2762" width="1.5703125" style="10" customWidth="1"/>
    <col min="2763" max="2763" width="13.140625" style="10" customWidth="1"/>
    <col min="2764" max="2764" width="9.140625" style="10"/>
    <col min="2765" max="2765" width="8.7109375" style="10" bestFit="1" customWidth="1"/>
    <col min="2766" max="2767" width="9.42578125" style="10" customWidth="1"/>
    <col min="2768" max="3007" width="9.140625" style="10"/>
    <col min="3008" max="3010" width="2" style="10" customWidth="1"/>
    <col min="3011" max="3011" width="6.5703125" style="10" customWidth="1"/>
    <col min="3012" max="3012" width="1.85546875" style="10" customWidth="1"/>
    <col min="3013" max="3013" width="2.140625" style="10" customWidth="1"/>
    <col min="3014" max="3014" width="25.7109375" style="10" customWidth="1"/>
    <col min="3015" max="3015" width="7.28515625" style="10" bestFit="1" customWidth="1"/>
    <col min="3016" max="3016" width="1.5703125" style="10" customWidth="1"/>
    <col min="3017" max="3017" width="13.140625" style="10" customWidth="1"/>
    <col min="3018" max="3018" width="1.5703125" style="10" customWidth="1"/>
    <col min="3019" max="3019" width="13.140625" style="10" customWidth="1"/>
    <col min="3020" max="3020" width="9.140625" style="10"/>
    <col min="3021" max="3021" width="8.7109375" style="10" bestFit="1" customWidth="1"/>
    <col min="3022" max="3023" width="9.42578125" style="10" customWidth="1"/>
    <col min="3024" max="3263" width="9.140625" style="10"/>
    <col min="3264" max="3266" width="2" style="10" customWidth="1"/>
    <col min="3267" max="3267" width="6.5703125" style="10" customWidth="1"/>
    <col min="3268" max="3268" width="1.85546875" style="10" customWidth="1"/>
    <col min="3269" max="3269" width="2.140625" style="10" customWidth="1"/>
    <col min="3270" max="3270" width="25.7109375" style="10" customWidth="1"/>
    <col min="3271" max="3271" width="7.28515625" style="10" bestFit="1" customWidth="1"/>
    <col min="3272" max="3272" width="1.5703125" style="10" customWidth="1"/>
    <col min="3273" max="3273" width="13.140625" style="10" customWidth="1"/>
    <col min="3274" max="3274" width="1.5703125" style="10" customWidth="1"/>
    <col min="3275" max="3275" width="13.140625" style="10" customWidth="1"/>
    <col min="3276" max="3276" width="9.140625" style="10"/>
    <col min="3277" max="3277" width="8.7109375" style="10" bestFit="1" customWidth="1"/>
    <col min="3278" max="3279" width="9.42578125" style="10" customWidth="1"/>
    <col min="3280" max="3519" width="9.140625" style="10"/>
    <col min="3520" max="3522" width="2" style="10" customWidth="1"/>
    <col min="3523" max="3523" width="6.5703125" style="10" customWidth="1"/>
    <col min="3524" max="3524" width="1.85546875" style="10" customWidth="1"/>
    <col min="3525" max="3525" width="2.140625" style="10" customWidth="1"/>
    <col min="3526" max="3526" width="25.7109375" style="10" customWidth="1"/>
    <col min="3527" max="3527" width="7.28515625" style="10" bestFit="1" customWidth="1"/>
    <col min="3528" max="3528" width="1.5703125" style="10" customWidth="1"/>
    <col min="3529" max="3529" width="13.140625" style="10" customWidth="1"/>
    <col min="3530" max="3530" width="1.5703125" style="10" customWidth="1"/>
    <col min="3531" max="3531" width="13.140625" style="10" customWidth="1"/>
    <col min="3532" max="3532" width="9.140625" style="10"/>
    <col min="3533" max="3533" width="8.7109375" style="10" bestFit="1" customWidth="1"/>
    <col min="3534" max="3535" width="9.42578125" style="10" customWidth="1"/>
    <col min="3536" max="3775" width="9.140625" style="10"/>
    <col min="3776" max="3778" width="2" style="10" customWidth="1"/>
    <col min="3779" max="3779" width="6.5703125" style="10" customWidth="1"/>
    <col min="3780" max="3780" width="1.85546875" style="10" customWidth="1"/>
    <col min="3781" max="3781" width="2.140625" style="10" customWidth="1"/>
    <col min="3782" max="3782" width="25.7109375" style="10" customWidth="1"/>
    <col min="3783" max="3783" width="7.28515625" style="10" bestFit="1" customWidth="1"/>
    <col min="3784" max="3784" width="1.5703125" style="10" customWidth="1"/>
    <col min="3785" max="3785" width="13.140625" style="10" customWidth="1"/>
    <col min="3786" max="3786" width="1.5703125" style="10" customWidth="1"/>
    <col min="3787" max="3787" width="13.140625" style="10" customWidth="1"/>
    <col min="3788" max="3788" width="9.140625" style="10"/>
    <col min="3789" max="3789" width="8.7109375" style="10" bestFit="1" customWidth="1"/>
    <col min="3790" max="3791" width="9.42578125" style="10" customWidth="1"/>
    <col min="3792" max="4031" width="9.140625" style="10"/>
    <col min="4032" max="4034" width="2" style="10" customWidth="1"/>
    <col min="4035" max="4035" width="6.5703125" style="10" customWidth="1"/>
    <col min="4036" max="4036" width="1.85546875" style="10" customWidth="1"/>
    <col min="4037" max="4037" width="2.140625" style="10" customWidth="1"/>
    <col min="4038" max="4038" width="25.7109375" style="10" customWidth="1"/>
    <col min="4039" max="4039" width="7.28515625" style="10" bestFit="1" customWidth="1"/>
    <col min="4040" max="4040" width="1.5703125" style="10" customWidth="1"/>
    <col min="4041" max="4041" width="13.140625" style="10" customWidth="1"/>
    <col min="4042" max="4042" width="1.5703125" style="10" customWidth="1"/>
    <col min="4043" max="4043" width="13.140625" style="10" customWidth="1"/>
    <col min="4044" max="4044" width="9.140625" style="10"/>
    <col min="4045" max="4045" width="8.7109375" style="10" bestFit="1" customWidth="1"/>
    <col min="4046" max="4047" width="9.42578125" style="10" customWidth="1"/>
    <col min="4048" max="4287" width="9.140625" style="10"/>
    <col min="4288" max="4290" width="2" style="10" customWidth="1"/>
    <col min="4291" max="4291" width="6.5703125" style="10" customWidth="1"/>
    <col min="4292" max="4292" width="1.85546875" style="10" customWidth="1"/>
    <col min="4293" max="4293" width="2.140625" style="10" customWidth="1"/>
    <col min="4294" max="4294" width="25.7109375" style="10" customWidth="1"/>
    <col min="4295" max="4295" width="7.28515625" style="10" bestFit="1" customWidth="1"/>
    <col min="4296" max="4296" width="1.5703125" style="10" customWidth="1"/>
    <col min="4297" max="4297" width="13.140625" style="10" customWidth="1"/>
    <col min="4298" max="4298" width="1.5703125" style="10" customWidth="1"/>
    <col min="4299" max="4299" width="13.140625" style="10" customWidth="1"/>
    <col min="4300" max="4300" width="9.140625" style="10"/>
    <col min="4301" max="4301" width="8.7109375" style="10" bestFit="1" customWidth="1"/>
    <col min="4302" max="4303" width="9.42578125" style="10" customWidth="1"/>
    <col min="4304" max="4543" width="9.140625" style="10"/>
    <col min="4544" max="4546" width="2" style="10" customWidth="1"/>
    <col min="4547" max="4547" width="6.5703125" style="10" customWidth="1"/>
    <col min="4548" max="4548" width="1.85546875" style="10" customWidth="1"/>
    <col min="4549" max="4549" width="2.140625" style="10" customWidth="1"/>
    <col min="4550" max="4550" width="25.7109375" style="10" customWidth="1"/>
    <col min="4551" max="4551" width="7.28515625" style="10" bestFit="1" customWidth="1"/>
    <col min="4552" max="4552" width="1.5703125" style="10" customWidth="1"/>
    <col min="4553" max="4553" width="13.140625" style="10" customWidth="1"/>
    <col min="4554" max="4554" width="1.5703125" style="10" customWidth="1"/>
    <col min="4555" max="4555" width="13.140625" style="10" customWidth="1"/>
    <col min="4556" max="4556" width="9.140625" style="10"/>
    <col min="4557" max="4557" width="8.7109375" style="10" bestFit="1" customWidth="1"/>
    <col min="4558" max="4559" width="9.42578125" style="10" customWidth="1"/>
    <col min="4560" max="4799" width="9.140625" style="10"/>
    <col min="4800" max="4802" width="2" style="10" customWidth="1"/>
    <col min="4803" max="4803" width="6.5703125" style="10" customWidth="1"/>
    <col min="4804" max="4804" width="1.85546875" style="10" customWidth="1"/>
    <col min="4805" max="4805" width="2.140625" style="10" customWidth="1"/>
    <col min="4806" max="4806" width="25.7109375" style="10" customWidth="1"/>
    <col min="4807" max="4807" width="7.28515625" style="10" bestFit="1" customWidth="1"/>
    <col min="4808" max="4808" width="1.5703125" style="10" customWidth="1"/>
    <col min="4809" max="4809" width="13.140625" style="10" customWidth="1"/>
    <col min="4810" max="4810" width="1.5703125" style="10" customWidth="1"/>
    <col min="4811" max="4811" width="13.140625" style="10" customWidth="1"/>
    <col min="4812" max="4812" width="9.140625" style="10"/>
    <col min="4813" max="4813" width="8.7109375" style="10" bestFit="1" customWidth="1"/>
    <col min="4814" max="4815" width="9.42578125" style="10" customWidth="1"/>
    <col min="4816" max="5055" width="9.140625" style="10"/>
    <col min="5056" max="5058" width="2" style="10" customWidth="1"/>
    <col min="5059" max="5059" width="6.5703125" style="10" customWidth="1"/>
    <col min="5060" max="5060" width="1.85546875" style="10" customWidth="1"/>
    <col min="5061" max="5061" width="2.140625" style="10" customWidth="1"/>
    <col min="5062" max="5062" width="25.7109375" style="10" customWidth="1"/>
    <col min="5063" max="5063" width="7.28515625" style="10" bestFit="1" customWidth="1"/>
    <col min="5064" max="5064" width="1.5703125" style="10" customWidth="1"/>
    <col min="5065" max="5065" width="13.140625" style="10" customWidth="1"/>
    <col min="5066" max="5066" width="1.5703125" style="10" customWidth="1"/>
    <col min="5067" max="5067" width="13.140625" style="10" customWidth="1"/>
    <col min="5068" max="5068" width="9.140625" style="10"/>
    <col min="5069" max="5069" width="8.7109375" style="10" bestFit="1" customWidth="1"/>
    <col min="5070" max="5071" width="9.42578125" style="10" customWidth="1"/>
    <col min="5072" max="5311" width="9.140625" style="10"/>
    <col min="5312" max="5314" width="2" style="10" customWidth="1"/>
    <col min="5315" max="5315" width="6.5703125" style="10" customWidth="1"/>
    <col min="5316" max="5316" width="1.85546875" style="10" customWidth="1"/>
    <col min="5317" max="5317" width="2.140625" style="10" customWidth="1"/>
    <col min="5318" max="5318" width="25.7109375" style="10" customWidth="1"/>
    <col min="5319" max="5319" width="7.28515625" style="10" bestFit="1" customWidth="1"/>
    <col min="5320" max="5320" width="1.5703125" style="10" customWidth="1"/>
    <col min="5321" max="5321" width="13.140625" style="10" customWidth="1"/>
    <col min="5322" max="5322" width="1.5703125" style="10" customWidth="1"/>
    <col min="5323" max="5323" width="13.140625" style="10" customWidth="1"/>
    <col min="5324" max="5324" width="9.140625" style="10"/>
    <col min="5325" max="5325" width="8.7109375" style="10" bestFit="1" customWidth="1"/>
    <col min="5326" max="5327" width="9.42578125" style="10" customWidth="1"/>
    <col min="5328" max="5567" width="9.140625" style="10"/>
    <col min="5568" max="5570" width="2" style="10" customWidth="1"/>
    <col min="5571" max="5571" width="6.5703125" style="10" customWidth="1"/>
    <col min="5572" max="5572" width="1.85546875" style="10" customWidth="1"/>
    <col min="5573" max="5573" width="2.140625" style="10" customWidth="1"/>
    <col min="5574" max="5574" width="25.7109375" style="10" customWidth="1"/>
    <col min="5575" max="5575" width="7.28515625" style="10" bestFit="1" customWidth="1"/>
    <col min="5576" max="5576" width="1.5703125" style="10" customWidth="1"/>
    <col min="5577" max="5577" width="13.140625" style="10" customWidth="1"/>
    <col min="5578" max="5578" width="1.5703125" style="10" customWidth="1"/>
    <col min="5579" max="5579" width="13.140625" style="10" customWidth="1"/>
    <col min="5580" max="5580" width="9.140625" style="10"/>
    <col min="5581" max="5581" width="8.7109375" style="10" bestFit="1" customWidth="1"/>
    <col min="5582" max="5583" width="9.42578125" style="10" customWidth="1"/>
    <col min="5584" max="5823" width="9.140625" style="10"/>
    <col min="5824" max="5826" width="2" style="10" customWidth="1"/>
    <col min="5827" max="5827" width="6.5703125" style="10" customWidth="1"/>
    <col min="5828" max="5828" width="1.85546875" style="10" customWidth="1"/>
    <col min="5829" max="5829" width="2.140625" style="10" customWidth="1"/>
    <col min="5830" max="5830" width="25.7109375" style="10" customWidth="1"/>
    <col min="5831" max="5831" width="7.28515625" style="10" bestFit="1" customWidth="1"/>
    <col min="5832" max="5832" width="1.5703125" style="10" customWidth="1"/>
    <col min="5833" max="5833" width="13.140625" style="10" customWidth="1"/>
    <col min="5834" max="5834" width="1.5703125" style="10" customWidth="1"/>
    <col min="5835" max="5835" width="13.140625" style="10" customWidth="1"/>
    <col min="5836" max="5836" width="9.140625" style="10"/>
    <col min="5837" max="5837" width="8.7109375" style="10" bestFit="1" customWidth="1"/>
    <col min="5838" max="5839" width="9.42578125" style="10" customWidth="1"/>
    <col min="5840" max="6079" width="9.140625" style="10"/>
    <col min="6080" max="6082" width="2" style="10" customWidth="1"/>
    <col min="6083" max="6083" width="6.5703125" style="10" customWidth="1"/>
    <col min="6084" max="6084" width="1.85546875" style="10" customWidth="1"/>
    <col min="6085" max="6085" width="2.140625" style="10" customWidth="1"/>
    <col min="6086" max="6086" width="25.7109375" style="10" customWidth="1"/>
    <col min="6087" max="6087" width="7.28515625" style="10" bestFit="1" customWidth="1"/>
    <col min="6088" max="6088" width="1.5703125" style="10" customWidth="1"/>
    <col min="6089" max="6089" width="13.140625" style="10" customWidth="1"/>
    <col min="6090" max="6090" width="1.5703125" style="10" customWidth="1"/>
    <col min="6091" max="6091" width="13.140625" style="10" customWidth="1"/>
    <col min="6092" max="6092" width="9.140625" style="10"/>
    <col min="6093" max="6093" width="8.7109375" style="10" bestFit="1" customWidth="1"/>
    <col min="6094" max="6095" width="9.42578125" style="10" customWidth="1"/>
    <col min="6096" max="6335" width="9.140625" style="10"/>
    <col min="6336" max="6338" width="2" style="10" customWidth="1"/>
    <col min="6339" max="6339" width="6.5703125" style="10" customWidth="1"/>
    <col min="6340" max="6340" width="1.85546875" style="10" customWidth="1"/>
    <col min="6341" max="6341" width="2.140625" style="10" customWidth="1"/>
    <col min="6342" max="6342" width="25.7109375" style="10" customWidth="1"/>
    <col min="6343" max="6343" width="7.28515625" style="10" bestFit="1" customWidth="1"/>
    <col min="6344" max="6344" width="1.5703125" style="10" customWidth="1"/>
    <col min="6345" max="6345" width="13.140625" style="10" customWidth="1"/>
    <col min="6346" max="6346" width="1.5703125" style="10" customWidth="1"/>
    <col min="6347" max="6347" width="13.140625" style="10" customWidth="1"/>
    <col min="6348" max="6348" width="9.140625" style="10"/>
    <col min="6349" max="6349" width="8.7109375" style="10" bestFit="1" customWidth="1"/>
    <col min="6350" max="6351" width="9.42578125" style="10" customWidth="1"/>
    <col min="6352" max="6591" width="9.140625" style="10"/>
    <col min="6592" max="6594" width="2" style="10" customWidth="1"/>
    <col min="6595" max="6595" width="6.5703125" style="10" customWidth="1"/>
    <col min="6596" max="6596" width="1.85546875" style="10" customWidth="1"/>
    <col min="6597" max="6597" width="2.140625" style="10" customWidth="1"/>
    <col min="6598" max="6598" width="25.7109375" style="10" customWidth="1"/>
    <col min="6599" max="6599" width="7.28515625" style="10" bestFit="1" customWidth="1"/>
    <col min="6600" max="6600" width="1.5703125" style="10" customWidth="1"/>
    <col min="6601" max="6601" width="13.140625" style="10" customWidth="1"/>
    <col min="6602" max="6602" width="1.5703125" style="10" customWidth="1"/>
    <col min="6603" max="6603" width="13.140625" style="10" customWidth="1"/>
    <col min="6604" max="6604" width="9.140625" style="10"/>
    <col min="6605" max="6605" width="8.7109375" style="10" bestFit="1" customWidth="1"/>
    <col min="6606" max="6607" width="9.42578125" style="10" customWidth="1"/>
    <col min="6608" max="6847" width="9.140625" style="10"/>
    <col min="6848" max="6850" width="2" style="10" customWidth="1"/>
    <col min="6851" max="6851" width="6.5703125" style="10" customWidth="1"/>
    <col min="6852" max="6852" width="1.85546875" style="10" customWidth="1"/>
    <col min="6853" max="6853" width="2.140625" style="10" customWidth="1"/>
    <col min="6854" max="6854" width="25.7109375" style="10" customWidth="1"/>
    <col min="6855" max="6855" width="7.28515625" style="10" bestFit="1" customWidth="1"/>
    <col min="6856" max="6856" width="1.5703125" style="10" customWidth="1"/>
    <col min="6857" max="6857" width="13.140625" style="10" customWidth="1"/>
    <col min="6858" max="6858" width="1.5703125" style="10" customWidth="1"/>
    <col min="6859" max="6859" width="13.140625" style="10" customWidth="1"/>
    <col min="6860" max="6860" width="9.140625" style="10"/>
    <col min="6861" max="6861" width="8.7109375" style="10" bestFit="1" customWidth="1"/>
    <col min="6862" max="6863" width="9.42578125" style="10" customWidth="1"/>
    <col min="6864" max="7103" width="9.140625" style="10"/>
    <col min="7104" max="7106" width="2" style="10" customWidth="1"/>
    <col min="7107" max="7107" width="6.5703125" style="10" customWidth="1"/>
    <col min="7108" max="7108" width="1.85546875" style="10" customWidth="1"/>
    <col min="7109" max="7109" width="2.140625" style="10" customWidth="1"/>
    <col min="7110" max="7110" width="25.7109375" style="10" customWidth="1"/>
    <col min="7111" max="7111" width="7.28515625" style="10" bestFit="1" customWidth="1"/>
    <col min="7112" max="7112" width="1.5703125" style="10" customWidth="1"/>
    <col min="7113" max="7113" width="13.140625" style="10" customWidth="1"/>
    <col min="7114" max="7114" width="1.5703125" style="10" customWidth="1"/>
    <col min="7115" max="7115" width="13.140625" style="10" customWidth="1"/>
    <col min="7116" max="7116" width="9.140625" style="10"/>
    <col min="7117" max="7117" width="8.7109375" style="10" bestFit="1" customWidth="1"/>
    <col min="7118" max="7119" width="9.42578125" style="10" customWidth="1"/>
    <col min="7120" max="7359" width="9.140625" style="10"/>
    <col min="7360" max="7362" width="2" style="10" customWidth="1"/>
    <col min="7363" max="7363" width="6.5703125" style="10" customWidth="1"/>
    <col min="7364" max="7364" width="1.85546875" style="10" customWidth="1"/>
    <col min="7365" max="7365" width="2.140625" style="10" customWidth="1"/>
    <col min="7366" max="7366" width="25.7109375" style="10" customWidth="1"/>
    <col min="7367" max="7367" width="7.28515625" style="10" bestFit="1" customWidth="1"/>
    <col min="7368" max="7368" width="1.5703125" style="10" customWidth="1"/>
    <col min="7369" max="7369" width="13.140625" style="10" customWidth="1"/>
    <col min="7370" max="7370" width="1.5703125" style="10" customWidth="1"/>
    <col min="7371" max="7371" width="13.140625" style="10" customWidth="1"/>
    <col min="7372" max="7372" width="9.140625" style="10"/>
    <col min="7373" max="7373" width="8.7109375" style="10" bestFit="1" customWidth="1"/>
    <col min="7374" max="7375" width="9.42578125" style="10" customWidth="1"/>
    <col min="7376" max="7615" width="9.140625" style="10"/>
    <col min="7616" max="7618" width="2" style="10" customWidth="1"/>
    <col min="7619" max="7619" width="6.5703125" style="10" customWidth="1"/>
    <col min="7620" max="7620" width="1.85546875" style="10" customWidth="1"/>
    <col min="7621" max="7621" width="2.140625" style="10" customWidth="1"/>
    <col min="7622" max="7622" width="25.7109375" style="10" customWidth="1"/>
    <col min="7623" max="7623" width="7.28515625" style="10" bestFit="1" customWidth="1"/>
    <col min="7624" max="7624" width="1.5703125" style="10" customWidth="1"/>
    <col min="7625" max="7625" width="13.140625" style="10" customWidth="1"/>
    <col min="7626" max="7626" width="1.5703125" style="10" customWidth="1"/>
    <col min="7627" max="7627" width="13.140625" style="10" customWidth="1"/>
    <col min="7628" max="7628" width="9.140625" style="10"/>
    <col min="7629" max="7629" width="8.7109375" style="10" bestFit="1" customWidth="1"/>
    <col min="7630" max="7631" width="9.42578125" style="10" customWidth="1"/>
    <col min="7632" max="7871" width="9.140625" style="10"/>
    <col min="7872" max="7874" width="2" style="10" customWidth="1"/>
    <col min="7875" max="7875" width="6.5703125" style="10" customWidth="1"/>
    <col min="7876" max="7876" width="1.85546875" style="10" customWidth="1"/>
    <col min="7877" max="7877" width="2.140625" style="10" customWidth="1"/>
    <col min="7878" max="7878" width="25.7109375" style="10" customWidth="1"/>
    <col min="7879" max="7879" width="7.28515625" style="10" bestFit="1" customWidth="1"/>
    <col min="7880" max="7880" width="1.5703125" style="10" customWidth="1"/>
    <col min="7881" max="7881" width="13.140625" style="10" customWidth="1"/>
    <col min="7882" max="7882" width="1.5703125" style="10" customWidth="1"/>
    <col min="7883" max="7883" width="13.140625" style="10" customWidth="1"/>
    <col min="7884" max="7884" width="9.140625" style="10"/>
    <col min="7885" max="7885" width="8.7109375" style="10" bestFit="1" customWidth="1"/>
    <col min="7886" max="7887" width="9.42578125" style="10" customWidth="1"/>
    <col min="7888" max="8127" width="9.140625" style="10"/>
    <col min="8128" max="8130" width="2" style="10" customWidth="1"/>
    <col min="8131" max="8131" width="6.5703125" style="10" customWidth="1"/>
    <col min="8132" max="8132" width="1.85546875" style="10" customWidth="1"/>
    <col min="8133" max="8133" width="2.140625" style="10" customWidth="1"/>
    <col min="8134" max="8134" width="25.7109375" style="10" customWidth="1"/>
    <col min="8135" max="8135" width="7.28515625" style="10" bestFit="1" customWidth="1"/>
    <col min="8136" max="8136" width="1.5703125" style="10" customWidth="1"/>
    <col min="8137" max="8137" width="13.140625" style="10" customWidth="1"/>
    <col min="8138" max="8138" width="1.5703125" style="10" customWidth="1"/>
    <col min="8139" max="8139" width="13.140625" style="10" customWidth="1"/>
    <col min="8140" max="8140" width="9.140625" style="10"/>
    <col min="8141" max="8141" width="8.7109375" style="10" bestFit="1" customWidth="1"/>
    <col min="8142" max="8143" width="9.42578125" style="10" customWidth="1"/>
    <col min="8144" max="8383" width="9.140625" style="10"/>
    <col min="8384" max="8386" width="2" style="10" customWidth="1"/>
    <col min="8387" max="8387" width="6.5703125" style="10" customWidth="1"/>
    <col min="8388" max="8388" width="1.85546875" style="10" customWidth="1"/>
    <col min="8389" max="8389" width="2.140625" style="10" customWidth="1"/>
    <col min="8390" max="8390" width="25.7109375" style="10" customWidth="1"/>
    <col min="8391" max="8391" width="7.28515625" style="10" bestFit="1" customWidth="1"/>
    <col min="8392" max="8392" width="1.5703125" style="10" customWidth="1"/>
    <col min="8393" max="8393" width="13.140625" style="10" customWidth="1"/>
    <col min="8394" max="8394" width="1.5703125" style="10" customWidth="1"/>
    <col min="8395" max="8395" width="13.140625" style="10" customWidth="1"/>
    <col min="8396" max="8396" width="9.140625" style="10"/>
    <col min="8397" max="8397" width="8.7109375" style="10" bestFit="1" customWidth="1"/>
    <col min="8398" max="8399" width="9.42578125" style="10" customWidth="1"/>
    <col min="8400" max="8639" width="9.140625" style="10"/>
    <col min="8640" max="8642" width="2" style="10" customWidth="1"/>
    <col min="8643" max="8643" width="6.5703125" style="10" customWidth="1"/>
    <col min="8644" max="8644" width="1.85546875" style="10" customWidth="1"/>
    <col min="8645" max="8645" width="2.140625" style="10" customWidth="1"/>
    <col min="8646" max="8646" width="25.7109375" style="10" customWidth="1"/>
    <col min="8647" max="8647" width="7.28515625" style="10" bestFit="1" customWidth="1"/>
    <col min="8648" max="8648" width="1.5703125" style="10" customWidth="1"/>
    <col min="8649" max="8649" width="13.140625" style="10" customWidth="1"/>
    <col min="8650" max="8650" width="1.5703125" style="10" customWidth="1"/>
    <col min="8651" max="8651" width="13.140625" style="10" customWidth="1"/>
    <col min="8652" max="8652" width="9.140625" style="10"/>
    <col min="8653" max="8653" width="8.7109375" style="10" bestFit="1" customWidth="1"/>
    <col min="8654" max="8655" width="9.42578125" style="10" customWidth="1"/>
    <col min="8656" max="8895" width="9.140625" style="10"/>
    <col min="8896" max="8898" width="2" style="10" customWidth="1"/>
    <col min="8899" max="8899" width="6.5703125" style="10" customWidth="1"/>
    <col min="8900" max="8900" width="1.85546875" style="10" customWidth="1"/>
    <col min="8901" max="8901" width="2.140625" style="10" customWidth="1"/>
    <col min="8902" max="8902" width="25.7109375" style="10" customWidth="1"/>
    <col min="8903" max="8903" width="7.28515625" style="10" bestFit="1" customWidth="1"/>
    <col min="8904" max="8904" width="1.5703125" style="10" customWidth="1"/>
    <col min="8905" max="8905" width="13.140625" style="10" customWidth="1"/>
    <col min="8906" max="8906" width="1.5703125" style="10" customWidth="1"/>
    <col min="8907" max="8907" width="13.140625" style="10" customWidth="1"/>
    <col min="8908" max="8908" width="9.140625" style="10"/>
    <col min="8909" max="8909" width="8.7109375" style="10" bestFit="1" customWidth="1"/>
    <col min="8910" max="8911" width="9.42578125" style="10" customWidth="1"/>
    <col min="8912" max="9151" width="9.140625" style="10"/>
    <col min="9152" max="9154" width="2" style="10" customWidth="1"/>
    <col min="9155" max="9155" width="6.5703125" style="10" customWidth="1"/>
    <col min="9156" max="9156" width="1.85546875" style="10" customWidth="1"/>
    <col min="9157" max="9157" width="2.140625" style="10" customWidth="1"/>
    <col min="9158" max="9158" width="25.7109375" style="10" customWidth="1"/>
    <col min="9159" max="9159" width="7.28515625" style="10" bestFit="1" customWidth="1"/>
    <col min="9160" max="9160" width="1.5703125" style="10" customWidth="1"/>
    <col min="9161" max="9161" width="13.140625" style="10" customWidth="1"/>
    <col min="9162" max="9162" width="1.5703125" style="10" customWidth="1"/>
    <col min="9163" max="9163" width="13.140625" style="10" customWidth="1"/>
    <col min="9164" max="9164" width="9.140625" style="10"/>
    <col min="9165" max="9165" width="8.7109375" style="10" bestFit="1" customWidth="1"/>
    <col min="9166" max="9167" width="9.42578125" style="10" customWidth="1"/>
    <col min="9168" max="9407" width="9.140625" style="10"/>
    <col min="9408" max="9410" width="2" style="10" customWidth="1"/>
    <col min="9411" max="9411" width="6.5703125" style="10" customWidth="1"/>
    <col min="9412" max="9412" width="1.85546875" style="10" customWidth="1"/>
    <col min="9413" max="9413" width="2.140625" style="10" customWidth="1"/>
    <col min="9414" max="9414" width="25.7109375" style="10" customWidth="1"/>
    <col min="9415" max="9415" width="7.28515625" style="10" bestFit="1" customWidth="1"/>
    <col min="9416" max="9416" width="1.5703125" style="10" customWidth="1"/>
    <col min="9417" max="9417" width="13.140625" style="10" customWidth="1"/>
    <col min="9418" max="9418" width="1.5703125" style="10" customWidth="1"/>
    <col min="9419" max="9419" width="13.140625" style="10" customWidth="1"/>
    <col min="9420" max="9420" width="9.140625" style="10"/>
    <col min="9421" max="9421" width="8.7109375" style="10" bestFit="1" customWidth="1"/>
    <col min="9422" max="9423" width="9.42578125" style="10" customWidth="1"/>
    <col min="9424" max="9663" width="9.140625" style="10"/>
    <col min="9664" max="9666" width="2" style="10" customWidth="1"/>
    <col min="9667" max="9667" width="6.5703125" style="10" customWidth="1"/>
    <col min="9668" max="9668" width="1.85546875" style="10" customWidth="1"/>
    <col min="9669" max="9669" width="2.140625" style="10" customWidth="1"/>
    <col min="9670" max="9670" width="25.7109375" style="10" customWidth="1"/>
    <col min="9671" max="9671" width="7.28515625" style="10" bestFit="1" customWidth="1"/>
    <col min="9672" max="9672" width="1.5703125" style="10" customWidth="1"/>
    <col min="9673" max="9673" width="13.140625" style="10" customWidth="1"/>
    <col min="9674" max="9674" width="1.5703125" style="10" customWidth="1"/>
    <col min="9675" max="9675" width="13.140625" style="10" customWidth="1"/>
    <col min="9676" max="9676" width="9.140625" style="10"/>
    <col min="9677" max="9677" width="8.7109375" style="10" bestFit="1" customWidth="1"/>
    <col min="9678" max="9679" width="9.42578125" style="10" customWidth="1"/>
    <col min="9680" max="9919" width="9.140625" style="10"/>
    <col min="9920" max="9922" width="2" style="10" customWidth="1"/>
    <col min="9923" max="9923" width="6.5703125" style="10" customWidth="1"/>
    <col min="9924" max="9924" width="1.85546875" style="10" customWidth="1"/>
    <col min="9925" max="9925" width="2.140625" style="10" customWidth="1"/>
    <col min="9926" max="9926" width="25.7109375" style="10" customWidth="1"/>
    <col min="9927" max="9927" width="7.28515625" style="10" bestFit="1" customWidth="1"/>
    <col min="9928" max="9928" width="1.5703125" style="10" customWidth="1"/>
    <col min="9929" max="9929" width="13.140625" style="10" customWidth="1"/>
    <col min="9930" max="9930" width="1.5703125" style="10" customWidth="1"/>
    <col min="9931" max="9931" width="13.140625" style="10" customWidth="1"/>
    <col min="9932" max="9932" width="9.140625" style="10"/>
    <col min="9933" max="9933" width="8.7109375" style="10" bestFit="1" customWidth="1"/>
    <col min="9934" max="9935" width="9.42578125" style="10" customWidth="1"/>
    <col min="9936" max="10175" width="9.140625" style="10"/>
    <col min="10176" max="10178" width="2" style="10" customWidth="1"/>
    <col min="10179" max="10179" width="6.5703125" style="10" customWidth="1"/>
    <col min="10180" max="10180" width="1.85546875" style="10" customWidth="1"/>
    <col min="10181" max="10181" width="2.140625" style="10" customWidth="1"/>
    <col min="10182" max="10182" width="25.7109375" style="10" customWidth="1"/>
    <col min="10183" max="10183" width="7.28515625" style="10" bestFit="1" customWidth="1"/>
    <col min="10184" max="10184" width="1.5703125" style="10" customWidth="1"/>
    <col min="10185" max="10185" width="13.140625" style="10" customWidth="1"/>
    <col min="10186" max="10186" width="1.5703125" style="10" customWidth="1"/>
    <col min="10187" max="10187" width="13.140625" style="10" customWidth="1"/>
    <col min="10188" max="10188" width="9.140625" style="10"/>
    <col min="10189" max="10189" width="8.7109375" style="10" bestFit="1" customWidth="1"/>
    <col min="10190" max="10191" width="9.42578125" style="10" customWidth="1"/>
    <col min="10192" max="10431" width="9.140625" style="10"/>
    <col min="10432" max="10434" width="2" style="10" customWidth="1"/>
    <col min="10435" max="10435" width="6.5703125" style="10" customWidth="1"/>
    <col min="10436" max="10436" width="1.85546875" style="10" customWidth="1"/>
    <col min="10437" max="10437" width="2.140625" style="10" customWidth="1"/>
    <col min="10438" max="10438" width="25.7109375" style="10" customWidth="1"/>
    <col min="10439" max="10439" width="7.28515625" style="10" bestFit="1" customWidth="1"/>
    <col min="10440" max="10440" width="1.5703125" style="10" customWidth="1"/>
    <col min="10441" max="10441" width="13.140625" style="10" customWidth="1"/>
    <col min="10442" max="10442" width="1.5703125" style="10" customWidth="1"/>
    <col min="10443" max="10443" width="13.140625" style="10" customWidth="1"/>
    <col min="10444" max="10444" width="9.140625" style="10"/>
    <col min="10445" max="10445" width="8.7109375" style="10" bestFit="1" customWidth="1"/>
    <col min="10446" max="10447" width="9.42578125" style="10" customWidth="1"/>
    <col min="10448" max="10687" width="9.140625" style="10"/>
    <col min="10688" max="10690" width="2" style="10" customWidth="1"/>
    <col min="10691" max="10691" width="6.5703125" style="10" customWidth="1"/>
    <col min="10692" max="10692" width="1.85546875" style="10" customWidth="1"/>
    <col min="10693" max="10693" width="2.140625" style="10" customWidth="1"/>
    <col min="10694" max="10694" width="25.7109375" style="10" customWidth="1"/>
    <col min="10695" max="10695" width="7.28515625" style="10" bestFit="1" customWidth="1"/>
    <col min="10696" max="10696" width="1.5703125" style="10" customWidth="1"/>
    <col min="10697" max="10697" width="13.140625" style="10" customWidth="1"/>
    <col min="10698" max="10698" width="1.5703125" style="10" customWidth="1"/>
    <col min="10699" max="10699" width="13.140625" style="10" customWidth="1"/>
    <col min="10700" max="10700" width="9.140625" style="10"/>
    <col min="10701" max="10701" width="8.7109375" style="10" bestFit="1" customWidth="1"/>
    <col min="10702" max="10703" width="9.42578125" style="10" customWidth="1"/>
    <col min="10704" max="10943" width="9.140625" style="10"/>
    <col min="10944" max="10946" width="2" style="10" customWidth="1"/>
    <col min="10947" max="10947" width="6.5703125" style="10" customWidth="1"/>
    <col min="10948" max="10948" width="1.85546875" style="10" customWidth="1"/>
    <col min="10949" max="10949" width="2.140625" style="10" customWidth="1"/>
    <col min="10950" max="10950" width="25.7109375" style="10" customWidth="1"/>
    <col min="10951" max="10951" width="7.28515625" style="10" bestFit="1" customWidth="1"/>
    <col min="10952" max="10952" width="1.5703125" style="10" customWidth="1"/>
    <col min="10953" max="10953" width="13.140625" style="10" customWidth="1"/>
    <col min="10954" max="10954" width="1.5703125" style="10" customWidth="1"/>
    <col min="10955" max="10955" width="13.140625" style="10" customWidth="1"/>
    <col min="10956" max="10956" width="9.140625" style="10"/>
    <col min="10957" max="10957" width="8.7109375" style="10" bestFit="1" customWidth="1"/>
    <col min="10958" max="10959" width="9.42578125" style="10" customWidth="1"/>
    <col min="10960" max="11199" width="9.140625" style="10"/>
    <col min="11200" max="11202" width="2" style="10" customWidth="1"/>
    <col min="11203" max="11203" width="6.5703125" style="10" customWidth="1"/>
    <col min="11204" max="11204" width="1.85546875" style="10" customWidth="1"/>
    <col min="11205" max="11205" width="2.140625" style="10" customWidth="1"/>
    <col min="11206" max="11206" width="25.7109375" style="10" customWidth="1"/>
    <col min="11207" max="11207" width="7.28515625" style="10" bestFit="1" customWidth="1"/>
    <col min="11208" max="11208" width="1.5703125" style="10" customWidth="1"/>
    <col min="11209" max="11209" width="13.140625" style="10" customWidth="1"/>
    <col min="11210" max="11210" width="1.5703125" style="10" customWidth="1"/>
    <col min="11211" max="11211" width="13.140625" style="10" customWidth="1"/>
    <col min="11212" max="11212" width="9.140625" style="10"/>
    <col min="11213" max="11213" width="8.7109375" style="10" bestFit="1" customWidth="1"/>
    <col min="11214" max="11215" width="9.42578125" style="10" customWidth="1"/>
    <col min="11216" max="11455" width="9.140625" style="10"/>
    <col min="11456" max="11458" width="2" style="10" customWidth="1"/>
    <col min="11459" max="11459" width="6.5703125" style="10" customWidth="1"/>
    <col min="11460" max="11460" width="1.85546875" style="10" customWidth="1"/>
    <col min="11461" max="11461" width="2.140625" style="10" customWidth="1"/>
    <col min="11462" max="11462" width="25.7109375" style="10" customWidth="1"/>
    <col min="11463" max="11463" width="7.28515625" style="10" bestFit="1" customWidth="1"/>
    <col min="11464" max="11464" width="1.5703125" style="10" customWidth="1"/>
    <col min="11465" max="11465" width="13.140625" style="10" customWidth="1"/>
    <col min="11466" max="11466" width="1.5703125" style="10" customWidth="1"/>
    <col min="11467" max="11467" width="13.140625" style="10" customWidth="1"/>
    <col min="11468" max="11468" width="9.140625" style="10"/>
    <col min="11469" max="11469" width="8.7109375" style="10" bestFit="1" customWidth="1"/>
    <col min="11470" max="11471" width="9.42578125" style="10" customWidth="1"/>
    <col min="11472" max="11711" width="9.140625" style="10"/>
    <col min="11712" max="11714" width="2" style="10" customWidth="1"/>
    <col min="11715" max="11715" width="6.5703125" style="10" customWidth="1"/>
    <col min="11716" max="11716" width="1.85546875" style="10" customWidth="1"/>
    <col min="11717" max="11717" width="2.140625" style="10" customWidth="1"/>
    <col min="11718" max="11718" width="25.7109375" style="10" customWidth="1"/>
    <col min="11719" max="11719" width="7.28515625" style="10" bestFit="1" customWidth="1"/>
    <col min="11720" max="11720" width="1.5703125" style="10" customWidth="1"/>
    <col min="11721" max="11721" width="13.140625" style="10" customWidth="1"/>
    <col min="11722" max="11722" width="1.5703125" style="10" customWidth="1"/>
    <col min="11723" max="11723" width="13.140625" style="10" customWidth="1"/>
    <col min="11724" max="11724" width="9.140625" style="10"/>
    <col min="11725" max="11725" width="8.7109375" style="10" bestFit="1" customWidth="1"/>
    <col min="11726" max="11727" width="9.42578125" style="10" customWidth="1"/>
    <col min="11728" max="11967" width="9.140625" style="10"/>
    <col min="11968" max="11970" width="2" style="10" customWidth="1"/>
    <col min="11971" max="11971" width="6.5703125" style="10" customWidth="1"/>
    <col min="11972" max="11972" width="1.85546875" style="10" customWidth="1"/>
    <col min="11973" max="11973" width="2.140625" style="10" customWidth="1"/>
    <col min="11974" max="11974" width="25.7109375" style="10" customWidth="1"/>
    <col min="11975" max="11975" width="7.28515625" style="10" bestFit="1" customWidth="1"/>
    <col min="11976" max="11976" width="1.5703125" style="10" customWidth="1"/>
    <col min="11977" max="11977" width="13.140625" style="10" customWidth="1"/>
    <col min="11978" max="11978" width="1.5703125" style="10" customWidth="1"/>
    <col min="11979" max="11979" width="13.140625" style="10" customWidth="1"/>
    <col min="11980" max="11980" width="9.140625" style="10"/>
    <col min="11981" max="11981" width="8.7109375" style="10" bestFit="1" customWidth="1"/>
    <col min="11982" max="11983" width="9.42578125" style="10" customWidth="1"/>
    <col min="11984" max="12223" width="9.140625" style="10"/>
    <col min="12224" max="12226" width="2" style="10" customWidth="1"/>
    <col min="12227" max="12227" width="6.5703125" style="10" customWidth="1"/>
    <col min="12228" max="12228" width="1.85546875" style="10" customWidth="1"/>
    <col min="12229" max="12229" width="2.140625" style="10" customWidth="1"/>
    <col min="12230" max="12230" width="25.7109375" style="10" customWidth="1"/>
    <col min="12231" max="12231" width="7.28515625" style="10" bestFit="1" customWidth="1"/>
    <col min="12232" max="12232" width="1.5703125" style="10" customWidth="1"/>
    <col min="12233" max="12233" width="13.140625" style="10" customWidth="1"/>
    <col min="12234" max="12234" width="1.5703125" style="10" customWidth="1"/>
    <col min="12235" max="12235" width="13.140625" style="10" customWidth="1"/>
    <col min="12236" max="12236" width="9.140625" style="10"/>
    <col min="12237" max="12237" width="8.7109375" style="10" bestFit="1" customWidth="1"/>
    <col min="12238" max="12239" width="9.42578125" style="10" customWidth="1"/>
    <col min="12240" max="12479" width="9.140625" style="10"/>
    <col min="12480" max="12482" width="2" style="10" customWidth="1"/>
    <col min="12483" max="12483" width="6.5703125" style="10" customWidth="1"/>
    <col min="12484" max="12484" width="1.85546875" style="10" customWidth="1"/>
    <col min="12485" max="12485" width="2.140625" style="10" customWidth="1"/>
    <col min="12486" max="12486" width="25.7109375" style="10" customWidth="1"/>
    <col min="12487" max="12487" width="7.28515625" style="10" bestFit="1" customWidth="1"/>
    <col min="12488" max="12488" width="1.5703125" style="10" customWidth="1"/>
    <col min="12489" max="12489" width="13.140625" style="10" customWidth="1"/>
    <col min="12490" max="12490" width="1.5703125" style="10" customWidth="1"/>
    <col min="12491" max="12491" width="13.140625" style="10" customWidth="1"/>
    <col min="12492" max="12492" width="9.140625" style="10"/>
    <col min="12493" max="12493" width="8.7109375" style="10" bestFit="1" customWidth="1"/>
    <col min="12494" max="12495" width="9.42578125" style="10" customWidth="1"/>
    <col min="12496" max="12735" width="9.140625" style="10"/>
    <col min="12736" max="12738" width="2" style="10" customWidth="1"/>
    <col min="12739" max="12739" width="6.5703125" style="10" customWidth="1"/>
    <col min="12740" max="12740" width="1.85546875" style="10" customWidth="1"/>
    <col min="12741" max="12741" width="2.140625" style="10" customWidth="1"/>
    <col min="12742" max="12742" width="25.7109375" style="10" customWidth="1"/>
    <col min="12743" max="12743" width="7.28515625" style="10" bestFit="1" customWidth="1"/>
    <col min="12744" max="12744" width="1.5703125" style="10" customWidth="1"/>
    <col min="12745" max="12745" width="13.140625" style="10" customWidth="1"/>
    <col min="12746" max="12746" width="1.5703125" style="10" customWidth="1"/>
    <col min="12747" max="12747" width="13.140625" style="10" customWidth="1"/>
    <col min="12748" max="12748" width="9.140625" style="10"/>
    <col min="12749" max="12749" width="8.7109375" style="10" bestFit="1" customWidth="1"/>
    <col min="12750" max="12751" width="9.42578125" style="10" customWidth="1"/>
    <col min="12752" max="12991" width="9.140625" style="10"/>
    <col min="12992" max="12994" width="2" style="10" customWidth="1"/>
    <col min="12995" max="12995" width="6.5703125" style="10" customWidth="1"/>
    <col min="12996" max="12996" width="1.85546875" style="10" customWidth="1"/>
    <col min="12997" max="12997" width="2.140625" style="10" customWidth="1"/>
    <col min="12998" max="12998" width="25.7109375" style="10" customWidth="1"/>
    <col min="12999" max="12999" width="7.28515625" style="10" bestFit="1" customWidth="1"/>
    <col min="13000" max="13000" width="1.5703125" style="10" customWidth="1"/>
    <col min="13001" max="13001" width="13.140625" style="10" customWidth="1"/>
    <col min="13002" max="13002" width="1.5703125" style="10" customWidth="1"/>
    <col min="13003" max="13003" width="13.140625" style="10" customWidth="1"/>
    <col min="13004" max="13004" width="9.140625" style="10"/>
    <col min="13005" max="13005" width="8.7109375" style="10" bestFit="1" customWidth="1"/>
    <col min="13006" max="13007" width="9.42578125" style="10" customWidth="1"/>
    <col min="13008" max="13247" width="9.140625" style="10"/>
    <col min="13248" max="13250" width="2" style="10" customWidth="1"/>
    <col min="13251" max="13251" width="6.5703125" style="10" customWidth="1"/>
    <col min="13252" max="13252" width="1.85546875" style="10" customWidth="1"/>
    <col min="13253" max="13253" width="2.140625" style="10" customWidth="1"/>
    <col min="13254" max="13254" width="25.7109375" style="10" customWidth="1"/>
    <col min="13255" max="13255" width="7.28515625" style="10" bestFit="1" customWidth="1"/>
    <col min="13256" max="13256" width="1.5703125" style="10" customWidth="1"/>
    <col min="13257" max="13257" width="13.140625" style="10" customWidth="1"/>
    <col min="13258" max="13258" width="1.5703125" style="10" customWidth="1"/>
    <col min="13259" max="13259" width="13.140625" style="10" customWidth="1"/>
    <col min="13260" max="13260" width="9.140625" style="10"/>
    <col min="13261" max="13261" width="8.7109375" style="10" bestFit="1" customWidth="1"/>
    <col min="13262" max="13263" width="9.42578125" style="10" customWidth="1"/>
    <col min="13264" max="13503" width="9.140625" style="10"/>
    <col min="13504" max="13506" width="2" style="10" customWidth="1"/>
    <col min="13507" max="13507" width="6.5703125" style="10" customWidth="1"/>
    <col min="13508" max="13508" width="1.85546875" style="10" customWidth="1"/>
    <col min="13509" max="13509" width="2.140625" style="10" customWidth="1"/>
    <col min="13510" max="13510" width="25.7109375" style="10" customWidth="1"/>
    <col min="13511" max="13511" width="7.28515625" style="10" bestFit="1" customWidth="1"/>
    <col min="13512" max="13512" width="1.5703125" style="10" customWidth="1"/>
    <col min="13513" max="13513" width="13.140625" style="10" customWidth="1"/>
    <col min="13514" max="13514" width="1.5703125" style="10" customWidth="1"/>
    <col min="13515" max="13515" width="13.140625" style="10" customWidth="1"/>
    <col min="13516" max="13516" width="9.140625" style="10"/>
    <col min="13517" max="13517" width="8.7109375" style="10" bestFit="1" customWidth="1"/>
    <col min="13518" max="13519" width="9.42578125" style="10" customWidth="1"/>
    <col min="13520" max="13759" width="9.140625" style="10"/>
    <col min="13760" max="13762" width="2" style="10" customWidth="1"/>
    <col min="13763" max="13763" width="6.5703125" style="10" customWidth="1"/>
    <col min="13764" max="13764" width="1.85546875" style="10" customWidth="1"/>
    <col min="13765" max="13765" width="2.140625" style="10" customWidth="1"/>
    <col min="13766" max="13766" width="25.7109375" style="10" customWidth="1"/>
    <col min="13767" max="13767" width="7.28515625" style="10" bestFit="1" customWidth="1"/>
    <col min="13768" max="13768" width="1.5703125" style="10" customWidth="1"/>
    <col min="13769" max="13769" width="13.140625" style="10" customWidth="1"/>
    <col min="13770" max="13770" width="1.5703125" style="10" customWidth="1"/>
    <col min="13771" max="13771" width="13.140625" style="10" customWidth="1"/>
    <col min="13772" max="13772" width="9.140625" style="10"/>
    <col min="13773" max="13773" width="8.7109375" style="10" bestFit="1" customWidth="1"/>
    <col min="13774" max="13775" width="9.42578125" style="10" customWidth="1"/>
    <col min="13776" max="14015" width="9.140625" style="10"/>
    <col min="14016" max="14018" width="2" style="10" customWidth="1"/>
    <col min="14019" max="14019" width="6.5703125" style="10" customWidth="1"/>
    <col min="14020" max="14020" width="1.85546875" style="10" customWidth="1"/>
    <col min="14021" max="14021" width="2.140625" style="10" customWidth="1"/>
    <col min="14022" max="14022" width="25.7109375" style="10" customWidth="1"/>
    <col min="14023" max="14023" width="7.28515625" style="10" bestFit="1" customWidth="1"/>
    <col min="14024" max="14024" width="1.5703125" style="10" customWidth="1"/>
    <col min="14025" max="14025" width="13.140625" style="10" customWidth="1"/>
    <col min="14026" max="14026" width="1.5703125" style="10" customWidth="1"/>
    <col min="14027" max="14027" width="13.140625" style="10" customWidth="1"/>
    <col min="14028" max="14028" width="9.140625" style="10"/>
    <col min="14029" max="14029" width="8.7109375" style="10" bestFit="1" customWidth="1"/>
    <col min="14030" max="14031" width="9.42578125" style="10" customWidth="1"/>
    <col min="14032" max="14271" width="9.140625" style="10"/>
    <col min="14272" max="14274" width="2" style="10" customWidth="1"/>
    <col min="14275" max="14275" width="6.5703125" style="10" customWidth="1"/>
    <col min="14276" max="14276" width="1.85546875" style="10" customWidth="1"/>
    <col min="14277" max="14277" width="2.140625" style="10" customWidth="1"/>
    <col min="14278" max="14278" width="25.7109375" style="10" customWidth="1"/>
    <col min="14279" max="14279" width="7.28515625" style="10" bestFit="1" customWidth="1"/>
    <col min="14280" max="14280" width="1.5703125" style="10" customWidth="1"/>
    <col min="14281" max="14281" width="13.140625" style="10" customWidth="1"/>
    <col min="14282" max="14282" width="1.5703125" style="10" customWidth="1"/>
    <col min="14283" max="14283" width="13.140625" style="10" customWidth="1"/>
    <col min="14284" max="14284" width="9.140625" style="10"/>
    <col min="14285" max="14285" width="8.7109375" style="10" bestFit="1" customWidth="1"/>
    <col min="14286" max="14287" width="9.42578125" style="10" customWidth="1"/>
    <col min="14288" max="14527" width="9.140625" style="10"/>
    <col min="14528" max="14530" width="2" style="10" customWidth="1"/>
    <col min="14531" max="14531" width="6.5703125" style="10" customWidth="1"/>
    <col min="14532" max="14532" width="1.85546875" style="10" customWidth="1"/>
    <col min="14533" max="14533" width="2.140625" style="10" customWidth="1"/>
    <col min="14534" max="14534" width="25.7109375" style="10" customWidth="1"/>
    <col min="14535" max="14535" width="7.28515625" style="10" bestFit="1" customWidth="1"/>
    <col min="14536" max="14536" width="1.5703125" style="10" customWidth="1"/>
    <col min="14537" max="14537" width="13.140625" style="10" customWidth="1"/>
    <col min="14538" max="14538" width="1.5703125" style="10" customWidth="1"/>
    <col min="14539" max="14539" width="13.140625" style="10" customWidth="1"/>
    <col min="14540" max="14540" width="9.140625" style="10"/>
    <col min="14541" max="14541" width="8.7109375" style="10" bestFit="1" customWidth="1"/>
    <col min="14542" max="14543" width="9.42578125" style="10" customWidth="1"/>
    <col min="14544" max="14783" width="9.140625" style="10"/>
    <col min="14784" max="14786" width="2" style="10" customWidth="1"/>
    <col min="14787" max="14787" width="6.5703125" style="10" customWidth="1"/>
    <col min="14788" max="14788" width="1.85546875" style="10" customWidth="1"/>
    <col min="14789" max="14789" width="2.140625" style="10" customWidth="1"/>
    <col min="14790" max="14790" width="25.7109375" style="10" customWidth="1"/>
    <col min="14791" max="14791" width="7.28515625" style="10" bestFit="1" customWidth="1"/>
    <col min="14792" max="14792" width="1.5703125" style="10" customWidth="1"/>
    <col min="14793" max="14793" width="13.140625" style="10" customWidth="1"/>
    <col min="14794" max="14794" width="1.5703125" style="10" customWidth="1"/>
    <col min="14795" max="14795" width="13.140625" style="10" customWidth="1"/>
    <col min="14796" max="14796" width="9.140625" style="10"/>
    <col min="14797" max="14797" width="8.7109375" style="10" bestFit="1" customWidth="1"/>
    <col min="14798" max="14799" width="9.42578125" style="10" customWidth="1"/>
    <col min="14800" max="15039" width="9.140625" style="10"/>
    <col min="15040" max="15042" width="2" style="10" customWidth="1"/>
    <col min="15043" max="15043" width="6.5703125" style="10" customWidth="1"/>
    <col min="15044" max="15044" width="1.85546875" style="10" customWidth="1"/>
    <col min="15045" max="15045" width="2.140625" style="10" customWidth="1"/>
    <col min="15046" max="15046" width="25.7109375" style="10" customWidth="1"/>
    <col min="15047" max="15047" width="7.28515625" style="10" bestFit="1" customWidth="1"/>
    <col min="15048" max="15048" width="1.5703125" style="10" customWidth="1"/>
    <col min="15049" max="15049" width="13.140625" style="10" customWidth="1"/>
    <col min="15050" max="15050" width="1.5703125" style="10" customWidth="1"/>
    <col min="15051" max="15051" width="13.140625" style="10" customWidth="1"/>
    <col min="15052" max="15052" width="9.140625" style="10"/>
    <col min="15053" max="15053" width="8.7109375" style="10" bestFit="1" customWidth="1"/>
    <col min="15054" max="15055" width="9.42578125" style="10" customWidth="1"/>
    <col min="15056" max="15295" width="9.140625" style="10"/>
    <col min="15296" max="15298" width="2" style="10" customWidth="1"/>
    <col min="15299" max="15299" width="6.5703125" style="10" customWidth="1"/>
    <col min="15300" max="15300" width="1.85546875" style="10" customWidth="1"/>
    <col min="15301" max="15301" width="2.140625" style="10" customWidth="1"/>
    <col min="15302" max="15302" width="25.7109375" style="10" customWidth="1"/>
    <col min="15303" max="15303" width="7.28515625" style="10" bestFit="1" customWidth="1"/>
    <col min="15304" max="15304" width="1.5703125" style="10" customWidth="1"/>
    <col min="15305" max="15305" width="13.140625" style="10" customWidth="1"/>
    <col min="15306" max="15306" width="1.5703125" style="10" customWidth="1"/>
    <col min="15307" max="15307" width="13.140625" style="10" customWidth="1"/>
    <col min="15308" max="15308" width="9.140625" style="10"/>
    <col min="15309" max="15309" width="8.7109375" style="10" bestFit="1" customWidth="1"/>
    <col min="15310" max="15311" width="9.42578125" style="10" customWidth="1"/>
    <col min="15312" max="15551" width="9.140625" style="10"/>
    <col min="15552" max="15554" width="2" style="10" customWidth="1"/>
    <col min="15555" max="15555" width="6.5703125" style="10" customWidth="1"/>
    <col min="15556" max="15556" width="1.85546875" style="10" customWidth="1"/>
    <col min="15557" max="15557" width="2.140625" style="10" customWidth="1"/>
    <col min="15558" max="15558" width="25.7109375" style="10" customWidth="1"/>
    <col min="15559" max="15559" width="7.28515625" style="10" bestFit="1" customWidth="1"/>
    <col min="15560" max="15560" width="1.5703125" style="10" customWidth="1"/>
    <col min="15561" max="15561" width="13.140625" style="10" customWidth="1"/>
    <col min="15562" max="15562" width="1.5703125" style="10" customWidth="1"/>
    <col min="15563" max="15563" width="13.140625" style="10" customWidth="1"/>
    <col min="15564" max="15564" width="9.140625" style="10"/>
    <col min="15565" max="15565" width="8.7109375" style="10" bestFit="1" customWidth="1"/>
    <col min="15566" max="15567" width="9.42578125" style="10" customWidth="1"/>
    <col min="15568" max="15807" width="9.140625" style="10"/>
    <col min="15808" max="15810" width="2" style="10" customWidth="1"/>
    <col min="15811" max="15811" width="6.5703125" style="10" customWidth="1"/>
    <col min="15812" max="15812" width="1.85546875" style="10" customWidth="1"/>
    <col min="15813" max="15813" width="2.140625" style="10" customWidth="1"/>
    <col min="15814" max="15814" width="25.7109375" style="10" customWidth="1"/>
    <col min="15815" max="15815" width="7.28515625" style="10" bestFit="1" customWidth="1"/>
    <col min="15816" max="15816" width="1.5703125" style="10" customWidth="1"/>
    <col min="15817" max="15817" width="13.140625" style="10" customWidth="1"/>
    <col min="15818" max="15818" width="1.5703125" style="10" customWidth="1"/>
    <col min="15819" max="15819" width="13.140625" style="10" customWidth="1"/>
    <col min="15820" max="15820" width="9.140625" style="10"/>
    <col min="15821" max="15821" width="8.7109375" style="10" bestFit="1" customWidth="1"/>
    <col min="15822" max="15823" width="9.42578125" style="10" customWidth="1"/>
    <col min="15824" max="16063" width="9.140625" style="10"/>
    <col min="16064" max="16066" width="2" style="10" customWidth="1"/>
    <col min="16067" max="16067" width="6.5703125" style="10" customWidth="1"/>
    <col min="16068" max="16068" width="1.85546875" style="10" customWidth="1"/>
    <col min="16069" max="16069" width="2.140625" style="10" customWidth="1"/>
    <col min="16070" max="16070" width="25.7109375" style="10" customWidth="1"/>
    <col min="16071" max="16071" width="7.28515625" style="10" bestFit="1" customWidth="1"/>
    <col min="16072" max="16072" width="1.5703125" style="10" customWidth="1"/>
    <col min="16073" max="16073" width="13.140625" style="10" customWidth="1"/>
    <col min="16074" max="16074" width="1.5703125" style="10" customWidth="1"/>
    <col min="16075" max="16075" width="13.140625" style="10" customWidth="1"/>
    <col min="16076" max="16076" width="9.140625" style="10"/>
    <col min="16077" max="16077" width="8.7109375" style="10" bestFit="1" customWidth="1"/>
    <col min="16078" max="16079" width="9.42578125" style="10" customWidth="1"/>
    <col min="16080" max="16339" width="9.140625" style="10"/>
    <col min="16340" max="16341" width="8.85546875" style="10" customWidth="1"/>
    <col min="16342" max="16347" width="9.140625" style="10"/>
    <col min="16348" max="16384" width="8.85546875" style="10" customWidth="1"/>
  </cols>
  <sheetData>
    <row r="1" spans="1:16" s="1" customFormat="1" ht="16.5" customHeight="1" x14ac:dyDescent="0.25">
      <c r="A1" s="1" t="s">
        <v>0</v>
      </c>
      <c r="H1" s="2"/>
      <c r="I1" s="2"/>
      <c r="J1" s="3"/>
      <c r="K1" s="3"/>
      <c r="L1" s="3"/>
    </row>
    <row r="2" spans="1:16" s="1" customFormat="1" ht="16.5" customHeight="1" x14ac:dyDescent="0.25">
      <c r="A2" s="1" t="s">
        <v>131</v>
      </c>
      <c r="H2" s="2"/>
      <c r="I2" s="2"/>
      <c r="J2" s="3"/>
      <c r="K2" s="3"/>
      <c r="L2" s="3"/>
    </row>
    <row r="3" spans="1:16" s="1" customFormat="1" ht="16.5" customHeight="1" x14ac:dyDescent="0.25">
      <c r="A3" s="4" t="s">
        <v>1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</row>
    <row r="4" spans="1:16" s="1" customFormat="1" ht="16.5" customHeight="1" x14ac:dyDescent="0.25">
      <c r="A4" s="8"/>
      <c r="H4" s="2"/>
      <c r="I4" s="2"/>
      <c r="J4" s="3"/>
      <c r="K4" s="3"/>
      <c r="L4" s="3"/>
    </row>
    <row r="5" spans="1:16" s="1" customFormat="1" ht="16.5" customHeight="1" x14ac:dyDescent="0.25">
      <c r="H5" s="2"/>
      <c r="I5" s="2"/>
      <c r="J5" s="3"/>
      <c r="K5" s="3"/>
      <c r="L5" s="3"/>
    </row>
    <row r="6" spans="1:16" s="1" customFormat="1" ht="16.5" customHeight="1" x14ac:dyDescent="0.25">
      <c r="H6" s="2"/>
      <c r="I6" s="2"/>
      <c r="J6" s="9" t="s">
        <v>2</v>
      </c>
      <c r="K6" s="9"/>
      <c r="L6" s="9" t="s">
        <v>3</v>
      </c>
    </row>
    <row r="7" spans="1:16" s="1" customFormat="1" ht="16.5" customHeight="1" x14ac:dyDescent="0.25">
      <c r="H7" s="6" t="s">
        <v>4</v>
      </c>
      <c r="I7" s="2"/>
      <c r="J7" s="7" t="s">
        <v>5</v>
      </c>
      <c r="K7" s="3"/>
      <c r="L7" s="7" t="s">
        <v>5</v>
      </c>
    </row>
    <row r="8" spans="1:16" s="1" customFormat="1" ht="16.5" customHeight="1" x14ac:dyDescent="0.25">
      <c r="H8" s="2"/>
      <c r="I8" s="2"/>
      <c r="J8" s="123"/>
      <c r="K8" s="3"/>
      <c r="L8" s="3"/>
    </row>
    <row r="9" spans="1:16" ht="16.5" customHeight="1" x14ac:dyDescent="0.25">
      <c r="A9" s="8" t="s">
        <v>6</v>
      </c>
      <c r="J9" s="113"/>
    </row>
    <row r="10" spans="1:16" ht="16.5" customHeight="1" x14ac:dyDescent="0.25">
      <c r="E10" s="13"/>
      <c r="J10" s="113"/>
    </row>
    <row r="11" spans="1:16" ht="16.5" customHeight="1" x14ac:dyDescent="0.2">
      <c r="A11" s="8" t="s">
        <v>7</v>
      </c>
      <c r="B11" s="13"/>
      <c r="E11" s="13"/>
      <c r="J11" s="124"/>
      <c r="L11" s="14"/>
    </row>
    <row r="12" spans="1:16" ht="16.5" customHeight="1" x14ac:dyDescent="0.25">
      <c r="A12" s="1"/>
      <c r="B12" s="13"/>
      <c r="E12" s="13"/>
      <c r="J12" s="113"/>
    </row>
    <row r="13" spans="1:16" ht="16.5" customHeight="1" x14ac:dyDescent="0.25">
      <c r="A13" s="10" t="s">
        <v>8</v>
      </c>
      <c r="H13" s="11">
        <v>8</v>
      </c>
      <c r="J13" s="113">
        <v>909797596</v>
      </c>
      <c r="L13" s="12">
        <v>569146295</v>
      </c>
    </row>
    <row r="14" spans="1:16" ht="16.5" customHeight="1" x14ac:dyDescent="0.25">
      <c r="A14" s="10" t="s">
        <v>9</v>
      </c>
      <c r="H14" s="11">
        <v>9</v>
      </c>
      <c r="J14" s="113">
        <v>1722467760</v>
      </c>
      <c r="L14" s="12">
        <v>1550466600</v>
      </c>
      <c r="P14" s="15"/>
    </row>
    <row r="15" spans="1:16" ht="16.5" customHeight="1" x14ac:dyDescent="0.25">
      <c r="A15" s="10" t="s">
        <v>10</v>
      </c>
      <c r="E15" s="13"/>
      <c r="H15" s="11">
        <v>10</v>
      </c>
      <c r="J15" s="113">
        <v>136126836</v>
      </c>
      <c r="L15" s="12">
        <v>39118218</v>
      </c>
    </row>
    <row r="16" spans="1:16" ht="16.5" customHeight="1" x14ac:dyDescent="0.25">
      <c r="A16" s="10" t="s">
        <v>11</v>
      </c>
      <c r="J16" s="114">
        <v>49828148</v>
      </c>
      <c r="L16" s="16">
        <v>71976513</v>
      </c>
    </row>
    <row r="17" spans="1:12" ht="16.5" customHeight="1" x14ac:dyDescent="0.25">
      <c r="E17" s="13"/>
      <c r="J17" s="113"/>
    </row>
    <row r="18" spans="1:12" ht="16.5" customHeight="1" x14ac:dyDescent="0.25">
      <c r="A18" s="17" t="s">
        <v>12</v>
      </c>
      <c r="J18" s="114">
        <f>SUM(J13:J16)</f>
        <v>2818220340</v>
      </c>
      <c r="L18" s="16">
        <f>SUM(L13:L16)</f>
        <v>2230707626</v>
      </c>
    </row>
    <row r="19" spans="1:12" ht="16.5" customHeight="1" x14ac:dyDescent="0.25">
      <c r="J19" s="113"/>
    </row>
    <row r="20" spans="1:12" ht="16.5" customHeight="1" x14ac:dyDescent="0.25">
      <c r="A20" s="17" t="s">
        <v>13</v>
      </c>
      <c r="J20" s="113"/>
    </row>
    <row r="21" spans="1:12" ht="16.5" customHeight="1" x14ac:dyDescent="0.25">
      <c r="A21" s="1"/>
      <c r="J21" s="113"/>
    </row>
    <row r="22" spans="1:12" ht="16.5" customHeight="1" x14ac:dyDescent="0.25">
      <c r="A22" s="18" t="s">
        <v>14</v>
      </c>
      <c r="H22" s="11">
        <v>11</v>
      </c>
      <c r="J22" s="113">
        <v>0</v>
      </c>
      <c r="L22" s="12">
        <v>231117</v>
      </c>
    </row>
    <row r="23" spans="1:12" ht="16.5" customHeight="1" x14ac:dyDescent="0.25">
      <c r="A23" s="18" t="s">
        <v>15</v>
      </c>
      <c r="H23" s="11">
        <v>12</v>
      </c>
      <c r="J23" s="113">
        <v>2706036245</v>
      </c>
      <c r="L23" s="12">
        <v>2181887576</v>
      </c>
    </row>
    <row r="24" spans="1:12" ht="16.5" customHeight="1" x14ac:dyDescent="0.25">
      <c r="A24" s="18" t="s">
        <v>16</v>
      </c>
      <c r="H24" s="11">
        <v>13</v>
      </c>
      <c r="J24" s="113">
        <v>235252274</v>
      </c>
      <c r="L24" s="12">
        <v>169314205</v>
      </c>
    </row>
    <row r="25" spans="1:12" ht="16.5" customHeight="1" x14ac:dyDescent="0.25">
      <c r="A25" s="18" t="s">
        <v>17</v>
      </c>
      <c r="H25" s="11">
        <v>14</v>
      </c>
      <c r="J25" s="113">
        <v>24030209</v>
      </c>
      <c r="L25" s="12">
        <v>9404503</v>
      </c>
    </row>
    <row r="26" spans="1:12" ht="16.5" customHeight="1" x14ac:dyDescent="0.25">
      <c r="A26" s="18" t="s">
        <v>18</v>
      </c>
      <c r="J26" s="113">
        <v>228278636</v>
      </c>
      <c r="L26" s="12">
        <v>173382008</v>
      </c>
    </row>
    <row r="27" spans="1:12" ht="16.5" customHeight="1" x14ac:dyDescent="0.25">
      <c r="A27" s="10" t="s">
        <v>19</v>
      </c>
      <c r="J27" s="114">
        <v>2389095</v>
      </c>
      <c r="L27" s="16">
        <v>2739642</v>
      </c>
    </row>
    <row r="28" spans="1:12" ht="16.5" customHeight="1" x14ac:dyDescent="0.25">
      <c r="E28" s="13"/>
      <c r="J28" s="113"/>
    </row>
    <row r="29" spans="1:12" ht="16.5" customHeight="1" x14ac:dyDescent="0.25">
      <c r="A29" s="17" t="s">
        <v>20</v>
      </c>
      <c r="J29" s="114">
        <f>SUM(J22:J27)</f>
        <v>3195986459</v>
      </c>
      <c r="L29" s="16">
        <f>SUM(L22:L27)</f>
        <v>2536959051</v>
      </c>
    </row>
    <row r="30" spans="1:12" ht="16.5" customHeight="1" x14ac:dyDescent="0.25">
      <c r="J30" s="113"/>
    </row>
    <row r="31" spans="1:12" ht="16.5" customHeight="1" thickBot="1" x14ac:dyDescent="0.3">
      <c r="A31" s="1" t="s">
        <v>21</v>
      </c>
      <c r="J31" s="115">
        <f>SUM(J18,J29)</f>
        <v>6014206799</v>
      </c>
      <c r="L31" s="19">
        <f>SUM(L18,L29)</f>
        <v>4767666677</v>
      </c>
    </row>
    <row r="32" spans="1:12" ht="16.5" customHeight="1" thickTop="1" x14ac:dyDescent="0.25">
      <c r="A32" s="1"/>
    </row>
    <row r="33" spans="1:12" ht="16.5" customHeight="1" x14ac:dyDescent="0.25">
      <c r="A33" s="1"/>
    </row>
    <row r="34" spans="1:12" ht="16.5" customHeight="1" x14ac:dyDescent="0.25">
      <c r="A34" s="1"/>
    </row>
    <row r="35" spans="1:12" ht="16.5" customHeight="1" x14ac:dyDescent="0.25">
      <c r="A35" s="1"/>
    </row>
    <row r="36" spans="1:12" ht="16.5" customHeight="1" x14ac:dyDescent="0.25">
      <c r="A36" s="1"/>
    </row>
    <row r="37" spans="1:12" ht="16.5" customHeight="1" x14ac:dyDescent="0.25">
      <c r="A37" s="1"/>
    </row>
    <row r="38" spans="1:12" ht="16.5" customHeight="1" x14ac:dyDescent="0.25">
      <c r="A38" s="1"/>
    </row>
    <row r="39" spans="1:12" ht="16.5" customHeight="1" x14ac:dyDescent="0.25">
      <c r="A39" s="1"/>
    </row>
    <row r="40" spans="1:12" ht="16.5" customHeight="1" x14ac:dyDescent="0.25">
      <c r="A40" s="1"/>
    </row>
    <row r="41" spans="1:12" ht="16.5" customHeight="1" x14ac:dyDescent="0.25">
      <c r="A41" s="1"/>
    </row>
    <row r="42" spans="1:12" ht="16.5" customHeight="1" x14ac:dyDescent="0.25">
      <c r="A42" s="1"/>
    </row>
    <row r="43" spans="1:12" ht="16.5" customHeight="1" x14ac:dyDescent="0.25">
      <c r="A43" s="1"/>
    </row>
    <row r="44" spans="1:12" ht="16.5" customHeight="1" x14ac:dyDescent="0.25">
      <c r="A44" s="142" t="s">
        <v>22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 ht="16.5" customHeight="1" x14ac:dyDescent="0.25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</row>
    <row r="46" spans="1:12" ht="16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21"/>
      <c r="K46" s="21"/>
      <c r="L46" s="21"/>
    </row>
    <row r="47" spans="1:12" ht="12" customHeight="1" x14ac:dyDescent="0.25">
      <c r="A47" s="11"/>
      <c r="B47" s="11"/>
      <c r="C47" s="11"/>
      <c r="D47" s="11"/>
      <c r="E47" s="11"/>
      <c r="F47" s="11"/>
      <c r="G47" s="11"/>
      <c r="J47" s="22"/>
      <c r="K47" s="22"/>
      <c r="L47" s="22"/>
    </row>
    <row r="48" spans="1:12" ht="21.95" customHeight="1" x14ac:dyDescent="0.25">
      <c r="A48" s="23" t="s">
        <v>23</v>
      </c>
      <c r="B48" s="24"/>
      <c r="C48" s="24"/>
      <c r="D48" s="24"/>
      <c r="E48" s="24"/>
      <c r="F48" s="24"/>
      <c r="G48" s="24"/>
      <c r="H48" s="24"/>
      <c r="I48" s="24"/>
      <c r="J48" s="25"/>
      <c r="K48" s="25"/>
      <c r="L48" s="25"/>
    </row>
    <row r="49" spans="1:12" s="1" customFormat="1" ht="16.5" customHeight="1" x14ac:dyDescent="0.25">
      <c r="A49" s="1" t="str">
        <f>+A1</f>
        <v>Kerry Express (Thailand) Limited</v>
      </c>
      <c r="H49" s="2"/>
      <c r="I49" s="2"/>
      <c r="J49" s="3"/>
      <c r="K49" s="3"/>
      <c r="L49" s="3"/>
    </row>
    <row r="50" spans="1:12" s="1" customFormat="1" ht="16.5" customHeight="1" x14ac:dyDescent="0.25">
      <c r="A50" s="17" t="s">
        <v>136</v>
      </c>
      <c r="H50" s="2"/>
      <c r="I50" s="2"/>
      <c r="J50" s="3"/>
      <c r="K50" s="3"/>
      <c r="L50" s="3"/>
    </row>
    <row r="51" spans="1:12" s="1" customFormat="1" ht="16.5" customHeight="1" x14ac:dyDescent="0.25">
      <c r="A51" s="26" t="str">
        <f>A3</f>
        <v>As at 31 December 2019</v>
      </c>
      <c r="B51" s="5"/>
      <c r="C51" s="5"/>
      <c r="D51" s="5"/>
      <c r="E51" s="5"/>
      <c r="F51" s="5"/>
      <c r="G51" s="5"/>
      <c r="H51" s="6"/>
      <c r="I51" s="6"/>
      <c r="J51" s="7"/>
      <c r="K51" s="7"/>
      <c r="L51" s="7"/>
    </row>
    <row r="52" spans="1:12" s="1" customFormat="1" ht="16.5" customHeight="1" x14ac:dyDescent="0.25">
      <c r="A52" s="27"/>
      <c r="H52" s="2"/>
      <c r="I52" s="2"/>
      <c r="J52" s="3"/>
      <c r="K52" s="3"/>
      <c r="L52" s="3"/>
    </row>
    <row r="53" spans="1:12" s="1" customFormat="1" ht="16.5" customHeight="1" x14ac:dyDescent="0.25">
      <c r="H53" s="2"/>
      <c r="I53" s="2"/>
      <c r="J53" s="3"/>
      <c r="K53" s="3"/>
      <c r="L53" s="3"/>
    </row>
    <row r="54" spans="1:12" s="1" customFormat="1" ht="16.5" customHeight="1" x14ac:dyDescent="0.25">
      <c r="H54" s="2"/>
      <c r="I54" s="2"/>
      <c r="J54" s="9" t="s">
        <v>2</v>
      </c>
      <c r="K54" s="9"/>
      <c r="L54" s="9" t="s">
        <v>3</v>
      </c>
    </row>
    <row r="55" spans="1:12" s="1" customFormat="1" ht="16.5" customHeight="1" x14ac:dyDescent="0.25">
      <c r="H55" s="6" t="s">
        <v>4</v>
      </c>
      <c r="I55" s="2"/>
      <c r="J55" s="7" t="s">
        <v>5</v>
      </c>
      <c r="K55" s="3"/>
      <c r="L55" s="7" t="s">
        <v>5</v>
      </c>
    </row>
    <row r="56" spans="1:12" s="1" customFormat="1" ht="16.5" customHeight="1" x14ac:dyDescent="0.25">
      <c r="H56" s="2"/>
      <c r="I56" s="2"/>
      <c r="J56" s="123"/>
      <c r="K56" s="3"/>
      <c r="L56" s="3"/>
    </row>
    <row r="57" spans="1:12" ht="16.5" customHeight="1" x14ac:dyDescent="0.25">
      <c r="A57" s="27" t="s">
        <v>24</v>
      </c>
      <c r="J57" s="113"/>
    </row>
    <row r="58" spans="1:12" ht="16.5" customHeight="1" x14ac:dyDescent="0.25">
      <c r="E58" s="13"/>
      <c r="J58" s="113"/>
    </row>
    <row r="59" spans="1:12" ht="16.5" customHeight="1" x14ac:dyDescent="0.25">
      <c r="A59" s="1" t="s">
        <v>25</v>
      </c>
      <c r="E59" s="13"/>
      <c r="J59" s="113"/>
    </row>
    <row r="60" spans="1:12" ht="16.5" customHeight="1" x14ac:dyDescent="0.25">
      <c r="E60" s="13"/>
      <c r="J60" s="113"/>
    </row>
    <row r="61" spans="1:12" ht="16.5" customHeight="1" x14ac:dyDescent="0.25">
      <c r="A61" s="10" t="s">
        <v>26</v>
      </c>
      <c r="H61" s="11">
        <v>15</v>
      </c>
      <c r="J61" s="113">
        <v>0</v>
      </c>
      <c r="L61" s="12">
        <v>200000000</v>
      </c>
    </row>
    <row r="62" spans="1:12" ht="16.5" customHeight="1" x14ac:dyDescent="0.25">
      <c r="A62" s="10" t="s">
        <v>27</v>
      </c>
      <c r="H62" s="11">
        <v>16</v>
      </c>
      <c r="J62" s="113">
        <v>1800423281</v>
      </c>
      <c r="L62" s="12">
        <v>1839410850</v>
      </c>
    </row>
    <row r="63" spans="1:12" ht="16.5" customHeight="1" x14ac:dyDescent="0.25">
      <c r="A63" s="10" t="s">
        <v>28</v>
      </c>
      <c r="J63" s="113">
        <v>884232706</v>
      </c>
      <c r="L63" s="12">
        <v>970990986</v>
      </c>
    </row>
    <row r="64" spans="1:12" ht="16.5" customHeight="1" x14ac:dyDescent="0.25">
      <c r="A64" s="10" t="s">
        <v>29</v>
      </c>
      <c r="J64" s="113">
        <v>15767469</v>
      </c>
      <c r="L64" s="12">
        <v>15622649</v>
      </c>
    </row>
    <row r="65" spans="1:12" ht="16.5" customHeight="1" x14ac:dyDescent="0.25">
      <c r="A65" s="10" t="s">
        <v>30</v>
      </c>
      <c r="I65" s="10"/>
      <c r="J65" s="113">
        <v>104210680</v>
      </c>
      <c r="L65" s="12">
        <v>122742989</v>
      </c>
    </row>
    <row r="66" spans="1:12" ht="16.5" customHeight="1" x14ac:dyDescent="0.25">
      <c r="A66" s="10" t="s">
        <v>31</v>
      </c>
      <c r="I66" s="10"/>
      <c r="J66" s="114">
        <v>56420940</v>
      </c>
      <c r="L66" s="16">
        <v>50150647</v>
      </c>
    </row>
    <row r="67" spans="1:12" ht="16.5" customHeight="1" x14ac:dyDescent="0.25">
      <c r="E67" s="13"/>
      <c r="J67" s="113"/>
    </row>
    <row r="68" spans="1:12" ht="16.5" customHeight="1" x14ac:dyDescent="0.25">
      <c r="A68" s="17" t="s">
        <v>32</v>
      </c>
      <c r="J68" s="114">
        <f>SUM(J61:J66)</f>
        <v>2861055076</v>
      </c>
      <c r="L68" s="16">
        <f>SUM(L61:L66)</f>
        <v>3198918121</v>
      </c>
    </row>
    <row r="69" spans="1:12" ht="16.5" customHeight="1" x14ac:dyDescent="0.25">
      <c r="E69" s="13"/>
      <c r="J69" s="113"/>
    </row>
    <row r="70" spans="1:12" ht="16.5" customHeight="1" x14ac:dyDescent="0.25">
      <c r="A70" s="1" t="s">
        <v>33</v>
      </c>
      <c r="I70" s="10"/>
      <c r="J70" s="113"/>
    </row>
    <row r="71" spans="1:12" ht="16.5" customHeight="1" x14ac:dyDescent="0.25">
      <c r="E71" s="13"/>
      <c r="J71" s="113"/>
    </row>
    <row r="72" spans="1:12" ht="16.5" customHeight="1" x14ac:dyDescent="0.25">
      <c r="A72" s="10" t="s">
        <v>123</v>
      </c>
      <c r="E72" s="13"/>
      <c r="H72" s="11">
        <v>15</v>
      </c>
      <c r="J72" s="113">
        <v>800000000</v>
      </c>
      <c r="L72" s="12">
        <v>0</v>
      </c>
    </row>
    <row r="73" spans="1:12" ht="16.5" customHeight="1" x14ac:dyDescent="0.25">
      <c r="A73" s="10" t="s">
        <v>34</v>
      </c>
      <c r="H73" s="11">
        <v>17</v>
      </c>
      <c r="I73" s="10"/>
      <c r="J73" s="113">
        <v>66954610</v>
      </c>
      <c r="K73" s="15"/>
      <c r="L73" s="12">
        <v>28818705</v>
      </c>
    </row>
    <row r="74" spans="1:12" ht="16.5" customHeight="1" x14ac:dyDescent="0.25">
      <c r="A74" s="10" t="s">
        <v>137</v>
      </c>
      <c r="I74" s="10"/>
      <c r="J74" s="114">
        <v>53034841</v>
      </c>
      <c r="L74" s="16">
        <v>50121068</v>
      </c>
    </row>
    <row r="75" spans="1:12" ht="16.5" customHeight="1" x14ac:dyDescent="0.25">
      <c r="I75" s="10"/>
      <c r="J75" s="113"/>
    </row>
    <row r="76" spans="1:12" ht="16.5" customHeight="1" x14ac:dyDescent="0.25">
      <c r="A76" s="17" t="s">
        <v>35</v>
      </c>
      <c r="I76" s="10"/>
      <c r="J76" s="114">
        <f>SUM(J72:J74)</f>
        <v>919989451</v>
      </c>
      <c r="L76" s="16">
        <f>SUM(L72:L74)</f>
        <v>78939773</v>
      </c>
    </row>
    <row r="77" spans="1:12" ht="16.5" customHeight="1" x14ac:dyDescent="0.25">
      <c r="J77" s="113"/>
    </row>
    <row r="78" spans="1:12" ht="16.5" customHeight="1" x14ac:dyDescent="0.25">
      <c r="A78" s="1" t="s">
        <v>36</v>
      </c>
      <c r="C78" s="1"/>
      <c r="J78" s="114">
        <f>SUM(J68,J76)</f>
        <v>3781044527</v>
      </c>
      <c r="L78" s="16">
        <f>SUM(L68,L76)</f>
        <v>3277857894</v>
      </c>
    </row>
    <row r="80" spans="1:12" ht="16.5" customHeight="1" x14ac:dyDescent="0.25">
      <c r="H80" s="10"/>
      <c r="I80" s="10"/>
      <c r="J80" s="15"/>
      <c r="K80" s="15"/>
      <c r="L80" s="15"/>
    </row>
    <row r="81" spans="1:12" ht="16.5" customHeight="1" x14ac:dyDescent="0.25">
      <c r="H81" s="10"/>
      <c r="I81" s="10"/>
      <c r="J81" s="15"/>
      <c r="K81" s="15"/>
      <c r="L81" s="15"/>
    </row>
    <row r="82" spans="1:12" ht="16.5" customHeight="1" x14ac:dyDescent="0.25">
      <c r="H82" s="10"/>
      <c r="I82" s="10"/>
      <c r="J82" s="15"/>
      <c r="K82" s="15"/>
      <c r="L82" s="15"/>
    </row>
    <row r="83" spans="1:12" ht="16.5" customHeight="1" x14ac:dyDescent="0.25">
      <c r="H83" s="10"/>
      <c r="I83" s="10"/>
      <c r="J83" s="15"/>
      <c r="K83" s="15"/>
      <c r="L83" s="15"/>
    </row>
    <row r="84" spans="1:12" ht="16.5" customHeight="1" x14ac:dyDescent="0.25">
      <c r="H84" s="10"/>
      <c r="I84" s="10"/>
      <c r="J84" s="15"/>
      <c r="K84" s="15"/>
      <c r="L84" s="15"/>
    </row>
    <row r="85" spans="1:12" ht="16.5" customHeight="1" x14ac:dyDescent="0.25">
      <c r="H85" s="10"/>
      <c r="I85" s="10"/>
      <c r="J85" s="15"/>
      <c r="K85" s="15"/>
      <c r="L85" s="15"/>
    </row>
    <row r="86" spans="1:12" ht="16.5" customHeight="1" x14ac:dyDescent="0.25">
      <c r="H86" s="10"/>
      <c r="I86" s="10"/>
      <c r="J86" s="15"/>
      <c r="K86" s="15"/>
      <c r="L86" s="15"/>
    </row>
    <row r="87" spans="1:12" ht="16.5" customHeight="1" x14ac:dyDescent="0.25">
      <c r="H87" s="10"/>
      <c r="I87" s="10"/>
      <c r="J87" s="15"/>
      <c r="K87" s="15"/>
      <c r="L87" s="15"/>
    </row>
    <row r="88" spans="1:12" ht="16.5" customHeight="1" x14ac:dyDescent="0.25">
      <c r="I88" s="10"/>
    </row>
    <row r="89" spans="1:12" ht="16.5" customHeight="1" x14ac:dyDescent="0.25">
      <c r="I89" s="10"/>
    </row>
    <row r="91" spans="1:12" ht="16.5" customHeight="1" x14ac:dyDescent="0.25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</row>
    <row r="92" spans="1:12" ht="16.5" customHeight="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5" spans="1:12" ht="12" customHeight="1" x14ac:dyDescent="0.25"/>
    <row r="96" spans="1:12" ht="21.95" customHeight="1" x14ac:dyDescent="0.25">
      <c r="A96" s="24" t="str">
        <f>A48</f>
        <v>The accompanying notes are an integral part of these financial statements.</v>
      </c>
      <c r="B96" s="24"/>
      <c r="C96" s="24"/>
      <c r="D96" s="24"/>
      <c r="E96" s="24"/>
      <c r="F96" s="24"/>
      <c r="G96" s="24"/>
      <c r="H96" s="28"/>
      <c r="I96" s="28"/>
      <c r="J96" s="16"/>
      <c r="K96" s="16"/>
      <c r="L96" s="16"/>
    </row>
    <row r="97" spans="1:12" s="1" customFormat="1" ht="16.5" customHeight="1" x14ac:dyDescent="0.25">
      <c r="A97" s="1" t="str">
        <f>A49</f>
        <v>Kerry Express (Thailand) Limited</v>
      </c>
      <c r="H97" s="2"/>
      <c r="I97" s="2"/>
      <c r="J97" s="3"/>
      <c r="K97" s="3"/>
      <c r="L97" s="3"/>
    </row>
    <row r="98" spans="1:12" s="1" customFormat="1" ht="16.5" customHeight="1" x14ac:dyDescent="0.25">
      <c r="A98" s="1" t="s">
        <v>136</v>
      </c>
      <c r="H98" s="2"/>
      <c r="I98" s="2"/>
      <c r="J98" s="3"/>
      <c r="K98" s="3"/>
      <c r="L98" s="3"/>
    </row>
    <row r="99" spans="1:12" s="1" customFormat="1" ht="16.5" customHeight="1" x14ac:dyDescent="0.25">
      <c r="A99" s="4" t="str">
        <f>A51</f>
        <v>As at 31 December 2019</v>
      </c>
      <c r="B99" s="5"/>
      <c r="C99" s="5"/>
      <c r="D99" s="5"/>
      <c r="E99" s="5"/>
      <c r="F99" s="5"/>
      <c r="G99" s="5"/>
      <c r="H99" s="6"/>
      <c r="I99" s="6"/>
      <c r="J99" s="7"/>
      <c r="K99" s="7"/>
      <c r="L99" s="7"/>
    </row>
    <row r="100" spans="1:12" s="1" customFormat="1" ht="16.5" customHeight="1" x14ac:dyDescent="0.25">
      <c r="A100" s="8"/>
      <c r="H100" s="2"/>
      <c r="I100" s="2"/>
      <c r="J100" s="3"/>
      <c r="K100" s="3"/>
      <c r="L100" s="3"/>
    </row>
    <row r="101" spans="1:12" s="1" customFormat="1" ht="16.5" customHeight="1" x14ac:dyDescent="0.25">
      <c r="H101" s="2"/>
      <c r="I101" s="2"/>
      <c r="J101" s="3"/>
      <c r="K101" s="3"/>
      <c r="L101" s="3"/>
    </row>
    <row r="102" spans="1:12" s="1" customFormat="1" ht="16.5" customHeight="1" x14ac:dyDescent="0.25">
      <c r="H102" s="2"/>
      <c r="I102" s="2"/>
      <c r="J102" s="9" t="s">
        <v>2</v>
      </c>
      <c r="K102" s="9"/>
      <c r="L102" s="9" t="s">
        <v>3</v>
      </c>
    </row>
    <row r="103" spans="1:12" s="1" customFormat="1" ht="16.5" customHeight="1" x14ac:dyDescent="0.25">
      <c r="H103" s="6" t="s">
        <v>37</v>
      </c>
      <c r="I103" s="2"/>
      <c r="J103" s="7" t="s">
        <v>5</v>
      </c>
      <c r="K103" s="3"/>
      <c r="L103" s="7" t="s">
        <v>5</v>
      </c>
    </row>
    <row r="104" spans="1:12" s="1" customFormat="1" ht="16.5" customHeight="1" x14ac:dyDescent="0.25">
      <c r="H104" s="2"/>
      <c r="I104" s="2"/>
      <c r="J104" s="123"/>
      <c r="K104" s="3"/>
      <c r="L104" s="3"/>
    </row>
    <row r="105" spans="1:12" s="1" customFormat="1" ht="16.5" customHeight="1" x14ac:dyDescent="0.25">
      <c r="A105" s="1" t="s">
        <v>38</v>
      </c>
      <c r="H105" s="2"/>
      <c r="I105" s="2"/>
      <c r="J105" s="123"/>
      <c r="K105" s="3"/>
      <c r="L105" s="3"/>
    </row>
    <row r="106" spans="1:12" ht="16.5" customHeight="1" x14ac:dyDescent="0.25">
      <c r="J106" s="113"/>
    </row>
    <row r="107" spans="1:12" ht="16.5" customHeight="1" x14ac:dyDescent="0.25">
      <c r="A107" s="1" t="s">
        <v>39</v>
      </c>
      <c r="J107" s="113"/>
    </row>
    <row r="108" spans="1:12" s="33" customFormat="1" ht="16.5" customHeight="1" x14ac:dyDescent="0.2">
      <c r="A108" s="29"/>
      <c r="B108" s="29"/>
      <c r="C108" s="29"/>
      <c r="D108" s="30"/>
      <c r="E108" s="30"/>
      <c r="F108" s="31"/>
      <c r="G108" s="32"/>
      <c r="H108" s="31"/>
      <c r="I108" s="32"/>
      <c r="J108" s="125"/>
      <c r="L108" s="31"/>
    </row>
    <row r="109" spans="1:12" ht="16.5" customHeight="1" x14ac:dyDescent="0.25">
      <c r="A109" s="10" t="s">
        <v>40</v>
      </c>
      <c r="J109" s="113"/>
    </row>
    <row r="110" spans="1:12" ht="16.5" customHeight="1" x14ac:dyDescent="0.25">
      <c r="B110" s="18" t="s">
        <v>41</v>
      </c>
      <c r="J110" s="126"/>
      <c r="K110" s="15"/>
      <c r="L110" s="15"/>
    </row>
    <row r="111" spans="1:12" ht="16.5" customHeight="1" x14ac:dyDescent="0.25">
      <c r="B111" s="18"/>
      <c r="C111" s="10" t="s">
        <v>42</v>
      </c>
      <c r="J111" s="113"/>
    </row>
    <row r="112" spans="1:12" ht="16.5" customHeight="1" thickBot="1" x14ac:dyDescent="0.3">
      <c r="B112" s="18"/>
      <c r="D112" s="10" t="s">
        <v>43</v>
      </c>
      <c r="J112" s="115">
        <v>120000000</v>
      </c>
      <c r="L112" s="19">
        <v>120000000</v>
      </c>
    </row>
    <row r="113" spans="1:12" ht="16.5" customHeight="1" thickTop="1" x14ac:dyDescent="0.25">
      <c r="J113" s="113"/>
    </row>
    <row r="114" spans="1:12" ht="16.5" customHeight="1" x14ac:dyDescent="0.25">
      <c r="B114" s="18" t="s">
        <v>44</v>
      </c>
      <c r="J114" s="126"/>
      <c r="K114" s="15"/>
      <c r="L114" s="15"/>
    </row>
    <row r="115" spans="1:12" ht="16.5" customHeight="1" x14ac:dyDescent="0.25">
      <c r="B115" s="18"/>
      <c r="C115" s="10" t="s">
        <v>42</v>
      </c>
      <c r="J115" s="113"/>
    </row>
    <row r="116" spans="1:12" ht="16.5" customHeight="1" x14ac:dyDescent="0.25">
      <c r="B116" s="18"/>
      <c r="D116" s="10" t="s">
        <v>45</v>
      </c>
      <c r="J116" s="126">
        <f>'EN_Equity 7'!F24</f>
        <v>120000000</v>
      </c>
      <c r="K116" s="15"/>
      <c r="L116" s="15">
        <f>'EN_Equity 7'!F16</f>
        <v>120000000</v>
      </c>
    </row>
    <row r="117" spans="1:12" ht="16.5" customHeight="1" x14ac:dyDescent="0.25">
      <c r="A117" s="10" t="s">
        <v>143</v>
      </c>
      <c r="B117" s="18"/>
      <c r="J117" s="139">
        <f>'EN_Equity 7'!H24</f>
        <v>21789647</v>
      </c>
      <c r="K117" s="107"/>
      <c r="L117" s="107">
        <v>0</v>
      </c>
    </row>
    <row r="118" spans="1:12" ht="16.5" customHeight="1" x14ac:dyDescent="0.25">
      <c r="A118" s="10" t="s">
        <v>46</v>
      </c>
      <c r="J118" s="113"/>
    </row>
    <row r="119" spans="1:12" ht="16.5" customHeight="1" x14ac:dyDescent="0.25">
      <c r="B119" s="10" t="s">
        <v>47</v>
      </c>
      <c r="H119" s="11">
        <v>18</v>
      </c>
      <c r="J119" s="113">
        <f>'EN_Equity 7'!J24</f>
        <v>12000000</v>
      </c>
      <c r="L119" s="12">
        <f>'EN_Equity 7'!J16</f>
        <v>12000000</v>
      </c>
    </row>
    <row r="120" spans="1:12" ht="16.5" customHeight="1" x14ac:dyDescent="0.25">
      <c r="A120" s="1"/>
      <c r="B120" s="10" t="s">
        <v>48</v>
      </c>
      <c r="J120" s="114">
        <f>'EN_Equity 7'!L24</f>
        <v>2079372625</v>
      </c>
      <c r="K120" s="106"/>
      <c r="L120" s="16">
        <f>'EN_Equity 7'!L16</f>
        <v>1357808783</v>
      </c>
    </row>
    <row r="121" spans="1:12" ht="16.5" customHeight="1" x14ac:dyDescent="0.25">
      <c r="E121" s="13"/>
      <c r="J121" s="113"/>
    </row>
    <row r="122" spans="1:12" ht="16.5" customHeight="1" x14ac:dyDescent="0.25">
      <c r="A122" s="17" t="s">
        <v>49</v>
      </c>
      <c r="J122" s="114">
        <f>SUM(J116:J120)</f>
        <v>2233162272</v>
      </c>
      <c r="L122" s="16">
        <f>SUM(L116:L120)</f>
        <v>1489808783</v>
      </c>
    </row>
    <row r="123" spans="1:12" ht="16.5" customHeight="1" x14ac:dyDescent="0.25">
      <c r="E123" s="13"/>
      <c r="J123" s="113"/>
    </row>
    <row r="124" spans="1:12" ht="16.5" customHeight="1" thickBot="1" x14ac:dyDescent="0.3">
      <c r="A124" s="17" t="s">
        <v>50</v>
      </c>
      <c r="J124" s="115">
        <f>SUM(J122,J78)</f>
        <v>6014206799</v>
      </c>
      <c r="L124" s="19">
        <f>SUM(L122,L78)</f>
        <v>4767666677</v>
      </c>
    </row>
    <row r="125" spans="1:12" ht="16.5" customHeight="1" thickTop="1" x14ac:dyDescent="0.25">
      <c r="A125" s="1"/>
    </row>
    <row r="126" spans="1:12" ht="16.5" customHeight="1" x14ac:dyDescent="0.25">
      <c r="A126" s="1"/>
    </row>
    <row r="127" spans="1:12" ht="16.5" customHeight="1" x14ac:dyDescent="0.25">
      <c r="A127" s="1"/>
    </row>
    <row r="128" spans="1:12" ht="16.5" customHeight="1" x14ac:dyDescent="0.25">
      <c r="A128" s="1"/>
    </row>
    <row r="129" spans="1:12" ht="16.5" customHeight="1" x14ac:dyDescent="0.25">
      <c r="A129" s="1"/>
    </row>
    <row r="130" spans="1:12" ht="16.5" customHeight="1" x14ac:dyDescent="0.25">
      <c r="A130" s="1"/>
    </row>
    <row r="131" spans="1:12" ht="16.5" customHeight="1" x14ac:dyDescent="0.25">
      <c r="A131" s="1"/>
    </row>
    <row r="132" spans="1:12" ht="16.5" customHeight="1" x14ac:dyDescent="0.25">
      <c r="A132" s="1"/>
    </row>
    <row r="133" spans="1:12" ht="16.5" customHeight="1" x14ac:dyDescent="0.25">
      <c r="A133" s="1"/>
    </row>
    <row r="134" spans="1:12" ht="16.5" customHeight="1" x14ac:dyDescent="0.25">
      <c r="A134" s="1"/>
    </row>
    <row r="135" spans="1:12" ht="16.5" customHeight="1" x14ac:dyDescent="0.25">
      <c r="A135" s="1"/>
    </row>
    <row r="136" spans="1:12" ht="16.5" customHeight="1" x14ac:dyDescent="0.25">
      <c r="A136" s="1"/>
    </row>
    <row r="137" spans="1:12" ht="16.5" customHeight="1" x14ac:dyDescent="0.25">
      <c r="A137" s="1"/>
    </row>
    <row r="138" spans="1:12" ht="16.5" customHeight="1" x14ac:dyDescent="0.25">
      <c r="A138" s="1"/>
    </row>
    <row r="139" spans="1:12" ht="16.5" customHeight="1" x14ac:dyDescent="0.25">
      <c r="A139" s="1"/>
    </row>
    <row r="140" spans="1:12" ht="16.5" customHeight="1" x14ac:dyDescent="0.25">
      <c r="A140" s="142"/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</row>
    <row r="141" spans="1:12" ht="16.5" customHeight="1" x14ac:dyDescent="0.25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</row>
    <row r="142" spans="1:12" ht="16.5" customHeight="1" x14ac:dyDescent="0.25">
      <c r="A142" s="1"/>
    </row>
    <row r="143" spans="1:12" ht="12" customHeight="1" x14ac:dyDescent="0.25">
      <c r="A143" s="1"/>
    </row>
    <row r="144" spans="1:12" ht="21.95" customHeight="1" x14ac:dyDescent="0.25">
      <c r="A144" s="24" t="str">
        <f>A96</f>
        <v>The accompanying notes are an integral part of these financial statements.</v>
      </c>
      <c r="B144" s="24"/>
      <c r="C144" s="24"/>
      <c r="D144" s="24"/>
      <c r="E144" s="24"/>
      <c r="F144" s="24"/>
      <c r="G144" s="24"/>
      <c r="H144" s="24"/>
      <c r="I144" s="24"/>
      <c r="J144" s="25"/>
      <c r="K144" s="25"/>
      <c r="L144" s="25"/>
    </row>
  </sheetData>
  <mergeCells count="5">
    <mergeCell ref="A141:L141"/>
    <mergeCell ref="A44:L44"/>
    <mergeCell ref="A45:L45"/>
    <mergeCell ref="A91:L91"/>
    <mergeCell ref="A140:L140"/>
  </mergeCells>
  <pageMargins left="1.2" right="0.75" top="0.5" bottom="0.6" header="0.49" footer="0.4"/>
  <pageSetup paperSize="9" firstPageNumber="3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F6EDF-3890-4951-8A13-C02DB8D9354B}">
  <dimension ref="A1:L48"/>
  <sheetViews>
    <sheetView zoomScaleNormal="100" zoomScaleSheetLayoutView="85" workbookViewId="0">
      <selection activeCell="O14" sqref="O14"/>
    </sheetView>
  </sheetViews>
  <sheetFormatPr defaultColWidth="8.140625" defaultRowHeight="16.5" customHeight="1" x14ac:dyDescent="0.25"/>
  <cols>
    <col min="1" max="6" width="1.7109375" style="10" customWidth="1"/>
    <col min="7" max="7" width="29.5703125" style="10" customWidth="1"/>
    <col min="8" max="8" width="6.5703125" style="11" customWidth="1"/>
    <col min="9" max="9" width="0.85546875" style="11" customWidth="1"/>
    <col min="10" max="10" width="16.5703125" style="12" customWidth="1"/>
    <col min="11" max="11" width="0.85546875" style="55" customWidth="1"/>
    <col min="12" max="12" width="16.5703125" style="12" customWidth="1"/>
    <col min="13" max="16384" width="8.140625" style="10"/>
  </cols>
  <sheetData>
    <row r="1" spans="1:12" ht="16.5" customHeight="1" x14ac:dyDescent="0.25">
      <c r="A1" s="1" t="str">
        <f>+'EN_BS 3-5'!A49</f>
        <v>Kerry Express (Thailand) Limited</v>
      </c>
      <c r="B1" s="1"/>
      <c r="C1" s="1"/>
      <c r="D1" s="1"/>
      <c r="E1" s="1"/>
      <c r="F1" s="1"/>
      <c r="G1" s="1"/>
      <c r="H1" s="2"/>
      <c r="I1" s="2"/>
      <c r="J1" s="3"/>
      <c r="K1" s="34"/>
      <c r="L1" s="3"/>
    </row>
    <row r="2" spans="1:12" ht="16.5" customHeight="1" x14ac:dyDescent="0.25">
      <c r="A2" s="1" t="s">
        <v>132</v>
      </c>
      <c r="B2" s="1"/>
      <c r="C2" s="1"/>
      <c r="D2" s="1"/>
      <c r="E2" s="1"/>
      <c r="F2" s="1"/>
      <c r="G2" s="1"/>
      <c r="H2" s="2"/>
      <c r="I2" s="2"/>
      <c r="J2" s="3"/>
      <c r="K2" s="34"/>
      <c r="L2" s="3"/>
    </row>
    <row r="3" spans="1:12" ht="16.5" customHeight="1" x14ac:dyDescent="0.25">
      <c r="A3" s="35" t="s">
        <v>51</v>
      </c>
      <c r="B3" s="5"/>
      <c r="C3" s="5"/>
      <c r="D3" s="5"/>
      <c r="E3" s="5"/>
      <c r="F3" s="5"/>
      <c r="G3" s="5"/>
      <c r="H3" s="6"/>
      <c r="I3" s="6"/>
      <c r="J3" s="7"/>
      <c r="K3" s="36"/>
      <c r="L3" s="7"/>
    </row>
    <row r="4" spans="1:12" ht="16.5" customHeight="1" x14ac:dyDescent="0.25">
      <c r="A4" s="17"/>
      <c r="B4" s="1"/>
      <c r="C4" s="1"/>
      <c r="D4" s="1"/>
      <c r="E4" s="1"/>
      <c r="F4" s="1"/>
      <c r="G4" s="1"/>
      <c r="H4" s="2"/>
      <c r="I4" s="2"/>
      <c r="J4" s="3"/>
      <c r="K4" s="34"/>
      <c r="L4" s="3"/>
    </row>
    <row r="5" spans="1:12" ht="16.5" customHeight="1" x14ac:dyDescent="0.25">
      <c r="A5" s="17"/>
      <c r="B5" s="1"/>
      <c r="C5" s="1"/>
      <c r="D5" s="1"/>
      <c r="E5" s="1"/>
      <c r="F5" s="1"/>
      <c r="G5" s="1"/>
      <c r="H5" s="2"/>
      <c r="I5" s="2"/>
      <c r="J5" s="3"/>
      <c r="K5" s="34"/>
      <c r="L5" s="3"/>
    </row>
    <row r="6" spans="1:12" ht="16.5" customHeight="1" x14ac:dyDescent="0.25">
      <c r="A6" s="1"/>
      <c r="B6" s="1"/>
      <c r="C6" s="1"/>
      <c r="D6" s="1"/>
      <c r="E6" s="1"/>
      <c r="F6" s="1"/>
      <c r="G6" s="1"/>
      <c r="H6" s="10"/>
      <c r="I6" s="2"/>
      <c r="J6" s="9" t="s">
        <v>2</v>
      </c>
      <c r="K6" s="9"/>
      <c r="L6" s="9" t="s">
        <v>3</v>
      </c>
    </row>
    <row r="7" spans="1:12" ht="16.5" customHeight="1" x14ac:dyDescent="0.25">
      <c r="A7" s="1"/>
      <c r="B7" s="1"/>
      <c r="C7" s="1"/>
      <c r="D7" s="1"/>
      <c r="E7" s="1"/>
      <c r="F7" s="1"/>
      <c r="G7" s="1"/>
      <c r="H7" s="6" t="s">
        <v>4</v>
      </c>
      <c r="I7" s="2"/>
      <c r="J7" s="37" t="s">
        <v>5</v>
      </c>
      <c r="K7" s="38"/>
      <c r="L7" s="37" t="s">
        <v>5</v>
      </c>
    </row>
    <row r="8" spans="1:12" ht="16.5" customHeight="1" x14ac:dyDescent="0.25">
      <c r="A8" s="1"/>
      <c r="B8" s="1"/>
      <c r="C8" s="1"/>
      <c r="D8" s="1"/>
      <c r="E8" s="1"/>
      <c r="F8" s="1"/>
      <c r="G8" s="1"/>
      <c r="H8" s="2"/>
      <c r="I8" s="2"/>
      <c r="J8" s="117"/>
      <c r="K8" s="39"/>
      <c r="L8" s="2"/>
    </row>
    <row r="9" spans="1:12" ht="16.5" customHeight="1" x14ac:dyDescent="0.25">
      <c r="A9" s="10" t="s">
        <v>52</v>
      </c>
      <c r="H9" s="11">
        <v>19</v>
      </c>
      <c r="J9" s="113">
        <v>19781925557</v>
      </c>
      <c r="K9" s="40"/>
      <c r="L9" s="12">
        <v>13565348883</v>
      </c>
    </row>
    <row r="10" spans="1:12" ht="16.5" customHeight="1" x14ac:dyDescent="0.25">
      <c r="A10" s="10" t="s">
        <v>53</v>
      </c>
      <c r="J10" s="114">
        <v>-16704156085</v>
      </c>
      <c r="K10" s="40"/>
      <c r="L10" s="16">
        <v>-11152074614</v>
      </c>
    </row>
    <row r="11" spans="1:12" ht="16.5" customHeight="1" x14ac:dyDescent="0.25">
      <c r="J11" s="113"/>
      <c r="K11" s="40"/>
    </row>
    <row r="12" spans="1:12" ht="16.5" customHeight="1" x14ac:dyDescent="0.25">
      <c r="A12" s="1" t="s">
        <v>54</v>
      </c>
      <c r="B12" s="1"/>
      <c r="C12" s="1"/>
      <c r="D12" s="1"/>
      <c r="E12" s="1"/>
      <c r="F12" s="1"/>
      <c r="G12" s="1"/>
      <c r="H12" s="2"/>
      <c r="I12" s="2"/>
      <c r="J12" s="113">
        <f>SUM(J9:J10)</f>
        <v>3077769472</v>
      </c>
      <c r="K12" s="40"/>
      <c r="L12" s="12">
        <f>SUM(L9:L10)</f>
        <v>2413274269</v>
      </c>
    </row>
    <row r="13" spans="1:12" ht="16.5" customHeight="1" x14ac:dyDescent="0.25">
      <c r="A13" s="10" t="s">
        <v>55</v>
      </c>
      <c r="B13" s="1"/>
      <c r="H13" s="41">
        <v>20</v>
      </c>
      <c r="J13" s="113">
        <v>112677735</v>
      </c>
      <c r="K13" s="40"/>
      <c r="L13" s="15">
        <v>102329306</v>
      </c>
    </row>
    <row r="14" spans="1:12" ht="16.5" customHeight="1" x14ac:dyDescent="0.25">
      <c r="A14" s="10" t="s">
        <v>56</v>
      </c>
      <c r="J14" s="113">
        <v>-318950043</v>
      </c>
      <c r="K14" s="40"/>
      <c r="L14" s="12">
        <v>-212363441</v>
      </c>
    </row>
    <row r="15" spans="1:12" ht="16.5" customHeight="1" x14ac:dyDescent="0.25">
      <c r="A15" s="10" t="s">
        <v>57</v>
      </c>
      <c r="J15" s="113">
        <v>-1195200184</v>
      </c>
      <c r="K15" s="40"/>
      <c r="L15" s="12">
        <v>-835046256</v>
      </c>
    </row>
    <row r="16" spans="1:12" ht="16.5" customHeight="1" x14ac:dyDescent="0.25">
      <c r="A16" s="10" t="s">
        <v>58</v>
      </c>
      <c r="J16" s="114">
        <v>-24053180</v>
      </c>
      <c r="K16" s="40"/>
      <c r="L16" s="16">
        <v>-1010982</v>
      </c>
    </row>
    <row r="17" spans="1:12" ht="16.5" customHeight="1" x14ac:dyDescent="0.25">
      <c r="J17" s="118"/>
      <c r="K17" s="43"/>
      <c r="L17" s="42"/>
    </row>
    <row r="18" spans="1:12" ht="16.5" customHeight="1" x14ac:dyDescent="0.25">
      <c r="A18" s="1" t="s">
        <v>59</v>
      </c>
      <c r="J18" s="113">
        <f>SUM(J12:J16)</f>
        <v>1652243800</v>
      </c>
      <c r="K18" s="40"/>
      <c r="L18" s="12">
        <f>SUM(L12:L16)</f>
        <v>1467182896</v>
      </c>
    </row>
    <row r="19" spans="1:12" ht="16.5" customHeight="1" x14ac:dyDescent="0.25">
      <c r="A19" s="10" t="s">
        <v>129</v>
      </c>
      <c r="H19" s="11">
        <v>22</v>
      </c>
      <c r="J19" s="114">
        <v>-323690966</v>
      </c>
      <c r="K19" s="40"/>
      <c r="L19" s="16">
        <v>-282082101</v>
      </c>
    </row>
    <row r="20" spans="1:12" ht="16.5" customHeight="1" x14ac:dyDescent="0.25">
      <c r="B20" s="1"/>
      <c r="J20" s="113"/>
      <c r="K20" s="40"/>
    </row>
    <row r="21" spans="1:12" ht="16.5" customHeight="1" x14ac:dyDescent="0.25">
      <c r="A21" s="1" t="s">
        <v>60</v>
      </c>
      <c r="B21" s="1"/>
      <c r="J21" s="113">
        <f>SUM(J18:J19)</f>
        <v>1328552834</v>
      </c>
      <c r="K21" s="40"/>
      <c r="L21" s="12">
        <f>SUM(L18:L19)</f>
        <v>1185100795</v>
      </c>
    </row>
    <row r="22" spans="1:12" ht="16.5" customHeight="1" x14ac:dyDescent="0.25">
      <c r="A22" s="1"/>
      <c r="B22" s="1"/>
      <c r="J22" s="113"/>
      <c r="K22" s="40"/>
    </row>
    <row r="23" spans="1:12" ht="16.5" customHeight="1" x14ac:dyDescent="0.25">
      <c r="A23" s="1" t="s">
        <v>61</v>
      </c>
      <c r="B23" s="1"/>
      <c r="J23" s="119"/>
      <c r="K23" s="45"/>
      <c r="L23" s="44"/>
    </row>
    <row r="24" spans="1:12" s="52" customFormat="1" ht="16.5" customHeight="1" x14ac:dyDescent="0.25">
      <c r="A24" s="108" t="s">
        <v>117</v>
      </c>
      <c r="B24" s="108"/>
      <c r="C24" s="108"/>
      <c r="D24" s="108"/>
      <c r="H24" s="20"/>
      <c r="I24" s="20"/>
      <c r="J24" s="119"/>
      <c r="K24" s="45"/>
      <c r="L24" s="44"/>
    </row>
    <row r="25" spans="1:12" s="52" customFormat="1" ht="16.5" customHeight="1" x14ac:dyDescent="0.25">
      <c r="A25" s="109"/>
      <c r="B25" s="110" t="s">
        <v>118</v>
      </c>
      <c r="C25" s="108"/>
      <c r="D25" s="108"/>
      <c r="H25" s="20"/>
      <c r="I25" s="20"/>
      <c r="J25" s="119"/>
      <c r="K25" s="45"/>
      <c r="L25" s="44"/>
    </row>
    <row r="26" spans="1:12" ht="16.5" customHeight="1" x14ac:dyDescent="0.25">
      <c r="A26" s="10" t="s">
        <v>62</v>
      </c>
      <c r="B26" s="1"/>
      <c r="J26" s="119"/>
      <c r="K26" s="45"/>
      <c r="L26" s="44"/>
    </row>
    <row r="27" spans="1:12" ht="16.5" customHeight="1" x14ac:dyDescent="0.25">
      <c r="B27" s="10" t="s">
        <v>125</v>
      </c>
      <c r="J27" s="120">
        <v>-18988992</v>
      </c>
      <c r="K27" s="45"/>
      <c r="L27" s="46">
        <v>0</v>
      </c>
    </row>
    <row r="28" spans="1:12" ht="16.5" customHeight="1" x14ac:dyDescent="0.25">
      <c r="J28" s="119"/>
      <c r="K28" s="45"/>
      <c r="L28" s="44"/>
    </row>
    <row r="29" spans="1:12" s="1" customFormat="1" ht="16.5" customHeight="1" x14ac:dyDescent="0.25">
      <c r="A29" s="1" t="s">
        <v>120</v>
      </c>
      <c r="H29" s="2"/>
      <c r="I29" s="2"/>
      <c r="J29" s="121"/>
      <c r="K29" s="48"/>
      <c r="L29" s="47"/>
    </row>
    <row r="30" spans="1:12" s="1" customFormat="1" ht="16.5" customHeight="1" x14ac:dyDescent="0.25">
      <c r="A30" s="49"/>
      <c r="B30" s="1" t="s">
        <v>119</v>
      </c>
      <c r="H30" s="2"/>
      <c r="I30" s="2"/>
      <c r="J30" s="120">
        <f>SUM(J27)</f>
        <v>-18988992</v>
      </c>
      <c r="K30" s="48"/>
      <c r="L30" s="50">
        <f>SUM(L27)</f>
        <v>0</v>
      </c>
    </row>
    <row r="31" spans="1:12" ht="16.5" customHeight="1" x14ac:dyDescent="0.25">
      <c r="J31" s="113"/>
      <c r="K31" s="40"/>
    </row>
    <row r="32" spans="1:12" ht="16.5" customHeight="1" thickBot="1" x14ac:dyDescent="0.3">
      <c r="A32" s="1" t="s">
        <v>63</v>
      </c>
      <c r="B32" s="1"/>
      <c r="J32" s="115">
        <f>SUM(J21,J30)</f>
        <v>1309563842</v>
      </c>
      <c r="K32" s="12"/>
      <c r="L32" s="19">
        <f>SUM(L21,L30)</f>
        <v>1185100795</v>
      </c>
    </row>
    <row r="33" spans="1:12" ht="16.5" customHeight="1" thickTop="1" x14ac:dyDescent="0.25">
      <c r="B33" s="1"/>
      <c r="H33" s="51"/>
      <c r="J33" s="122"/>
      <c r="K33" s="10"/>
      <c r="L33" s="10"/>
    </row>
    <row r="34" spans="1:12" ht="16.5" customHeight="1" x14ac:dyDescent="0.25">
      <c r="B34" s="1"/>
      <c r="H34" s="51"/>
      <c r="J34" s="122"/>
      <c r="K34" s="10"/>
      <c r="L34" s="10"/>
    </row>
    <row r="35" spans="1:12" ht="16.5" customHeight="1" x14ac:dyDescent="0.25">
      <c r="A35" s="1" t="s">
        <v>64</v>
      </c>
      <c r="J35" s="118"/>
      <c r="K35" s="43"/>
      <c r="L35" s="42"/>
    </row>
    <row r="36" spans="1:12" ht="16.5" customHeight="1" x14ac:dyDescent="0.25">
      <c r="A36" s="1"/>
      <c r="J36" s="118"/>
      <c r="K36" s="43"/>
      <c r="L36" s="42"/>
    </row>
    <row r="37" spans="1:12" ht="16.5" customHeight="1" x14ac:dyDescent="0.25">
      <c r="A37" s="10" t="s">
        <v>65</v>
      </c>
      <c r="H37" s="11">
        <v>23</v>
      </c>
      <c r="J37" s="118">
        <v>5.54</v>
      </c>
      <c r="K37" s="43"/>
      <c r="L37" s="42">
        <v>4.9400000000000004</v>
      </c>
    </row>
    <row r="38" spans="1:12" ht="16.5" customHeight="1" x14ac:dyDescent="0.25">
      <c r="B38" s="1"/>
      <c r="H38" s="51"/>
      <c r="J38" s="10"/>
      <c r="K38" s="10"/>
      <c r="L38" s="10"/>
    </row>
    <row r="39" spans="1:12" ht="16.5" customHeight="1" x14ac:dyDescent="0.25">
      <c r="B39" s="1"/>
      <c r="H39" s="51"/>
      <c r="J39" s="10"/>
      <c r="K39" s="10"/>
      <c r="L39" s="10"/>
    </row>
    <row r="40" spans="1:12" ht="16.5" customHeight="1" x14ac:dyDescent="0.25">
      <c r="B40" s="1"/>
      <c r="H40" s="51"/>
      <c r="J40" s="10"/>
      <c r="K40" s="10"/>
      <c r="L40" s="10"/>
    </row>
    <row r="41" spans="1:12" ht="16.5" customHeight="1" x14ac:dyDescent="0.25">
      <c r="J41" s="42"/>
      <c r="K41" s="43"/>
      <c r="L41" s="42"/>
    </row>
    <row r="42" spans="1:12" ht="16.5" customHeight="1" x14ac:dyDescent="0.25">
      <c r="A42" s="143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</row>
    <row r="43" spans="1:12" ht="16.5" customHeight="1" x14ac:dyDescent="0.25">
      <c r="H43" s="10"/>
      <c r="I43" s="10"/>
      <c r="J43" s="10"/>
      <c r="K43" s="10"/>
      <c r="L43" s="10"/>
    </row>
    <row r="44" spans="1:12" ht="16.5" customHeight="1" x14ac:dyDescent="0.25">
      <c r="H44" s="10"/>
      <c r="I44" s="10"/>
      <c r="J44" s="10"/>
      <c r="K44" s="10"/>
      <c r="L44" s="10"/>
    </row>
    <row r="45" spans="1:12" ht="16.5" customHeight="1" x14ac:dyDescent="0.25">
      <c r="H45" s="10"/>
      <c r="I45" s="10"/>
      <c r="J45" s="10"/>
      <c r="K45" s="10"/>
      <c r="L45" s="10"/>
    </row>
    <row r="46" spans="1:12" ht="16.5" customHeight="1" x14ac:dyDescent="0.25">
      <c r="H46" s="10"/>
      <c r="I46" s="10"/>
      <c r="J46" s="10"/>
      <c r="K46" s="10"/>
      <c r="L46" s="10"/>
    </row>
    <row r="47" spans="1:12" ht="12" customHeight="1" x14ac:dyDescent="0.25">
      <c r="H47" s="10"/>
      <c r="I47" s="10"/>
      <c r="J47" s="10"/>
      <c r="K47" s="10"/>
      <c r="L47" s="10"/>
    </row>
    <row r="48" spans="1:12" ht="21.95" customHeight="1" x14ac:dyDescent="0.25">
      <c r="A48" s="24" t="str">
        <f>'EN_BS 3-5'!A144</f>
        <v>The accompanying notes are an integral part of these financial statements.</v>
      </c>
      <c r="B48" s="24"/>
      <c r="C48" s="24"/>
      <c r="D48" s="24"/>
      <c r="E48" s="24"/>
      <c r="F48" s="24"/>
      <c r="G48" s="24"/>
      <c r="H48" s="28"/>
      <c r="I48" s="28"/>
      <c r="J48" s="53"/>
      <c r="K48" s="54"/>
      <c r="L48" s="53"/>
    </row>
  </sheetData>
  <mergeCells count="1">
    <mergeCell ref="A42:L42"/>
  </mergeCells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D724A-4987-4249-8BA8-A63EC1EC439B}">
  <dimension ref="A1:O133"/>
  <sheetViews>
    <sheetView zoomScaleNormal="100" zoomScaleSheetLayoutView="100" workbookViewId="0">
      <selection activeCell="F27" sqref="F27"/>
    </sheetView>
  </sheetViews>
  <sheetFormatPr defaultColWidth="8.140625" defaultRowHeight="16.5" customHeight="1" x14ac:dyDescent="0.25"/>
  <cols>
    <col min="1" max="2" width="1.7109375" style="111" customWidth="1"/>
    <col min="3" max="3" width="35.5703125" style="111" customWidth="1"/>
    <col min="4" max="4" width="6.7109375" style="111" customWidth="1"/>
    <col min="5" max="5" width="0.85546875" style="111" customWidth="1"/>
    <col min="6" max="6" width="15.7109375" style="22" customWidth="1"/>
    <col min="7" max="7" width="0.85546875" style="64" customWidth="1"/>
    <col min="8" max="8" width="17.140625" style="22" customWidth="1"/>
    <col min="9" max="9" width="0.85546875" style="64" customWidth="1"/>
    <col min="10" max="10" width="15.7109375" style="64" customWidth="1"/>
    <col min="11" max="11" width="0.85546875" style="64" customWidth="1"/>
    <col min="12" max="12" width="15.7109375" style="12" customWidth="1"/>
    <col min="13" max="13" width="0.85546875" style="64" customWidth="1"/>
    <col min="14" max="14" width="15.7109375" style="12" customWidth="1"/>
    <col min="15" max="15" width="9.7109375" style="111" bestFit="1" customWidth="1"/>
    <col min="16" max="16384" width="8.140625" style="111"/>
  </cols>
  <sheetData>
    <row r="1" spans="1:15" s="1" customFormat="1" ht="16.5" customHeight="1" x14ac:dyDescent="0.25">
      <c r="A1" s="1" t="str">
        <f>+'EN_PL 6'!A1</f>
        <v>Kerry Express (Thailand) Limited</v>
      </c>
      <c r="F1" s="56"/>
      <c r="G1" s="57"/>
      <c r="H1" s="56"/>
      <c r="I1" s="57"/>
      <c r="J1" s="57"/>
      <c r="K1" s="57"/>
      <c r="L1" s="3"/>
      <c r="M1" s="57"/>
      <c r="N1" s="3"/>
    </row>
    <row r="2" spans="1:15" s="1" customFormat="1" ht="16.5" customHeight="1" x14ac:dyDescent="0.25">
      <c r="A2" s="1" t="s">
        <v>133</v>
      </c>
      <c r="F2" s="56"/>
      <c r="G2" s="57"/>
      <c r="H2" s="56"/>
      <c r="I2" s="57"/>
      <c r="J2" s="57"/>
      <c r="K2" s="57"/>
      <c r="L2" s="3"/>
      <c r="M2" s="57"/>
      <c r="N2" s="3"/>
    </row>
    <row r="3" spans="1:15" s="1" customFormat="1" ht="16.5" customHeight="1" x14ac:dyDescent="0.25">
      <c r="A3" s="5" t="str">
        <f>+'EN_PL 6'!A3</f>
        <v>For the year ended 31 December 2019</v>
      </c>
      <c r="B3" s="5"/>
      <c r="C3" s="5"/>
      <c r="D3" s="7"/>
      <c r="E3" s="58"/>
      <c r="F3" s="59"/>
      <c r="G3" s="60"/>
      <c r="H3" s="59"/>
      <c r="I3" s="60"/>
      <c r="J3" s="60"/>
      <c r="K3" s="60"/>
      <c r="L3" s="58"/>
      <c r="M3" s="60"/>
      <c r="N3" s="58"/>
    </row>
    <row r="4" spans="1:15" s="1" customFormat="1" ht="16.5" customHeight="1" x14ac:dyDescent="0.25">
      <c r="D4" s="3"/>
      <c r="E4" s="39"/>
      <c r="F4" s="56"/>
      <c r="G4" s="57"/>
      <c r="H4" s="56"/>
      <c r="I4" s="57"/>
      <c r="J4" s="57"/>
      <c r="K4" s="57"/>
      <c r="L4" s="39"/>
      <c r="M4" s="57"/>
      <c r="N4" s="39"/>
    </row>
    <row r="5" spans="1:15" s="1" customFormat="1" ht="16.5" customHeight="1" x14ac:dyDescent="0.25">
      <c r="D5" s="3"/>
      <c r="E5" s="39"/>
      <c r="F5" s="56"/>
      <c r="G5" s="57"/>
      <c r="H5" s="3"/>
      <c r="I5" s="57"/>
      <c r="J5" s="57"/>
      <c r="K5" s="57"/>
      <c r="L5" s="39"/>
      <c r="M5" s="57"/>
      <c r="N5" s="39"/>
    </row>
    <row r="6" spans="1:15" s="1" customFormat="1" ht="16.5" customHeight="1" x14ac:dyDescent="0.25">
      <c r="F6" s="56"/>
      <c r="G6" s="56"/>
      <c r="H6" s="3"/>
      <c r="I6" s="56"/>
      <c r="J6" s="144"/>
      <c r="K6" s="144"/>
      <c r="L6" s="144"/>
      <c r="M6" s="56"/>
      <c r="N6" s="56"/>
    </row>
    <row r="7" spans="1:15" ht="16.5" customHeight="1" x14ac:dyDescent="0.25">
      <c r="A7" s="1"/>
      <c r="B7" s="1"/>
      <c r="C7" s="1"/>
      <c r="D7" s="12"/>
      <c r="E7" s="40"/>
      <c r="F7" s="3" t="s">
        <v>66</v>
      </c>
      <c r="G7" s="57"/>
      <c r="H7" s="140" t="s">
        <v>130</v>
      </c>
      <c r="I7" s="57"/>
      <c r="J7" s="145" t="s">
        <v>46</v>
      </c>
      <c r="K7" s="145"/>
      <c r="L7" s="145"/>
      <c r="M7" s="57"/>
      <c r="N7" s="111"/>
    </row>
    <row r="8" spans="1:15" ht="16.5" customHeight="1" x14ac:dyDescent="0.25">
      <c r="A8" s="1"/>
      <c r="B8" s="1"/>
      <c r="C8" s="1"/>
      <c r="D8" s="12"/>
      <c r="E8" s="40"/>
      <c r="F8" s="3" t="s">
        <v>68</v>
      </c>
      <c r="G8" s="39"/>
      <c r="H8" s="3" t="s">
        <v>67</v>
      </c>
      <c r="I8" s="39"/>
      <c r="J8" s="39" t="s">
        <v>69</v>
      </c>
      <c r="K8" s="39"/>
      <c r="L8" s="111"/>
      <c r="M8" s="39"/>
      <c r="N8" s="3" t="s">
        <v>70</v>
      </c>
    </row>
    <row r="9" spans="1:15" ht="16.5" customHeight="1" x14ac:dyDescent="0.25">
      <c r="A9" s="1"/>
      <c r="B9" s="1"/>
      <c r="C9" s="1"/>
      <c r="D9" s="12"/>
      <c r="E9" s="40"/>
      <c r="F9" s="3" t="s">
        <v>71</v>
      </c>
      <c r="G9" s="39"/>
      <c r="H9" s="3" t="s">
        <v>121</v>
      </c>
      <c r="I9" s="39"/>
      <c r="J9" s="112" t="s">
        <v>72</v>
      </c>
      <c r="K9" s="39"/>
      <c r="L9" s="3" t="s">
        <v>48</v>
      </c>
      <c r="M9" s="39"/>
      <c r="N9" s="3" t="s">
        <v>73</v>
      </c>
    </row>
    <row r="10" spans="1:15" ht="16.5" customHeight="1" x14ac:dyDescent="0.25">
      <c r="D10" s="59" t="s">
        <v>37</v>
      </c>
      <c r="E10" s="40"/>
      <c r="F10" s="37" t="s">
        <v>5</v>
      </c>
      <c r="G10" s="111"/>
      <c r="H10" s="37" t="s">
        <v>5</v>
      </c>
      <c r="I10" s="111"/>
      <c r="J10" s="37" t="s">
        <v>5</v>
      </c>
      <c r="K10" s="111"/>
      <c r="L10" s="37" t="s">
        <v>5</v>
      </c>
      <c r="M10" s="111"/>
      <c r="N10" s="37" t="s">
        <v>5</v>
      </c>
    </row>
    <row r="11" spans="1:15" ht="16.5" customHeight="1" x14ac:dyDescent="0.25">
      <c r="A11" s="1"/>
      <c r="D11" s="22"/>
      <c r="E11" s="40"/>
      <c r="F11" s="12"/>
      <c r="G11" s="40"/>
      <c r="H11" s="12"/>
      <c r="I11" s="40"/>
      <c r="J11" s="12"/>
      <c r="K11" s="40"/>
      <c r="M11" s="40"/>
      <c r="O11" s="15"/>
    </row>
    <row r="12" spans="1:15" ht="16.5" customHeight="1" x14ac:dyDescent="0.25">
      <c r="A12" s="1" t="s">
        <v>74</v>
      </c>
      <c r="D12" s="22"/>
      <c r="E12" s="40"/>
      <c r="F12" s="12">
        <v>120000000</v>
      </c>
      <c r="G12" s="12"/>
      <c r="H12" s="12">
        <v>0</v>
      </c>
      <c r="I12" s="12">
        <v>0</v>
      </c>
      <c r="J12" s="12">
        <v>12000000</v>
      </c>
      <c r="K12" s="12">
        <v>0</v>
      </c>
      <c r="L12" s="12">
        <v>420207988</v>
      </c>
      <c r="M12" s="12"/>
      <c r="N12" s="12">
        <f>SUM(L12,J12,F12,H12)</f>
        <v>552207988</v>
      </c>
    </row>
    <row r="13" spans="1:15" ht="16.5" customHeight="1" x14ac:dyDescent="0.25">
      <c r="A13" s="111" t="s">
        <v>75</v>
      </c>
      <c r="D13" s="22">
        <v>24</v>
      </c>
      <c r="E13" s="40"/>
      <c r="F13" s="12">
        <v>0</v>
      </c>
      <c r="G13" s="40"/>
      <c r="H13" s="12">
        <v>0</v>
      </c>
      <c r="I13" s="40"/>
      <c r="J13" s="12">
        <v>0</v>
      </c>
      <c r="K13" s="40"/>
      <c r="L13" s="12">
        <v>-247500000</v>
      </c>
      <c r="M13" s="40"/>
      <c r="N13" s="12">
        <f>SUM(L13,J13,F13,H13)</f>
        <v>-247500000</v>
      </c>
    </row>
    <row r="14" spans="1:15" ht="16.5" customHeight="1" x14ac:dyDescent="0.25">
      <c r="A14" s="111" t="s">
        <v>63</v>
      </c>
      <c r="D14" s="22"/>
      <c r="E14" s="40"/>
      <c r="F14" s="16">
        <v>0</v>
      </c>
      <c r="G14" s="40"/>
      <c r="H14" s="16">
        <v>0</v>
      </c>
      <c r="I14" s="40"/>
      <c r="J14" s="16">
        <v>0</v>
      </c>
      <c r="K14" s="40"/>
      <c r="L14" s="16">
        <v>1185100795</v>
      </c>
      <c r="M14" s="40"/>
      <c r="N14" s="16">
        <f>SUM(L14,J14,F14,H14)</f>
        <v>1185100795</v>
      </c>
    </row>
    <row r="15" spans="1:15" ht="16.5" customHeight="1" x14ac:dyDescent="0.25">
      <c r="D15" s="22"/>
      <c r="E15" s="40"/>
      <c r="F15" s="12"/>
      <c r="G15" s="40"/>
      <c r="H15" s="12"/>
      <c r="I15" s="40"/>
      <c r="J15" s="40"/>
      <c r="K15" s="40"/>
      <c r="M15" s="40"/>
    </row>
    <row r="16" spans="1:15" ht="16.5" customHeight="1" thickBot="1" x14ac:dyDescent="0.3">
      <c r="A16" s="1" t="s">
        <v>76</v>
      </c>
      <c r="D16" s="22"/>
      <c r="E16" s="40"/>
      <c r="F16" s="19">
        <f>SUM(F12:F14)</f>
        <v>120000000</v>
      </c>
      <c r="G16" s="40"/>
      <c r="H16" s="19">
        <f>SUM(H12:H14)</f>
        <v>0</v>
      </c>
      <c r="I16" s="40"/>
      <c r="J16" s="19">
        <f>SUM(J12:J14)</f>
        <v>12000000</v>
      </c>
      <c r="K16" s="40"/>
      <c r="L16" s="19">
        <f>SUM(L12:L14)</f>
        <v>1357808783</v>
      </c>
      <c r="M16" s="40"/>
      <c r="N16" s="19">
        <f>SUM(L16,J16,F16,H16)</f>
        <v>1489808783</v>
      </c>
      <c r="O16" s="15"/>
    </row>
    <row r="17" spans="1:15" ht="16.5" customHeight="1" thickTop="1" x14ac:dyDescent="0.25">
      <c r="A17" s="1"/>
      <c r="D17" s="22"/>
      <c r="E17" s="40"/>
      <c r="F17" s="12"/>
      <c r="G17" s="40"/>
      <c r="H17" s="12"/>
      <c r="I17" s="40"/>
      <c r="J17" s="12"/>
      <c r="K17" s="40"/>
      <c r="M17" s="40"/>
      <c r="O17" s="15"/>
    </row>
    <row r="18" spans="1:15" ht="16.5" customHeight="1" x14ac:dyDescent="0.25">
      <c r="A18" s="1"/>
      <c r="D18" s="22"/>
      <c r="E18" s="40"/>
      <c r="F18" s="12"/>
      <c r="G18" s="40"/>
      <c r="H18" s="12"/>
      <c r="I18" s="40"/>
      <c r="J18" s="12"/>
      <c r="K18" s="40"/>
      <c r="M18" s="40"/>
      <c r="O18" s="15"/>
    </row>
    <row r="19" spans="1:15" ht="16.5" customHeight="1" x14ac:dyDescent="0.25">
      <c r="A19" s="1" t="s">
        <v>77</v>
      </c>
      <c r="D19" s="22"/>
      <c r="E19" s="40"/>
      <c r="F19" s="113">
        <v>120000000</v>
      </c>
      <c r="G19" s="12"/>
      <c r="H19" s="113">
        <v>0</v>
      </c>
      <c r="I19" s="12"/>
      <c r="J19" s="113">
        <v>12000000</v>
      </c>
      <c r="K19" s="12"/>
      <c r="L19" s="113">
        <v>1357808783</v>
      </c>
      <c r="M19" s="12"/>
      <c r="N19" s="113">
        <f>SUM(L19,J19,F19,H19)</f>
        <v>1489808783</v>
      </c>
    </row>
    <row r="20" spans="1:15" ht="16.5" customHeight="1" x14ac:dyDescent="0.25">
      <c r="A20" s="111" t="s">
        <v>75</v>
      </c>
      <c r="D20" s="22">
        <v>24</v>
      </c>
      <c r="E20" s="40"/>
      <c r="F20" s="113">
        <v>0</v>
      </c>
      <c r="G20" s="40"/>
      <c r="H20" s="113">
        <v>0</v>
      </c>
      <c r="I20" s="40"/>
      <c r="J20" s="113">
        <v>0</v>
      </c>
      <c r="K20" s="40"/>
      <c r="L20" s="113">
        <f>-336000000-252000000</f>
        <v>-588000000</v>
      </c>
      <c r="M20" s="40"/>
      <c r="N20" s="113">
        <f>SUM(L20,J20,F20,H20)</f>
        <v>-588000000</v>
      </c>
    </row>
    <row r="21" spans="1:15" ht="16.5" customHeight="1" x14ac:dyDescent="0.25">
      <c r="A21" s="111" t="s">
        <v>122</v>
      </c>
      <c r="D21" s="22"/>
      <c r="E21" s="40"/>
      <c r="F21" s="113">
        <v>0</v>
      </c>
      <c r="G21" s="12">
        <v>0</v>
      </c>
      <c r="H21" s="113">
        <v>21789647</v>
      </c>
      <c r="I21" s="12"/>
      <c r="J21" s="113">
        <v>0</v>
      </c>
      <c r="K21" s="12"/>
      <c r="L21" s="113">
        <v>0</v>
      </c>
      <c r="M21" s="12"/>
      <c r="N21" s="113">
        <f>SUM(L21,J21,F21,H21)</f>
        <v>21789647</v>
      </c>
    </row>
    <row r="22" spans="1:15" ht="16.5" customHeight="1" x14ac:dyDescent="0.25">
      <c r="A22" s="111" t="s">
        <v>63</v>
      </c>
      <c r="D22" s="22"/>
      <c r="E22" s="40"/>
      <c r="F22" s="114">
        <v>0</v>
      </c>
      <c r="G22" s="40"/>
      <c r="H22" s="114">
        <v>0</v>
      </c>
      <c r="I22" s="40"/>
      <c r="J22" s="114">
        <v>0</v>
      </c>
      <c r="K22" s="40"/>
      <c r="L22" s="114">
        <f>'EN_PL 6'!J32</f>
        <v>1309563842</v>
      </c>
      <c r="M22" s="40"/>
      <c r="N22" s="114">
        <f>SUM(L22,J22,F22,H22)</f>
        <v>1309563842</v>
      </c>
    </row>
    <row r="23" spans="1:15" ht="16.5" customHeight="1" x14ac:dyDescent="0.25">
      <c r="D23" s="22"/>
      <c r="E23" s="40"/>
      <c r="F23" s="113"/>
      <c r="G23" s="40"/>
      <c r="H23" s="113"/>
      <c r="I23" s="40"/>
      <c r="J23" s="116"/>
      <c r="K23" s="40"/>
      <c r="L23" s="113"/>
      <c r="M23" s="40"/>
      <c r="N23" s="113"/>
    </row>
    <row r="24" spans="1:15" ht="16.5" customHeight="1" thickBot="1" x14ac:dyDescent="0.3">
      <c r="A24" s="1" t="s">
        <v>78</v>
      </c>
      <c r="D24" s="22"/>
      <c r="E24" s="40"/>
      <c r="F24" s="115">
        <f>SUM(F19:F22)</f>
        <v>120000000</v>
      </c>
      <c r="G24" s="40"/>
      <c r="H24" s="115">
        <f>SUM(H19:H22)</f>
        <v>21789647</v>
      </c>
      <c r="I24" s="40"/>
      <c r="J24" s="115">
        <f>SUM(J19:J22)</f>
        <v>12000000</v>
      </c>
      <c r="K24" s="40"/>
      <c r="L24" s="115">
        <f>SUM(L19:L22)</f>
        <v>2079372625</v>
      </c>
      <c r="M24" s="40"/>
      <c r="N24" s="115">
        <f>SUM(N19:N22)</f>
        <v>2233162272</v>
      </c>
      <c r="O24" s="15"/>
    </row>
    <row r="25" spans="1:15" ht="16.5" customHeight="1" thickTop="1" x14ac:dyDescent="0.25">
      <c r="A25" s="1"/>
      <c r="D25" s="22"/>
      <c r="E25" s="40"/>
      <c r="F25" s="12"/>
      <c r="G25" s="40"/>
      <c r="H25" s="12"/>
      <c r="I25" s="40"/>
      <c r="J25" s="12"/>
      <c r="K25" s="40"/>
      <c r="M25" s="40"/>
      <c r="O25" s="15"/>
    </row>
    <row r="26" spans="1:15" s="138" customFormat="1" ht="16.5" customHeight="1" x14ac:dyDescent="0.25">
      <c r="A26" s="1"/>
      <c r="D26" s="22"/>
      <c r="E26" s="40"/>
      <c r="F26" s="12"/>
      <c r="G26" s="40"/>
      <c r="H26" s="12"/>
      <c r="I26" s="40"/>
      <c r="J26" s="12"/>
      <c r="K26" s="40"/>
      <c r="L26" s="12"/>
      <c r="M26" s="40"/>
      <c r="N26" s="12"/>
      <c r="O26" s="15"/>
    </row>
    <row r="27" spans="1:15" s="138" customFormat="1" ht="16.5" customHeight="1" x14ac:dyDescent="0.25">
      <c r="A27" s="1"/>
      <c r="D27" s="22"/>
      <c r="E27" s="40"/>
      <c r="F27" s="12"/>
      <c r="G27" s="40"/>
      <c r="H27" s="12"/>
      <c r="I27" s="40"/>
      <c r="J27" s="12"/>
      <c r="K27" s="40"/>
      <c r="L27" s="12"/>
      <c r="M27" s="40"/>
      <c r="N27" s="12"/>
      <c r="O27" s="15"/>
    </row>
    <row r="28" spans="1:15" s="138" customFormat="1" ht="16.5" customHeight="1" x14ac:dyDescent="0.25">
      <c r="A28" s="1"/>
      <c r="D28" s="22"/>
      <c r="E28" s="40"/>
      <c r="F28" s="12"/>
      <c r="G28" s="40"/>
      <c r="H28" s="12"/>
      <c r="I28" s="40"/>
      <c r="J28" s="12"/>
      <c r="K28" s="40"/>
      <c r="L28" s="12"/>
      <c r="M28" s="40"/>
      <c r="N28" s="12"/>
      <c r="O28" s="15"/>
    </row>
    <row r="29" spans="1:15" s="138" customFormat="1" ht="16.5" customHeight="1" x14ac:dyDescent="0.25">
      <c r="A29" s="1"/>
      <c r="D29" s="22"/>
      <c r="E29" s="40"/>
      <c r="F29" s="12"/>
      <c r="G29" s="40"/>
      <c r="H29" s="12"/>
      <c r="I29" s="40"/>
      <c r="J29" s="12"/>
      <c r="K29" s="40"/>
      <c r="L29" s="12"/>
      <c r="M29" s="40"/>
      <c r="N29" s="12"/>
      <c r="O29" s="15"/>
    </row>
    <row r="30" spans="1:15" ht="16.5" customHeight="1" x14ac:dyDescent="0.25">
      <c r="A30" s="1"/>
      <c r="D30" s="22"/>
      <c r="E30" s="40"/>
      <c r="F30" s="12"/>
      <c r="G30" s="40"/>
      <c r="H30" s="12"/>
      <c r="I30" s="40"/>
      <c r="J30" s="12"/>
      <c r="K30" s="40"/>
      <c r="M30" s="40"/>
      <c r="O30" s="15"/>
    </row>
    <row r="31" spans="1:15" s="137" customFormat="1" ht="20.25" customHeight="1" x14ac:dyDescent="0.25">
      <c r="A31" s="1"/>
      <c r="D31" s="22"/>
      <c r="E31" s="40"/>
      <c r="F31" s="12"/>
      <c r="G31" s="40"/>
      <c r="H31" s="12"/>
      <c r="I31" s="40"/>
      <c r="J31" s="12"/>
      <c r="K31" s="40"/>
      <c r="L31" s="12"/>
      <c r="M31" s="40"/>
      <c r="N31" s="12"/>
      <c r="O31" s="15"/>
    </row>
    <row r="32" spans="1:15" ht="21.95" customHeight="1" x14ac:dyDescent="0.25">
      <c r="A32" s="24" t="str">
        <f>'EN_PL 6'!A48</f>
        <v>The accompanying notes are an integral part of these financial statements.</v>
      </c>
      <c r="B32" s="24"/>
      <c r="C32" s="24"/>
      <c r="D32" s="16"/>
      <c r="E32" s="61"/>
      <c r="F32" s="62"/>
      <c r="G32" s="63"/>
      <c r="H32" s="62"/>
      <c r="I32" s="63"/>
      <c r="J32" s="63"/>
      <c r="K32" s="63"/>
      <c r="L32" s="61"/>
      <c r="M32" s="63"/>
      <c r="N32" s="61"/>
    </row>
    <row r="35" spans="6:14" ht="16.5" customHeight="1" x14ac:dyDescent="0.25">
      <c r="F35" s="111"/>
      <c r="G35" s="111"/>
      <c r="H35" s="111"/>
      <c r="I35" s="111"/>
      <c r="J35" s="111"/>
      <c r="K35" s="111"/>
      <c r="L35" s="111"/>
      <c r="M35" s="111"/>
      <c r="N35" s="111"/>
    </row>
    <row r="36" spans="6:14" ht="16.5" customHeight="1" x14ac:dyDescent="0.25">
      <c r="F36" s="111"/>
      <c r="G36" s="111"/>
      <c r="H36" s="111"/>
      <c r="I36" s="111"/>
      <c r="J36" s="111"/>
      <c r="K36" s="111"/>
      <c r="L36" s="111"/>
      <c r="M36" s="111"/>
      <c r="N36" s="111"/>
    </row>
    <row r="37" spans="6:14" ht="16.5" customHeight="1" x14ac:dyDescent="0.25">
      <c r="F37" s="111"/>
      <c r="G37" s="111"/>
      <c r="H37" s="111"/>
      <c r="I37" s="111"/>
      <c r="J37" s="111"/>
      <c r="K37" s="111"/>
      <c r="L37" s="111"/>
      <c r="M37" s="111"/>
      <c r="N37" s="111"/>
    </row>
    <row r="38" spans="6:14" ht="16.5" customHeight="1" x14ac:dyDescent="0.25">
      <c r="F38" s="111"/>
      <c r="G38" s="111"/>
      <c r="H38" s="111"/>
      <c r="I38" s="111"/>
      <c r="J38" s="111"/>
      <c r="K38" s="111"/>
      <c r="L38" s="111"/>
      <c r="M38" s="111"/>
      <c r="N38" s="111"/>
    </row>
    <row r="39" spans="6:14" ht="16.5" customHeight="1" x14ac:dyDescent="0.25">
      <c r="F39" s="111"/>
      <c r="G39" s="111"/>
      <c r="H39" s="111"/>
      <c r="I39" s="111"/>
      <c r="J39" s="111"/>
      <c r="K39" s="111"/>
      <c r="L39" s="111"/>
      <c r="M39" s="111"/>
      <c r="N39" s="111"/>
    </row>
    <row r="40" spans="6:14" ht="16.5" customHeight="1" x14ac:dyDescent="0.25">
      <c r="F40" s="111"/>
      <c r="G40" s="111"/>
      <c r="H40" s="111"/>
      <c r="I40" s="111"/>
      <c r="J40" s="111"/>
      <c r="K40" s="111"/>
      <c r="L40" s="111"/>
      <c r="M40" s="111"/>
      <c r="N40" s="111"/>
    </row>
    <row r="41" spans="6:14" ht="16.5" customHeight="1" x14ac:dyDescent="0.25">
      <c r="F41" s="111"/>
      <c r="G41" s="111"/>
      <c r="H41" s="111"/>
      <c r="I41" s="111"/>
      <c r="J41" s="111"/>
      <c r="K41" s="111"/>
      <c r="L41" s="111"/>
      <c r="M41" s="111"/>
      <c r="N41" s="111"/>
    </row>
    <row r="42" spans="6:14" ht="16.5" customHeight="1" x14ac:dyDescent="0.25">
      <c r="F42" s="111"/>
      <c r="G42" s="111"/>
      <c r="H42" s="111"/>
      <c r="I42" s="111"/>
      <c r="J42" s="111"/>
      <c r="K42" s="111"/>
      <c r="L42" s="111"/>
      <c r="M42" s="111"/>
      <c r="N42" s="111"/>
    </row>
    <row r="43" spans="6:14" ht="16.5" customHeight="1" x14ac:dyDescent="0.25">
      <c r="F43" s="111"/>
      <c r="G43" s="111"/>
      <c r="H43" s="111"/>
      <c r="I43" s="111"/>
      <c r="J43" s="111"/>
      <c r="K43" s="111"/>
      <c r="L43" s="111"/>
      <c r="M43" s="111"/>
      <c r="N43" s="111"/>
    </row>
    <row r="44" spans="6:14" ht="16.5" customHeight="1" x14ac:dyDescent="0.25">
      <c r="F44" s="111"/>
      <c r="G44" s="111"/>
      <c r="H44" s="111"/>
      <c r="I44" s="111"/>
      <c r="J44" s="111"/>
      <c r="K44" s="111"/>
      <c r="L44" s="111"/>
      <c r="M44" s="111"/>
      <c r="N44" s="111"/>
    </row>
    <row r="45" spans="6:14" ht="16.5" customHeight="1" x14ac:dyDescent="0.25">
      <c r="F45" s="111"/>
      <c r="G45" s="111"/>
      <c r="H45" s="111"/>
      <c r="I45" s="111"/>
      <c r="J45" s="111"/>
      <c r="K45" s="111"/>
      <c r="L45" s="111"/>
      <c r="M45" s="111"/>
      <c r="N45" s="111"/>
    </row>
    <row r="46" spans="6:14" ht="16.5" customHeight="1" x14ac:dyDescent="0.25">
      <c r="F46" s="111"/>
      <c r="G46" s="111"/>
      <c r="H46" s="111"/>
      <c r="I46" s="111"/>
      <c r="J46" s="111"/>
      <c r="K46" s="111"/>
      <c r="L46" s="111"/>
      <c r="M46" s="111"/>
      <c r="N46" s="111"/>
    </row>
    <row r="47" spans="6:14" ht="16.5" customHeight="1" x14ac:dyDescent="0.25">
      <c r="F47" s="111"/>
      <c r="G47" s="111"/>
      <c r="H47" s="111"/>
      <c r="I47" s="111"/>
      <c r="J47" s="111"/>
      <c r="K47" s="111"/>
      <c r="L47" s="111"/>
      <c r="M47" s="111"/>
      <c r="N47" s="111"/>
    </row>
    <row r="48" spans="6:14" ht="16.5" customHeight="1" x14ac:dyDescent="0.25">
      <c r="F48" s="111"/>
      <c r="G48" s="111"/>
      <c r="H48" s="111"/>
      <c r="I48" s="111"/>
      <c r="J48" s="111"/>
      <c r="K48" s="111"/>
      <c r="L48" s="111"/>
      <c r="M48" s="111"/>
      <c r="N48" s="111"/>
    </row>
    <row r="49" spans="6:14" ht="16.5" customHeight="1" x14ac:dyDescent="0.25">
      <c r="F49" s="111"/>
      <c r="G49" s="111"/>
      <c r="H49" s="111"/>
      <c r="I49" s="111"/>
      <c r="J49" s="111"/>
      <c r="K49" s="111"/>
      <c r="L49" s="111"/>
      <c r="M49" s="111"/>
      <c r="N49" s="111"/>
    </row>
    <row r="50" spans="6:14" ht="16.5" customHeight="1" x14ac:dyDescent="0.25">
      <c r="F50" s="111"/>
      <c r="G50" s="111"/>
      <c r="H50" s="111"/>
      <c r="I50" s="111"/>
      <c r="J50" s="111"/>
      <c r="K50" s="111"/>
      <c r="L50" s="111"/>
      <c r="M50" s="111"/>
      <c r="N50" s="111"/>
    </row>
    <row r="51" spans="6:14" ht="16.5" customHeight="1" x14ac:dyDescent="0.25">
      <c r="F51" s="111"/>
      <c r="G51" s="111"/>
      <c r="H51" s="111"/>
      <c r="I51" s="111"/>
      <c r="J51" s="111"/>
      <c r="K51" s="111"/>
      <c r="L51" s="111"/>
      <c r="M51" s="111"/>
      <c r="N51" s="111"/>
    </row>
    <row r="52" spans="6:14" ht="16.5" customHeight="1" x14ac:dyDescent="0.25">
      <c r="F52" s="111"/>
      <c r="G52" s="111"/>
      <c r="H52" s="111"/>
      <c r="I52" s="111"/>
      <c r="J52" s="111"/>
      <c r="K52" s="111"/>
      <c r="L52" s="111"/>
      <c r="M52" s="111"/>
      <c r="N52" s="111"/>
    </row>
    <row r="53" spans="6:14" ht="16.5" customHeight="1" x14ac:dyDescent="0.25">
      <c r="F53" s="111"/>
      <c r="G53" s="111"/>
      <c r="H53" s="111"/>
      <c r="I53" s="111"/>
      <c r="J53" s="111"/>
      <c r="K53" s="111"/>
      <c r="L53" s="111"/>
      <c r="M53" s="111"/>
      <c r="N53" s="111"/>
    </row>
    <row r="54" spans="6:14" ht="16.5" customHeight="1" x14ac:dyDescent="0.25">
      <c r="F54" s="111"/>
      <c r="G54" s="111"/>
      <c r="H54" s="111"/>
      <c r="I54" s="111"/>
      <c r="J54" s="111"/>
      <c r="K54" s="111"/>
      <c r="L54" s="111"/>
      <c r="M54" s="111"/>
      <c r="N54" s="111"/>
    </row>
    <row r="55" spans="6:14" ht="16.5" customHeight="1" x14ac:dyDescent="0.25">
      <c r="F55" s="111"/>
      <c r="G55" s="111"/>
      <c r="H55" s="111"/>
      <c r="I55" s="111"/>
      <c r="J55" s="111"/>
      <c r="K55" s="111"/>
      <c r="L55" s="111"/>
      <c r="M55" s="111"/>
      <c r="N55" s="111"/>
    </row>
    <row r="56" spans="6:14" ht="16.5" customHeight="1" x14ac:dyDescent="0.25">
      <c r="F56" s="111"/>
      <c r="G56" s="111"/>
      <c r="H56" s="111"/>
      <c r="I56" s="111"/>
      <c r="J56" s="111"/>
      <c r="K56" s="111"/>
      <c r="L56" s="111"/>
      <c r="M56" s="111"/>
      <c r="N56" s="111"/>
    </row>
    <row r="57" spans="6:14" ht="16.5" customHeight="1" x14ac:dyDescent="0.25">
      <c r="F57" s="111"/>
      <c r="G57" s="111"/>
      <c r="H57" s="111"/>
      <c r="I57" s="111"/>
      <c r="J57" s="111"/>
      <c r="K57" s="111"/>
      <c r="L57" s="111"/>
      <c r="M57" s="111"/>
      <c r="N57" s="111"/>
    </row>
    <row r="58" spans="6:14" ht="16.5" customHeight="1" x14ac:dyDescent="0.25">
      <c r="F58" s="111"/>
      <c r="G58" s="111"/>
      <c r="H58" s="111"/>
      <c r="I58" s="111"/>
      <c r="J58" s="111"/>
      <c r="K58" s="111"/>
      <c r="L58" s="111"/>
      <c r="M58" s="111"/>
      <c r="N58" s="111"/>
    </row>
    <row r="59" spans="6:14" ht="16.5" customHeight="1" x14ac:dyDescent="0.25">
      <c r="F59" s="111"/>
      <c r="G59" s="111"/>
      <c r="H59" s="111"/>
      <c r="I59" s="111"/>
      <c r="J59" s="111"/>
      <c r="K59" s="111"/>
      <c r="L59" s="111"/>
      <c r="M59" s="111"/>
      <c r="N59" s="111"/>
    </row>
    <row r="60" spans="6:14" ht="16.5" customHeight="1" x14ac:dyDescent="0.25">
      <c r="F60" s="111"/>
      <c r="G60" s="111"/>
      <c r="H60" s="111"/>
      <c r="I60" s="111"/>
      <c r="J60" s="111"/>
      <c r="K60" s="111"/>
      <c r="L60" s="111"/>
      <c r="M60" s="111"/>
      <c r="N60" s="111"/>
    </row>
    <row r="61" spans="6:14" ht="16.5" customHeight="1" x14ac:dyDescent="0.25">
      <c r="F61" s="111"/>
      <c r="G61" s="111"/>
      <c r="H61" s="111"/>
      <c r="I61" s="111"/>
      <c r="J61" s="111"/>
      <c r="K61" s="111"/>
      <c r="L61" s="111"/>
      <c r="M61" s="111"/>
      <c r="N61" s="111"/>
    </row>
    <row r="62" spans="6:14" ht="16.5" customHeight="1" x14ac:dyDescent="0.25">
      <c r="F62" s="111"/>
      <c r="G62" s="111"/>
      <c r="H62" s="111"/>
      <c r="I62" s="111"/>
      <c r="J62" s="111"/>
      <c r="K62" s="111"/>
      <c r="L62" s="111"/>
      <c r="M62" s="111"/>
      <c r="N62" s="111"/>
    </row>
    <row r="63" spans="6:14" ht="16.5" customHeight="1" x14ac:dyDescent="0.25">
      <c r="F63" s="111"/>
      <c r="G63" s="111"/>
      <c r="H63" s="111"/>
      <c r="I63" s="111"/>
      <c r="J63" s="111"/>
      <c r="K63" s="111"/>
      <c r="L63" s="111"/>
      <c r="M63" s="111"/>
      <c r="N63" s="111"/>
    </row>
    <row r="64" spans="6:14" ht="16.5" customHeight="1" x14ac:dyDescent="0.25">
      <c r="F64" s="111"/>
      <c r="G64" s="111"/>
      <c r="H64" s="111"/>
      <c r="I64" s="111"/>
      <c r="J64" s="111"/>
      <c r="K64" s="111"/>
      <c r="L64" s="111"/>
      <c r="M64" s="111"/>
      <c r="N64" s="111"/>
    </row>
    <row r="65" spans="6:14" ht="16.5" customHeight="1" x14ac:dyDescent="0.25">
      <c r="F65" s="111"/>
      <c r="G65" s="111"/>
      <c r="H65" s="111"/>
      <c r="I65" s="111"/>
      <c r="J65" s="111"/>
      <c r="K65" s="111"/>
      <c r="L65" s="111"/>
      <c r="M65" s="111"/>
      <c r="N65" s="111"/>
    </row>
    <row r="66" spans="6:14" ht="16.5" customHeight="1" x14ac:dyDescent="0.25">
      <c r="F66" s="111"/>
      <c r="G66" s="111"/>
      <c r="H66" s="111"/>
      <c r="I66" s="111"/>
      <c r="J66" s="111"/>
      <c r="K66" s="111"/>
      <c r="L66" s="111"/>
      <c r="M66" s="111"/>
      <c r="N66" s="111"/>
    </row>
    <row r="67" spans="6:14" ht="16.5" customHeight="1" x14ac:dyDescent="0.25">
      <c r="F67" s="111"/>
      <c r="G67" s="111"/>
      <c r="H67" s="111"/>
      <c r="I67" s="111"/>
      <c r="J67" s="111"/>
      <c r="K67" s="111"/>
      <c r="L67" s="111"/>
      <c r="M67" s="111"/>
      <c r="N67" s="111"/>
    </row>
    <row r="68" spans="6:14" ht="16.5" customHeight="1" x14ac:dyDescent="0.25">
      <c r="F68" s="111"/>
      <c r="G68" s="111"/>
      <c r="H68" s="111"/>
      <c r="I68" s="111"/>
      <c r="J68" s="111"/>
      <c r="K68" s="111"/>
      <c r="L68" s="111"/>
      <c r="M68" s="111"/>
      <c r="N68" s="111"/>
    </row>
    <row r="69" spans="6:14" ht="16.5" customHeight="1" x14ac:dyDescent="0.25">
      <c r="F69" s="111"/>
      <c r="G69" s="111"/>
      <c r="H69" s="111"/>
      <c r="I69" s="111"/>
      <c r="J69" s="111"/>
      <c r="K69" s="111"/>
      <c r="L69" s="111"/>
      <c r="M69" s="111"/>
      <c r="N69" s="111"/>
    </row>
    <row r="70" spans="6:14" ht="16.5" customHeight="1" x14ac:dyDescent="0.25">
      <c r="F70" s="111"/>
      <c r="G70" s="111"/>
      <c r="H70" s="111"/>
      <c r="I70" s="111"/>
      <c r="J70" s="111"/>
      <c r="K70" s="111"/>
      <c r="L70" s="111"/>
      <c r="M70" s="111"/>
      <c r="N70" s="111"/>
    </row>
    <row r="71" spans="6:14" ht="16.5" customHeight="1" x14ac:dyDescent="0.25">
      <c r="F71" s="111"/>
      <c r="G71" s="111"/>
      <c r="H71" s="111"/>
      <c r="I71" s="111"/>
      <c r="J71" s="111"/>
      <c r="K71" s="111"/>
      <c r="L71" s="111"/>
      <c r="M71" s="111"/>
      <c r="N71" s="111"/>
    </row>
    <row r="72" spans="6:14" ht="16.5" customHeight="1" x14ac:dyDescent="0.25">
      <c r="F72" s="111"/>
      <c r="G72" s="111"/>
      <c r="H72" s="111"/>
      <c r="I72" s="111"/>
      <c r="J72" s="111"/>
      <c r="K72" s="111"/>
      <c r="L72" s="111"/>
      <c r="M72" s="111"/>
      <c r="N72" s="111"/>
    </row>
    <row r="73" spans="6:14" ht="16.5" customHeight="1" x14ac:dyDescent="0.25">
      <c r="F73" s="111"/>
      <c r="G73" s="111"/>
      <c r="H73" s="111"/>
      <c r="I73" s="111"/>
      <c r="J73" s="111"/>
      <c r="K73" s="111"/>
      <c r="L73" s="111"/>
      <c r="M73" s="111"/>
      <c r="N73" s="111"/>
    </row>
    <row r="74" spans="6:14" ht="16.5" customHeight="1" x14ac:dyDescent="0.25">
      <c r="F74" s="111"/>
      <c r="G74" s="111"/>
      <c r="H74" s="111"/>
      <c r="I74" s="111"/>
      <c r="J74" s="111"/>
      <c r="K74" s="111"/>
      <c r="L74" s="111"/>
      <c r="M74" s="111"/>
      <c r="N74" s="111"/>
    </row>
    <row r="75" spans="6:14" ht="16.5" customHeight="1" x14ac:dyDescent="0.25">
      <c r="F75" s="111"/>
      <c r="G75" s="111"/>
      <c r="H75" s="111"/>
      <c r="I75" s="111"/>
      <c r="J75" s="111"/>
      <c r="K75" s="111"/>
      <c r="L75" s="111"/>
      <c r="M75" s="111"/>
      <c r="N75" s="111"/>
    </row>
    <row r="76" spans="6:14" ht="16.5" customHeight="1" x14ac:dyDescent="0.25">
      <c r="F76" s="111"/>
      <c r="G76" s="111"/>
      <c r="H76" s="111"/>
      <c r="I76" s="111"/>
      <c r="J76" s="111"/>
      <c r="K76" s="111"/>
      <c r="L76" s="111"/>
      <c r="M76" s="111"/>
      <c r="N76" s="111"/>
    </row>
    <row r="77" spans="6:14" ht="16.5" customHeight="1" x14ac:dyDescent="0.25">
      <c r="F77" s="111"/>
      <c r="G77" s="111"/>
      <c r="H77" s="111"/>
      <c r="I77" s="111"/>
      <c r="J77" s="111"/>
      <c r="K77" s="111"/>
      <c r="L77" s="111"/>
      <c r="M77" s="111"/>
      <c r="N77" s="111"/>
    </row>
    <row r="78" spans="6:14" ht="16.5" customHeight="1" x14ac:dyDescent="0.25">
      <c r="F78" s="111"/>
      <c r="G78" s="111"/>
      <c r="H78" s="111"/>
      <c r="I78" s="111"/>
      <c r="J78" s="111"/>
      <c r="K78" s="111"/>
      <c r="L78" s="111"/>
      <c r="M78" s="111"/>
      <c r="N78" s="111"/>
    </row>
    <row r="80" spans="6:14" ht="16.5" customHeight="1" x14ac:dyDescent="0.25">
      <c r="F80" s="111"/>
      <c r="G80" s="111"/>
      <c r="H80" s="111"/>
      <c r="I80" s="111"/>
      <c r="J80" s="111"/>
      <c r="K80" s="111"/>
      <c r="L80" s="111"/>
      <c r="M80" s="111"/>
      <c r="N80" s="111"/>
    </row>
    <row r="83" spans="6:14" ht="16.5" customHeight="1" x14ac:dyDescent="0.25">
      <c r="F83" s="111"/>
      <c r="G83" s="111"/>
      <c r="H83" s="111"/>
      <c r="I83" s="111"/>
      <c r="J83" s="111"/>
      <c r="K83" s="111"/>
      <c r="L83" s="111"/>
      <c r="M83" s="111"/>
      <c r="N83" s="111"/>
    </row>
    <row r="84" spans="6:14" ht="16.5" customHeight="1" x14ac:dyDescent="0.25">
      <c r="F84" s="111"/>
      <c r="G84" s="111"/>
      <c r="H84" s="111"/>
      <c r="I84" s="111"/>
      <c r="J84" s="111"/>
      <c r="K84" s="111"/>
      <c r="L84" s="111"/>
      <c r="M84" s="111"/>
      <c r="N84" s="111"/>
    </row>
    <row r="85" spans="6:14" ht="16.5" customHeight="1" x14ac:dyDescent="0.25">
      <c r="F85" s="111"/>
      <c r="G85" s="111"/>
      <c r="H85" s="111"/>
      <c r="I85" s="111"/>
      <c r="J85" s="111"/>
      <c r="K85" s="111"/>
      <c r="L85" s="111"/>
      <c r="M85" s="111"/>
      <c r="N85" s="111"/>
    </row>
    <row r="88" spans="6:14" ht="16.5" customHeight="1" x14ac:dyDescent="0.25">
      <c r="F88" s="111"/>
      <c r="G88" s="111"/>
      <c r="H88" s="111"/>
      <c r="I88" s="111"/>
      <c r="J88" s="111"/>
      <c r="K88" s="111"/>
      <c r="L88" s="111"/>
      <c r="M88" s="111"/>
      <c r="N88" s="111"/>
    </row>
    <row r="89" spans="6:14" ht="16.5" customHeight="1" x14ac:dyDescent="0.25">
      <c r="F89" s="111"/>
      <c r="G89" s="111"/>
      <c r="H89" s="111"/>
      <c r="I89" s="111"/>
      <c r="J89" s="111"/>
      <c r="K89" s="111"/>
      <c r="L89" s="111"/>
      <c r="M89" s="111"/>
      <c r="N89" s="111"/>
    </row>
    <row r="90" spans="6:14" ht="16.5" customHeight="1" x14ac:dyDescent="0.25">
      <c r="F90" s="111"/>
      <c r="G90" s="111"/>
      <c r="H90" s="111"/>
      <c r="I90" s="111"/>
      <c r="J90" s="111"/>
      <c r="K90" s="111"/>
      <c r="L90" s="111"/>
      <c r="M90" s="111"/>
      <c r="N90" s="111"/>
    </row>
    <row r="99" spans="6:14" ht="16.5" customHeight="1" x14ac:dyDescent="0.25">
      <c r="F99" s="111"/>
      <c r="G99" s="111"/>
      <c r="H99" s="111"/>
      <c r="I99" s="111"/>
      <c r="J99" s="111"/>
      <c r="K99" s="111"/>
      <c r="L99" s="111"/>
      <c r="M99" s="111"/>
      <c r="N99" s="111"/>
    </row>
    <row r="100" spans="6:14" ht="16.5" customHeight="1" x14ac:dyDescent="0.25">
      <c r="F100" s="111"/>
      <c r="G100" s="111"/>
      <c r="H100" s="111"/>
      <c r="I100" s="111"/>
      <c r="J100" s="111"/>
      <c r="K100" s="111"/>
      <c r="L100" s="111"/>
      <c r="M100" s="111"/>
      <c r="N100" s="111"/>
    </row>
    <row r="101" spans="6:14" ht="16.5" customHeight="1" x14ac:dyDescent="0.25">
      <c r="F101" s="111"/>
      <c r="G101" s="111"/>
      <c r="H101" s="111"/>
      <c r="I101" s="111"/>
      <c r="J101" s="111"/>
      <c r="K101" s="111"/>
      <c r="L101" s="111"/>
      <c r="M101" s="111"/>
      <c r="N101" s="111"/>
    </row>
    <row r="106" spans="6:14" ht="16.5" customHeight="1" x14ac:dyDescent="0.25">
      <c r="F106" s="111"/>
      <c r="G106" s="111"/>
      <c r="H106" s="111"/>
      <c r="I106" s="111"/>
      <c r="J106" s="111"/>
      <c r="K106" s="111"/>
      <c r="L106" s="111"/>
      <c r="M106" s="111"/>
      <c r="N106" s="111"/>
    </row>
    <row r="107" spans="6:14" ht="16.5" customHeight="1" x14ac:dyDescent="0.25">
      <c r="F107" s="111"/>
      <c r="G107" s="111"/>
      <c r="H107" s="111"/>
      <c r="I107" s="111"/>
      <c r="J107" s="111"/>
      <c r="K107" s="111"/>
      <c r="L107" s="111"/>
      <c r="M107" s="111"/>
      <c r="N107" s="111"/>
    </row>
    <row r="108" spans="6:14" ht="16.5" customHeight="1" x14ac:dyDescent="0.25">
      <c r="F108" s="111"/>
      <c r="G108" s="111"/>
      <c r="H108" s="111"/>
      <c r="I108" s="111"/>
      <c r="J108" s="111"/>
      <c r="K108" s="111"/>
      <c r="L108" s="111"/>
      <c r="M108" s="111"/>
      <c r="N108" s="111"/>
    </row>
    <row r="109" spans="6:14" ht="16.5" customHeight="1" x14ac:dyDescent="0.25">
      <c r="F109" s="111"/>
      <c r="G109" s="111"/>
      <c r="H109" s="111"/>
      <c r="I109" s="111"/>
      <c r="J109" s="111"/>
      <c r="K109" s="111"/>
      <c r="L109" s="111"/>
      <c r="M109" s="111"/>
      <c r="N109" s="111"/>
    </row>
    <row r="110" spans="6:14" ht="16.5" customHeight="1" x14ac:dyDescent="0.25">
      <c r="F110" s="111"/>
      <c r="G110" s="111"/>
      <c r="H110" s="111"/>
      <c r="I110" s="111"/>
      <c r="J110" s="111"/>
      <c r="K110" s="111"/>
      <c r="L110" s="111"/>
      <c r="M110" s="111"/>
      <c r="N110" s="111"/>
    </row>
    <row r="112" spans="6:14" ht="16.5" customHeight="1" x14ac:dyDescent="0.25">
      <c r="F112" s="111"/>
      <c r="G112" s="111"/>
      <c r="H112" s="111"/>
      <c r="I112" s="111"/>
      <c r="J112" s="111"/>
      <c r="K112" s="111"/>
      <c r="L112" s="111"/>
      <c r="M112" s="111"/>
      <c r="N112" s="111"/>
    </row>
    <row r="113" spans="6:14" ht="16.5" customHeight="1" x14ac:dyDescent="0.25">
      <c r="F113" s="111"/>
      <c r="G113" s="111"/>
      <c r="H113" s="111"/>
      <c r="I113" s="111"/>
      <c r="J113" s="111"/>
      <c r="K113" s="111"/>
      <c r="L113" s="111"/>
      <c r="M113" s="111"/>
      <c r="N113" s="111"/>
    </row>
    <row r="114" spans="6:14" ht="16.5" customHeight="1" x14ac:dyDescent="0.25">
      <c r="F114" s="111"/>
      <c r="G114" s="111"/>
      <c r="H114" s="111"/>
      <c r="I114" s="111"/>
      <c r="J114" s="111"/>
      <c r="K114" s="111"/>
      <c r="L114" s="111"/>
      <c r="M114" s="111"/>
      <c r="N114" s="111"/>
    </row>
    <row r="116" spans="6:14" ht="16.5" customHeight="1" x14ac:dyDescent="0.25">
      <c r="F116" s="111"/>
      <c r="G116" s="111"/>
      <c r="H116" s="111"/>
      <c r="I116" s="111"/>
      <c r="J116" s="111"/>
      <c r="K116" s="111"/>
      <c r="L116" s="111"/>
      <c r="M116" s="111"/>
      <c r="N116" s="111"/>
    </row>
    <row r="117" spans="6:14" ht="16.5" customHeight="1" x14ac:dyDescent="0.25">
      <c r="F117" s="111"/>
      <c r="G117" s="111"/>
      <c r="H117" s="111"/>
      <c r="I117" s="111"/>
      <c r="J117" s="111"/>
      <c r="K117" s="111"/>
      <c r="L117" s="111"/>
      <c r="M117" s="111"/>
      <c r="N117" s="111"/>
    </row>
    <row r="118" spans="6:14" ht="16.5" customHeight="1" x14ac:dyDescent="0.25">
      <c r="F118" s="111"/>
      <c r="G118" s="111"/>
      <c r="H118" s="111"/>
      <c r="I118" s="111"/>
      <c r="J118" s="111"/>
      <c r="K118" s="111"/>
      <c r="L118" s="111"/>
      <c r="M118" s="111"/>
      <c r="N118" s="111"/>
    </row>
    <row r="120" spans="6:14" ht="16.5" customHeight="1" x14ac:dyDescent="0.25">
      <c r="F120" s="111"/>
      <c r="G120" s="111"/>
      <c r="H120" s="111"/>
      <c r="I120" s="111"/>
      <c r="J120" s="111"/>
      <c r="K120" s="111"/>
      <c r="L120" s="111"/>
      <c r="M120" s="111"/>
      <c r="N120" s="111"/>
    </row>
    <row r="121" spans="6:14" ht="16.5" customHeight="1" x14ac:dyDescent="0.25">
      <c r="F121" s="111"/>
      <c r="G121" s="111"/>
      <c r="H121" s="111"/>
      <c r="I121" s="111"/>
      <c r="J121" s="111"/>
      <c r="K121" s="111"/>
      <c r="L121" s="111"/>
      <c r="M121" s="111"/>
      <c r="N121" s="111"/>
    </row>
    <row r="122" spans="6:14" ht="16.5" customHeight="1" x14ac:dyDescent="0.25">
      <c r="F122" s="111"/>
      <c r="G122" s="111"/>
      <c r="H122" s="111"/>
      <c r="I122" s="111"/>
      <c r="J122" s="111"/>
      <c r="K122" s="111"/>
      <c r="L122" s="111"/>
      <c r="M122" s="111"/>
      <c r="N122" s="111"/>
    </row>
    <row r="123" spans="6:14" ht="16.5" customHeight="1" x14ac:dyDescent="0.25">
      <c r="F123" s="111"/>
      <c r="G123" s="111"/>
      <c r="H123" s="111"/>
      <c r="I123" s="111"/>
      <c r="J123" s="111"/>
      <c r="K123" s="111"/>
      <c r="L123" s="111"/>
      <c r="M123" s="111"/>
      <c r="N123" s="111"/>
    </row>
    <row r="124" spans="6:14" ht="16.5" customHeight="1" x14ac:dyDescent="0.25">
      <c r="F124" s="111"/>
      <c r="G124" s="111"/>
      <c r="H124" s="111"/>
      <c r="I124" s="111"/>
      <c r="J124" s="111"/>
      <c r="K124" s="111"/>
      <c r="L124" s="111"/>
      <c r="M124" s="111"/>
      <c r="N124" s="111"/>
    </row>
    <row r="125" spans="6:14" ht="16.5" customHeight="1" x14ac:dyDescent="0.25">
      <c r="F125" s="111"/>
      <c r="G125" s="111"/>
      <c r="H125" s="111"/>
      <c r="I125" s="111"/>
      <c r="J125" s="111"/>
      <c r="K125" s="111"/>
      <c r="L125" s="111"/>
      <c r="M125" s="111"/>
      <c r="N125" s="111"/>
    </row>
    <row r="126" spans="6:14" ht="16.5" customHeight="1" x14ac:dyDescent="0.25">
      <c r="F126" s="111"/>
      <c r="G126" s="111"/>
      <c r="H126" s="111"/>
      <c r="I126" s="111"/>
      <c r="J126" s="111"/>
      <c r="K126" s="111"/>
      <c r="L126" s="111"/>
      <c r="M126" s="111"/>
      <c r="N126" s="111"/>
    </row>
    <row r="131" spans="6:14" ht="16.5" customHeight="1" x14ac:dyDescent="0.25">
      <c r="F131" s="111"/>
      <c r="G131" s="111"/>
      <c r="H131" s="111"/>
      <c r="I131" s="111"/>
      <c r="J131" s="111"/>
      <c r="K131" s="111"/>
      <c r="L131" s="111"/>
      <c r="M131" s="111"/>
      <c r="N131" s="111"/>
    </row>
    <row r="132" spans="6:14" ht="16.5" customHeight="1" x14ac:dyDescent="0.25">
      <c r="F132" s="111"/>
      <c r="G132" s="111"/>
      <c r="H132" s="111"/>
      <c r="I132" s="111"/>
      <c r="J132" s="111"/>
      <c r="K132" s="111"/>
      <c r="L132" s="111"/>
      <c r="M132" s="111"/>
      <c r="N132" s="111"/>
    </row>
    <row r="133" spans="6:14" ht="16.5" customHeight="1" x14ac:dyDescent="0.25">
      <c r="F133" s="111"/>
      <c r="G133" s="111"/>
      <c r="H133" s="111"/>
      <c r="I133" s="111"/>
      <c r="J133" s="111"/>
      <c r="K133" s="111"/>
      <c r="L133" s="111"/>
      <c r="M133" s="111"/>
      <c r="N133" s="111"/>
    </row>
  </sheetData>
  <mergeCells count="2">
    <mergeCell ref="J6:L6"/>
    <mergeCell ref="J7:L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AE4E7-EC29-4EFC-9B30-94078F432D5C}">
  <dimension ref="A1:K138"/>
  <sheetViews>
    <sheetView zoomScaleNormal="100" zoomScaleSheetLayoutView="100" workbookViewId="0">
      <selection activeCell="O15" sqref="O15"/>
    </sheetView>
  </sheetViews>
  <sheetFormatPr defaultColWidth="0.7109375" defaultRowHeight="16.5" customHeight="1" x14ac:dyDescent="0.25"/>
  <cols>
    <col min="1" max="3" width="1.7109375" style="104" customWidth="1"/>
    <col min="4" max="4" width="44.42578125" style="104" customWidth="1"/>
    <col min="5" max="5" width="6.5703125" style="104" customWidth="1"/>
    <col min="6" max="6" width="0.7109375" style="104" customWidth="1"/>
    <col min="7" max="7" width="14.42578125" style="105" customWidth="1"/>
    <col min="8" max="8" width="0.7109375" style="105" customWidth="1"/>
    <col min="9" max="9" width="14.42578125" style="105" customWidth="1"/>
    <col min="10" max="210" width="8.140625" style="104" customWidth="1"/>
    <col min="211" max="211" width="1.28515625" style="104" customWidth="1"/>
    <col min="212" max="212" width="47" style="104" customWidth="1"/>
    <col min="213" max="213" width="6.28515625" style="104" bestFit="1" customWidth="1"/>
    <col min="214" max="214" width="0.7109375" style="104" customWidth="1"/>
    <col min="215" max="215" width="9.5703125" style="104" customWidth="1"/>
    <col min="216" max="16384" width="0.7109375" style="104"/>
  </cols>
  <sheetData>
    <row r="1" spans="1:9" s="66" customFormat="1" ht="16.5" customHeight="1" x14ac:dyDescent="0.25">
      <c r="A1" s="65" t="s">
        <v>0</v>
      </c>
      <c r="C1" s="65"/>
      <c r="G1" s="67"/>
      <c r="H1" s="68"/>
      <c r="I1" s="67"/>
    </row>
    <row r="2" spans="1:9" s="66" customFormat="1" ht="16.5" customHeight="1" x14ac:dyDescent="0.25">
      <c r="A2" s="69" t="s">
        <v>135</v>
      </c>
      <c r="C2" s="69"/>
      <c r="D2" s="70"/>
      <c r="E2" s="70"/>
      <c r="G2" s="71"/>
      <c r="H2" s="68"/>
      <c r="I2" s="71"/>
    </row>
    <row r="3" spans="1:9" s="66" customFormat="1" ht="16.5" customHeight="1" x14ac:dyDescent="0.25">
      <c r="A3" s="72" t="s">
        <v>51</v>
      </c>
      <c r="B3" s="73"/>
      <c r="C3" s="72"/>
      <c r="D3" s="72"/>
      <c r="E3" s="72"/>
      <c r="F3" s="73"/>
      <c r="G3" s="74"/>
      <c r="H3" s="75"/>
      <c r="I3" s="74"/>
    </row>
    <row r="4" spans="1:9" s="66" customFormat="1" ht="16.5" customHeight="1" x14ac:dyDescent="0.25">
      <c r="A4" s="69"/>
      <c r="C4" s="69"/>
      <c r="D4" s="69"/>
      <c r="E4" s="69"/>
      <c r="G4" s="71"/>
      <c r="H4" s="68"/>
      <c r="I4" s="71"/>
    </row>
    <row r="5" spans="1:9" s="66" customFormat="1" ht="16.5" customHeight="1" x14ac:dyDescent="0.25">
      <c r="A5" s="69"/>
      <c r="C5" s="69"/>
      <c r="D5" s="69"/>
      <c r="E5" s="69"/>
      <c r="G5" s="71"/>
      <c r="H5" s="68"/>
      <c r="I5" s="71"/>
    </row>
    <row r="6" spans="1:9" s="66" customFormat="1" ht="16.5" customHeight="1" x14ac:dyDescent="0.25">
      <c r="B6" s="65"/>
      <c r="C6" s="65"/>
      <c r="D6" s="65"/>
      <c r="E6" s="65"/>
      <c r="F6" s="76"/>
      <c r="G6" s="9" t="s">
        <v>2</v>
      </c>
      <c r="H6" s="9"/>
      <c r="I6" s="9" t="s">
        <v>3</v>
      </c>
    </row>
    <row r="7" spans="1:9" s="66" customFormat="1" ht="16.5" customHeight="1" x14ac:dyDescent="0.25">
      <c r="B7" s="76"/>
      <c r="C7" s="76"/>
      <c r="D7" s="76"/>
      <c r="E7" s="77" t="s">
        <v>4</v>
      </c>
      <c r="F7" s="78"/>
      <c r="G7" s="7" t="s">
        <v>5</v>
      </c>
      <c r="H7" s="3"/>
      <c r="I7" s="7" t="s">
        <v>5</v>
      </c>
    </row>
    <row r="8" spans="1:9" s="66" customFormat="1" ht="16.5" customHeight="1" x14ac:dyDescent="0.25">
      <c r="B8" s="76"/>
      <c r="C8" s="76"/>
      <c r="D8" s="76"/>
      <c r="E8" s="79"/>
      <c r="F8" s="78"/>
      <c r="G8" s="123"/>
      <c r="H8" s="3"/>
      <c r="I8" s="3"/>
    </row>
    <row r="9" spans="1:9" s="66" customFormat="1" ht="16.5" customHeight="1" x14ac:dyDescent="0.25">
      <c r="A9" s="69" t="s">
        <v>79</v>
      </c>
      <c r="D9" s="80"/>
      <c r="E9" s="80"/>
      <c r="G9" s="127"/>
      <c r="H9" s="68"/>
      <c r="I9" s="81"/>
    </row>
    <row r="10" spans="1:9" s="66" customFormat="1" ht="16.5" customHeight="1" x14ac:dyDescent="0.25">
      <c r="A10" s="80" t="s">
        <v>59</v>
      </c>
      <c r="D10" s="80"/>
      <c r="E10" s="80"/>
      <c r="G10" s="127">
        <v>1652243800</v>
      </c>
      <c r="H10" s="68"/>
      <c r="I10" s="81">
        <v>1467182896</v>
      </c>
    </row>
    <row r="11" spans="1:9" s="66" customFormat="1" ht="16.5" customHeight="1" x14ac:dyDescent="0.25">
      <c r="A11" s="66" t="s">
        <v>80</v>
      </c>
      <c r="D11" s="80"/>
      <c r="E11" s="80"/>
      <c r="G11" s="128"/>
      <c r="H11" s="68"/>
      <c r="I11" s="82"/>
    </row>
    <row r="12" spans="1:9" s="66" customFormat="1" ht="16.5" customHeight="1" x14ac:dyDescent="0.25">
      <c r="B12" s="66" t="s">
        <v>81</v>
      </c>
      <c r="E12" s="83">
        <v>12</v>
      </c>
      <c r="G12" s="127">
        <v>629482978</v>
      </c>
      <c r="H12" s="68"/>
      <c r="I12" s="81">
        <v>272663261</v>
      </c>
    </row>
    <row r="13" spans="1:9" s="66" customFormat="1" ht="16.5" customHeight="1" x14ac:dyDescent="0.25">
      <c r="B13" s="80" t="s">
        <v>82</v>
      </c>
      <c r="C13" s="80"/>
      <c r="E13" s="83">
        <v>13</v>
      </c>
      <c r="F13" s="82"/>
      <c r="G13" s="128">
        <v>48132136</v>
      </c>
      <c r="H13" s="82"/>
      <c r="I13" s="82">
        <v>25986742</v>
      </c>
    </row>
    <row r="14" spans="1:9" s="66" customFormat="1" ht="16.5" customHeight="1" x14ac:dyDescent="0.25">
      <c r="B14" s="80" t="s">
        <v>83</v>
      </c>
      <c r="C14" s="80"/>
      <c r="E14" s="83"/>
      <c r="F14" s="82"/>
      <c r="G14" s="128">
        <v>6474886</v>
      </c>
      <c r="H14" s="82"/>
      <c r="I14" s="82">
        <v>1763125</v>
      </c>
    </row>
    <row r="15" spans="1:9" s="66" customFormat="1" ht="16.5" customHeight="1" x14ac:dyDescent="0.25">
      <c r="B15" s="80" t="s">
        <v>84</v>
      </c>
      <c r="C15" s="80"/>
      <c r="E15" s="83"/>
      <c r="F15" s="82"/>
      <c r="G15" s="128">
        <v>21789647</v>
      </c>
      <c r="H15" s="82"/>
      <c r="I15" s="82">
        <v>0</v>
      </c>
    </row>
    <row r="16" spans="1:9" s="66" customFormat="1" ht="16.5" customHeight="1" x14ac:dyDescent="0.25">
      <c r="B16" s="80" t="s">
        <v>85</v>
      </c>
      <c r="C16" s="80"/>
      <c r="E16" s="83">
        <v>17</v>
      </c>
      <c r="F16" s="82"/>
      <c r="G16" s="128">
        <v>14434069</v>
      </c>
      <c r="H16" s="82"/>
      <c r="I16" s="82">
        <v>14479593</v>
      </c>
    </row>
    <row r="17" spans="1:9" s="66" customFormat="1" ht="16.5" customHeight="1" x14ac:dyDescent="0.25">
      <c r="B17" s="66" t="s">
        <v>139</v>
      </c>
      <c r="E17" s="83"/>
      <c r="G17" s="128">
        <v>2536371</v>
      </c>
      <c r="H17" s="68"/>
      <c r="I17" s="82">
        <v>-379240</v>
      </c>
    </row>
    <row r="18" spans="1:9" s="66" customFormat="1" ht="16.5" customHeight="1" x14ac:dyDescent="0.25">
      <c r="B18" s="66" t="s">
        <v>138</v>
      </c>
      <c r="E18" s="83"/>
      <c r="G18" s="128">
        <v>-18911</v>
      </c>
      <c r="H18" s="68"/>
      <c r="I18" s="82">
        <v>0</v>
      </c>
    </row>
    <row r="19" spans="1:9" s="66" customFormat="1" ht="16.5" customHeight="1" x14ac:dyDescent="0.25">
      <c r="B19" s="66" t="s">
        <v>86</v>
      </c>
      <c r="E19" s="83"/>
      <c r="G19" s="129">
        <v>-7218164</v>
      </c>
      <c r="H19" s="68"/>
      <c r="I19" s="84">
        <v>-7746856</v>
      </c>
    </row>
    <row r="20" spans="1:9" s="66" customFormat="1" ht="16.5" customHeight="1" x14ac:dyDescent="0.25">
      <c r="B20" s="66" t="s">
        <v>58</v>
      </c>
      <c r="E20" s="83"/>
      <c r="G20" s="130">
        <v>24053180</v>
      </c>
      <c r="H20" s="68"/>
      <c r="I20" s="85">
        <v>1010982</v>
      </c>
    </row>
    <row r="21" spans="1:9" s="33" customFormat="1" ht="16.5" customHeight="1" x14ac:dyDescent="0.2">
      <c r="A21" s="86"/>
      <c r="B21" s="87"/>
      <c r="C21" s="86"/>
      <c r="D21" s="88"/>
      <c r="E21" s="86"/>
      <c r="F21" s="89"/>
      <c r="G21" s="131"/>
      <c r="H21" s="89"/>
      <c r="I21" s="89"/>
    </row>
    <row r="22" spans="1:9" s="66" customFormat="1" ht="16.5" customHeight="1" x14ac:dyDescent="0.25">
      <c r="E22" s="83"/>
      <c r="G22" s="127">
        <f>SUM(G10:G20)</f>
        <v>2391909992</v>
      </c>
      <c r="H22" s="68"/>
      <c r="I22" s="81">
        <f>SUM(I10:I20)</f>
        <v>1774960503</v>
      </c>
    </row>
    <row r="23" spans="1:9" s="66" customFormat="1" ht="16.5" customHeight="1" x14ac:dyDescent="0.25">
      <c r="B23" s="66" t="s">
        <v>126</v>
      </c>
      <c r="E23" s="83"/>
      <c r="G23" s="127"/>
      <c r="H23" s="68"/>
      <c r="I23" s="81"/>
    </row>
    <row r="24" spans="1:9" s="66" customFormat="1" ht="16.5" customHeight="1" x14ac:dyDescent="0.25">
      <c r="B24" s="90" t="s">
        <v>87</v>
      </c>
      <c r="C24" s="90"/>
      <c r="E24" s="80"/>
      <c r="G24" s="128">
        <v>-178599495</v>
      </c>
      <c r="H24" s="68"/>
      <c r="I24" s="82">
        <v>-842660750</v>
      </c>
    </row>
    <row r="25" spans="1:9" s="66" customFormat="1" ht="16.5" customHeight="1" x14ac:dyDescent="0.25">
      <c r="B25" s="90" t="s">
        <v>88</v>
      </c>
      <c r="C25" s="90"/>
      <c r="E25" s="80"/>
      <c r="G25" s="128">
        <v>-97008618</v>
      </c>
      <c r="H25" s="68"/>
      <c r="I25" s="82">
        <v>-27097796</v>
      </c>
    </row>
    <row r="26" spans="1:9" s="66" customFormat="1" ht="16.5" customHeight="1" x14ac:dyDescent="0.25">
      <c r="B26" s="90" t="s">
        <v>89</v>
      </c>
      <c r="E26" s="80"/>
      <c r="G26" s="128">
        <v>22148365</v>
      </c>
      <c r="H26" s="68"/>
      <c r="I26" s="82">
        <v>-51738577</v>
      </c>
    </row>
    <row r="27" spans="1:9" s="66" customFormat="1" ht="16.5" customHeight="1" x14ac:dyDescent="0.25">
      <c r="B27" s="90" t="s">
        <v>90</v>
      </c>
      <c r="C27" s="90"/>
      <c r="E27" s="80"/>
      <c r="G27" s="132">
        <v>-54896628</v>
      </c>
      <c r="H27" s="68"/>
      <c r="I27" s="91">
        <v>-98801090</v>
      </c>
    </row>
    <row r="28" spans="1:9" s="66" customFormat="1" ht="16.5" customHeight="1" x14ac:dyDescent="0.25">
      <c r="B28" s="90" t="s">
        <v>91</v>
      </c>
      <c r="C28" s="90"/>
      <c r="E28" s="80"/>
      <c r="G28" s="132">
        <v>350547</v>
      </c>
      <c r="H28" s="68"/>
      <c r="I28" s="91">
        <v>154042</v>
      </c>
    </row>
    <row r="29" spans="1:9" s="66" customFormat="1" ht="16.5" customHeight="1" x14ac:dyDescent="0.25">
      <c r="B29" s="90" t="s">
        <v>92</v>
      </c>
      <c r="C29" s="90"/>
      <c r="E29" s="80"/>
      <c r="G29" s="128">
        <v>230303861</v>
      </c>
      <c r="H29" s="68"/>
      <c r="I29" s="82">
        <v>668971331</v>
      </c>
    </row>
    <row r="30" spans="1:9" s="66" customFormat="1" ht="16.5" customHeight="1" x14ac:dyDescent="0.25">
      <c r="B30" s="90" t="s">
        <v>93</v>
      </c>
      <c r="C30" s="90"/>
      <c r="E30" s="80"/>
      <c r="G30" s="128">
        <v>-86758280</v>
      </c>
      <c r="H30" s="68"/>
      <c r="I30" s="82">
        <v>415433021</v>
      </c>
    </row>
    <row r="31" spans="1:9" s="66" customFormat="1" ht="16.5" customHeight="1" x14ac:dyDescent="0.25">
      <c r="B31" s="90" t="s">
        <v>94</v>
      </c>
      <c r="C31" s="90"/>
      <c r="E31" s="80"/>
      <c r="G31" s="128">
        <v>6270293</v>
      </c>
      <c r="H31" s="68"/>
      <c r="I31" s="82">
        <v>28568251</v>
      </c>
    </row>
    <row r="32" spans="1:9" s="66" customFormat="1" ht="16.5" customHeight="1" x14ac:dyDescent="0.25">
      <c r="B32" s="90" t="s">
        <v>95</v>
      </c>
      <c r="C32" s="90"/>
      <c r="E32" s="80"/>
      <c r="G32" s="128">
        <v>144820</v>
      </c>
      <c r="H32" s="68"/>
      <c r="I32" s="82">
        <v>12989316</v>
      </c>
    </row>
    <row r="33" spans="1:9" s="66" customFormat="1" ht="16.5" customHeight="1" x14ac:dyDescent="0.25">
      <c r="B33" s="90" t="s">
        <v>96</v>
      </c>
      <c r="C33" s="90"/>
      <c r="E33" s="80"/>
      <c r="G33" s="128">
        <v>-4925313</v>
      </c>
      <c r="H33" s="68"/>
      <c r="I33" s="82">
        <v>23710312</v>
      </c>
    </row>
    <row r="34" spans="1:9" s="66" customFormat="1" ht="16.5" customHeight="1" x14ac:dyDescent="0.25">
      <c r="B34" s="90" t="s">
        <v>127</v>
      </c>
      <c r="C34" s="90"/>
      <c r="E34" s="83">
        <v>17</v>
      </c>
      <c r="G34" s="133">
        <v>-34404</v>
      </c>
      <c r="H34" s="68"/>
      <c r="I34" s="92">
        <v>-162360</v>
      </c>
    </row>
    <row r="35" spans="1:9" s="33" customFormat="1" ht="16.5" customHeight="1" x14ac:dyDescent="0.2">
      <c r="A35" s="86"/>
      <c r="B35" s="87"/>
      <c r="C35" s="86"/>
      <c r="D35" s="88"/>
      <c r="E35" s="86"/>
      <c r="F35" s="89"/>
      <c r="G35" s="131"/>
      <c r="H35" s="89"/>
      <c r="I35" s="89"/>
    </row>
    <row r="36" spans="1:9" s="66" customFormat="1" ht="16.5" customHeight="1" x14ac:dyDescent="0.25">
      <c r="A36" s="66" t="s">
        <v>97</v>
      </c>
      <c r="E36" s="80"/>
      <c r="F36" s="81"/>
      <c r="G36" s="127">
        <f>SUM(G22:G34)</f>
        <v>2228905140</v>
      </c>
      <c r="H36" s="81"/>
      <c r="I36" s="81">
        <f>SUM(I22:I34)</f>
        <v>1904326203</v>
      </c>
    </row>
    <row r="37" spans="1:9" s="66" customFormat="1" ht="16.5" customHeight="1" x14ac:dyDescent="0.25">
      <c r="B37" s="66" t="s">
        <v>98</v>
      </c>
      <c r="E37" s="80"/>
      <c r="F37" s="81"/>
      <c r="G37" s="127">
        <v>7341613</v>
      </c>
      <c r="H37" s="81"/>
      <c r="I37" s="81">
        <v>8410966</v>
      </c>
    </row>
    <row r="38" spans="1:9" s="66" customFormat="1" ht="16.5" customHeight="1" x14ac:dyDescent="0.25">
      <c r="B38" s="66" t="s">
        <v>99</v>
      </c>
      <c r="E38" s="80"/>
      <c r="F38" s="81"/>
      <c r="G38" s="127">
        <v>-22711069</v>
      </c>
      <c r="H38" s="81"/>
      <c r="I38" s="81">
        <v>-252247</v>
      </c>
    </row>
    <row r="39" spans="1:9" s="66" customFormat="1" ht="16.5" customHeight="1" x14ac:dyDescent="0.25">
      <c r="B39" s="66" t="s">
        <v>100</v>
      </c>
      <c r="E39" s="80"/>
      <c r="F39" s="81"/>
      <c r="G39" s="130">
        <v>-352101733</v>
      </c>
      <c r="H39" s="81"/>
      <c r="I39" s="85">
        <v>-250902552</v>
      </c>
    </row>
    <row r="40" spans="1:9" s="33" customFormat="1" ht="16.5" customHeight="1" x14ac:dyDescent="0.2">
      <c r="A40" s="86"/>
      <c r="B40" s="87"/>
      <c r="C40" s="86"/>
      <c r="D40" s="88"/>
      <c r="E40" s="86"/>
      <c r="F40" s="89"/>
      <c r="G40" s="131"/>
      <c r="H40" s="89"/>
      <c r="I40" s="89"/>
    </row>
    <row r="41" spans="1:9" s="66" customFormat="1" ht="16.5" customHeight="1" x14ac:dyDescent="0.25">
      <c r="A41" s="66" t="s">
        <v>101</v>
      </c>
      <c r="E41" s="80"/>
      <c r="F41" s="82"/>
      <c r="G41" s="133">
        <f>SUM(G36:G40)</f>
        <v>1861433951</v>
      </c>
      <c r="H41" s="82"/>
      <c r="I41" s="92">
        <f>SUM(I36:I40)</f>
        <v>1661582370</v>
      </c>
    </row>
    <row r="42" spans="1:9" s="66" customFormat="1" ht="16.5" customHeight="1" x14ac:dyDescent="0.25">
      <c r="E42" s="80"/>
      <c r="F42" s="82"/>
      <c r="G42" s="82"/>
      <c r="H42" s="82"/>
      <c r="I42" s="82"/>
    </row>
    <row r="43" spans="1:9" s="66" customFormat="1" ht="16.5" customHeight="1" x14ac:dyDescent="0.25">
      <c r="E43" s="80"/>
      <c r="F43" s="82"/>
      <c r="G43" s="82"/>
      <c r="H43" s="82"/>
      <c r="I43" s="82"/>
    </row>
    <row r="44" spans="1:9" s="66" customFormat="1" ht="16.5" customHeight="1" x14ac:dyDescent="0.25">
      <c r="E44" s="80"/>
      <c r="F44" s="82"/>
      <c r="G44" s="82"/>
      <c r="H44" s="82"/>
      <c r="I44" s="82"/>
    </row>
    <row r="45" spans="1:9" s="66" customFormat="1" ht="16.5" customHeight="1" x14ac:dyDescent="0.25">
      <c r="E45" s="80"/>
      <c r="F45" s="82"/>
      <c r="G45" s="82"/>
      <c r="H45" s="82"/>
      <c r="I45" s="82"/>
    </row>
    <row r="46" spans="1:9" s="66" customFormat="1" ht="16.5" customHeight="1" x14ac:dyDescent="0.25">
      <c r="E46" s="80"/>
      <c r="F46" s="82"/>
      <c r="G46" s="82"/>
      <c r="H46" s="82"/>
      <c r="I46" s="82"/>
    </row>
    <row r="47" spans="1:9" s="66" customFormat="1" ht="11.25" customHeight="1" x14ac:dyDescent="0.25">
      <c r="G47" s="68"/>
      <c r="H47" s="68"/>
      <c r="I47" s="68"/>
    </row>
    <row r="48" spans="1:9" s="66" customFormat="1" ht="21.95" customHeight="1" x14ac:dyDescent="0.25">
      <c r="A48" s="93" t="s">
        <v>23</v>
      </c>
      <c r="B48" s="73"/>
      <c r="C48" s="93"/>
      <c r="D48" s="93"/>
      <c r="E48" s="93"/>
      <c r="F48" s="73"/>
      <c r="G48" s="92"/>
      <c r="H48" s="75"/>
      <c r="I48" s="92"/>
    </row>
    <row r="49" spans="1:9" s="66" customFormat="1" ht="16.5" customHeight="1" x14ac:dyDescent="0.25">
      <c r="A49" s="65" t="str">
        <f>A1</f>
        <v>Kerry Express (Thailand) Limited</v>
      </c>
      <c r="C49" s="65"/>
      <c r="D49" s="80"/>
      <c r="E49" s="80"/>
      <c r="G49" s="82"/>
      <c r="H49" s="68"/>
      <c r="I49" s="82"/>
    </row>
    <row r="50" spans="1:9" s="66" customFormat="1" ht="16.5" customHeight="1" x14ac:dyDescent="0.25">
      <c r="A50" s="69" t="s">
        <v>134</v>
      </c>
      <c r="C50" s="69"/>
      <c r="D50" s="80"/>
      <c r="E50" s="80"/>
      <c r="G50" s="82"/>
      <c r="H50" s="68"/>
      <c r="I50" s="82"/>
    </row>
    <row r="51" spans="1:9" s="66" customFormat="1" ht="16.5" customHeight="1" x14ac:dyDescent="0.25">
      <c r="A51" s="72" t="str">
        <f>A3</f>
        <v>For the year ended 31 December 2019</v>
      </c>
      <c r="B51" s="73"/>
      <c r="C51" s="72"/>
      <c r="D51" s="93"/>
      <c r="E51" s="93"/>
      <c r="F51" s="73"/>
      <c r="G51" s="92"/>
      <c r="H51" s="75"/>
      <c r="I51" s="92"/>
    </row>
    <row r="52" spans="1:9" s="66" customFormat="1" ht="16.5" customHeight="1" x14ac:dyDescent="0.25">
      <c r="A52" s="69"/>
      <c r="C52" s="69"/>
      <c r="D52" s="80"/>
      <c r="E52" s="80"/>
      <c r="G52" s="82"/>
      <c r="H52" s="68"/>
      <c r="I52" s="82"/>
    </row>
    <row r="53" spans="1:9" s="66" customFormat="1" ht="16.5" customHeight="1" x14ac:dyDescent="0.25">
      <c r="A53" s="69"/>
      <c r="C53" s="69"/>
      <c r="D53" s="80"/>
      <c r="E53" s="80"/>
      <c r="G53" s="82"/>
      <c r="H53" s="68"/>
      <c r="I53" s="82"/>
    </row>
    <row r="54" spans="1:9" s="66" customFormat="1" ht="16.5" customHeight="1" x14ac:dyDescent="0.25">
      <c r="B54" s="80"/>
      <c r="C54" s="80"/>
      <c r="D54" s="80"/>
      <c r="E54" s="65"/>
      <c r="F54" s="76"/>
      <c r="G54" s="9" t="s">
        <v>2</v>
      </c>
      <c r="H54" s="9"/>
      <c r="I54" s="9" t="s">
        <v>3</v>
      </c>
    </row>
    <row r="55" spans="1:9" s="66" customFormat="1" ht="16.5" customHeight="1" x14ac:dyDescent="0.25">
      <c r="B55" s="80"/>
      <c r="C55" s="80"/>
      <c r="D55" s="80"/>
      <c r="E55" s="77" t="s">
        <v>4</v>
      </c>
      <c r="F55" s="78"/>
      <c r="G55" s="7" t="s">
        <v>5</v>
      </c>
      <c r="H55" s="3"/>
      <c r="I55" s="7" t="s">
        <v>5</v>
      </c>
    </row>
    <row r="56" spans="1:9" s="66" customFormat="1" ht="16.5" customHeight="1" x14ac:dyDescent="0.25">
      <c r="B56" s="80"/>
      <c r="C56" s="80"/>
      <c r="D56" s="80"/>
      <c r="E56" s="79"/>
      <c r="F56" s="78"/>
      <c r="G56" s="123"/>
      <c r="H56" s="3"/>
      <c r="I56" s="3"/>
    </row>
    <row r="57" spans="1:9" s="66" customFormat="1" ht="16.5" customHeight="1" x14ac:dyDescent="0.25">
      <c r="A57" s="94" t="s">
        <v>102</v>
      </c>
      <c r="B57" s="94"/>
      <c r="C57" s="69"/>
      <c r="E57" s="69"/>
      <c r="G57" s="128"/>
      <c r="H57" s="68"/>
      <c r="I57" s="82"/>
    </row>
    <row r="58" spans="1:9" s="66" customFormat="1" ht="16.5" customHeight="1" x14ac:dyDescent="0.25">
      <c r="A58" s="95" t="s">
        <v>142</v>
      </c>
      <c r="E58" s="96"/>
      <c r="G58" s="132">
        <v>-1421055131</v>
      </c>
      <c r="H58" s="68"/>
      <c r="I58" s="91">
        <v>-1683961797</v>
      </c>
    </row>
    <row r="59" spans="1:9" s="66" customFormat="1" ht="16.5" customHeight="1" x14ac:dyDescent="0.25">
      <c r="A59" s="95" t="s">
        <v>103</v>
      </c>
      <c r="E59" s="96"/>
      <c r="G59" s="132">
        <v>-112733161</v>
      </c>
      <c r="H59" s="68"/>
      <c r="I59" s="91">
        <v>-110865298</v>
      </c>
    </row>
    <row r="60" spans="1:9" s="66" customFormat="1" ht="16.5" customHeight="1" x14ac:dyDescent="0.25">
      <c r="A60" s="66" t="s">
        <v>140</v>
      </c>
      <c r="E60" s="96"/>
      <c r="G60" s="134">
        <v>940543</v>
      </c>
      <c r="I60" s="91">
        <v>2901317</v>
      </c>
    </row>
    <row r="61" spans="1:9" s="66" customFormat="1" ht="16.5" customHeight="1" x14ac:dyDescent="0.25">
      <c r="A61" s="66" t="s">
        <v>141</v>
      </c>
      <c r="E61" s="96"/>
      <c r="G61" s="134">
        <v>65099</v>
      </c>
      <c r="H61" s="68"/>
      <c r="I61" s="91" t="s">
        <v>124</v>
      </c>
    </row>
    <row r="62" spans="1:9" s="66" customFormat="1" ht="16.5" customHeight="1" x14ac:dyDescent="0.25">
      <c r="A62" s="66" t="s">
        <v>104</v>
      </c>
      <c r="E62" s="96">
        <v>25.4</v>
      </c>
      <c r="G62" s="128" t="s">
        <v>124</v>
      </c>
      <c r="H62" s="68"/>
      <c r="I62" s="82">
        <v>360000000</v>
      </c>
    </row>
    <row r="63" spans="1:9" s="66" customFormat="1" ht="16.5" customHeight="1" x14ac:dyDescent="0.25">
      <c r="A63" s="66" t="s">
        <v>105</v>
      </c>
      <c r="E63" s="96"/>
      <c r="G63" s="128">
        <v>0</v>
      </c>
      <c r="H63" s="68"/>
      <c r="I63" s="82">
        <v>50000000</v>
      </c>
    </row>
    <row r="64" spans="1:9" s="66" customFormat="1" ht="16.5" customHeight="1" x14ac:dyDescent="0.25">
      <c r="A64" s="80"/>
      <c r="B64" s="80"/>
      <c r="C64" s="80"/>
      <c r="E64" s="80"/>
      <c r="G64" s="135"/>
      <c r="H64" s="68"/>
      <c r="I64" s="97"/>
    </row>
    <row r="65" spans="1:9" s="66" customFormat="1" ht="16.5" customHeight="1" x14ac:dyDescent="0.25">
      <c r="A65" s="98" t="s">
        <v>106</v>
      </c>
      <c r="B65" s="98"/>
      <c r="C65" s="98"/>
      <c r="E65" s="98"/>
      <c r="G65" s="133">
        <f>SUM(G58:G63)</f>
        <v>-1532782650</v>
      </c>
      <c r="H65" s="82">
        <f>SUM(H58:H63)</f>
        <v>0</v>
      </c>
      <c r="I65" s="92">
        <f>SUM(I58:I63)</f>
        <v>-1381925778</v>
      </c>
    </row>
    <row r="66" spans="1:9" s="66" customFormat="1" ht="16.5" customHeight="1" x14ac:dyDescent="0.25">
      <c r="A66" s="80"/>
      <c r="B66" s="80"/>
      <c r="C66" s="80"/>
      <c r="E66" s="80"/>
      <c r="G66" s="128"/>
      <c r="H66" s="68"/>
      <c r="I66" s="82"/>
    </row>
    <row r="67" spans="1:9" s="66" customFormat="1" ht="16.5" customHeight="1" x14ac:dyDescent="0.25">
      <c r="A67" s="94" t="s">
        <v>107</v>
      </c>
      <c r="B67" s="94"/>
      <c r="C67" s="76"/>
      <c r="E67" s="83"/>
      <c r="G67" s="128"/>
      <c r="H67" s="68"/>
      <c r="I67" s="82"/>
    </row>
    <row r="68" spans="1:9" s="66" customFormat="1" ht="16.5" customHeight="1" x14ac:dyDescent="0.25">
      <c r="A68" s="66" t="s">
        <v>144</v>
      </c>
      <c r="B68" s="94"/>
      <c r="C68" s="76"/>
      <c r="E68" s="83"/>
      <c r="G68" s="128"/>
      <c r="H68" s="68"/>
      <c r="I68" s="82"/>
    </row>
    <row r="69" spans="1:9" s="66" customFormat="1" ht="16.5" customHeight="1" x14ac:dyDescent="0.25">
      <c r="B69" s="80" t="s">
        <v>108</v>
      </c>
      <c r="C69" s="80"/>
      <c r="E69" s="83"/>
      <c r="G69" s="132">
        <v>2800000000</v>
      </c>
      <c r="H69" s="68"/>
      <c r="I69" s="91">
        <v>200000000</v>
      </c>
    </row>
    <row r="70" spans="1:9" s="66" customFormat="1" ht="16.5" customHeight="1" x14ac:dyDescent="0.25">
      <c r="A70" s="66" t="s">
        <v>145</v>
      </c>
      <c r="B70" s="94"/>
      <c r="C70" s="76"/>
      <c r="E70" s="83"/>
      <c r="G70" s="128"/>
      <c r="H70" s="68"/>
      <c r="I70" s="82"/>
    </row>
    <row r="71" spans="1:9" s="66" customFormat="1" ht="16.5" customHeight="1" x14ac:dyDescent="0.25">
      <c r="B71" s="80" t="s">
        <v>108</v>
      </c>
      <c r="C71" s="80"/>
      <c r="E71" s="83"/>
      <c r="G71" s="132">
        <v>-2300000000</v>
      </c>
      <c r="H71" s="68"/>
      <c r="I71" s="91" t="s">
        <v>124</v>
      </c>
    </row>
    <row r="72" spans="1:9" s="66" customFormat="1" ht="16.5" customHeight="1" x14ac:dyDescent="0.25">
      <c r="A72" s="66" t="s">
        <v>146</v>
      </c>
      <c r="B72" s="94"/>
      <c r="C72" s="76"/>
      <c r="E72" s="83"/>
      <c r="G72" s="128"/>
      <c r="H72" s="68"/>
      <c r="I72" s="82"/>
    </row>
    <row r="73" spans="1:9" s="66" customFormat="1" ht="16.5" customHeight="1" x14ac:dyDescent="0.25">
      <c r="B73" s="80" t="s">
        <v>108</v>
      </c>
      <c r="C73" s="80"/>
      <c r="E73" s="83">
        <v>15</v>
      </c>
      <c r="G73" s="132">
        <v>100000000</v>
      </c>
      <c r="H73" s="68"/>
      <c r="I73" s="91">
        <v>0</v>
      </c>
    </row>
    <row r="74" spans="1:9" s="66" customFormat="1" ht="16.5" customHeight="1" x14ac:dyDescent="0.25">
      <c r="A74" s="66" t="s">
        <v>109</v>
      </c>
      <c r="B74" s="80"/>
      <c r="C74" s="76"/>
      <c r="E74" s="83">
        <v>24</v>
      </c>
      <c r="G74" s="128">
        <v>-588000000</v>
      </c>
      <c r="H74" s="68"/>
      <c r="I74" s="82">
        <v>-797500000</v>
      </c>
    </row>
    <row r="75" spans="1:9" s="66" customFormat="1" ht="16.5" customHeight="1" x14ac:dyDescent="0.25">
      <c r="A75" s="80"/>
      <c r="B75" s="80"/>
      <c r="C75" s="80"/>
      <c r="E75" s="83"/>
      <c r="G75" s="135"/>
      <c r="H75" s="68"/>
      <c r="I75" s="97"/>
    </row>
    <row r="76" spans="1:9" s="66" customFormat="1" ht="16.5" customHeight="1" x14ac:dyDescent="0.25">
      <c r="A76" s="98" t="s">
        <v>128</v>
      </c>
      <c r="B76" s="98"/>
      <c r="C76" s="98"/>
      <c r="G76" s="133">
        <f>SUM(G69:G74)</f>
        <v>12000000</v>
      </c>
      <c r="H76" s="68"/>
      <c r="I76" s="92">
        <f>SUM(I69:I74)</f>
        <v>-597500000</v>
      </c>
    </row>
    <row r="77" spans="1:9" s="66" customFormat="1" ht="16.5" customHeight="1" x14ac:dyDescent="0.25">
      <c r="A77" s="80"/>
      <c r="B77" s="80"/>
      <c r="C77" s="80"/>
      <c r="E77" s="80"/>
      <c r="G77" s="128"/>
      <c r="H77" s="68"/>
      <c r="I77" s="82"/>
    </row>
    <row r="78" spans="1:9" s="66" customFormat="1" ht="16.5" customHeight="1" x14ac:dyDescent="0.25">
      <c r="A78" s="99" t="s">
        <v>110</v>
      </c>
      <c r="B78" s="99"/>
      <c r="C78" s="100"/>
      <c r="E78" s="100"/>
      <c r="G78" s="128">
        <f>+SUM(G41,G65,G76)</f>
        <v>340651301</v>
      </c>
      <c r="H78" s="68"/>
      <c r="I78" s="82">
        <f>+SUM(I41,I65,I76)</f>
        <v>-317843408</v>
      </c>
    </row>
    <row r="79" spans="1:9" s="66" customFormat="1" ht="16.5" customHeight="1" x14ac:dyDescent="0.25">
      <c r="A79" s="98" t="s">
        <v>111</v>
      </c>
      <c r="B79" s="98"/>
      <c r="C79" s="100"/>
      <c r="E79" s="83"/>
      <c r="G79" s="128">
        <v>569146295</v>
      </c>
      <c r="H79" s="68"/>
      <c r="I79" s="82">
        <v>886989703</v>
      </c>
    </row>
    <row r="80" spans="1:9" s="66" customFormat="1" ht="16.5" customHeight="1" x14ac:dyDescent="0.25">
      <c r="A80" s="80"/>
      <c r="B80" s="80"/>
      <c r="C80" s="80"/>
      <c r="E80" s="83"/>
      <c r="G80" s="135"/>
      <c r="H80" s="68"/>
      <c r="I80" s="97"/>
    </row>
    <row r="81" spans="1:11" s="66" customFormat="1" ht="16.5" customHeight="1" thickBot="1" x14ac:dyDescent="0.3">
      <c r="A81" s="99" t="s">
        <v>112</v>
      </c>
      <c r="B81" s="99"/>
      <c r="C81" s="100"/>
      <c r="E81" s="83">
        <v>8</v>
      </c>
      <c r="G81" s="136">
        <f>SUM(G78:G79)</f>
        <v>909797596</v>
      </c>
      <c r="H81" s="68"/>
      <c r="I81" s="101">
        <f>SUM(I78:I79)</f>
        <v>569146295</v>
      </c>
    </row>
    <row r="82" spans="1:11" s="66" customFormat="1" ht="16.5" customHeight="1" thickTop="1" x14ac:dyDescent="0.25">
      <c r="A82" s="99"/>
      <c r="B82" s="99"/>
      <c r="C82" s="100"/>
      <c r="E82" s="100"/>
      <c r="G82" s="128"/>
      <c r="H82" s="68"/>
      <c r="I82" s="82"/>
      <c r="J82" s="102"/>
      <c r="K82" s="102"/>
    </row>
    <row r="83" spans="1:11" s="66" customFormat="1" ht="16.5" customHeight="1" x14ac:dyDescent="0.25">
      <c r="A83" s="99"/>
      <c r="B83" s="99"/>
      <c r="C83" s="100"/>
      <c r="E83" s="100"/>
      <c r="G83" s="128"/>
      <c r="H83" s="68"/>
      <c r="I83" s="82"/>
      <c r="J83" s="102"/>
      <c r="K83" s="102"/>
    </row>
    <row r="84" spans="1:11" s="66" customFormat="1" ht="16.5" customHeight="1" x14ac:dyDescent="0.25">
      <c r="A84" s="99" t="s">
        <v>113</v>
      </c>
      <c r="B84" s="98"/>
      <c r="C84" s="80"/>
      <c r="E84" s="80"/>
      <c r="G84" s="128"/>
      <c r="H84" s="68"/>
      <c r="I84" s="82"/>
    </row>
    <row r="85" spans="1:11" s="66" customFormat="1" ht="16.5" customHeight="1" x14ac:dyDescent="0.25">
      <c r="A85" s="80"/>
      <c r="B85" s="80"/>
      <c r="C85" s="80"/>
      <c r="E85" s="80"/>
      <c r="G85" s="128"/>
      <c r="H85" s="68"/>
      <c r="I85" s="82"/>
    </row>
    <row r="86" spans="1:11" s="66" customFormat="1" ht="16.5" customHeight="1" x14ac:dyDescent="0.25">
      <c r="A86" s="103" t="s">
        <v>114</v>
      </c>
      <c r="E86" s="96"/>
      <c r="G86" s="128">
        <v>23693244</v>
      </c>
      <c r="H86" s="82"/>
      <c r="I86" s="82">
        <v>294136789</v>
      </c>
    </row>
    <row r="87" spans="1:11" s="66" customFormat="1" ht="16.5" customHeight="1" x14ac:dyDescent="0.25">
      <c r="A87" s="103" t="s">
        <v>115</v>
      </c>
      <c r="E87" s="96"/>
      <c r="G87" s="128">
        <v>20559387</v>
      </c>
      <c r="H87" s="82"/>
      <c r="I87" s="82">
        <v>19176155</v>
      </c>
    </row>
    <row r="88" spans="1:11" s="66" customFormat="1" ht="16.5" customHeight="1" x14ac:dyDescent="0.25">
      <c r="A88" s="80" t="s">
        <v>116</v>
      </c>
      <c r="B88" s="80"/>
      <c r="C88" s="80"/>
      <c r="E88" s="80"/>
      <c r="G88" s="128">
        <v>7839086</v>
      </c>
      <c r="H88" s="82"/>
      <c r="I88" s="82">
        <v>13980362</v>
      </c>
    </row>
    <row r="89" spans="1:11" s="66" customFormat="1" ht="16.5" customHeight="1" x14ac:dyDescent="0.25">
      <c r="A89" s="80" t="s">
        <v>84</v>
      </c>
      <c r="C89" s="80"/>
      <c r="E89" s="80"/>
      <c r="G89" s="128">
        <v>21789647</v>
      </c>
      <c r="H89" s="82"/>
      <c r="I89" s="82">
        <v>0</v>
      </c>
    </row>
    <row r="90" spans="1:11" s="66" customFormat="1" ht="16.5" customHeight="1" x14ac:dyDescent="0.25">
      <c r="A90" s="80" t="s">
        <v>147</v>
      </c>
      <c r="B90" s="80"/>
      <c r="C90" s="80"/>
      <c r="E90" s="80"/>
      <c r="G90" s="128"/>
      <c r="H90" s="68"/>
      <c r="I90" s="82"/>
    </row>
    <row r="91" spans="1:11" s="66" customFormat="1" ht="16.5" customHeight="1" x14ac:dyDescent="0.25">
      <c r="A91" s="80"/>
      <c r="B91" s="80" t="s">
        <v>148</v>
      </c>
      <c r="C91" s="80"/>
      <c r="E91" s="83">
        <v>15</v>
      </c>
      <c r="G91" s="128">
        <v>700000000</v>
      </c>
      <c r="H91" s="68"/>
      <c r="I91" s="82" t="s">
        <v>124</v>
      </c>
    </row>
    <row r="92" spans="1:11" s="66" customFormat="1" ht="16.5" customHeight="1" x14ac:dyDescent="0.25">
      <c r="A92" s="80"/>
      <c r="B92" s="80"/>
      <c r="C92" s="80"/>
      <c r="E92" s="80"/>
      <c r="G92" s="82"/>
      <c r="H92" s="68"/>
      <c r="I92" s="82"/>
    </row>
    <row r="93" spans="1:11" s="66" customFormat="1" ht="16.5" customHeight="1" x14ac:dyDescent="0.25">
      <c r="A93" s="70"/>
      <c r="B93" s="70"/>
      <c r="C93" s="100"/>
      <c r="E93" s="100"/>
      <c r="G93" s="82"/>
      <c r="H93" s="68"/>
      <c r="I93" s="82"/>
    </row>
    <row r="94" spans="1:11" s="66" customFormat="1" ht="16.5" customHeight="1" x14ac:dyDescent="0.25">
      <c r="A94" s="70"/>
      <c r="B94" s="70"/>
      <c r="C94" s="100"/>
      <c r="E94" s="100"/>
      <c r="G94" s="82"/>
      <c r="H94" s="68"/>
      <c r="I94" s="82"/>
    </row>
    <row r="95" spans="1:11" s="66" customFormat="1" ht="1.5" customHeight="1" x14ac:dyDescent="0.25">
      <c r="A95" s="70"/>
      <c r="B95" s="70"/>
      <c r="C95" s="100"/>
      <c r="E95" s="100"/>
      <c r="G95" s="82"/>
      <c r="H95" s="68"/>
      <c r="I95" s="82"/>
    </row>
    <row r="96" spans="1:11" s="66" customFormat="1" ht="9" customHeight="1" x14ac:dyDescent="0.25">
      <c r="G96" s="68"/>
      <c r="H96" s="68"/>
      <c r="I96" s="68"/>
    </row>
    <row r="97" spans="1:9" s="66" customFormat="1" ht="21.95" customHeight="1" x14ac:dyDescent="0.25">
      <c r="A97" s="93" t="str">
        <f>+A48</f>
        <v>The accompanying notes are an integral part of these financial statements.</v>
      </c>
      <c r="B97" s="73"/>
      <c r="C97" s="93"/>
      <c r="D97" s="93"/>
      <c r="E97" s="93"/>
      <c r="F97" s="73"/>
      <c r="G97" s="92"/>
      <c r="H97" s="75"/>
      <c r="I97" s="92"/>
    </row>
    <row r="98" spans="1:9" s="66" customFormat="1" ht="16.5" customHeight="1" x14ac:dyDescent="0.25">
      <c r="B98" s="80"/>
      <c r="C98" s="80"/>
      <c r="D98" s="80"/>
      <c r="E98" s="80"/>
      <c r="G98" s="82"/>
      <c r="H98" s="68"/>
      <c r="I98" s="82"/>
    </row>
    <row r="99" spans="1:9" s="66" customFormat="1" ht="16.5" customHeight="1" x14ac:dyDescent="0.25">
      <c r="G99" s="68"/>
      <c r="H99" s="68"/>
      <c r="I99" s="68"/>
    </row>
    <row r="100" spans="1:9" s="66" customFormat="1" ht="16.5" customHeight="1" x14ac:dyDescent="0.25">
      <c r="G100" s="68"/>
      <c r="H100" s="68"/>
      <c r="I100" s="68"/>
    </row>
    <row r="101" spans="1:9" s="66" customFormat="1" ht="16.5" customHeight="1" x14ac:dyDescent="0.25">
      <c r="G101" s="68"/>
      <c r="H101" s="68"/>
      <c r="I101" s="68"/>
    </row>
    <row r="102" spans="1:9" s="66" customFormat="1" ht="16.5" customHeight="1" x14ac:dyDescent="0.25">
      <c r="G102" s="68"/>
      <c r="H102" s="68"/>
      <c r="I102" s="68"/>
    </row>
    <row r="103" spans="1:9" s="66" customFormat="1" ht="16.5" customHeight="1" x14ac:dyDescent="0.25">
      <c r="G103" s="68"/>
      <c r="H103" s="68"/>
      <c r="I103" s="68"/>
    </row>
    <row r="104" spans="1:9" s="66" customFormat="1" ht="16.5" customHeight="1" x14ac:dyDescent="0.25">
      <c r="G104" s="68"/>
      <c r="H104" s="68"/>
      <c r="I104" s="68"/>
    </row>
    <row r="105" spans="1:9" s="66" customFormat="1" ht="16.5" customHeight="1" x14ac:dyDescent="0.25">
      <c r="G105" s="68"/>
      <c r="H105" s="68"/>
      <c r="I105" s="68"/>
    </row>
    <row r="106" spans="1:9" s="66" customFormat="1" ht="16.5" customHeight="1" x14ac:dyDescent="0.25">
      <c r="G106" s="68"/>
      <c r="H106" s="68"/>
      <c r="I106" s="68"/>
    </row>
    <row r="107" spans="1:9" s="66" customFormat="1" ht="16.5" customHeight="1" x14ac:dyDescent="0.25">
      <c r="G107" s="68"/>
      <c r="H107" s="68"/>
      <c r="I107" s="68"/>
    </row>
    <row r="108" spans="1:9" s="66" customFormat="1" ht="16.5" customHeight="1" x14ac:dyDescent="0.25">
      <c r="G108" s="68"/>
      <c r="H108" s="68"/>
      <c r="I108" s="68"/>
    </row>
    <row r="109" spans="1:9" s="66" customFormat="1" ht="16.5" customHeight="1" x14ac:dyDescent="0.25">
      <c r="G109" s="68"/>
      <c r="H109" s="68"/>
      <c r="I109" s="68"/>
    </row>
    <row r="110" spans="1:9" s="66" customFormat="1" ht="16.5" customHeight="1" x14ac:dyDescent="0.25">
      <c r="G110" s="68"/>
      <c r="H110" s="68"/>
      <c r="I110" s="68"/>
    </row>
    <row r="111" spans="1:9" s="66" customFormat="1" ht="16.5" customHeight="1" x14ac:dyDescent="0.25">
      <c r="G111" s="68"/>
      <c r="H111" s="68"/>
      <c r="I111" s="68"/>
    </row>
    <row r="112" spans="1:9" s="66" customFormat="1" ht="16.5" customHeight="1" x14ac:dyDescent="0.25">
      <c r="G112" s="68"/>
      <c r="H112" s="68"/>
      <c r="I112" s="68"/>
    </row>
    <row r="113" spans="7:9" s="66" customFormat="1" ht="16.5" customHeight="1" x14ac:dyDescent="0.25">
      <c r="G113" s="68"/>
      <c r="H113" s="68"/>
      <c r="I113" s="68"/>
    </row>
    <row r="114" spans="7:9" s="66" customFormat="1" ht="16.5" customHeight="1" x14ac:dyDescent="0.25">
      <c r="G114" s="68"/>
      <c r="H114" s="68"/>
      <c r="I114" s="68"/>
    </row>
    <row r="115" spans="7:9" s="66" customFormat="1" ht="16.5" customHeight="1" x14ac:dyDescent="0.25">
      <c r="G115" s="68"/>
      <c r="H115" s="68"/>
      <c r="I115" s="68"/>
    </row>
    <row r="116" spans="7:9" s="66" customFormat="1" ht="16.5" customHeight="1" x14ac:dyDescent="0.25">
      <c r="G116" s="68"/>
      <c r="H116" s="68"/>
      <c r="I116" s="68"/>
    </row>
    <row r="117" spans="7:9" s="66" customFormat="1" ht="16.5" customHeight="1" x14ac:dyDescent="0.25">
      <c r="G117" s="68"/>
      <c r="H117" s="68"/>
      <c r="I117" s="68"/>
    </row>
    <row r="118" spans="7:9" s="66" customFormat="1" ht="16.5" customHeight="1" x14ac:dyDescent="0.25">
      <c r="G118" s="68"/>
      <c r="H118" s="68"/>
      <c r="I118" s="68"/>
    </row>
    <row r="119" spans="7:9" s="66" customFormat="1" ht="16.5" customHeight="1" x14ac:dyDescent="0.25">
      <c r="G119" s="68"/>
      <c r="H119" s="68"/>
      <c r="I119" s="68"/>
    </row>
    <row r="120" spans="7:9" s="66" customFormat="1" ht="16.5" customHeight="1" x14ac:dyDescent="0.25">
      <c r="G120" s="68"/>
      <c r="H120" s="68"/>
      <c r="I120" s="68"/>
    </row>
    <row r="121" spans="7:9" s="66" customFormat="1" ht="16.5" customHeight="1" x14ac:dyDescent="0.25">
      <c r="G121" s="68"/>
      <c r="H121" s="68"/>
      <c r="I121" s="68"/>
    </row>
    <row r="122" spans="7:9" s="66" customFormat="1" ht="16.5" customHeight="1" x14ac:dyDescent="0.25">
      <c r="G122" s="68"/>
      <c r="H122" s="68"/>
      <c r="I122" s="68"/>
    </row>
    <row r="123" spans="7:9" s="66" customFormat="1" ht="16.5" customHeight="1" x14ac:dyDescent="0.25">
      <c r="G123" s="68"/>
      <c r="H123" s="68"/>
      <c r="I123" s="68"/>
    </row>
    <row r="124" spans="7:9" s="66" customFormat="1" ht="16.5" customHeight="1" x14ac:dyDescent="0.25">
      <c r="G124" s="68"/>
      <c r="H124" s="68"/>
      <c r="I124" s="68"/>
    </row>
    <row r="125" spans="7:9" s="66" customFormat="1" ht="16.5" customHeight="1" x14ac:dyDescent="0.25">
      <c r="G125" s="68"/>
      <c r="H125" s="68"/>
      <c r="I125" s="68"/>
    </row>
    <row r="126" spans="7:9" s="66" customFormat="1" ht="16.5" customHeight="1" x14ac:dyDescent="0.25">
      <c r="G126" s="68"/>
      <c r="H126" s="68"/>
      <c r="I126" s="68"/>
    </row>
    <row r="127" spans="7:9" s="66" customFormat="1" ht="16.5" customHeight="1" x14ac:dyDescent="0.25">
      <c r="G127" s="68"/>
      <c r="H127" s="68"/>
      <c r="I127" s="68"/>
    </row>
    <row r="128" spans="7:9" s="66" customFormat="1" ht="16.5" customHeight="1" x14ac:dyDescent="0.25">
      <c r="G128" s="68"/>
      <c r="H128" s="68"/>
      <c r="I128" s="68"/>
    </row>
    <row r="129" spans="7:9" s="66" customFormat="1" ht="16.5" customHeight="1" x14ac:dyDescent="0.25">
      <c r="G129" s="68"/>
      <c r="H129" s="68"/>
      <c r="I129" s="68"/>
    </row>
    <row r="130" spans="7:9" s="66" customFormat="1" ht="16.5" customHeight="1" x14ac:dyDescent="0.25">
      <c r="G130" s="68"/>
      <c r="H130" s="68"/>
      <c r="I130" s="68"/>
    </row>
    <row r="131" spans="7:9" s="66" customFormat="1" ht="16.5" customHeight="1" x14ac:dyDescent="0.25">
      <c r="G131" s="68"/>
      <c r="H131" s="68"/>
      <c r="I131" s="68"/>
    </row>
    <row r="132" spans="7:9" s="66" customFormat="1" ht="16.5" customHeight="1" x14ac:dyDescent="0.25">
      <c r="G132" s="68"/>
      <c r="H132" s="68"/>
      <c r="I132" s="68"/>
    </row>
    <row r="133" spans="7:9" s="66" customFormat="1" ht="16.5" customHeight="1" x14ac:dyDescent="0.25">
      <c r="G133" s="68"/>
      <c r="H133" s="68"/>
      <c r="I133" s="68"/>
    </row>
    <row r="134" spans="7:9" s="66" customFormat="1" ht="16.5" customHeight="1" x14ac:dyDescent="0.25">
      <c r="G134" s="68"/>
      <c r="H134" s="68"/>
      <c r="I134" s="68"/>
    </row>
    <row r="135" spans="7:9" s="66" customFormat="1" ht="16.5" customHeight="1" x14ac:dyDescent="0.25">
      <c r="G135" s="68"/>
      <c r="H135" s="68"/>
      <c r="I135" s="68"/>
    </row>
    <row r="136" spans="7:9" s="66" customFormat="1" ht="16.5" customHeight="1" x14ac:dyDescent="0.25">
      <c r="G136" s="68"/>
      <c r="H136" s="68"/>
      <c r="I136" s="68"/>
    </row>
    <row r="137" spans="7:9" s="66" customFormat="1" ht="16.5" customHeight="1" x14ac:dyDescent="0.25">
      <c r="G137" s="68"/>
      <c r="H137" s="68"/>
      <c r="I137" s="68"/>
    </row>
    <row r="138" spans="7:9" s="66" customFormat="1" ht="16.5" customHeight="1" x14ac:dyDescent="0.25">
      <c r="G138" s="68"/>
      <c r="H138" s="68"/>
      <c r="I138" s="68"/>
    </row>
  </sheetData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EN_BS 3-5</vt:lpstr>
      <vt:lpstr>EN_PL 6</vt:lpstr>
      <vt:lpstr>EN_Equity 7</vt:lpstr>
      <vt:lpstr>EN_CF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Nongluck Amornsathit</cp:lastModifiedBy>
  <cp:lastPrinted>2020-02-27T05:28:46Z</cp:lastPrinted>
  <dcterms:created xsi:type="dcterms:W3CDTF">2020-02-07T20:34:14Z</dcterms:created>
  <dcterms:modified xsi:type="dcterms:W3CDTF">2020-12-22T08:11:13Z</dcterms:modified>
</cp:coreProperties>
</file>