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 Regulators\SET\"/>
    </mc:Choice>
  </mc:AlternateContent>
  <xr:revisionPtr revIDLastSave="0" documentId="8_{194A86CB-4926-4B68-B7B5-FF5D042C082A}" xr6:coauthVersionLast="45" xr6:coauthVersionMax="45" xr10:uidLastSave="{00000000-0000-0000-0000-000000000000}"/>
  <bookViews>
    <workbookView xWindow="-90" yWindow="-90" windowWidth="19380" windowHeight="10965" xr2:uid="{262EEFA0-B4FF-409E-8B05-B2D8A26A5204}"/>
  </bookViews>
  <sheets>
    <sheet name="EN_BS 2-4" sheetId="1" r:id="rId1"/>
    <sheet name="EN_PL 5 (3M)" sheetId="2" r:id="rId2"/>
    <sheet name="EN_PL 6 (9M)" sheetId="3" r:id="rId3"/>
    <sheet name="EN_Equity 7" sheetId="4" r:id="rId4"/>
    <sheet name="EN_Equity 8" sheetId="5" r:id="rId5"/>
    <sheet name="EN_CF 9-11" sheetId="6" r:id="rId6"/>
  </sheets>
  <definedNames>
    <definedName name="AuraStyleDefaultsReset" hidden="1">#N/A</definedName>
    <definedName name="CIQWBGuid" hidden="1">"Penta Model v4.xlsx"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TextRefCopyRangeCount" localSheetId="3" hidden="1">67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3" hidden="1">{"O",#N/A,FALSE,"91.04開發申請"}</definedName>
    <definedName name="wrn.ㄐ." hidden="1">{"O",#N/A,FALSE,"91.04開發申請"}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大榮LB" localSheetId="3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4" i="6" l="1"/>
  <c r="A108" i="6"/>
  <c r="A105" i="6"/>
  <c r="K92" i="6" l="1"/>
  <c r="I92" i="6"/>
  <c r="G92" i="6"/>
  <c r="K77" i="6"/>
  <c r="I77" i="6"/>
  <c r="G77" i="6"/>
  <c r="K62" i="6"/>
  <c r="K113" i="6" s="1"/>
  <c r="I62" i="6"/>
  <c r="I113" i="6" s="1"/>
  <c r="G62" i="6"/>
  <c r="G113" i="6" s="1"/>
  <c r="A57" i="6"/>
  <c r="A54" i="6"/>
  <c r="K32" i="6"/>
  <c r="K46" i="6" s="1"/>
  <c r="K51" i="6" s="1"/>
  <c r="I32" i="6"/>
  <c r="I46" i="6" s="1"/>
  <c r="I51" i="6" s="1"/>
  <c r="G32" i="6"/>
  <c r="G46" i="6" s="1"/>
  <c r="G51" i="6" s="1"/>
  <c r="J26" i="5"/>
  <c r="L128" i="1" s="1"/>
  <c r="H26" i="5"/>
  <c r="F26" i="5"/>
  <c r="N23" i="5"/>
  <c r="L22" i="5"/>
  <c r="N22" i="5" s="1"/>
  <c r="N21" i="5"/>
  <c r="N20" i="5"/>
  <c r="L17" i="5"/>
  <c r="J17" i="5"/>
  <c r="H17" i="5"/>
  <c r="F17" i="5"/>
  <c r="N15" i="5"/>
  <c r="N13" i="5"/>
  <c r="A4" i="5"/>
  <c r="P21" i="4"/>
  <c r="J132" i="1" s="1"/>
  <c r="J21" i="4"/>
  <c r="J128" i="1" s="1"/>
  <c r="H21" i="4"/>
  <c r="F21" i="4"/>
  <c r="N18" i="4"/>
  <c r="R18" i="4" s="1"/>
  <c r="N17" i="4"/>
  <c r="R17" i="4" s="1"/>
  <c r="R16" i="4"/>
  <c r="N15" i="4"/>
  <c r="R15" i="4" s="1"/>
  <c r="N14" i="4"/>
  <c r="R14" i="4" s="1"/>
  <c r="A4" i="4"/>
  <c r="L33" i="3"/>
  <c r="J33" i="3"/>
  <c r="N15" i="3"/>
  <c r="N21" i="3" s="1"/>
  <c r="N24" i="3" s="1"/>
  <c r="N36" i="3" s="1"/>
  <c r="N39" i="3" s="1"/>
  <c r="N42" i="3" s="1"/>
  <c r="N46" i="3" s="1"/>
  <c r="N49" i="3" s="1"/>
  <c r="L15" i="3"/>
  <c r="L21" i="3" s="1"/>
  <c r="L24" i="3" s="1"/>
  <c r="L39" i="3" s="1"/>
  <c r="L42" i="3" s="1"/>
  <c r="J15" i="3"/>
  <c r="J21" i="3" s="1"/>
  <c r="J24" i="3" s="1"/>
  <c r="J39" i="3" s="1"/>
  <c r="J42" i="3" s="1"/>
  <c r="A56" i="2"/>
  <c r="A55" i="3" s="1"/>
  <c r="A32" i="5" s="1"/>
  <c r="L30" i="2"/>
  <c r="L33" i="2" s="1"/>
  <c r="J30" i="2"/>
  <c r="J33" i="2" s="1"/>
  <c r="N15" i="2"/>
  <c r="N21" i="2" s="1"/>
  <c r="N24" i="2" s="1"/>
  <c r="N39" i="2" s="1"/>
  <c r="N42" i="2" s="1"/>
  <c r="L15" i="2"/>
  <c r="L21" i="2" s="1"/>
  <c r="L24" i="2" s="1"/>
  <c r="J15" i="2"/>
  <c r="J21" i="2" s="1"/>
  <c r="J24" i="2" s="1"/>
  <c r="A1" i="2"/>
  <c r="A1" i="3" s="1"/>
  <c r="A1" i="4" s="1"/>
  <c r="N131" i="1"/>
  <c r="N134" i="1" s="1"/>
  <c r="N82" i="1"/>
  <c r="L82" i="1"/>
  <c r="J82" i="1"/>
  <c r="N73" i="1"/>
  <c r="L73" i="1"/>
  <c r="J73" i="1"/>
  <c r="A52" i="1"/>
  <c r="A100" i="1" s="1"/>
  <c r="A49" i="1"/>
  <c r="A97" i="1" s="1"/>
  <c r="N36" i="1"/>
  <c r="L36" i="1"/>
  <c r="J36" i="1"/>
  <c r="N24" i="1"/>
  <c r="L24" i="1"/>
  <c r="J24" i="1"/>
  <c r="N17" i="5" l="1"/>
  <c r="G95" i="6"/>
  <c r="G100" i="6" s="1"/>
  <c r="L38" i="1"/>
  <c r="I95" i="6"/>
  <c r="I100" i="6" s="1"/>
  <c r="K95" i="6"/>
  <c r="K100" i="6" s="1"/>
  <c r="J38" i="1"/>
  <c r="J84" i="1"/>
  <c r="L84" i="1"/>
  <c r="N38" i="1"/>
  <c r="N84" i="1"/>
  <c r="N136" i="1" s="1"/>
  <c r="L39" i="2"/>
  <c r="L42" i="2" s="1"/>
  <c r="L36" i="2"/>
  <c r="L46" i="2" s="1"/>
  <c r="L49" i="2" s="1"/>
  <c r="J39" i="2"/>
  <c r="J42" i="2" s="1"/>
  <c r="J36" i="2"/>
  <c r="J46" i="2" s="1"/>
  <c r="J49" i="2" s="1"/>
  <c r="A1" i="5"/>
  <c r="N36" i="2"/>
  <c r="N46" i="2" s="1"/>
  <c r="N49" i="2" s="1"/>
  <c r="J36" i="3"/>
  <c r="J46" i="3" s="1"/>
  <c r="J49" i="3" s="1"/>
  <c r="L19" i="4" s="1"/>
  <c r="L36" i="3"/>
  <c r="L46" i="3" s="1"/>
  <c r="L49" i="3" s="1"/>
  <c r="L24" i="5" s="1"/>
  <c r="N24" i="5" s="1"/>
  <c r="N26" i="5" s="1"/>
  <c r="N19" i="4" l="1"/>
  <c r="L21" i="4"/>
  <c r="J129" i="1" s="1"/>
  <c r="J131" i="1" s="1"/>
  <c r="J134" i="1" s="1"/>
  <c r="J136" i="1" s="1"/>
  <c r="L26" i="5"/>
  <c r="L129" i="1" s="1"/>
  <c r="L131" i="1" s="1"/>
  <c r="L136" i="1" l="1"/>
  <c r="L134" i="1"/>
  <c r="R19" i="4"/>
  <c r="R21" i="4" s="1"/>
  <c r="N21" i="4"/>
</calcChain>
</file>

<file path=xl/sharedStrings.xml><?xml version="1.0" encoding="utf-8"?>
<sst xmlns="http://schemas.openxmlformats.org/spreadsheetml/2006/main" count="392" uniqueCount="209">
  <si>
    <t>Kerry Express (Thailand) Public Company Limited</t>
  </si>
  <si>
    <t>(Formerly “Kerry Express (Thailand) Limited”)</t>
  </si>
  <si>
    <t>Statements of Financial Position</t>
  </si>
  <si>
    <t>As at 30 September 2020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</si>
  <si>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</si>
  <si>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</si>
  <si>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</si>
  <si>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</si>
  <si>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</si>
  <si>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</si>
  <si>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</si>
  <si>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2020</t>
  </si>
  <si>
    <t>2019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</si>
  <si>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</si>
  <si>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</si>
  <si>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</si>
  <si>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</si>
  <si>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</si>
  <si>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</si>
  <si>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 to related party</t>
  </si>
  <si>
    <t>Inventories</t>
  </si>
  <si>
    <t>Other current assets</t>
  </si>
  <si>
    <t>Total current assets</t>
  </si>
  <si>
    <t>Non-current assets</t>
  </si>
  <si>
    <t>Investment in subsidiaries</t>
  </si>
  <si>
    <t>Plant and equipment</t>
  </si>
  <si>
    <t>Right-of-use assets</t>
  </si>
  <si>
    <t>Intangible assets</t>
  </si>
  <si>
    <t>Deferred tax assets</t>
  </si>
  <si>
    <t>Deposits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</si>
  <si>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</si>
  <si>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</si>
  <si>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</si>
  <si>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</si>
  <si>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</si>
  <si>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</si>
  <si>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Note</t>
  </si>
  <si>
    <t>Liabilities and equity</t>
  </si>
  <si>
    <t>Current liabilities</t>
  </si>
  <si>
    <t>Trade and other payables</t>
  </si>
  <si>
    <t>Cash on delivery payable</t>
  </si>
  <si>
    <t>Deferred income</t>
  </si>
  <si>
    <t>Accrued income tax</t>
  </si>
  <si>
    <t>Current portion of lease liabilities</t>
  </si>
  <si>
    <t>-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</si>
  <si>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</si>
  <si>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</si>
  <si>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</si>
  <si>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</si>
  <si>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</si>
  <si>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</si>
  <si>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</si>
  <si>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</si>
  <si>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</si>
  <si>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</si>
  <si>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</si>
  <si>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</si>
  <si>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</si>
  <si>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</si>
  <si>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 xml:space="preserve">at par value of Baht 0.50 each </t>
  </si>
  <si>
    <t>(2019: Ordinary share, 1,200,000 shares</t>
  </si>
  <si>
    <t>at par value of Baht 100 each)</t>
  </si>
  <si>
    <t>Issued and paid-up share capital</t>
  </si>
  <si>
    <t>Ordinary share, 1,440,000,000 shares</t>
  </si>
  <si>
    <t>paid-up at Baht 0.50 each</t>
  </si>
  <si>
    <t>paid-up at Baht 100 each)</t>
  </si>
  <si>
    <t>Other reserves - share-based payments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</si>
  <si>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</si>
  <si>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</si>
  <si>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</si>
  <si>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</si>
  <si>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</si>
  <si>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</si>
  <si>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</si>
  <si>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</si>
  <si>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2020</t>
  </si>
  <si>
    <t>Sales and services income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</si>
  <si>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</si>
  <si>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</si>
  <si>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</si>
  <si>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</si>
  <si>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</si>
  <si>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</si>
  <si>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</si>
  <si>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</si>
  <si>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Net profit for the period</t>
  </si>
  <si>
    <t>Other comprehensive income:</t>
  </si>
  <si>
    <t xml:space="preserve">Items that will not be reclassified to </t>
  </si>
  <si>
    <t xml:space="preserve">   profit or loss</t>
  </si>
  <si>
    <t xml:space="preserve">Remeasurements of post-employment </t>
  </si>
  <si>
    <t xml:space="preserve">   benefit obligations</t>
  </si>
  <si>
    <t>Other comprehensive expense</t>
  </si>
  <si>
    <t xml:space="preserve">Total comprehensive income </t>
  </si>
  <si>
    <t>for the period</t>
  </si>
  <si>
    <t>Profit attributable to:</t>
  </si>
  <si>
    <t xml:space="preserve">Owners of the parent </t>
  </si>
  <si>
    <t>attributable to:</t>
  </si>
  <si>
    <t>Earnings per share</t>
  </si>
  <si>
    <t>Basic earnings per share (Baht)</t>
  </si>
  <si>
    <t>For the nine-month period ended 30 September 2020</t>
  </si>
  <si>
    <t xml:space="preserve">   for the period</t>
  </si>
  <si>
    <t xml:space="preserve">   attributable to:</t>
  </si>
  <si>
    <t>Statements of Changes in Equity (Unaudited)</t>
  </si>
  <si>
    <t>Consolidated financial information</t>
  </si>
  <si>
    <t>Attributable to owners of the parent</t>
  </si>
  <si>
    <t>Issued and</t>
  </si>
  <si>
    <t>Other reserves -</t>
  </si>
  <si>
    <t>Non-</t>
  </si>
  <si>
    <t>paid-up</t>
  </si>
  <si>
    <t>Share-based</t>
  </si>
  <si>
    <t>Appropriated</t>
  </si>
  <si>
    <t>owners</t>
  </si>
  <si>
    <t>controlling</t>
  </si>
  <si>
    <t>Total</t>
  </si>
  <si>
    <t>share capital</t>
  </si>
  <si>
    <t>payments</t>
  </si>
  <si>
    <t>- legal reserve</t>
  </si>
  <si>
    <t>of the parent</t>
  </si>
  <si>
    <t>interests</t>
  </si>
  <si>
    <t>equity</t>
  </si>
  <si>
    <t>Opening balance at 1 January 2020</t>
  </si>
  <si>
    <t>Issue of shares</t>
  </si>
  <si>
    <t>Issue of shares of subsidiary</t>
  </si>
  <si>
    <t>Legal reserve</t>
  </si>
  <si>
    <t>Dividends</t>
  </si>
  <si>
    <t>Total comprehensive income for the period</t>
  </si>
  <si>
    <t>Closing balance at 30 September 2020</t>
  </si>
  <si>
    <t>Separate financial information</t>
  </si>
  <si>
    <t>Opening balance at 1 January 2019</t>
  </si>
  <si>
    <t>Closing balance at 30 September 2019</t>
  </si>
  <si>
    <t>Statements of Cash Flows (Unaudited)</t>
  </si>
  <si>
    <t>Cash flows from operating activities</t>
  </si>
  <si>
    <t>Adjustments for:</t>
  </si>
  <si>
    <t>Employee benefits expenses</t>
  </si>
  <si>
    <t>Loss from written-off of deposits</t>
  </si>
  <si>
    <t>Interest income</t>
  </si>
  <si>
    <t>Changes in operating assets and liabilities</t>
  </si>
  <si>
    <t xml:space="preserve">- Trade and other receivables </t>
  </si>
  <si>
    <t>- Inventories</t>
  </si>
  <si>
    <t>- Other current assets</t>
  </si>
  <si>
    <t>- Deposits</t>
  </si>
  <si>
    <t>- Other non-current assets</t>
  </si>
  <si>
    <t>- Trade and other payables</t>
  </si>
  <si>
    <t>- Cash on delivery payable</t>
  </si>
  <si>
    <t>- Deferred income</t>
  </si>
  <si>
    <t>- Other current liabilities</t>
  </si>
  <si>
    <t>- Other non-current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</si>
  <si>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</si>
  <si>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</si>
  <si>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</si>
  <si>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</si>
  <si>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</si>
  <si>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Cash flow from investing activities</t>
  </si>
  <si>
    <t xml:space="preserve">Cash receipt from disposal of equipment </t>
  </si>
  <si>
    <t>Cash payment for deposits</t>
  </si>
  <si>
    <t>Net cash used in investing activities</t>
  </si>
  <si>
    <t>Cash flows from financing activities</t>
  </si>
  <si>
    <t xml:space="preserve">Cash receipt from short-term borrowing </t>
  </si>
  <si>
    <t>from financial institutions</t>
  </si>
  <si>
    <t>Cash payment on lease liabilities</t>
  </si>
  <si>
    <t>Dividends paid</t>
  </si>
  <si>
    <t xml:space="preserve">Net increase (decrease) in  </t>
  </si>
  <si>
    <t xml:space="preserve">   cash and cash equivalents</t>
  </si>
  <si>
    <t xml:space="preserve">Closing balance of  </t>
  </si>
  <si>
    <t>Significant non-cash transactions</t>
  </si>
  <si>
    <r>
      <t xml:space="preserve">Statements of Cash Flows (Unaudited) </t>
    </r>
    <r>
      <rPr>
        <sz val="10"/>
        <color theme="1"/>
        <rFont val="Arial"/>
        <family val="2"/>
      </rPr>
      <t>(Cont’d)</t>
    </r>
  </si>
  <si>
    <t xml:space="preserve">Depreciation expense and </t>
  </si>
  <si>
    <t>amortisation expense</t>
  </si>
  <si>
    <t>Cash payment for purchases</t>
  </si>
  <si>
    <t>of plant and equipment</t>
  </si>
  <si>
    <t>of intangible assets</t>
  </si>
  <si>
    <t>related party</t>
  </si>
  <si>
    <t xml:space="preserve">Cash payment for investment </t>
  </si>
  <si>
    <t>in subsidiaries</t>
  </si>
  <si>
    <t xml:space="preserve">Proceeds from issue of ordinary </t>
  </si>
  <si>
    <t>shares</t>
  </si>
  <si>
    <t xml:space="preserve">Proceeds from issue of shares </t>
  </si>
  <si>
    <t>of subsidiaries</t>
  </si>
  <si>
    <t xml:space="preserve">Net cash (used in) generated </t>
  </si>
  <si>
    <t>from financing activities</t>
  </si>
  <si>
    <t xml:space="preserve">Opening balance of cash and </t>
  </si>
  <si>
    <t>cash equivalents</t>
  </si>
  <si>
    <t xml:space="preserve">Payables arising from purchases </t>
  </si>
  <si>
    <t>in a subsidiary</t>
  </si>
  <si>
    <t xml:space="preserve">Provision arising from </t>
  </si>
  <si>
    <t>decommissioning costs</t>
  </si>
  <si>
    <t xml:space="preserve">Acquisition of right-of-use assets </t>
  </si>
  <si>
    <t>under lease contracts</t>
  </si>
  <si>
    <t>lease modification</t>
  </si>
  <si>
    <t xml:space="preserve">under lease contracts from </t>
  </si>
  <si>
    <t>Transfer lease contracts to subsidiary</t>
  </si>
  <si>
    <t xml:space="preserve">   for the period, net of tax</t>
  </si>
  <si>
    <t xml:space="preserve">    for the period, net of tax</t>
  </si>
  <si>
    <t xml:space="preserve">Cash payment for short-term loan to </t>
  </si>
  <si>
    <t xml:space="preserve">Payables arising from investment </t>
  </si>
  <si>
    <t xml:space="preserve">Plant and equipment transferred </t>
  </si>
  <si>
    <t xml:space="preserve">to other current assets </t>
  </si>
  <si>
    <t xml:space="preserve">(Reversal of) allowance for </t>
  </si>
  <si>
    <t>impairment</t>
  </si>
  <si>
    <t xml:space="preserve">Loss (Gain) from disposal of </t>
  </si>
  <si>
    <t xml:space="preserve">equipment </t>
  </si>
  <si>
    <t xml:space="preserve">Reversal of provision for </t>
  </si>
  <si>
    <t>decommissioning</t>
  </si>
  <si>
    <t xml:space="preserve">Loss from cancellation of lease </t>
  </si>
  <si>
    <t>contracts</t>
  </si>
  <si>
    <t xml:space="preserve">Gain from transfer of lease contracts </t>
  </si>
  <si>
    <t>to subsidiary</t>
  </si>
  <si>
    <t xml:space="preserve">Cash repayments to short-term </t>
  </si>
  <si>
    <t>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</si>
</sst>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;\(#,##0\);\-"/>
    <numFmt numFmtId="168" formatCode="#,##0.00;\(#,##0.00\);&quot;-&quot;;@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/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4" fillId="2" borderId="0" xfId="0" applyNumberFormat="1" applyFont="1" applyFill="1"/>
    <xf numFmtId="165" fontId="4" fillId="0" borderId="0" xfId="0" applyNumberFormat="1" applyFont="1"/>
    <xf numFmtId="165" fontId="3" fillId="0" borderId="0" xfId="0" applyNumberFormat="1" applyFont="1"/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3" fontId="3" fillId="0" borderId="0" xfId="0" applyNumberFormat="1" applyFont="1"/>
    <xf numFmtId="164" fontId="4" fillId="0" borderId="0" xfId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165" fontId="11" fillId="0" borderId="0" xfId="3" applyNumberFormat="1" applyFont="1" applyAlignment="1">
      <alignment horizontal="right" vertical="center"/>
    </xf>
    <xf numFmtId="165" fontId="12" fillId="0" borderId="0" xfId="3" applyNumberFormat="1" applyFont="1" applyAlignment="1">
      <alignment vertical="center"/>
    </xf>
    <xf numFmtId="0" fontId="12" fillId="0" borderId="0" xfId="4" applyFont="1"/>
    <xf numFmtId="0" fontId="14" fillId="0" borderId="0" xfId="3" applyFont="1" applyAlignment="1">
      <alignment vertical="center"/>
    </xf>
    <xf numFmtId="166" fontId="11" fillId="0" borderId="0" xfId="3" applyNumberFormat="1" applyFont="1" applyAlignment="1">
      <alignment horizontal="left" vertical="center"/>
    </xf>
    <xf numFmtId="166" fontId="11" fillId="0" borderId="0" xfId="3" quotePrefix="1" applyNumberFormat="1" applyFont="1" applyAlignment="1">
      <alignment horizontal="left" vertical="center"/>
    </xf>
    <xf numFmtId="165" fontId="12" fillId="0" borderId="0" xfId="3" applyNumberFormat="1" applyFont="1" applyAlignment="1">
      <alignment horizontal="centerContinuous" vertical="center"/>
    </xf>
    <xf numFmtId="166" fontId="11" fillId="0" borderId="1" xfId="3" applyNumberFormat="1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165" fontId="12" fillId="0" borderId="1" xfId="3" applyNumberFormat="1" applyFont="1" applyBorder="1" applyAlignment="1">
      <alignment horizontal="centerContinuous" vertical="center"/>
    </xf>
    <xf numFmtId="165" fontId="12" fillId="0" borderId="1" xfId="3" applyNumberFormat="1" applyFont="1" applyBorder="1" applyAlignment="1">
      <alignment vertical="center"/>
    </xf>
    <xf numFmtId="166" fontId="12" fillId="0" borderId="0" xfId="3" applyNumberFormat="1" applyFont="1" applyAlignment="1">
      <alignment vertical="center"/>
    </xf>
    <xf numFmtId="165" fontId="14" fillId="0" borderId="0" xfId="3" quotePrefix="1" applyNumberFormat="1" applyFont="1" applyAlignment="1">
      <alignment horizontal="right" vertical="center"/>
    </xf>
    <xf numFmtId="0" fontId="11" fillId="0" borderId="1" xfId="3" applyFont="1" applyBorder="1" applyAlignment="1">
      <alignment horizontal="center" vertical="center"/>
    </xf>
    <xf numFmtId="166" fontId="11" fillId="0" borderId="0" xfId="3" applyNumberFormat="1" applyFont="1" applyAlignment="1">
      <alignment horizontal="right" vertical="center"/>
    </xf>
    <xf numFmtId="165" fontId="14" fillId="0" borderId="1" xfId="3" applyNumberFormat="1" applyFont="1" applyBorder="1" applyAlignment="1">
      <alignment horizontal="right" vertical="center"/>
    </xf>
    <xf numFmtId="165" fontId="14" fillId="0" borderId="0" xfId="3" applyNumberFormat="1" applyFont="1" applyAlignment="1">
      <alignment horizontal="right" vertical="center"/>
    </xf>
    <xf numFmtId="0" fontId="11" fillId="0" borderId="0" xfId="3" applyFont="1" applyAlignment="1">
      <alignment horizontal="center" vertical="center"/>
    </xf>
    <xf numFmtId="165" fontId="14" fillId="2" borderId="0" xfId="3" applyNumberFormat="1" applyFont="1" applyFill="1" applyAlignment="1">
      <alignment horizontal="right" vertical="center"/>
    </xf>
    <xf numFmtId="166" fontId="12" fillId="0" borderId="0" xfId="3" applyNumberFormat="1" applyFont="1" applyAlignment="1">
      <alignment horizontal="left" vertical="center"/>
    </xf>
    <xf numFmtId="165" fontId="12" fillId="2" borderId="0" xfId="3" applyNumberFormat="1" applyFont="1" applyFill="1" applyAlignment="1">
      <alignment horizontal="right" vertical="center" wrapText="1"/>
    </xf>
    <xf numFmtId="165" fontId="12" fillId="0" borderId="0" xfId="3" applyNumberFormat="1" applyFont="1" applyAlignment="1">
      <alignment horizontal="right" vertical="center" wrapText="1"/>
    </xf>
    <xf numFmtId="165" fontId="12" fillId="2" borderId="0" xfId="3" applyNumberFormat="1" applyFont="1" applyFill="1" applyAlignment="1">
      <alignment horizontal="right" vertical="center"/>
    </xf>
    <xf numFmtId="165" fontId="12" fillId="0" borderId="0" xfId="3" applyNumberFormat="1" applyFont="1" applyAlignment="1">
      <alignment horizontal="right" vertical="center"/>
    </xf>
    <xf numFmtId="166" fontId="12" fillId="0" borderId="0" xfId="3" applyNumberFormat="1" applyFont="1" applyAlignment="1">
      <alignment horizontal="center" vertical="center"/>
    </xf>
    <xf numFmtId="165" fontId="12" fillId="2" borderId="1" xfId="3" applyNumberFormat="1" applyFont="1" applyFill="1" applyBorder="1" applyAlignment="1">
      <alignment horizontal="right" vertical="center" wrapText="1"/>
    </xf>
    <xf numFmtId="165" fontId="12" fillId="0" borderId="1" xfId="3" applyNumberFormat="1" applyFont="1" applyBorder="1" applyAlignment="1">
      <alignment horizontal="right" vertical="center"/>
    </xf>
    <xf numFmtId="0" fontId="15" fillId="0" borderId="0" xfId="3" applyFont="1" applyAlignment="1">
      <alignment vertical="center"/>
    </xf>
    <xf numFmtId="0" fontId="15" fillId="0" borderId="0" xfId="3" quotePrefix="1" applyFont="1" applyAlignment="1">
      <alignment vertical="center"/>
    </xf>
    <xf numFmtId="0" fontId="15" fillId="0" borderId="0" xfId="3" applyFont="1" applyAlignment="1">
      <alignment horizontal="center" vertical="center"/>
    </xf>
    <xf numFmtId="165" fontId="15" fillId="0" borderId="0" xfId="3" applyNumberFormat="1" applyFont="1" applyAlignment="1">
      <alignment horizontal="right" vertical="center"/>
    </xf>
    <xf numFmtId="165" fontId="15" fillId="2" borderId="0" xfId="3" applyNumberFormat="1" applyFont="1" applyFill="1" applyAlignment="1">
      <alignment horizontal="right" vertical="center"/>
    </xf>
    <xf numFmtId="0" fontId="12" fillId="0" borderId="0" xfId="3" quotePrefix="1" applyFont="1" applyAlignment="1">
      <alignment vertical="center"/>
    </xf>
    <xf numFmtId="165" fontId="12" fillId="2" borderId="0" xfId="3" quotePrefix="1" applyNumberFormat="1" applyFont="1" applyFill="1" applyAlignment="1">
      <alignment horizontal="right" vertical="center"/>
    </xf>
    <xf numFmtId="165" fontId="12" fillId="0" borderId="0" xfId="3" quotePrefix="1" applyNumberFormat="1" applyFont="1" applyAlignment="1">
      <alignment horizontal="right" vertical="center"/>
    </xf>
    <xf numFmtId="165" fontId="12" fillId="2" borderId="1" xfId="3" applyNumberFormat="1" applyFont="1" applyFill="1" applyBorder="1" applyAlignment="1">
      <alignment horizontal="right" vertical="center"/>
    </xf>
    <xf numFmtId="165" fontId="12" fillId="0" borderId="1" xfId="3" applyNumberFormat="1" applyFont="1" applyBorder="1" applyAlignment="1">
      <alignment horizontal="right" vertical="center" wrapText="1"/>
    </xf>
    <xf numFmtId="0" fontId="15" fillId="0" borderId="1" xfId="3" quotePrefix="1" applyFont="1" applyBorder="1" applyAlignment="1">
      <alignment horizontal="left" vertical="center"/>
    </xf>
    <xf numFmtId="166" fontId="12" fillId="0" borderId="1" xfId="3" applyNumberFormat="1" applyFont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12" fillId="0" borderId="0" xfId="3" quotePrefix="1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0" fontId="15" fillId="0" borderId="0" xfId="3" quotePrefix="1" applyFont="1" applyAlignment="1">
      <alignment horizontal="left" vertical="center"/>
    </xf>
    <xf numFmtId="165" fontId="12" fillId="2" borderId="4" xfId="3" applyNumberFormat="1" applyFont="1" applyFill="1" applyBorder="1" applyAlignment="1">
      <alignment horizontal="right" vertical="center"/>
    </xf>
    <xf numFmtId="165" fontId="12" fillId="0" borderId="4" xfId="3" applyNumberFormat="1" applyFont="1" applyBorder="1" applyAlignment="1">
      <alignment horizontal="right" vertical="center"/>
    </xf>
    <xf numFmtId="0" fontId="12" fillId="0" borderId="0" xfId="3" applyFont="1" applyAlignment="1">
      <alignment horizontal="left" vertical="center"/>
    </xf>
    <xf numFmtId="166" fontId="15" fillId="0" borderId="0" xfId="3" applyNumberFormat="1" applyFont="1" applyAlignment="1">
      <alignment horizontal="left" vertical="center"/>
    </xf>
    <xf numFmtId="166" fontId="15" fillId="0" borderId="0" xfId="3" applyNumberFormat="1" applyFont="1" applyAlignment="1">
      <alignment horizontal="center" vertical="center"/>
    </xf>
    <xf numFmtId="165" fontId="15" fillId="0" borderId="0" xfId="3" applyNumberFormat="1" applyFont="1" applyAlignment="1">
      <alignment vertical="center"/>
    </xf>
    <xf numFmtId="165" fontId="15" fillId="2" borderId="0" xfId="3" quotePrefix="1" applyNumberFormat="1" applyFont="1" applyFill="1" applyAlignment="1">
      <alignment horizontal="right" vertical="center"/>
    </xf>
    <xf numFmtId="165" fontId="15" fillId="0" borderId="0" xfId="3" quotePrefix="1" applyNumberFormat="1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166" fontId="12" fillId="0" borderId="0" xfId="3" quotePrefix="1" applyNumberFormat="1" applyFont="1" applyAlignment="1">
      <alignment horizontal="left" vertical="center"/>
    </xf>
    <xf numFmtId="165" fontId="12" fillId="2" borderId="2" xfId="3" applyNumberFormat="1" applyFont="1" applyFill="1" applyBorder="1" applyAlignment="1">
      <alignment horizontal="right" vertical="center"/>
    </xf>
    <xf numFmtId="165" fontId="12" fillId="0" borderId="2" xfId="3" applyNumberFormat="1" applyFont="1" applyBorder="1" applyAlignment="1">
      <alignment horizontal="right" vertical="center"/>
    </xf>
    <xf numFmtId="165" fontId="12" fillId="2" borderId="0" xfId="5" applyNumberFormat="1" applyFont="1" applyFill="1" applyAlignment="1">
      <alignment horizontal="right" vertical="center"/>
    </xf>
    <xf numFmtId="165" fontId="12" fillId="0" borderId="0" xfId="5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12" fillId="2" borderId="0" xfId="3" applyNumberFormat="1" applyFont="1" applyFill="1" applyBorder="1" applyAlignment="1">
      <alignment horizontal="right" vertical="center"/>
    </xf>
    <xf numFmtId="165" fontId="12" fillId="0" borderId="0" xfId="3" applyNumberFormat="1" applyFont="1" applyBorder="1" applyAlignment="1">
      <alignment horizontal="right" vertical="center"/>
    </xf>
    <xf numFmtId="0" fontId="12" fillId="0" borderId="1" xfId="3" applyFont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166" fontId="12" fillId="0" borderId="1" xfId="3" quotePrefix="1" applyNumberFormat="1" applyFont="1" applyBorder="1" applyAlignment="1">
      <alignment horizontal="left" vertical="center"/>
    </xf>
    <xf numFmtId="165" fontId="12" fillId="0" borderId="0" xfId="3" applyNumberFormat="1" applyFont="1" applyFill="1" applyAlignment="1">
      <alignment horizontal="right" vertical="center"/>
    </xf>
    <xf numFmtId="165" fontId="12" fillId="0" borderId="0" xfId="3" applyNumberFormat="1" applyFont="1" applyFill="1" applyAlignment="1">
      <alignment vertical="center"/>
    </xf>
    <xf numFmtId="165" fontId="12" fillId="0" borderId="1" xfId="5" applyNumberFormat="1" applyFont="1" applyFill="1" applyBorder="1" applyAlignment="1">
      <alignment horizontal="right" vertical="center"/>
    </xf>
    <xf numFmtId="165" fontId="12" fillId="0" borderId="1" xfId="3" applyNumberFormat="1" applyFont="1" applyFill="1" applyBorder="1" applyAlignment="1">
      <alignment vertical="center"/>
    </xf>
    <xf numFmtId="165" fontId="12" fillId="0" borderId="1" xfId="3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14" fillId="0" borderId="1" xfId="3" applyNumberFormat="1" applyFont="1" applyFill="1" applyBorder="1" applyAlignment="1">
      <alignment horizontal="right" vertical="center"/>
    </xf>
    <xf numFmtId="165" fontId="14" fillId="0" borderId="0" xfId="3" applyNumberFormat="1" applyFont="1" applyFill="1" applyAlignment="1">
      <alignment horizontal="right" vertical="center"/>
    </xf>
    <xf numFmtId="165" fontId="12" fillId="0" borderId="0" xfId="4" applyNumberFormat="1" applyFont="1"/>
    <xf numFmtId="166" fontId="12" fillId="0" borderId="0" xfId="3" applyNumberFormat="1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165" fontId="12" fillId="0" borderId="0" xfId="3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 2" xfId="5" xr:uid="{25EEBA10-8F23-423C-8758-4E15E41A26E4}"/>
    <cellStyle name="Normal" xfId="0" builtinId="0"/>
    <cellStyle name="Normal 16 2 5" xfId="4" xr:uid="{E09F91FA-159B-4B74-B91D-0142274B710F}"/>
    <cellStyle name="Normal 2 3 3 2" xfId="3" xr:uid="{7B1FE851-311F-4D57-9C02-F6B147691BB9}"/>
    <cellStyle name="Normal 354" xfId="2" xr:uid="{3E825AE1-B987-4D61-87B9-434BDF195E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36C81-A456-4411-AE15-CD7E728010E6}">
  <sheetPr>
    <tabColor theme="5" tint="0.79998168889431442"/>
  </sheetPr>
  <dimension ref="A1:U144"/>
  <sheetViews>
    <sheetView showZeros="0" tabSelected="1" zoomScaleNormal="100" zoomScaleSheetLayoutView="100" zoomScalePageLayoutView="60" workbookViewId="0">
      <selection activeCell="S15" sqref="S15"/>
    </sheetView>
  </sheetViews>
  <sheetFormatPr defaultRowHeight="16.5" customHeight="1"/>
  <cols>
    <col min="1" max="6" width="1.7265625" style="4" customWidth="1"/>
    <col min="7" max="7" width="25.86328125" style="4" customWidth="1"/>
    <col min="8" max="8" width="5.7265625" style="4" customWidth="1"/>
    <col min="9" max="9" width="0.86328125" style="4" customWidth="1"/>
    <col min="10" max="10" width="18.7265625" style="4" customWidth="1"/>
    <col min="11" max="11" width="0.86328125" style="4" customWidth="1"/>
    <col min="12" max="12" width="13.26953125" style="4" customWidth="1"/>
    <col min="13" max="13" width="0.86328125" style="4" customWidth="1"/>
    <col min="14" max="14" width="13.26953125" style="4" customWidth="1"/>
    <col min="15" max="189" width="9.1328125" style="4"/>
    <col min="190" max="201" width="8.86328125" style="4" customWidth="1"/>
    <col min="202" max="202" width="9.1328125" style="4"/>
    <col min="203" max="205" width="8.86328125" style="4" customWidth="1"/>
    <col min="206" max="445" width="9.1328125" style="4"/>
    <col min="446" max="457" width="8.86328125" style="4" customWidth="1"/>
    <col min="458" max="458" width="9.1328125" style="4"/>
    <col min="459" max="461" width="8.86328125" style="4" customWidth="1"/>
    <col min="462" max="701" width="9.1328125" style="4"/>
    <col min="702" max="713" width="8.86328125" style="4" customWidth="1"/>
    <col min="714" max="714" width="9.1328125" style="4"/>
    <col min="715" max="717" width="8.86328125" style="4" customWidth="1"/>
    <col min="718" max="957" width="9.1328125" style="4"/>
    <col min="958" max="969" width="8.86328125" style="4" customWidth="1"/>
    <col min="970" max="970" width="9.1328125" style="4"/>
    <col min="971" max="973" width="8.86328125" style="4" customWidth="1"/>
    <col min="974" max="1213" width="9.1328125" style="4"/>
    <col min="1214" max="1225" width="8.86328125" style="4" customWidth="1"/>
    <col min="1226" max="1226" width="9.1328125" style="4"/>
    <col min="1227" max="1229" width="8.86328125" style="4" customWidth="1"/>
    <col min="1230" max="1469" width="9.1328125" style="4"/>
    <col min="1470" max="1481" width="8.86328125" style="4" customWidth="1"/>
    <col min="1482" max="1482" width="9.1328125" style="4"/>
    <col min="1483" max="1485" width="8.86328125" style="4" customWidth="1"/>
    <col min="1486" max="1725" width="9.1328125" style="4"/>
    <col min="1726" max="1737" width="8.86328125" style="4" customWidth="1"/>
    <col min="1738" max="1738" width="9.1328125" style="4"/>
    <col min="1739" max="1741" width="8.86328125" style="4" customWidth="1"/>
    <col min="1742" max="1981" width="9.1328125" style="4"/>
    <col min="1982" max="1993" width="8.86328125" style="4" customWidth="1"/>
    <col min="1994" max="1994" width="9.1328125" style="4"/>
    <col min="1995" max="1997" width="8.86328125" style="4" customWidth="1"/>
    <col min="1998" max="2237" width="9.1328125" style="4"/>
    <col min="2238" max="2249" width="8.86328125" style="4" customWidth="1"/>
    <col min="2250" max="2250" width="9.1328125" style="4"/>
    <col min="2251" max="2253" width="8.86328125" style="4" customWidth="1"/>
    <col min="2254" max="2493" width="9.1328125" style="4"/>
    <col min="2494" max="2505" width="8.86328125" style="4" customWidth="1"/>
    <col min="2506" max="2506" width="9.1328125" style="4"/>
    <col min="2507" max="2509" width="8.86328125" style="4" customWidth="1"/>
    <col min="2510" max="2749" width="9.1328125" style="4"/>
    <col min="2750" max="2761" width="8.86328125" style="4" customWidth="1"/>
    <col min="2762" max="2762" width="9.1328125" style="4"/>
    <col min="2763" max="2765" width="8.86328125" style="4" customWidth="1"/>
    <col min="2766" max="3005" width="9.1328125" style="4"/>
    <col min="3006" max="3017" width="8.86328125" style="4" customWidth="1"/>
    <col min="3018" max="3018" width="9.1328125" style="4"/>
    <col min="3019" max="3021" width="8.86328125" style="4" customWidth="1"/>
    <col min="3022" max="3261" width="9.1328125" style="4"/>
    <col min="3262" max="3273" width="8.86328125" style="4" customWidth="1"/>
    <col min="3274" max="3274" width="9.1328125" style="4"/>
    <col min="3275" max="3277" width="8.86328125" style="4" customWidth="1"/>
    <col min="3278" max="3517" width="9.1328125" style="4"/>
    <col min="3518" max="3529" width="8.86328125" style="4" customWidth="1"/>
    <col min="3530" max="3530" width="9.1328125" style="4"/>
    <col min="3531" max="3533" width="8.86328125" style="4" customWidth="1"/>
    <col min="3534" max="3773" width="9.1328125" style="4"/>
    <col min="3774" max="3785" width="8.86328125" style="4" customWidth="1"/>
    <col min="3786" max="3786" width="9.1328125" style="4"/>
    <col min="3787" max="3789" width="8.86328125" style="4" customWidth="1"/>
    <col min="3790" max="4029" width="9.1328125" style="4"/>
    <col min="4030" max="4041" width="8.86328125" style="4" customWidth="1"/>
    <col min="4042" max="4042" width="9.1328125" style="4"/>
    <col min="4043" max="4045" width="8.86328125" style="4" customWidth="1"/>
    <col min="4046" max="4285" width="9.1328125" style="4"/>
    <col min="4286" max="4297" width="8.86328125" style="4" customWidth="1"/>
    <col min="4298" max="4298" width="9.1328125" style="4"/>
    <col min="4299" max="4301" width="8.86328125" style="4" customWidth="1"/>
    <col min="4302" max="4541" width="9.1328125" style="4"/>
    <col min="4542" max="4553" width="8.86328125" style="4" customWidth="1"/>
    <col min="4554" max="4554" width="9.1328125" style="4"/>
    <col min="4555" max="4557" width="8.86328125" style="4" customWidth="1"/>
    <col min="4558" max="4797" width="9.1328125" style="4"/>
    <col min="4798" max="4809" width="8.86328125" style="4" customWidth="1"/>
    <col min="4810" max="4810" width="9.1328125" style="4"/>
    <col min="4811" max="4813" width="8.86328125" style="4" customWidth="1"/>
    <col min="4814" max="5053" width="9.1328125" style="4"/>
    <col min="5054" max="5065" width="8.86328125" style="4" customWidth="1"/>
    <col min="5066" max="5066" width="9.1328125" style="4"/>
    <col min="5067" max="5069" width="8.86328125" style="4" customWidth="1"/>
    <col min="5070" max="5309" width="9.1328125" style="4"/>
    <col min="5310" max="5321" width="8.86328125" style="4" customWidth="1"/>
    <col min="5322" max="5322" width="9.1328125" style="4"/>
    <col min="5323" max="5325" width="8.86328125" style="4" customWidth="1"/>
    <col min="5326" max="5565" width="9.1328125" style="4"/>
    <col min="5566" max="5577" width="8.86328125" style="4" customWidth="1"/>
    <col min="5578" max="5578" width="9.1328125" style="4"/>
    <col min="5579" max="5581" width="8.86328125" style="4" customWidth="1"/>
    <col min="5582" max="5821" width="9.1328125" style="4"/>
    <col min="5822" max="5833" width="8.86328125" style="4" customWidth="1"/>
    <col min="5834" max="5834" width="9.1328125" style="4"/>
    <col min="5835" max="5837" width="8.86328125" style="4" customWidth="1"/>
    <col min="5838" max="6077" width="9.1328125" style="4"/>
    <col min="6078" max="6089" width="8.86328125" style="4" customWidth="1"/>
    <col min="6090" max="6090" width="9.1328125" style="4"/>
    <col min="6091" max="6093" width="8.86328125" style="4" customWidth="1"/>
    <col min="6094" max="6333" width="9.1328125" style="4"/>
    <col min="6334" max="6345" width="8.86328125" style="4" customWidth="1"/>
    <col min="6346" max="6346" width="9.1328125" style="4"/>
    <col min="6347" max="6349" width="8.86328125" style="4" customWidth="1"/>
    <col min="6350" max="6589" width="9.1328125" style="4"/>
    <col min="6590" max="6601" width="8.86328125" style="4" customWidth="1"/>
    <col min="6602" max="6602" width="9.1328125" style="4"/>
    <col min="6603" max="6605" width="8.86328125" style="4" customWidth="1"/>
    <col min="6606" max="6845" width="9.1328125" style="4"/>
    <col min="6846" max="6857" width="8.86328125" style="4" customWidth="1"/>
    <col min="6858" max="6858" width="9.1328125" style="4"/>
    <col min="6859" max="6861" width="8.86328125" style="4" customWidth="1"/>
    <col min="6862" max="7101" width="9.1328125" style="4"/>
    <col min="7102" max="7113" width="8.86328125" style="4" customWidth="1"/>
    <col min="7114" max="7114" width="9.1328125" style="4"/>
    <col min="7115" max="7117" width="8.86328125" style="4" customWidth="1"/>
    <col min="7118" max="7357" width="9.1328125" style="4"/>
    <col min="7358" max="7369" width="8.86328125" style="4" customWidth="1"/>
    <col min="7370" max="7370" width="9.1328125" style="4"/>
    <col min="7371" max="7373" width="8.86328125" style="4" customWidth="1"/>
    <col min="7374" max="7613" width="9.1328125" style="4"/>
    <col min="7614" max="7625" width="8.86328125" style="4" customWidth="1"/>
    <col min="7626" max="7626" width="9.1328125" style="4"/>
    <col min="7627" max="7629" width="8.86328125" style="4" customWidth="1"/>
    <col min="7630" max="7869" width="9.1328125" style="4"/>
    <col min="7870" max="7881" width="8.86328125" style="4" customWidth="1"/>
    <col min="7882" max="7882" width="9.1328125" style="4"/>
    <col min="7883" max="7885" width="8.86328125" style="4" customWidth="1"/>
    <col min="7886" max="8125" width="9.1328125" style="4"/>
    <col min="8126" max="8137" width="8.86328125" style="4" customWidth="1"/>
    <col min="8138" max="8138" width="9.1328125" style="4"/>
    <col min="8139" max="8141" width="8.86328125" style="4" customWidth="1"/>
    <col min="8142" max="8381" width="9.1328125" style="4"/>
    <col min="8382" max="8393" width="8.86328125" style="4" customWidth="1"/>
    <col min="8394" max="8394" width="9.1328125" style="4"/>
    <col min="8395" max="8397" width="8.86328125" style="4" customWidth="1"/>
    <col min="8398" max="8637" width="9.1328125" style="4"/>
    <col min="8638" max="8649" width="8.86328125" style="4" customWidth="1"/>
    <col min="8650" max="8650" width="9.1328125" style="4"/>
    <col min="8651" max="8653" width="8.86328125" style="4" customWidth="1"/>
    <col min="8654" max="8893" width="9.1328125" style="4"/>
    <col min="8894" max="8905" width="8.86328125" style="4" customWidth="1"/>
    <col min="8906" max="8906" width="9.1328125" style="4"/>
    <col min="8907" max="8909" width="8.86328125" style="4" customWidth="1"/>
    <col min="8910" max="9149" width="9.1328125" style="4"/>
    <col min="9150" max="9161" width="8.86328125" style="4" customWidth="1"/>
    <col min="9162" max="9162" width="9.1328125" style="4"/>
    <col min="9163" max="9165" width="8.86328125" style="4" customWidth="1"/>
    <col min="9166" max="9405" width="9.1328125" style="4"/>
    <col min="9406" max="9417" width="8.86328125" style="4" customWidth="1"/>
    <col min="9418" max="9418" width="9.1328125" style="4"/>
    <col min="9419" max="9421" width="8.86328125" style="4" customWidth="1"/>
    <col min="9422" max="9661" width="9.1328125" style="4"/>
    <col min="9662" max="9673" width="8.86328125" style="4" customWidth="1"/>
    <col min="9674" max="9674" width="9.1328125" style="4"/>
    <col min="9675" max="9677" width="8.86328125" style="4" customWidth="1"/>
    <col min="9678" max="9917" width="9.1328125" style="4"/>
    <col min="9918" max="9929" width="8.86328125" style="4" customWidth="1"/>
    <col min="9930" max="9930" width="9.1328125" style="4"/>
    <col min="9931" max="9933" width="8.86328125" style="4" customWidth="1"/>
    <col min="9934" max="10173" width="9.1328125" style="4"/>
    <col min="10174" max="10185" width="8.86328125" style="4" customWidth="1"/>
    <col min="10186" max="10186" width="9.1328125" style="4"/>
    <col min="10187" max="10189" width="8.86328125" style="4" customWidth="1"/>
    <col min="10190" max="10429" width="9.1328125" style="4"/>
    <col min="10430" max="10441" width="8.86328125" style="4" customWidth="1"/>
    <col min="10442" max="10442" width="9.1328125" style="4"/>
    <col min="10443" max="10445" width="8.86328125" style="4" customWidth="1"/>
    <col min="10446" max="10685" width="9.1328125" style="4"/>
    <col min="10686" max="10697" width="8.86328125" style="4" customWidth="1"/>
    <col min="10698" max="10698" width="9.1328125" style="4"/>
    <col min="10699" max="10701" width="8.86328125" style="4" customWidth="1"/>
    <col min="10702" max="10941" width="9.1328125" style="4"/>
    <col min="10942" max="10953" width="8.86328125" style="4" customWidth="1"/>
    <col min="10954" max="10954" width="9.1328125" style="4"/>
    <col min="10955" max="10957" width="8.86328125" style="4" customWidth="1"/>
    <col min="10958" max="11197" width="9.1328125" style="4"/>
    <col min="11198" max="11209" width="8.86328125" style="4" customWidth="1"/>
    <col min="11210" max="11210" width="9.1328125" style="4"/>
    <col min="11211" max="11213" width="8.86328125" style="4" customWidth="1"/>
    <col min="11214" max="11453" width="9.1328125" style="4"/>
    <col min="11454" max="11465" width="8.86328125" style="4" customWidth="1"/>
    <col min="11466" max="11466" width="9.1328125" style="4"/>
    <col min="11467" max="11469" width="8.86328125" style="4" customWidth="1"/>
    <col min="11470" max="11709" width="9.1328125" style="4"/>
    <col min="11710" max="11721" width="8.86328125" style="4" customWidth="1"/>
    <col min="11722" max="11722" width="9.1328125" style="4"/>
    <col min="11723" max="11725" width="8.86328125" style="4" customWidth="1"/>
    <col min="11726" max="11965" width="9.1328125" style="4"/>
    <col min="11966" max="11977" width="8.86328125" style="4" customWidth="1"/>
    <col min="11978" max="11978" width="9.1328125" style="4"/>
    <col min="11979" max="11981" width="8.86328125" style="4" customWidth="1"/>
    <col min="11982" max="12221" width="9.1328125" style="4"/>
    <col min="12222" max="12233" width="8.86328125" style="4" customWidth="1"/>
    <col min="12234" max="12234" width="9.1328125" style="4"/>
    <col min="12235" max="12237" width="8.86328125" style="4" customWidth="1"/>
    <col min="12238" max="12477" width="9.1328125" style="4"/>
    <col min="12478" max="12489" width="8.86328125" style="4" customWidth="1"/>
    <col min="12490" max="12490" width="9.1328125" style="4"/>
    <col min="12491" max="12493" width="8.86328125" style="4" customWidth="1"/>
    <col min="12494" max="12733" width="9.1328125" style="4"/>
    <col min="12734" max="12745" width="8.86328125" style="4" customWidth="1"/>
    <col min="12746" max="12746" width="9.1328125" style="4"/>
    <col min="12747" max="12749" width="8.86328125" style="4" customWidth="1"/>
    <col min="12750" max="12989" width="9.1328125" style="4"/>
    <col min="12990" max="13001" width="8.86328125" style="4" customWidth="1"/>
    <col min="13002" max="13002" width="9.1328125" style="4"/>
    <col min="13003" max="13005" width="8.86328125" style="4" customWidth="1"/>
    <col min="13006" max="13245" width="9.1328125" style="4"/>
    <col min="13246" max="13257" width="8.86328125" style="4" customWidth="1"/>
    <col min="13258" max="13258" width="9.1328125" style="4"/>
    <col min="13259" max="13261" width="8.86328125" style="4" customWidth="1"/>
    <col min="13262" max="13501" width="9.1328125" style="4"/>
    <col min="13502" max="13513" width="8.86328125" style="4" customWidth="1"/>
    <col min="13514" max="13514" width="9.1328125" style="4"/>
    <col min="13515" max="13517" width="8.86328125" style="4" customWidth="1"/>
    <col min="13518" max="13757" width="9.1328125" style="4"/>
    <col min="13758" max="13769" width="8.86328125" style="4" customWidth="1"/>
    <col min="13770" max="13770" width="9.1328125" style="4"/>
    <col min="13771" max="13773" width="8.86328125" style="4" customWidth="1"/>
    <col min="13774" max="14013" width="9.1328125" style="4"/>
    <col min="14014" max="14025" width="8.86328125" style="4" customWidth="1"/>
    <col min="14026" max="14026" width="9.1328125" style="4"/>
    <col min="14027" max="14029" width="8.86328125" style="4" customWidth="1"/>
    <col min="14030" max="14269" width="9.1328125" style="4"/>
    <col min="14270" max="14281" width="8.86328125" style="4" customWidth="1"/>
    <col min="14282" max="14282" width="9.1328125" style="4"/>
    <col min="14283" max="14285" width="8.86328125" style="4" customWidth="1"/>
    <col min="14286" max="14525" width="9.1328125" style="4"/>
    <col min="14526" max="14537" width="8.86328125" style="4" customWidth="1"/>
    <col min="14538" max="14538" width="9.1328125" style="4"/>
    <col min="14539" max="14541" width="8.86328125" style="4" customWidth="1"/>
    <col min="14542" max="14781" width="9.1328125" style="4"/>
    <col min="14782" max="14793" width="8.86328125" style="4" customWidth="1"/>
    <col min="14794" max="14794" width="9.1328125" style="4"/>
    <col min="14795" max="14797" width="8.86328125" style="4" customWidth="1"/>
    <col min="14798" max="15037" width="9.1328125" style="4"/>
    <col min="15038" max="15049" width="8.86328125" style="4" customWidth="1"/>
    <col min="15050" max="15050" width="9.1328125" style="4"/>
    <col min="15051" max="15053" width="8.86328125" style="4" customWidth="1"/>
    <col min="15054" max="15293" width="9.1328125" style="4"/>
    <col min="15294" max="15305" width="8.86328125" style="4" customWidth="1"/>
    <col min="15306" max="15306" width="9.1328125" style="4"/>
    <col min="15307" max="15309" width="8.86328125" style="4" customWidth="1"/>
    <col min="15310" max="15549" width="9.1328125" style="4"/>
    <col min="15550" max="15561" width="8.86328125" style="4" customWidth="1"/>
    <col min="15562" max="15562" width="9.1328125" style="4"/>
    <col min="15563" max="15565" width="8.86328125" style="4" customWidth="1"/>
    <col min="15566" max="15805" width="9.1328125" style="4"/>
    <col min="15806" max="15817" width="8.86328125" style="4" customWidth="1"/>
    <col min="15818" max="15818" width="9.1328125" style="4"/>
    <col min="15819" max="15821" width="8.86328125" style="4" customWidth="1"/>
    <col min="15822" max="16061" width="9.1328125" style="4"/>
    <col min="16062" max="16073" width="8.86328125" style="4" customWidth="1"/>
    <col min="16074" max="16074" width="9.1328125" style="4"/>
    <col min="16075" max="16077" width="8.86328125" style="4" customWidth="1"/>
    <col min="16078" max="16337" width="9.1328125" style="4"/>
    <col min="16338" max="16339" width="8.86328125" style="4" customWidth="1"/>
    <col min="16340" max="16345" width="9.1328125" style="4"/>
    <col min="16346" max="16382" width="8.86328125" style="4" customWidth="1"/>
    <col min="16383" max="16384" width="9.1328125" style="4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</row>
    <row r="2" spans="1:14" ht="16.5" customHeight="1">
      <c r="A2" s="1"/>
      <c r="B2" s="1" t="s">
        <v>1</v>
      </c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</row>
    <row r="3" spans="1:14" ht="16.5" customHeight="1">
      <c r="A3" s="1" t="s">
        <v>2</v>
      </c>
      <c r="B3" s="1"/>
      <c r="C3" s="1"/>
      <c r="D3" s="1"/>
      <c r="E3" s="1"/>
      <c r="F3" s="1"/>
      <c r="G3" s="1"/>
      <c r="H3" s="2"/>
      <c r="I3" s="2"/>
      <c r="J3" s="3"/>
      <c r="K3" s="3"/>
      <c r="L3" s="3"/>
      <c r="M3" s="3"/>
      <c r="N3" s="3"/>
    </row>
    <row r="4" spans="1:14" ht="16.5" customHeight="1">
      <c r="A4" s="5" t="s">
        <v>3</v>
      </c>
      <c r="B4" s="6"/>
      <c r="C4" s="6"/>
      <c r="D4" s="6"/>
      <c r="E4" s="6"/>
      <c r="F4" s="6"/>
      <c r="G4" s="6"/>
      <c r="H4" s="7"/>
      <c r="I4" s="7"/>
      <c r="J4" s="8"/>
      <c r="K4" s="8"/>
      <c r="L4" s="8"/>
      <c r="M4" s="8"/>
      <c r="N4" s="8"/>
    </row>
    <row r="5" spans="1:14" ht="16.5" customHeight="1">
      <c r="A5" s="9"/>
      <c r="B5" s="1"/>
      <c r="C5" s="1"/>
      <c r="D5" s="1"/>
      <c r="E5" s="1"/>
      <c r="F5" s="1"/>
      <c r="G5" s="1"/>
      <c r="H5" s="2"/>
      <c r="I5" s="2"/>
      <c r="J5" s="3"/>
      <c r="K5" s="3"/>
      <c r="L5" s="3"/>
      <c r="M5" s="3"/>
      <c r="N5" s="3"/>
    </row>
    <row r="6" spans="1:14" ht="16.5" customHeight="1">
      <c r="A6" s="1"/>
      <c r="B6" s="1"/>
      <c r="C6" s="1"/>
      <c r="D6" s="1"/>
      <c r="E6" s="1"/>
      <c r="F6" s="1"/>
      <c r="G6" s="1"/>
      <c r="H6" s="2"/>
      <c r="I6" s="2"/>
      <c r="J6" s="3"/>
      <c r="K6" s="3"/>
      <c r="L6" s="3"/>
      <c r="M6" s="3"/>
      <c r="N6" s="3"/>
    </row>
    <row r="7" spans="1:14" ht="16.5" customHeight="1">
      <c r="A7" s="1"/>
      <c r="B7" s="1"/>
      <c r="C7" s="1"/>
      <c r="D7" s="1"/>
      <c r="E7" s="1"/>
      <c r="F7" s="1"/>
      <c r="G7" s="1"/>
      <c r="H7" s="2"/>
      <c r="I7" s="2"/>
      <c r="J7" s="10" t="s">
        <v>4</v>
      </c>
      <c r="K7" s="3"/>
      <c r="L7" s="157" t="s">
        <v>5</v>
      </c>
      <c r="M7" s="157"/>
      <c r="N7" s="157"/>
    </row>
    <row r="8" spans="1:14" ht="16.5" customHeight="1">
      <c r="A8" s="1"/>
      <c r="B8" s="1"/>
      <c r="C8" s="1"/>
      <c r="D8" s="1"/>
      <c r="E8" s="1"/>
      <c r="F8" s="1"/>
      <c r="G8" s="1"/>
      <c r="H8" s="2"/>
      <c r="I8" s="2"/>
      <c r="J8" s="11" t="s">
        <v>6</v>
      </c>
      <c r="K8" s="12"/>
      <c r="L8" s="158" t="s">
        <v>6</v>
      </c>
      <c r="M8" s="158"/>
      <c r="N8" s="158"/>
    </row>
    <row r="9" spans="1:14" ht="16.5" customHeight="1">
      <c r="A9" s="1"/>
      <c r="B9" s="1"/>
      <c r="C9" s="1"/>
      <c r="D9" s="1"/>
      <c r="E9" s="1"/>
      <c r="F9" s="1"/>
      <c r="G9" s="1"/>
      <c r="H9" s="2"/>
      <c r="I9" s="2"/>
      <c r="J9" s="13" t="s">
        <v>7</v>
      </c>
      <c r="K9" s="13"/>
      <c r="L9" s="13" t="s">
        <v>7</v>
      </c>
      <c r="M9" s="13"/>
      <c r="N9" s="3" t="s">
        <v>8</v>
      </c>
    </row>
    <row r="10" spans="1:14" ht="16.5" customHeight="1">
      <c r="A10" s="1"/>
      <c r="B10" s="1"/>
      <c r="C10" s="1"/>
      <c r="D10" s="1"/>
      <c r="E10" s="1"/>
      <c r="F10" s="1"/>
      <c r="G10" s="1"/>
      <c r="H10" s="2"/>
      <c r="I10" s="2"/>
      <c r="J10" s="14" t="s">
        <v>9</v>
      </c>
      <c r="K10" s="13"/>
      <c r="L10" s="14" t="s">
        <v>9</v>
      </c>
      <c r="M10" s="13"/>
      <c r="N10" s="15" t="s">
        <v>10</v>
      </c>
    </row>
    <row r="11" spans="1:14" ht="16.5" customHeight="1">
      <c r="A11" s="1"/>
      <c r="B11" s="1"/>
      <c r="C11" s="1"/>
      <c r="D11" s="1"/>
      <c r="E11" s="1"/>
      <c r="F11" s="1"/>
      <c r="G11" s="1"/>
      <c r="H11" s="2"/>
      <c r="I11" s="2"/>
      <c r="J11" s="15" t="s">
        <v>11</v>
      </c>
      <c r="K11" s="15"/>
      <c r="L11" s="15" t="s">
        <v>11</v>
      </c>
      <c r="M11" s="15"/>
      <c r="N11" s="15" t="s">
        <v>12</v>
      </c>
    </row>
    <row r="12" spans="1:14" ht="16.5" customHeight="1">
      <c r="A12" s="1"/>
      <c r="B12" s="1"/>
      <c r="C12" s="1"/>
      <c r="D12" s="1"/>
      <c r="E12" s="1"/>
      <c r="F12" s="1"/>
      <c r="G12" s="1"/>
      <c r="H12" s="7" t="s">
        <v>13</v>
      </c>
      <c r="I12" s="2"/>
      <c r="J12" s="8" t="s">
        <v>14</v>
      </c>
      <c r="K12" s="3"/>
      <c r="L12" s="8" t="s">
        <v>14</v>
      </c>
      <c r="M12" s="3"/>
      <c r="N12" s="8" t="s">
        <v>14</v>
      </c>
    </row>
    <row r="13" spans="1:14" ht="16.5" customHeight="1">
      <c r="A13" s="1"/>
      <c r="B13" s="1"/>
      <c r="C13" s="1"/>
      <c r="D13" s="1"/>
      <c r="E13" s="1"/>
      <c r="F13" s="1"/>
      <c r="G13" s="1"/>
      <c r="H13" s="2"/>
      <c r="I13" s="2"/>
      <c r="J13" s="16"/>
      <c r="K13" s="3"/>
      <c r="L13" s="16"/>
      <c r="M13" s="3"/>
      <c r="N13" s="3"/>
    </row>
    <row r="14" spans="1:14" ht="16.5" customHeight="1">
      <c r="A14" s="9" t="s">
        <v>15</v>
      </c>
      <c r="B14" s="17"/>
      <c r="C14" s="17"/>
      <c r="D14" s="17"/>
      <c r="E14" s="17"/>
      <c r="F14" s="17"/>
      <c r="G14" s="17"/>
      <c r="H14" s="18"/>
      <c r="I14" s="18"/>
      <c r="J14" s="19"/>
      <c r="K14" s="20"/>
      <c r="L14" s="19"/>
      <c r="M14" s="20"/>
      <c r="N14" s="20"/>
    </row>
    <row r="15" spans="1:14" ht="16.5" customHeight="1">
      <c r="A15" s="17"/>
      <c r="B15" s="17"/>
      <c r="C15" s="17"/>
      <c r="D15" s="17"/>
      <c r="E15" s="21"/>
      <c r="F15" s="17"/>
      <c r="G15" s="17"/>
      <c r="H15" s="18"/>
      <c r="I15" s="18"/>
      <c r="J15" s="19"/>
      <c r="K15" s="20"/>
      <c r="L15" s="19"/>
      <c r="M15" s="20"/>
      <c r="N15" s="20"/>
    </row>
    <row r="16" spans="1:14" ht="16.5" customHeight="1">
      <c r="A16" s="9" t="s">
        <v>16</v>
      </c>
      <c r="B16" s="21"/>
      <c r="C16" s="17"/>
      <c r="D16" s="17"/>
      <c r="E16" s="21"/>
      <c r="F16" s="17"/>
      <c r="G16" s="17"/>
      <c r="H16" s="18"/>
      <c r="I16" s="18"/>
      <c r="J16" s="22"/>
      <c r="K16" s="20"/>
      <c r="L16" s="22"/>
      <c r="M16" s="20"/>
      <c r="N16" s="23"/>
    </row>
    <row r="17" spans="1:15" ht="16.5" customHeight="1">
      <c r="A17" s="1"/>
      <c r="B17" s="21"/>
      <c r="C17" s="17"/>
      <c r="D17" s="17"/>
      <c r="E17" s="21"/>
      <c r="F17" s="17"/>
      <c r="G17" s="17"/>
      <c r="H17" s="18"/>
      <c r="I17" s="18"/>
      <c r="J17" s="19"/>
      <c r="K17" s="20"/>
      <c r="L17" s="19"/>
      <c r="M17" s="20"/>
      <c r="N17" s="20"/>
    </row>
    <row r="18" spans="1:15" ht="16.5" customHeight="1">
      <c r="A18" s="17" t="s">
        <v>17</v>
      </c>
      <c r="B18" s="17"/>
      <c r="C18" s="17"/>
      <c r="D18" s="17"/>
      <c r="E18" s="17"/>
      <c r="F18" s="17"/>
      <c r="G18" s="17"/>
      <c r="H18" s="18"/>
      <c r="I18" s="18"/>
      <c r="J18" s="19">
        <v>1402422259</v>
      </c>
      <c r="K18" s="20"/>
      <c r="L18" s="19">
        <v>1346072224</v>
      </c>
      <c r="M18" s="20"/>
      <c r="N18" s="20">
        <v>909797596</v>
      </c>
      <c r="O18" s="24"/>
    </row>
    <row r="19" spans="1:15" ht="15.65" customHeight="1">
      <c r="A19" s="17" t="s">
        <v>18</v>
      </c>
      <c r="B19" s="17"/>
      <c r="C19" s="17"/>
      <c r="D19" s="17"/>
      <c r="E19" s="17"/>
      <c r="F19" s="17"/>
      <c r="G19" s="17"/>
      <c r="H19" s="18">
        <v>7</v>
      </c>
      <c r="I19" s="18"/>
      <c r="J19" s="19">
        <v>1341535427</v>
      </c>
      <c r="K19" s="20"/>
      <c r="L19" s="19">
        <v>1341886984</v>
      </c>
      <c r="M19" s="20"/>
      <c r="N19" s="20">
        <v>1722467760</v>
      </c>
    </row>
    <row r="20" spans="1:15" ht="16.5" customHeight="1">
      <c r="A20" s="17" t="s">
        <v>19</v>
      </c>
      <c r="B20" s="17"/>
      <c r="C20" s="17"/>
      <c r="D20" s="17"/>
      <c r="E20" s="17"/>
      <c r="F20" s="17"/>
      <c r="G20" s="17"/>
      <c r="H20" s="18">
        <v>17.399999999999999</v>
      </c>
      <c r="I20" s="18"/>
      <c r="J20" s="19">
        <v>0</v>
      </c>
      <c r="K20" s="20"/>
      <c r="L20" s="19">
        <v>30000000</v>
      </c>
      <c r="M20" s="20"/>
      <c r="N20" s="20">
        <v>0</v>
      </c>
    </row>
    <row r="21" spans="1:15" ht="16.5" customHeight="1">
      <c r="A21" s="17" t="s">
        <v>20</v>
      </c>
      <c r="B21" s="17"/>
      <c r="C21" s="17"/>
      <c r="D21" s="17"/>
      <c r="E21" s="21"/>
      <c r="F21" s="17"/>
      <c r="G21" s="17"/>
      <c r="H21" s="18">
        <v>8</v>
      </c>
      <c r="I21" s="18"/>
      <c r="J21" s="19">
        <v>100872239</v>
      </c>
      <c r="K21" s="20"/>
      <c r="L21" s="19">
        <v>100872239</v>
      </c>
      <c r="M21" s="20"/>
      <c r="N21" s="20">
        <v>136126836</v>
      </c>
    </row>
    <row r="22" spans="1:15" ht="16.5" customHeight="1">
      <c r="A22" s="17" t="s">
        <v>21</v>
      </c>
      <c r="B22" s="17"/>
      <c r="C22" s="17"/>
      <c r="D22" s="17"/>
      <c r="E22" s="17"/>
      <c r="F22" s="17"/>
      <c r="G22" s="17"/>
      <c r="H22" s="18"/>
      <c r="I22" s="18"/>
      <c r="J22" s="25">
        <v>47383955</v>
      </c>
      <c r="K22" s="20"/>
      <c r="L22" s="25">
        <v>48160684</v>
      </c>
      <c r="M22" s="20"/>
      <c r="N22" s="26">
        <v>49828148</v>
      </c>
    </row>
    <row r="23" spans="1:15" ht="16.5" customHeight="1">
      <c r="A23" s="17"/>
      <c r="B23" s="17"/>
      <c r="C23" s="17"/>
      <c r="D23" s="17"/>
      <c r="E23" s="21"/>
      <c r="F23" s="17"/>
      <c r="G23" s="17"/>
      <c r="H23" s="18"/>
      <c r="I23" s="18"/>
      <c r="J23" s="19"/>
      <c r="K23" s="20"/>
      <c r="L23" s="19"/>
      <c r="M23" s="20"/>
      <c r="N23" s="20"/>
    </row>
    <row r="24" spans="1:15" ht="16.5" customHeight="1">
      <c r="A24" s="27" t="s">
        <v>22</v>
      </c>
      <c r="B24" s="17"/>
      <c r="C24" s="17"/>
      <c r="D24" s="17"/>
      <c r="E24" s="17"/>
      <c r="F24" s="17"/>
      <c r="G24" s="17"/>
      <c r="H24" s="18"/>
      <c r="I24" s="18"/>
      <c r="J24" s="25">
        <f>SUM(J18:J22)</f>
        <v>2892213880</v>
      </c>
      <c r="K24" s="20"/>
      <c r="L24" s="25">
        <f>SUM(L18:L22)</f>
        <v>2866992131</v>
      </c>
      <c r="M24" s="20"/>
      <c r="N24" s="26">
        <f>SUM(N18:N22)</f>
        <v>2818220340</v>
      </c>
    </row>
    <row r="25" spans="1:15" ht="16.5" customHeight="1">
      <c r="A25" s="17"/>
      <c r="B25" s="17"/>
      <c r="C25" s="17"/>
      <c r="D25" s="17"/>
      <c r="E25" s="17"/>
      <c r="F25" s="17"/>
      <c r="G25" s="17"/>
      <c r="H25" s="18"/>
      <c r="I25" s="18"/>
      <c r="J25" s="19"/>
      <c r="K25" s="20"/>
      <c r="L25" s="19"/>
      <c r="M25" s="20"/>
      <c r="N25" s="20"/>
    </row>
    <row r="26" spans="1:15" ht="16.5" customHeight="1">
      <c r="A26" s="27" t="s">
        <v>23</v>
      </c>
      <c r="B26" s="17"/>
      <c r="C26" s="17"/>
      <c r="D26" s="17"/>
      <c r="E26" s="17"/>
      <c r="F26" s="17"/>
      <c r="G26" s="17"/>
      <c r="H26" s="18"/>
      <c r="I26" s="18"/>
      <c r="J26" s="19"/>
      <c r="K26" s="20"/>
      <c r="L26" s="19"/>
      <c r="M26" s="20"/>
      <c r="N26" s="20"/>
    </row>
    <row r="27" spans="1:15" ht="16.5" customHeight="1">
      <c r="A27" s="1"/>
      <c r="B27" s="17"/>
      <c r="C27" s="17"/>
      <c r="D27" s="17"/>
      <c r="E27" s="17"/>
      <c r="F27" s="17"/>
      <c r="G27" s="17"/>
      <c r="H27" s="18"/>
      <c r="I27" s="18"/>
      <c r="J27" s="19"/>
      <c r="K27" s="20"/>
      <c r="L27" s="19"/>
      <c r="M27" s="20"/>
      <c r="N27" s="20"/>
    </row>
    <row r="28" spans="1:15" ht="16.5" customHeight="1">
      <c r="A28" s="28" t="s">
        <v>24</v>
      </c>
      <c r="B28" s="17"/>
      <c r="C28" s="17"/>
      <c r="D28" s="17"/>
      <c r="E28" s="17"/>
      <c r="F28" s="17"/>
      <c r="G28" s="17"/>
      <c r="H28" s="18">
        <v>9</v>
      </c>
      <c r="I28" s="18"/>
      <c r="J28" s="19">
        <v>0</v>
      </c>
      <c r="K28" s="20"/>
      <c r="L28" s="19">
        <v>529761</v>
      </c>
      <c r="M28" s="20"/>
      <c r="N28" s="20">
        <v>0</v>
      </c>
    </row>
    <row r="29" spans="1:15" ht="16.5" customHeight="1">
      <c r="A29" s="28" t="s">
        <v>25</v>
      </c>
      <c r="B29" s="17"/>
      <c r="C29" s="17"/>
      <c r="D29" s="17"/>
      <c r="E29" s="17"/>
      <c r="F29" s="17"/>
      <c r="G29" s="17"/>
      <c r="H29" s="18">
        <v>10</v>
      </c>
      <c r="I29" s="18"/>
      <c r="J29" s="19">
        <v>2360890680</v>
      </c>
      <c r="K29" s="20"/>
      <c r="L29" s="19">
        <v>2360890680</v>
      </c>
      <c r="M29" s="20"/>
      <c r="N29" s="20">
        <v>2706036245</v>
      </c>
    </row>
    <row r="30" spans="1:15" ht="16.5" customHeight="1">
      <c r="A30" s="28" t="s">
        <v>26</v>
      </c>
      <c r="B30" s="17"/>
      <c r="C30" s="17"/>
      <c r="D30" s="17"/>
      <c r="E30" s="17"/>
      <c r="F30" s="17"/>
      <c r="G30" s="17"/>
      <c r="H30" s="18">
        <v>10</v>
      </c>
      <c r="I30" s="18"/>
      <c r="J30" s="19">
        <v>4885551815</v>
      </c>
      <c r="K30" s="20"/>
      <c r="L30" s="19">
        <v>1282750863</v>
      </c>
      <c r="M30" s="20"/>
      <c r="N30" s="20">
        <v>0</v>
      </c>
    </row>
    <row r="31" spans="1:15" ht="16.5" customHeight="1">
      <c r="A31" s="28" t="s">
        <v>27</v>
      </c>
      <c r="B31" s="17"/>
      <c r="C31" s="17"/>
      <c r="D31" s="17"/>
      <c r="E31" s="17"/>
      <c r="F31" s="17"/>
      <c r="G31" s="17"/>
      <c r="H31" s="18">
        <v>10</v>
      </c>
      <c r="I31" s="18"/>
      <c r="J31" s="19">
        <v>206488019</v>
      </c>
      <c r="K31" s="20"/>
      <c r="L31" s="19">
        <v>206447821</v>
      </c>
      <c r="M31" s="20"/>
      <c r="N31" s="20">
        <v>235252274</v>
      </c>
    </row>
    <row r="32" spans="1:15" ht="16.5" customHeight="1">
      <c r="A32" s="28" t="s">
        <v>28</v>
      </c>
      <c r="B32" s="17"/>
      <c r="C32" s="17"/>
      <c r="D32" s="17"/>
      <c r="E32" s="17"/>
      <c r="F32" s="17"/>
      <c r="G32" s="17"/>
      <c r="H32" s="18"/>
      <c r="I32" s="18"/>
      <c r="J32" s="19">
        <v>40711089</v>
      </c>
      <c r="K32" s="20"/>
      <c r="L32" s="19">
        <v>37159538</v>
      </c>
      <c r="M32" s="20"/>
      <c r="N32" s="20">
        <v>24030209</v>
      </c>
    </row>
    <row r="33" spans="1:14" ht="16.5" customHeight="1">
      <c r="A33" s="28" t="s">
        <v>29</v>
      </c>
      <c r="B33" s="17"/>
      <c r="C33" s="17"/>
      <c r="D33" s="17"/>
      <c r="E33" s="17"/>
      <c r="F33" s="17"/>
      <c r="G33" s="17"/>
      <c r="H33" s="18"/>
      <c r="I33" s="18"/>
      <c r="J33" s="19">
        <v>217220098</v>
      </c>
      <c r="K33" s="20"/>
      <c r="L33" s="19">
        <v>217220098</v>
      </c>
      <c r="M33" s="20"/>
      <c r="N33" s="20">
        <v>228278636</v>
      </c>
    </row>
    <row r="34" spans="1:14" ht="16.5" customHeight="1">
      <c r="A34" s="17" t="s">
        <v>30</v>
      </c>
      <c r="B34" s="17"/>
      <c r="C34" s="17"/>
      <c r="D34" s="17"/>
      <c r="E34" s="17"/>
      <c r="F34" s="17"/>
      <c r="G34" s="17"/>
      <c r="H34" s="18"/>
      <c r="I34" s="18"/>
      <c r="J34" s="25">
        <v>0</v>
      </c>
      <c r="K34" s="20"/>
      <c r="L34" s="25">
        <v>0</v>
      </c>
      <c r="M34" s="20"/>
      <c r="N34" s="26">
        <v>2389095</v>
      </c>
    </row>
    <row r="35" spans="1:14" ht="16.5" customHeight="1">
      <c r="A35" s="17"/>
      <c r="B35" s="17"/>
      <c r="C35" s="17"/>
      <c r="D35" s="17"/>
      <c r="E35" s="21"/>
      <c r="F35" s="17"/>
      <c r="G35" s="17"/>
      <c r="H35" s="18"/>
      <c r="I35" s="18"/>
      <c r="J35" s="19"/>
      <c r="K35" s="20"/>
      <c r="L35" s="19"/>
      <c r="M35" s="20"/>
      <c r="N35" s="20"/>
    </row>
    <row r="36" spans="1:14" ht="16.5" customHeight="1">
      <c r="A36" s="27" t="s">
        <v>31</v>
      </c>
      <c r="B36" s="17"/>
      <c r="C36" s="17"/>
      <c r="D36" s="17"/>
      <c r="E36" s="17"/>
      <c r="F36" s="17"/>
      <c r="G36" s="17"/>
      <c r="H36" s="18"/>
      <c r="I36" s="18"/>
      <c r="J36" s="25">
        <f>SUM(J28:J34)</f>
        <v>7710861701</v>
      </c>
      <c r="K36" s="20"/>
      <c r="L36" s="25">
        <f>SUM(L28:L34)</f>
        <v>4104998761</v>
      </c>
      <c r="M36" s="20"/>
      <c r="N36" s="26">
        <f>SUM(N28:N34)</f>
        <v>3195986459</v>
      </c>
    </row>
    <row r="37" spans="1:14" ht="16.5" customHeight="1">
      <c r="A37" s="17"/>
      <c r="B37" s="17"/>
      <c r="C37" s="17"/>
      <c r="D37" s="17"/>
      <c r="E37" s="17"/>
      <c r="F37" s="17"/>
      <c r="G37" s="17"/>
      <c r="H37" s="18"/>
      <c r="I37" s="18"/>
      <c r="J37" s="19"/>
      <c r="K37" s="20"/>
      <c r="L37" s="19"/>
      <c r="M37" s="20"/>
      <c r="N37" s="20"/>
    </row>
    <row r="38" spans="1:14" ht="16.5" customHeight="1" thickBot="1">
      <c r="A38" s="1" t="s">
        <v>32</v>
      </c>
      <c r="B38" s="17"/>
      <c r="C38" s="17"/>
      <c r="D38" s="17"/>
      <c r="E38" s="17"/>
      <c r="F38" s="17"/>
      <c r="G38" s="17"/>
      <c r="H38" s="18"/>
      <c r="I38" s="18"/>
      <c r="J38" s="29">
        <f>SUM(J24,J36)</f>
        <v>10603075581</v>
      </c>
      <c r="K38" s="20"/>
      <c r="L38" s="29">
        <f>SUM(L24,L36)</f>
        <v>6971990892</v>
      </c>
      <c r="M38" s="20"/>
      <c r="N38" s="30">
        <f>SUM(N24,N36)</f>
        <v>6014206799</v>
      </c>
    </row>
    <row r="39" spans="1:14" ht="16.5" customHeight="1" thickTop="1">
      <c r="A39" s="1"/>
      <c r="B39" s="17"/>
      <c r="C39" s="17"/>
      <c r="D39" s="17"/>
      <c r="E39" s="17"/>
      <c r="F39" s="17"/>
      <c r="G39" s="17"/>
      <c r="H39" s="18"/>
      <c r="I39" s="18"/>
      <c r="J39" s="20"/>
      <c r="K39" s="20"/>
      <c r="L39" s="20"/>
      <c r="M39" s="20"/>
      <c r="N39" s="20"/>
    </row>
    <row r="40" spans="1:14" ht="16.5" customHeight="1">
      <c r="A40" s="1"/>
      <c r="B40" s="17"/>
      <c r="C40" s="17"/>
      <c r="D40" s="17"/>
      <c r="E40" s="17"/>
      <c r="F40" s="17"/>
      <c r="G40" s="17"/>
      <c r="H40" s="31"/>
      <c r="I40" s="31"/>
      <c r="J40" s="20"/>
      <c r="K40" s="20"/>
      <c r="L40" s="20"/>
      <c r="M40" s="20"/>
      <c r="N40" s="20"/>
    </row>
    <row r="41" spans="1:14" ht="16.5" customHeight="1">
      <c r="A41" s="1"/>
      <c r="B41" s="17"/>
      <c r="C41" s="17"/>
      <c r="D41" s="17"/>
      <c r="E41" s="17"/>
      <c r="F41" s="17"/>
      <c r="G41" s="17"/>
      <c r="H41" s="31"/>
      <c r="I41" s="31"/>
      <c r="J41" s="20"/>
      <c r="K41" s="20"/>
      <c r="L41" s="20"/>
      <c r="M41" s="20"/>
      <c r="N41" s="20"/>
    </row>
    <row r="42" spans="1:14" ht="16.5" customHeight="1">
      <c r="A42" s="1"/>
      <c r="B42" s="17"/>
      <c r="C42" s="17"/>
      <c r="D42" s="17"/>
      <c r="E42" s="17"/>
      <c r="F42" s="17"/>
      <c r="G42" s="17"/>
      <c r="H42" s="18"/>
      <c r="I42" s="18"/>
      <c r="J42" s="20"/>
      <c r="K42" s="20"/>
      <c r="L42" s="20"/>
      <c r="M42" s="20"/>
      <c r="N42" s="20"/>
    </row>
    <row r="43" spans="1:14" ht="16.5" customHeight="1">
      <c r="A43" s="1"/>
      <c r="B43" s="17"/>
      <c r="C43" s="17"/>
      <c r="D43" s="17"/>
      <c r="E43" s="17"/>
      <c r="F43" s="17"/>
      <c r="G43" s="17"/>
      <c r="H43" s="18"/>
      <c r="I43" s="18"/>
      <c r="J43" s="20"/>
      <c r="K43" s="20"/>
      <c r="L43" s="20"/>
      <c r="M43" s="20"/>
      <c r="N43" s="20"/>
    </row>
    <row r="44" spans="1:14" ht="16.5" customHeight="1">
      <c r="A44" s="159" t="s">
        <v>33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</row>
    <row r="45" spans="1:14" ht="16.5" customHeight="1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7"/>
      <c r="M45" s="17"/>
      <c r="N45" s="17"/>
    </row>
    <row r="46" spans="1:14" ht="16.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17"/>
      <c r="M46" s="17"/>
      <c r="N46" s="17"/>
    </row>
    <row r="47" spans="1:14" ht="13.5" customHeight="1">
      <c r="A47" s="18"/>
      <c r="B47" s="18"/>
      <c r="C47" s="18"/>
      <c r="D47" s="18"/>
      <c r="E47" s="18"/>
      <c r="F47" s="18"/>
      <c r="G47" s="18"/>
      <c r="H47" s="18"/>
      <c r="I47" s="18"/>
      <c r="J47" s="32"/>
      <c r="K47" s="32"/>
      <c r="L47" s="32"/>
      <c r="M47" s="32"/>
      <c r="N47" s="32"/>
    </row>
    <row r="48" spans="1:14" ht="21.95" customHeight="1">
      <c r="A48" s="33" t="s">
        <v>34</v>
      </c>
      <c r="B48" s="34"/>
      <c r="C48" s="34"/>
      <c r="D48" s="34"/>
      <c r="E48" s="34"/>
      <c r="F48" s="34"/>
      <c r="G48" s="34"/>
      <c r="H48" s="34"/>
      <c r="I48" s="34"/>
      <c r="J48" s="35"/>
      <c r="K48" s="35"/>
      <c r="L48" s="35"/>
      <c r="M48" s="35"/>
      <c r="N48" s="35"/>
    </row>
    <row r="49" spans="1:14" ht="16.5" customHeight="1">
      <c r="A49" s="1" t="str">
        <f>+A1</f>
        <v>Kerry Express (Thailand) Public Company Limited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3"/>
    </row>
    <row r="50" spans="1:14" ht="16.5" customHeight="1">
      <c r="A50" s="1"/>
      <c r="B50" s="1" t="s">
        <v>1</v>
      </c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3"/>
    </row>
    <row r="51" spans="1:14" ht="16.5" customHeight="1">
      <c r="A51" s="27" t="s">
        <v>35</v>
      </c>
      <c r="B51" s="1"/>
      <c r="C51" s="1"/>
      <c r="D51" s="1"/>
      <c r="E51" s="1"/>
      <c r="F51" s="1"/>
      <c r="G51" s="1"/>
      <c r="H51" s="2"/>
      <c r="I51" s="2"/>
      <c r="J51" s="3"/>
      <c r="K51" s="3"/>
      <c r="L51" s="3"/>
      <c r="M51" s="3"/>
      <c r="N51" s="3"/>
    </row>
    <row r="52" spans="1:14" ht="16.5" customHeight="1">
      <c r="A52" s="36" t="str">
        <f>A4</f>
        <v>As at 30 September 2020</v>
      </c>
      <c r="B52" s="6"/>
      <c r="C52" s="6"/>
      <c r="D52" s="6"/>
      <c r="E52" s="6"/>
      <c r="F52" s="6"/>
      <c r="G52" s="6"/>
      <c r="H52" s="7"/>
      <c r="I52" s="7"/>
      <c r="J52" s="8"/>
      <c r="K52" s="8"/>
      <c r="L52" s="8"/>
      <c r="M52" s="8"/>
      <c r="N52" s="8"/>
    </row>
    <row r="53" spans="1:14" ht="16.5" customHeight="1">
      <c r="A53" s="37"/>
      <c r="B53" s="1"/>
      <c r="C53" s="1"/>
      <c r="D53" s="1"/>
      <c r="E53" s="1"/>
      <c r="F53" s="1"/>
      <c r="G53" s="1"/>
      <c r="H53" s="2"/>
      <c r="I53" s="2"/>
      <c r="J53" s="3"/>
      <c r="K53" s="3"/>
      <c r="L53" s="3"/>
      <c r="M53" s="3"/>
      <c r="N53" s="3"/>
    </row>
    <row r="54" spans="1:14" ht="16.5" customHeight="1">
      <c r="A54" s="37"/>
      <c r="B54" s="1"/>
      <c r="C54" s="1"/>
      <c r="D54" s="1"/>
      <c r="E54" s="1"/>
      <c r="F54" s="1"/>
      <c r="G54" s="1"/>
      <c r="H54" s="2"/>
      <c r="I54" s="2"/>
      <c r="J54" s="3"/>
      <c r="K54" s="3"/>
      <c r="L54" s="3"/>
      <c r="M54" s="3"/>
      <c r="N54" s="3"/>
    </row>
    <row r="55" spans="1:14" ht="16.5" customHeight="1">
      <c r="A55" s="1"/>
      <c r="B55" s="1"/>
      <c r="C55" s="1"/>
      <c r="D55" s="1"/>
      <c r="E55" s="1"/>
      <c r="F55" s="1"/>
      <c r="G55" s="1"/>
      <c r="H55" s="2"/>
      <c r="I55" s="2"/>
      <c r="J55" s="10" t="s">
        <v>4</v>
      </c>
      <c r="K55" s="3"/>
      <c r="L55" s="157" t="s">
        <v>5</v>
      </c>
      <c r="M55" s="157"/>
      <c r="N55" s="157"/>
    </row>
    <row r="56" spans="1:14" ht="16.5" customHeight="1">
      <c r="A56" s="1"/>
      <c r="B56" s="1"/>
      <c r="C56" s="1"/>
      <c r="D56" s="1"/>
      <c r="E56" s="1"/>
      <c r="F56" s="1"/>
      <c r="G56" s="1"/>
      <c r="H56" s="2"/>
      <c r="I56" s="2"/>
      <c r="J56" s="11" t="s">
        <v>6</v>
      </c>
      <c r="K56" s="12"/>
      <c r="L56" s="158" t="s">
        <v>6</v>
      </c>
      <c r="M56" s="158"/>
      <c r="N56" s="158"/>
    </row>
    <row r="57" spans="1:14" ht="16.5" customHeight="1">
      <c r="A57" s="1"/>
      <c r="B57" s="1"/>
      <c r="C57" s="1"/>
      <c r="D57" s="1"/>
      <c r="E57" s="1"/>
      <c r="F57" s="1"/>
      <c r="G57" s="1"/>
      <c r="H57" s="2"/>
      <c r="I57" s="2"/>
      <c r="J57" s="13" t="s">
        <v>7</v>
      </c>
      <c r="K57" s="13"/>
      <c r="L57" s="13" t="s">
        <v>7</v>
      </c>
      <c r="M57" s="13"/>
      <c r="N57" s="3" t="s">
        <v>8</v>
      </c>
    </row>
    <row r="58" spans="1:14" ht="16.5" customHeight="1">
      <c r="A58" s="1"/>
      <c r="B58" s="1"/>
      <c r="C58" s="1"/>
      <c r="D58" s="1"/>
      <c r="E58" s="1"/>
      <c r="F58" s="1"/>
      <c r="G58" s="1"/>
      <c r="H58" s="2"/>
      <c r="I58" s="2"/>
      <c r="J58" s="14" t="s">
        <v>9</v>
      </c>
      <c r="K58" s="13"/>
      <c r="L58" s="14" t="s">
        <v>9</v>
      </c>
      <c r="M58" s="13"/>
      <c r="N58" s="15" t="s">
        <v>10</v>
      </c>
    </row>
    <row r="59" spans="1:14" ht="16.5" customHeight="1">
      <c r="A59" s="1"/>
      <c r="B59" s="1"/>
      <c r="C59" s="1"/>
      <c r="D59" s="1"/>
      <c r="E59" s="1"/>
      <c r="F59" s="1"/>
      <c r="G59" s="1"/>
      <c r="H59" s="2"/>
      <c r="I59" s="2"/>
      <c r="J59" s="15" t="s">
        <v>11</v>
      </c>
      <c r="K59" s="15"/>
      <c r="L59" s="15" t="s">
        <v>11</v>
      </c>
      <c r="M59" s="15"/>
      <c r="N59" s="15" t="s">
        <v>12</v>
      </c>
    </row>
    <row r="60" spans="1:14" ht="16.5" customHeight="1">
      <c r="A60" s="1"/>
      <c r="B60" s="1"/>
      <c r="C60" s="1"/>
      <c r="D60" s="1"/>
      <c r="E60" s="1"/>
      <c r="F60" s="1"/>
      <c r="G60" s="1"/>
      <c r="H60" s="7" t="s">
        <v>13</v>
      </c>
      <c r="I60" s="2"/>
      <c r="J60" s="8" t="s">
        <v>14</v>
      </c>
      <c r="K60" s="3"/>
      <c r="L60" s="8" t="s">
        <v>14</v>
      </c>
      <c r="M60" s="3"/>
      <c r="N60" s="8" t="s">
        <v>14</v>
      </c>
    </row>
    <row r="61" spans="1:14" ht="16.5" customHeight="1">
      <c r="A61" s="1"/>
      <c r="B61" s="1"/>
      <c r="C61" s="1"/>
      <c r="D61" s="1"/>
      <c r="E61" s="1"/>
      <c r="F61" s="1"/>
      <c r="G61" s="1"/>
      <c r="H61" s="2"/>
      <c r="I61" s="2"/>
      <c r="J61" s="16"/>
      <c r="K61" s="3"/>
      <c r="L61" s="16"/>
      <c r="M61" s="3"/>
      <c r="N61" s="3"/>
    </row>
    <row r="62" spans="1:14" ht="16.5" customHeight="1">
      <c r="A62" s="37" t="s">
        <v>37</v>
      </c>
      <c r="B62" s="17"/>
      <c r="C62" s="17"/>
      <c r="D62" s="17"/>
      <c r="E62" s="17"/>
      <c r="F62" s="17"/>
      <c r="G62" s="17"/>
      <c r="H62" s="18"/>
      <c r="I62" s="18"/>
      <c r="J62" s="19"/>
      <c r="K62" s="20"/>
      <c r="L62" s="19"/>
      <c r="M62" s="20"/>
      <c r="N62" s="20"/>
    </row>
    <row r="63" spans="1:14" ht="16.5" customHeight="1">
      <c r="A63" s="17"/>
      <c r="B63" s="17"/>
      <c r="C63" s="17"/>
      <c r="D63" s="17"/>
      <c r="E63" s="21"/>
      <c r="F63" s="17"/>
      <c r="G63" s="17"/>
      <c r="H63" s="18"/>
      <c r="I63" s="18"/>
      <c r="J63" s="19"/>
      <c r="K63" s="20"/>
      <c r="L63" s="19"/>
      <c r="M63" s="20"/>
      <c r="N63" s="20"/>
    </row>
    <row r="64" spans="1:14" ht="16.5" customHeight="1">
      <c r="A64" s="1" t="s">
        <v>38</v>
      </c>
      <c r="B64" s="17"/>
      <c r="C64" s="17"/>
      <c r="D64" s="17"/>
      <c r="E64" s="21"/>
      <c r="F64" s="17"/>
      <c r="G64" s="17"/>
      <c r="H64" s="18"/>
      <c r="I64" s="18"/>
      <c r="J64" s="19"/>
      <c r="K64" s="20"/>
      <c r="L64" s="19"/>
      <c r="M64" s="20"/>
      <c r="N64" s="20"/>
    </row>
    <row r="65" spans="1:14" ht="16.5" customHeight="1">
      <c r="A65" s="17"/>
      <c r="B65" s="17"/>
      <c r="C65" s="17"/>
      <c r="D65" s="17"/>
      <c r="E65" s="21"/>
      <c r="F65" s="17"/>
      <c r="G65" s="17"/>
      <c r="H65" s="18"/>
      <c r="I65" s="18"/>
      <c r="J65" s="19"/>
      <c r="K65" s="20"/>
      <c r="L65" s="19"/>
      <c r="M65" s="20"/>
      <c r="N65" s="20"/>
    </row>
    <row r="66" spans="1:14" ht="16.5" customHeight="1">
      <c r="A66" s="17" t="s">
        <v>39</v>
      </c>
      <c r="B66" s="17"/>
      <c r="C66" s="17"/>
      <c r="D66" s="17"/>
      <c r="E66" s="17"/>
      <c r="F66" s="17"/>
      <c r="G66" s="17"/>
      <c r="H66" s="18">
        <v>11</v>
      </c>
      <c r="I66" s="18"/>
      <c r="J66" s="19">
        <v>1829005745</v>
      </c>
      <c r="K66" s="20"/>
      <c r="L66" s="19">
        <v>1891303503</v>
      </c>
      <c r="M66" s="20"/>
      <c r="N66" s="20">
        <v>1800423281</v>
      </c>
    </row>
    <row r="67" spans="1:14" ht="16.5" customHeight="1">
      <c r="A67" s="17" t="s">
        <v>40</v>
      </c>
      <c r="B67" s="17"/>
      <c r="C67" s="17"/>
      <c r="D67" s="17"/>
      <c r="E67" s="17"/>
      <c r="F67" s="17"/>
      <c r="G67" s="17"/>
      <c r="H67" s="18"/>
      <c r="I67" s="18"/>
      <c r="J67" s="19">
        <v>451585472</v>
      </c>
      <c r="K67" s="20"/>
      <c r="L67" s="19">
        <v>451585472</v>
      </c>
      <c r="M67" s="20"/>
      <c r="N67" s="20">
        <v>884232706</v>
      </c>
    </row>
    <row r="68" spans="1:14" ht="16.5" customHeight="1">
      <c r="A68" s="17" t="s">
        <v>41</v>
      </c>
      <c r="B68" s="17"/>
      <c r="C68" s="17"/>
      <c r="D68" s="17"/>
      <c r="E68" s="17"/>
      <c r="F68" s="17"/>
      <c r="G68" s="17"/>
      <c r="H68" s="18"/>
      <c r="I68" s="18"/>
      <c r="J68" s="19">
        <v>71454030</v>
      </c>
      <c r="K68" s="20"/>
      <c r="L68" s="19">
        <v>71454030</v>
      </c>
      <c r="M68" s="20"/>
      <c r="N68" s="20">
        <v>15767469</v>
      </c>
    </row>
    <row r="69" spans="1:14" ht="16.5" customHeight="1">
      <c r="A69" s="17" t="s">
        <v>42</v>
      </c>
      <c r="B69" s="17"/>
      <c r="C69" s="17"/>
      <c r="D69" s="17"/>
      <c r="E69" s="17"/>
      <c r="F69" s="17"/>
      <c r="G69" s="17"/>
      <c r="H69" s="18"/>
      <c r="I69" s="17"/>
      <c r="J69" s="19">
        <v>67576685</v>
      </c>
      <c r="K69" s="20"/>
      <c r="L69" s="19">
        <v>65665471</v>
      </c>
      <c r="M69" s="20"/>
      <c r="N69" s="20">
        <v>104210680</v>
      </c>
    </row>
    <row r="70" spans="1:14" ht="16.5" customHeight="1">
      <c r="A70" s="17" t="s">
        <v>43</v>
      </c>
      <c r="B70" s="17"/>
      <c r="C70" s="17"/>
      <c r="D70" s="17"/>
      <c r="E70" s="17"/>
      <c r="F70" s="17"/>
      <c r="G70" s="17"/>
      <c r="H70" s="136">
        <v>10</v>
      </c>
      <c r="I70" s="17"/>
      <c r="J70" s="19">
        <v>1829694568</v>
      </c>
      <c r="K70" s="20"/>
      <c r="L70" s="19">
        <v>597303732</v>
      </c>
      <c r="M70" s="20"/>
      <c r="N70" s="20" t="s">
        <v>44</v>
      </c>
    </row>
    <row r="71" spans="1:14" ht="16.5" customHeight="1">
      <c r="A71" s="17" t="s">
        <v>45</v>
      </c>
      <c r="B71" s="17"/>
      <c r="C71" s="17"/>
      <c r="D71" s="17"/>
      <c r="E71" s="17"/>
      <c r="F71" s="17"/>
      <c r="G71" s="17"/>
      <c r="H71" s="18"/>
      <c r="I71" s="17"/>
      <c r="J71" s="25">
        <v>50192694</v>
      </c>
      <c r="K71" s="20"/>
      <c r="L71" s="25">
        <v>44968082</v>
      </c>
      <c r="M71" s="20"/>
      <c r="N71" s="26">
        <v>56420940</v>
      </c>
    </row>
    <row r="72" spans="1:14" ht="16.5" customHeight="1">
      <c r="A72" s="17"/>
      <c r="B72" s="17"/>
      <c r="C72" s="17"/>
      <c r="D72" s="17"/>
      <c r="E72" s="21"/>
      <c r="F72" s="17"/>
      <c r="G72" s="17"/>
      <c r="H72" s="18"/>
      <c r="I72" s="18"/>
      <c r="J72" s="19"/>
      <c r="K72" s="20"/>
      <c r="L72" s="19"/>
      <c r="M72" s="20"/>
      <c r="N72" s="20"/>
    </row>
    <row r="73" spans="1:14" ht="16.5" customHeight="1">
      <c r="A73" s="27" t="s">
        <v>46</v>
      </c>
      <c r="B73" s="17"/>
      <c r="C73" s="17"/>
      <c r="D73" s="17"/>
      <c r="E73" s="17"/>
      <c r="F73" s="17"/>
      <c r="G73" s="17"/>
      <c r="H73" s="18"/>
      <c r="I73" s="18"/>
      <c r="J73" s="25">
        <f>SUM(J66:J71)</f>
        <v>4299509194</v>
      </c>
      <c r="K73" s="20"/>
      <c r="L73" s="25">
        <f>SUM(L66:L71)</f>
        <v>3122280290</v>
      </c>
      <c r="M73" s="20"/>
      <c r="N73" s="26">
        <f>SUM(N66:N71)</f>
        <v>2861055076</v>
      </c>
    </row>
    <row r="74" spans="1:14" ht="16.5" customHeight="1">
      <c r="A74" s="17"/>
      <c r="B74" s="17"/>
      <c r="C74" s="17"/>
      <c r="D74" s="17"/>
      <c r="E74" s="21"/>
      <c r="F74" s="17"/>
      <c r="G74" s="17"/>
      <c r="H74" s="18"/>
      <c r="I74" s="18"/>
      <c r="J74" s="19"/>
      <c r="K74" s="20"/>
      <c r="L74" s="19"/>
      <c r="M74" s="20"/>
      <c r="N74" s="20"/>
    </row>
    <row r="75" spans="1:14" ht="16.5" customHeight="1">
      <c r="A75" s="1" t="s">
        <v>47</v>
      </c>
      <c r="B75" s="17"/>
      <c r="C75" s="17"/>
      <c r="D75" s="17"/>
      <c r="E75" s="17"/>
      <c r="F75" s="17"/>
      <c r="G75" s="17"/>
      <c r="H75" s="18"/>
      <c r="I75" s="17"/>
      <c r="J75" s="19"/>
      <c r="K75" s="20"/>
      <c r="L75" s="19"/>
      <c r="M75" s="20"/>
      <c r="N75" s="20"/>
    </row>
    <row r="76" spans="1:14" ht="16.5" customHeight="1">
      <c r="A76" s="17"/>
      <c r="B76" s="17"/>
      <c r="C76" s="17"/>
      <c r="D76" s="17"/>
      <c r="E76" s="21"/>
      <c r="F76" s="17"/>
      <c r="G76" s="17"/>
      <c r="H76" s="18"/>
      <c r="I76" s="18"/>
      <c r="J76" s="19"/>
      <c r="K76" s="20"/>
      <c r="L76" s="19"/>
      <c r="M76" s="20"/>
      <c r="N76" s="20"/>
    </row>
    <row r="77" spans="1:14" ht="16.5" customHeight="1">
      <c r="A77" s="17" t="s">
        <v>48</v>
      </c>
      <c r="B77" s="17"/>
      <c r="C77" s="17"/>
      <c r="D77" s="17"/>
      <c r="E77" s="21"/>
      <c r="F77" s="17"/>
      <c r="G77" s="17"/>
      <c r="H77" s="18"/>
      <c r="I77" s="18"/>
      <c r="J77" s="19">
        <v>800000000</v>
      </c>
      <c r="K77" s="20"/>
      <c r="L77" s="19">
        <v>800000000</v>
      </c>
      <c r="M77" s="20"/>
      <c r="N77" s="20">
        <v>800000000</v>
      </c>
    </row>
    <row r="78" spans="1:14" ht="16.5" customHeight="1">
      <c r="A78" s="17" t="s">
        <v>49</v>
      </c>
      <c r="B78" s="17"/>
      <c r="C78" s="17"/>
      <c r="D78" s="17"/>
      <c r="E78" s="21"/>
      <c r="F78" s="17"/>
      <c r="G78" s="17"/>
      <c r="H78" s="136">
        <v>10</v>
      </c>
      <c r="I78" s="18"/>
      <c r="J78" s="19">
        <v>3130403816</v>
      </c>
      <c r="K78" s="20"/>
      <c r="L78" s="19">
        <v>691005904</v>
      </c>
      <c r="M78" s="20"/>
      <c r="N78" s="20">
        <v>0</v>
      </c>
    </row>
    <row r="79" spans="1:14" ht="16.5" customHeight="1">
      <c r="A79" s="17" t="s">
        <v>50</v>
      </c>
      <c r="B79" s="17"/>
      <c r="C79" s="17"/>
      <c r="D79" s="17"/>
      <c r="E79" s="17"/>
      <c r="F79" s="17"/>
      <c r="G79" s="17"/>
      <c r="H79" s="18"/>
      <c r="I79" s="17"/>
      <c r="J79" s="19">
        <v>94754540</v>
      </c>
      <c r="K79" s="38"/>
      <c r="L79" s="19">
        <v>76996784</v>
      </c>
      <c r="M79" s="38"/>
      <c r="N79" s="20">
        <v>66954610</v>
      </c>
    </row>
    <row r="80" spans="1:14" ht="16.5" customHeight="1">
      <c r="A80" s="17" t="s">
        <v>51</v>
      </c>
      <c r="B80" s="17"/>
      <c r="C80" s="17"/>
      <c r="D80" s="17"/>
      <c r="E80" s="17"/>
      <c r="F80" s="17"/>
      <c r="G80" s="17"/>
      <c r="H80" s="18"/>
      <c r="I80" s="17"/>
      <c r="J80" s="25">
        <v>68260523</v>
      </c>
      <c r="K80" s="20"/>
      <c r="L80" s="25">
        <v>68260523</v>
      </c>
      <c r="M80" s="20"/>
      <c r="N80" s="26">
        <v>53034841</v>
      </c>
    </row>
    <row r="81" spans="1:14" ht="16.5" customHeight="1">
      <c r="A81" s="17"/>
      <c r="B81" s="17"/>
      <c r="C81" s="17"/>
      <c r="D81" s="17"/>
      <c r="E81" s="17"/>
      <c r="F81" s="17"/>
      <c r="G81" s="17"/>
      <c r="H81" s="18"/>
      <c r="I81" s="17"/>
      <c r="J81" s="19"/>
      <c r="K81" s="20"/>
      <c r="L81" s="19"/>
      <c r="M81" s="20"/>
      <c r="N81" s="20"/>
    </row>
    <row r="82" spans="1:14" ht="16.5" customHeight="1">
      <c r="A82" s="27" t="s">
        <v>52</v>
      </c>
      <c r="B82" s="17"/>
      <c r="C82" s="17"/>
      <c r="D82" s="17"/>
      <c r="E82" s="17"/>
      <c r="F82" s="17"/>
      <c r="G82" s="17"/>
      <c r="H82" s="18"/>
      <c r="I82" s="17"/>
      <c r="J82" s="25">
        <f>SUM(J77:J80)</f>
        <v>4093418879</v>
      </c>
      <c r="K82" s="20"/>
      <c r="L82" s="25">
        <f>SUM(L77:L80)</f>
        <v>1636263211</v>
      </c>
      <c r="M82" s="20"/>
      <c r="N82" s="26">
        <f>SUM(N77:N80)</f>
        <v>919989451</v>
      </c>
    </row>
    <row r="83" spans="1:14" ht="16.5" customHeight="1">
      <c r="A83" s="17"/>
      <c r="B83" s="17"/>
      <c r="C83" s="17"/>
      <c r="D83" s="17"/>
      <c r="E83" s="17"/>
      <c r="F83" s="17"/>
      <c r="G83" s="17"/>
      <c r="H83" s="18"/>
      <c r="I83" s="18"/>
      <c r="J83" s="19"/>
      <c r="K83" s="20"/>
      <c r="L83" s="19"/>
      <c r="M83" s="20"/>
      <c r="N83" s="20"/>
    </row>
    <row r="84" spans="1:14" ht="16.5" customHeight="1">
      <c r="A84" s="1" t="s">
        <v>53</v>
      </c>
      <c r="B84" s="17"/>
      <c r="C84" s="1"/>
      <c r="D84" s="17"/>
      <c r="E84" s="17"/>
      <c r="F84" s="17"/>
      <c r="G84" s="17"/>
      <c r="H84" s="18"/>
      <c r="I84" s="18"/>
      <c r="J84" s="25">
        <f>SUM(J73,J82)</f>
        <v>8392928073</v>
      </c>
      <c r="K84" s="20"/>
      <c r="L84" s="25">
        <f>SUM(L73,L82)</f>
        <v>4758543501</v>
      </c>
      <c r="M84" s="20"/>
      <c r="N84" s="26">
        <f>SUM(N73,N82)</f>
        <v>3781044527</v>
      </c>
    </row>
    <row r="85" spans="1:14" ht="16.5" customHeight="1">
      <c r="A85" s="17"/>
      <c r="B85" s="17"/>
      <c r="C85" s="17"/>
      <c r="D85" s="17"/>
      <c r="E85" s="17"/>
      <c r="F85" s="17"/>
      <c r="G85" s="17"/>
      <c r="H85" s="18"/>
      <c r="I85" s="18"/>
      <c r="J85" s="20"/>
      <c r="K85" s="20"/>
      <c r="L85" s="20"/>
      <c r="M85" s="20"/>
      <c r="N85" s="20"/>
    </row>
    <row r="86" spans="1:14" ht="16.5" customHeight="1">
      <c r="A86" s="17"/>
      <c r="B86" s="17"/>
      <c r="C86" s="17"/>
      <c r="D86" s="17"/>
      <c r="E86" s="17"/>
      <c r="F86" s="17"/>
      <c r="G86" s="17"/>
      <c r="H86" s="31"/>
      <c r="I86" s="31"/>
      <c r="J86" s="20"/>
      <c r="K86" s="20"/>
      <c r="L86" s="20"/>
      <c r="M86" s="20"/>
      <c r="N86" s="20"/>
    </row>
    <row r="87" spans="1:14" ht="16.5" customHeight="1">
      <c r="A87" s="17"/>
      <c r="B87" s="17"/>
      <c r="C87" s="17"/>
      <c r="D87" s="17"/>
      <c r="E87" s="17"/>
      <c r="F87" s="17"/>
      <c r="G87" s="17"/>
      <c r="H87" s="31"/>
      <c r="I87" s="31"/>
      <c r="J87" s="20"/>
      <c r="K87" s="20"/>
      <c r="L87" s="20"/>
      <c r="M87" s="20"/>
      <c r="N87" s="20"/>
    </row>
    <row r="88" spans="1:14" ht="16.5" customHeight="1">
      <c r="A88" s="17"/>
      <c r="B88" s="17"/>
      <c r="C88" s="17"/>
      <c r="D88" s="17"/>
      <c r="E88" s="17"/>
      <c r="F88" s="17"/>
      <c r="G88" s="17"/>
      <c r="H88" s="31"/>
      <c r="I88" s="31"/>
      <c r="J88" s="20"/>
      <c r="K88" s="20"/>
      <c r="L88" s="20"/>
      <c r="M88" s="20"/>
      <c r="N88" s="20"/>
    </row>
    <row r="89" spans="1:14" ht="16.5" customHeight="1">
      <c r="A89" s="17"/>
      <c r="B89" s="17"/>
      <c r="C89" s="17"/>
      <c r="D89" s="17"/>
      <c r="E89" s="17"/>
      <c r="F89" s="17"/>
      <c r="G89" s="17"/>
      <c r="H89" s="18"/>
      <c r="I89" s="18"/>
      <c r="J89" s="20"/>
      <c r="K89" s="20"/>
      <c r="L89" s="20"/>
      <c r="M89" s="20"/>
      <c r="N89" s="20"/>
    </row>
    <row r="90" spans="1:14" ht="16.149999999999999" customHeight="1">
      <c r="A90" s="17"/>
      <c r="B90" s="17"/>
      <c r="C90" s="17"/>
      <c r="D90" s="17"/>
      <c r="E90" s="17"/>
      <c r="F90" s="17"/>
      <c r="G90" s="17"/>
      <c r="H90" s="18"/>
      <c r="I90" s="18"/>
      <c r="J90" s="20"/>
      <c r="K90" s="20"/>
      <c r="L90" s="20"/>
      <c r="M90" s="20"/>
      <c r="N90" s="20"/>
    </row>
    <row r="91" spans="1:14" ht="16.5" customHeight="1">
      <c r="A91" s="17"/>
      <c r="B91" s="17"/>
      <c r="C91" s="17"/>
      <c r="D91" s="17"/>
      <c r="E91" s="17"/>
      <c r="F91" s="17"/>
      <c r="G91" s="17"/>
      <c r="H91" s="18"/>
      <c r="I91" s="18"/>
      <c r="J91" s="20"/>
      <c r="K91" s="20"/>
      <c r="L91" s="20"/>
      <c r="M91" s="20"/>
      <c r="N91" s="20"/>
    </row>
    <row r="92" spans="1:14" ht="16.5" customHeight="1">
      <c r="A92" s="17"/>
      <c r="B92" s="17"/>
      <c r="C92" s="17"/>
      <c r="D92" s="17"/>
      <c r="E92" s="17"/>
      <c r="F92" s="17"/>
      <c r="G92" s="17"/>
      <c r="H92" s="18"/>
      <c r="I92" s="18"/>
      <c r="J92" s="20"/>
      <c r="K92" s="20"/>
      <c r="L92" s="20"/>
      <c r="M92" s="20"/>
      <c r="N92" s="20"/>
    </row>
    <row r="93" spans="1:14" ht="16.5" customHeight="1">
      <c r="A93" s="17"/>
      <c r="B93" s="17"/>
      <c r="C93" s="17"/>
      <c r="D93" s="17"/>
      <c r="E93" s="17"/>
      <c r="F93" s="17"/>
      <c r="G93" s="17"/>
      <c r="H93" s="18"/>
      <c r="I93" s="18"/>
      <c r="J93" s="20"/>
      <c r="K93" s="20"/>
      <c r="L93" s="20"/>
      <c r="M93" s="20"/>
      <c r="N93" s="20"/>
    </row>
    <row r="94" spans="1:14" ht="16.5" customHeight="1">
      <c r="A94" s="17"/>
      <c r="B94" s="17"/>
      <c r="C94" s="17"/>
      <c r="D94" s="17"/>
      <c r="E94" s="17"/>
      <c r="F94" s="17"/>
      <c r="G94" s="17"/>
      <c r="H94" s="18"/>
      <c r="I94" s="18"/>
      <c r="J94" s="20"/>
      <c r="K94" s="20"/>
      <c r="L94" s="20"/>
      <c r="M94" s="20"/>
      <c r="N94" s="20"/>
    </row>
    <row r="95" spans="1:14" ht="13.5" customHeight="1">
      <c r="A95" s="17"/>
      <c r="B95" s="17"/>
      <c r="C95" s="17"/>
      <c r="D95" s="17"/>
      <c r="E95" s="17"/>
      <c r="F95" s="17"/>
      <c r="G95" s="17"/>
      <c r="H95" s="18"/>
      <c r="I95" s="18"/>
      <c r="J95" s="20"/>
      <c r="K95" s="20"/>
      <c r="L95" s="20"/>
      <c r="M95" s="20"/>
      <c r="N95" s="20"/>
    </row>
    <row r="96" spans="1:14" ht="21.95" customHeight="1">
      <c r="A96" s="33" t="s">
        <v>34</v>
      </c>
      <c r="B96" s="34"/>
      <c r="C96" s="34"/>
      <c r="D96" s="34"/>
      <c r="E96" s="34"/>
      <c r="F96" s="34"/>
      <c r="G96" s="34"/>
      <c r="H96" s="39"/>
      <c r="I96" s="39"/>
      <c r="J96" s="26"/>
      <c r="K96" s="26"/>
      <c r="L96" s="26"/>
      <c r="M96" s="26"/>
      <c r="N96" s="26"/>
    </row>
    <row r="97" spans="1:14" ht="16.5" customHeight="1">
      <c r="A97" s="1" t="str">
        <f>A49</f>
        <v>Kerry Express (Thailand) Public Company Limited</v>
      </c>
      <c r="B97" s="1"/>
      <c r="C97" s="1"/>
      <c r="D97" s="1"/>
      <c r="E97" s="1"/>
      <c r="F97" s="1"/>
      <c r="G97" s="1"/>
      <c r="H97" s="2"/>
      <c r="I97" s="2"/>
      <c r="J97" s="3"/>
      <c r="K97" s="3"/>
      <c r="L97" s="3"/>
      <c r="M97" s="3"/>
      <c r="N97" s="3"/>
    </row>
    <row r="98" spans="1:14" ht="16.5" customHeight="1">
      <c r="A98" s="1"/>
      <c r="B98" s="1" t="s">
        <v>1</v>
      </c>
      <c r="C98" s="1"/>
      <c r="D98" s="1"/>
      <c r="E98" s="1"/>
      <c r="F98" s="1"/>
      <c r="G98" s="1"/>
      <c r="H98" s="2"/>
      <c r="I98" s="2"/>
      <c r="J98" s="3"/>
      <c r="K98" s="3"/>
      <c r="L98" s="3"/>
      <c r="M98" s="3"/>
      <c r="N98" s="3"/>
    </row>
    <row r="99" spans="1:14" ht="16.5" customHeight="1">
      <c r="A99" s="1" t="s">
        <v>35</v>
      </c>
      <c r="B99" s="1"/>
      <c r="C99" s="1"/>
      <c r="D99" s="1"/>
      <c r="E99" s="1"/>
      <c r="F99" s="1"/>
      <c r="G99" s="1"/>
      <c r="H99" s="2"/>
      <c r="I99" s="2"/>
      <c r="J99" s="3"/>
      <c r="K99" s="3"/>
      <c r="L99" s="3"/>
      <c r="M99" s="3"/>
      <c r="N99" s="3"/>
    </row>
    <row r="100" spans="1:14" ht="16.5" customHeight="1">
      <c r="A100" s="5" t="str">
        <f>A52</f>
        <v>As at 30 September 2020</v>
      </c>
      <c r="B100" s="6"/>
      <c r="C100" s="6"/>
      <c r="D100" s="6"/>
      <c r="E100" s="6"/>
      <c r="F100" s="6"/>
      <c r="G100" s="6"/>
      <c r="H100" s="7"/>
      <c r="I100" s="7"/>
      <c r="J100" s="8"/>
      <c r="K100" s="8"/>
      <c r="L100" s="8"/>
      <c r="M100" s="8"/>
      <c r="N100" s="8"/>
    </row>
    <row r="101" spans="1:14" ht="16.5" customHeight="1">
      <c r="A101" s="9"/>
      <c r="B101" s="1"/>
      <c r="C101" s="1"/>
      <c r="D101" s="1"/>
      <c r="E101" s="1"/>
      <c r="F101" s="1"/>
      <c r="G101" s="1"/>
      <c r="H101" s="2"/>
      <c r="I101" s="2"/>
      <c r="J101" s="3"/>
      <c r="K101" s="3"/>
      <c r="L101" s="3"/>
      <c r="M101" s="3"/>
      <c r="N101" s="3"/>
    </row>
    <row r="102" spans="1:14" ht="16.5" customHeight="1">
      <c r="A102" s="9"/>
      <c r="B102" s="1"/>
      <c r="C102" s="1"/>
      <c r="D102" s="1"/>
      <c r="E102" s="1"/>
      <c r="F102" s="1"/>
      <c r="G102" s="1"/>
      <c r="H102" s="2"/>
      <c r="I102" s="2"/>
      <c r="J102" s="3"/>
      <c r="K102" s="3"/>
      <c r="L102" s="3"/>
      <c r="M102" s="3"/>
      <c r="N102" s="3"/>
    </row>
    <row r="103" spans="1:14" ht="16.5" customHeight="1">
      <c r="A103" s="1"/>
      <c r="B103" s="1"/>
      <c r="C103" s="1"/>
      <c r="D103" s="1"/>
      <c r="E103" s="1"/>
      <c r="F103" s="1"/>
      <c r="G103" s="1"/>
      <c r="H103" s="2"/>
      <c r="I103" s="2"/>
      <c r="J103" s="10" t="s">
        <v>4</v>
      </c>
      <c r="K103" s="3"/>
      <c r="L103" s="157" t="s">
        <v>5</v>
      </c>
      <c r="M103" s="157"/>
      <c r="N103" s="157"/>
    </row>
    <row r="104" spans="1:14" ht="16.5" customHeight="1">
      <c r="A104" s="1"/>
      <c r="B104" s="1"/>
      <c r="C104" s="1"/>
      <c r="D104" s="1"/>
      <c r="E104" s="1"/>
      <c r="F104" s="1"/>
      <c r="G104" s="1"/>
      <c r="H104" s="2"/>
      <c r="I104" s="2"/>
      <c r="J104" s="11" t="s">
        <v>6</v>
      </c>
      <c r="K104" s="12"/>
      <c r="L104" s="158" t="s">
        <v>6</v>
      </c>
      <c r="M104" s="158"/>
      <c r="N104" s="158"/>
    </row>
    <row r="105" spans="1:14" ht="16.5" customHeight="1">
      <c r="A105" s="1"/>
      <c r="B105" s="1"/>
      <c r="C105" s="1"/>
      <c r="D105" s="1"/>
      <c r="E105" s="1"/>
      <c r="F105" s="1"/>
      <c r="G105" s="1"/>
      <c r="H105" s="2"/>
      <c r="I105" s="2"/>
      <c r="J105" s="13" t="s">
        <v>7</v>
      </c>
      <c r="K105" s="13"/>
      <c r="L105" s="13" t="s">
        <v>7</v>
      </c>
      <c r="M105" s="13"/>
      <c r="N105" s="3" t="s">
        <v>8</v>
      </c>
    </row>
    <row r="106" spans="1:14" ht="16.5" customHeight="1">
      <c r="A106" s="1"/>
      <c r="B106" s="1"/>
      <c r="C106" s="1"/>
      <c r="D106" s="1"/>
      <c r="E106" s="1"/>
      <c r="F106" s="1"/>
      <c r="G106" s="1"/>
      <c r="H106" s="2"/>
      <c r="I106" s="2"/>
      <c r="J106" s="14" t="s">
        <v>9</v>
      </c>
      <c r="K106" s="13"/>
      <c r="L106" s="14" t="s">
        <v>9</v>
      </c>
      <c r="M106" s="13"/>
      <c r="N106" s="15" t="s">
        <v>10</v>
      </c>
    </row>
    <row r="107" spans="1:14" ht="16.5" customHeight="1">
      <c r="A107" s="1"/>
      <c r="B107" s="1"/>
      <c r="C107" s="1"/>
      <c r="D107" s="1"/>
      <c r="E107" s="1"/>
      <c r="F107" s="1"/>
      <c r="G107" s="1"/>
      <c r="H107" s="2"/>
      <c r="I107" s="2"/>
      <c r="J107" s="15" t="s">
        <v>11</v>
      </c>
      <c r="K107" s="15"/>
      <c r="L107" s="15" t="s">
        <v>11</v>
      </c>
      <c r="M107" s="15"/>
      <c r="N107" s="15" t="s">
        <v>12</v>
      </c>
    </row>
    <row r="108" spans="1:14" ht="16.5" customHeight="1">
      <c r="A108" s="1"/>
      <c r="B108" s="1"/>
      <c r="C108" s="1"/>
      <c r="D108" s="1"/>
      <c r="E108" s="1"/>
      <c r="F108" s="1"/>
      <c r="G108" s="1"/>
      <c r="H108" s="7" t="s">
        <v>36</v>
      </c>
      <c r="I108" s="2"/>
      <c r="J108" s="8" t="s">
        <v>14</v>
      </c>
      <c r="K108" s="3"/>
      <c r="L108" s="8" t="s">
        <v>14</v>
      </c>
      <c r="M108" s="3"/>
      <c r="N108" s="8" t="s">
        <v>14</v>
      </c>
    </row>
    <row r="109" spans="1:14" ht="16.5" customHeight="1">
      <c r="A109" s="1"/>
      <c r="B109" s="1"/>
      <c r="C109" s="1"/>
      <c r="D109" s="1"/>
      <c r="E109" s="1"/>
      <c r="F109" s="1"/>
      <c r="G109" s="1"/>
      <c r="H109" s="2"/>
      <c r="I109" s="2"/>
      <c r="J109" s="16"/>
      <c r="K109" s="3"/>
      <c r="L109" s="16"/>
      <c r="M109" s="3"/>
      <c r="N109" s="3"/>
    </row>
    <row r="110" spans="1:14" ht="16.5" customHeight="1">
      <c r="A110" s="1" t="s">
        <v>54</v>
      </c>
      <c r="B110" s="1"/>
      <c r="C110" s="1"/>
      <c r="D110" s="1"/>
      <c r="E110" s="1"/>
      <c r="F110" s="1"/>
      <c r="G110" s="1"/>
      <c r="H110" s="2"/>
      <c r="I110" s="2"/>
      <c r="J110" s="16"/>
      <c r="K110" s="3"/>
      <c r="L110" s="16"/>
      <c r="M110" s="3"/>
      <c r="N110" s="3"/>
    </row>
    <row r="111" spans="1:14" ht="16.5" customHeight="1">
      <c r="A111" s="17"/>
      <c r="B111" s="17"/>
      <c r="C111" s="17"/>
      <c r="D111" s="17"/>
      <c r="E111" s="17"/>
      <c r="F111" s="17"/>
      <c r="G111" s="17"/>
      <c r="H111" s="18"/>
      <c r="I111" s="18"/>
      <c r="J111" s="19"/>
      <c r="K111" s="20"/>
      <c r="L111" s="19"/>
      <c r="M111" s="20"/>
      <c r="N111" s="20"/>
    </row>
    <row r="112" spans="1:14" ht="16.5" customHeight="1">
      <c r="A112" s="1" t="s">
        <v>55</v>
      </c>
      <c r="B112" s="17"/>
      <c r="C112" s="17"/>
      <c r="D112" s="17"/>
      <c r="E112" s="17"/>
      <c r="F112" s="17"/>
      <c r="G112" s="17"/>
      <c r="H112" s="18"/>
      <c r="I112" s="18"/>
      <c r="J112" s="19"/>
      <c r="K112" s="20"/>
      <c r="L112" s="19"/>
      <c r="M112" s="20"/>
      <c r="N112" s="20"/>
    </row>
    <row r="113" spans="1:21" ht="16.5" customHeight="1">
      <c r="A113" s="40"/>
      <c r="B113" s="40"/>
      <c r="C113" s="40"/>
      <c r="D113" s="41"/>
      <c r="E113" s="41"/>
      <c r="F113" s="42"/>
      <c r="G113" s="43"/>
      <c r="H113" s="42"/>
      <c r="I113" s="43"/>
      <c r="J113" s="44"/>
      <c r="L113" s="44"/>
      <c r="N113" s="42"/>
    </row>
    <row r="114" spans="1:21" ht="16.5" customHeight="1">
      <c r="A114" s="17" t="s">
        <v>56</v>
      </c>
      <c r="B114" s="17"/>
      <c r="C114" s="17"/>
      <c r="D114" s="17"/>
      <c r="E114" s="17"/>
      <c r="F114" s="17"/>
      <c r="G114" s="17"/>
      <c r="H114" s="18"/>
      <c r="I114" s="18"/>
      <c r="J114" s="19"/>
      <c r="K114" s="20"/>
      <c r="L114" s="19"/>
      <c r="M114" s="20"/>
      <c r="N114" s="20"/>
    </row>
    <row r="115" spans="1:21" ht="16.5" customHeight="1">
      <c r="A115" s="17"/>
      <c r="B115" s="28" t="s">
        <v>57</v>
      </c>
      <c r="C115" s="17"/>
      <c r="D115" s="17"/>
      <c r="E115" s="17"/>
      <c r="F115" s="17"/>
      <c r="G115" s="17"/>
      <c r="H115" s="18"/>
      <c r="I115" s="18"/>
      <c r="J115" s="45"/>
      <c r="K115" s="38"/>
      <c r="L115" s="45"/>
      <c r="M115" s="38"/>
      <c r="N115" s="38"/>
    </row>
    <row r="116" spans="1:21" ht="16.5" customHeight="1">
      <c r="A116" s="17"/>
      <c r="B116" s="28"/>
      <c r="C116" s="17" t="s">
        <v>58</v>
      </c>
      <c r="D116" s="17"/>
      <c r="E116" s="17"/>
      <c r="F116" s="17"/>
      <c r="G116" s="17"/>
      <c r="H116" s="18"/>
      <c r="I116" s="18"/>
      <c r="J116" s="19"/>
      <c r="K116" s="20"/>
      <c r="L116" s="19"/>
      <c r="M116" s="20"/>
      <c r="N116" s="20"/>
    </row>
    <row r="117" spans="1:21" ht="16.5" customHeight="1">
      <c r="A117" s="17"/>
      <c r="B117" s="28"/>
      <c r="C117" s="17"/>
      <c r="D117" s="17" t="s">
        <v>59</v>
      </c>
      <c r="E117" s="17"/>
      <c r="F117" s="17"/>
      <c r="G117" s="17"/>
      <c r="H117" s="18"/>
      <c r="I117" s="18"/>
      <c r="J117" s="19"/>
      <c r="K117" s="20"/>
      <c r="L117" s="19"/>
      <c r="M117" s="20"/>
      <c r="N117" s="20"/>
    </row>
    <row r="118" spans="1:21" ht="16.5" customHeight="1">
      <c r="A118" s="17"/>
      <c r="B118" s="28"/>
      <c r="C118" s="17" t="s">
        <v>60</v>
      </c>
      <c r="D118" s="17"/>
      <c r="E118" s="17"/>
      <c r="F118" s="17"/>
      <c r="G118" s="17"/>
      <c r="H118" s="18"/>
      <c r="I118" s="18"/>
      <c r="J118" s="19"/>
      <c r="K118" s="20"/>
      <c r="L118" s="19"/>
      <c r="M118" s="20"/>
      <c r="N118" s="20"/>
    </row>
    <row r="119" spans="1:21" ht="16.5" customHeight="1" thickBot="1">
      <c r="A119" s="17"/>
      <c r="B119" s="28"/>
      <c r="C119" s="17"/>
      <c r="D119" s="17" t="s">
        <v>61</v>
      </c>
      <c r="E119" s="17"/>
      <c r="F119" s="17"/>
      <c r="G119" s="17"/>
      <c r="H119" s="18">
        <v>12</v>
      </c>
      <c r="I119" s="18"/>
      <c r="J119" s="29">
        <v>890000000</v>
      </c>
      <c r="K119" s="20"/>
      <c r="L119" s="29">
        <v>890000000</v>
      </c>
      <c r="M119" s="20"/>
      <c r="N119" s="30">
        <v>120000000</v>
      </c>
    </row>
    <row r="120" spans="1:21" ht="16.5" customHeight="1" thickTop="1">
      <c r="A120" s="17"/>
      <c r="B120" s="17"/>
      <c r="C120" s="17"/>
      <c r="D120" s="17"/>
      <c r="E120" s="17"/>
      <c r="F120" s="17"/>
      <c r="G120" s="17"/>
      <c r="H120" s="18"/>
      <c r="I120" s="18"/>
      <c r="J120" s="19"/>
      <c r="K120" s="20"/>
      <c r="L120" s="19"/>
      <c r="M120" s="20"/>
      <c r="N120" s="20"/>
    </row>
    <row r="121" spans="1:21" ht="16.5" customHeight="1">
      <c r="A121" s="17"/>
      <c r="B121" s="28" t="s">
        <v>62</v>
      </c>
      <c r="C121" s="17"/>
      <c r="D121" s="17"/>
      <c r="E121" s="17"/>
      <c r="F121" s="17"/>
      <c r="G121" s="17"/>
      <c r="H121" s="18"/>
      <c r="I121" s="18"/>
      <c r="J121" s="45"/>
      <c r="K121" s="38"/>
      <c r="L121" s="45"/>
      <c r="M121" s="38"/>
      <c r="N121" s="38"/>
      <c r="T121" s="46"/>
      <c r="U121" s="46"/>
    </row>
    <row r="122" spans="1:21" ht="16.5" customHeight="1">
      <c r="A122" s="17"/>
      <c r="B122" s="28"/>
      <c r="C122" s="17" t="s">
        <v>63</v>
      </c>
      <c r="D122" s="17"/>
      <c r="E122" s="17"/>
      <c r="F122" s="17"/>
      <c r="G122" s="17"/>
      <c r="H122" s="18"/>
      <c r="I122" s="18"/>
      <c r="J122" s="45"/>
      <c r="K122" s="38"/>
      <c r="L122" s="45"/>
      <c r="M122" s="38"/>
      <c r="N122" s="38"/>
      <c r="T122" s="46"/>
      <c r="U122" s="46"/>
    </row>
    <row r="123" spans="1:21" ht="16.5" customHeight="1">
      <c r="A123" s="17"/>
      <c r="B123" s="28"/>
      <c r="C123" s="17"/>
      <c r="D123" s="17" t="s">
        <v>64</v>
      </c>
      <c r="E123" s="17"/>
      <c r="F123" s="17"/>
      <c r="G123" s="17"/>
      <c r="H123" s="18"/>
      <c r="I123" s="18"/>
      <c r="J123" s="45"/>
      <c r="K123" s="38"/>
      <c r="L123" s="45"/>
      <c r="M123" s="38"/>
      <c r="N123" s="38"/>
      <c r="T123" s="46"/>
    </row>
    <row r="124" spans="1:21" ht="16.5" customHeight="1">
      <c r="A124" s="17"/>
      <c r="B124" s="28"/>
      <c r="C124" s="17" t="s">
        <v>60</v>
      </c>
      <c r="D124" s="17"/>
      <c r="E124" s="17"/>
      <c r="F124" s="17"/>
      <c r="G124" s="17"/>
      <c r="H124" s="18"/>
      <c r="I124" s="18"/>
      <c r="J124" s="19"/>
      <c r="K124" s="20"/>
      <c r="L124" s="19"/>
      <c r="M124" s="20"/>
      <c r="N124" s="20"/>
    </row>
    <row r="125" spans="1:21" ht="16.5" customHeight="1">
      <c r="A125" s="17"/>
      <c r="B125" s="28"/>
      <c r="C125" s="17"/>
      <c r="D125" s="17" t="s">
        <v>65</v>
      </c>
      <c r="E125" s="17"/>
      <c r="F125" s="17"/>
      <c r="G125" s="17"/>
      <c r="H125" s="18">
        <v>12</v>
      </c>
      <c r="I125" s="18"/>
      <c r="J125" s="45">
        <v>720000000</v>
      </c>
      <c r="K125" s="38"/>
      <c r="L125" s="45">
        <v>720000000</v>
      </c>
      <c r="M125" s="38"/>
      <c r="N125" s="38">
        <v>120000000</v>
      </c>
    </row>
    <row r="126" spans="1:21" ht="16.5" customHeight="1">
      <c r="A126" s="17" t="s">
        <v>66</v>
      </c>
      <c r="B126" s="28"/>
      <c r="C126" s="17"/>
      <c r="D126" s="17"/>
      <c r="E126" s="17"/>
      <c r="F126" s="17"/>
      <c r="G126" s="17"/>
      <c r="H126" s="18"/>
      <c r="I126" s="18"/>
      <c r="J126" s="45">
        <v>21789647</v>
      </c>
      <c r="K126" s="38"/>
      <c r="L126" s="19">
        <v>21789647</v>
      </c>
      <c r="M126" s="38"/>
      <c r="N126" s="38">
        <v>21789647</v>
      </c>
    </row>
    <row r="127" spans="1:21" ht="16.5" customHeight="1">
      <c r="A127" s="17" t="s">
        <v>67</v>
      </c>
      <c r="B127" s="17"/>
      <c r="C127" s="17"/>
      <c r="D127" s="17"/>
      <c r="E127" s="17"/>
      <c r="F127" s="17"/>
      <c r="G127" s="17"/>
      <c r="H127" s="18"/>
      <c r="I127" s="18"/>
      <c r="J127" s="19"/>
      <c r="K127" s="20"/>
      <c r="L127" s="19"/>
      <c r="M127" s="20"/>
      <c r="N127" s="20"/>
    </row>
    <row r="128" spans="1:21" ht="16.5" customHeight="1">
      <c r="A128" s="17"/>
      <c r="B128" s="17" t="s">
        <v>68</v>
      </c>
      <c r="C128" s="17"/>
      <c r="D128" s="17"/>
      <c r="E128" s="17"/>
      <c r="F128" s="17"/>
      <c r="G128" s="17"/>
      <c r="H128" s="18"/>
      <c r="I128" s="18"/>
      <c r="J128" s="19">
        <f>'EN_Equity 7'!J21</f>
        <v>89000000</v>
      </c>
      <c r="K128" s="20"/>
      <c r="L128" s="19">
        <f>'EN_Equity 8'!J26</f>
        <v>89000000</v>
      </c>
      <c r="M128" s="20"/>
      <c r="N128" s="20">
        <v>12000000</v>
      </c>
    </row>
    <row r="129" spans="1:14" ht="16.5" customHeight="1">
      <c r="A129" s="1"/>
      <c r="B129" s="17" t="s">
        <v>69</v>
      </c>
      <c r="C129" s="17"/>
      <c r="D129" s="17"/>
      <c r="E129" s="17"/>
      <c r="F129" s="17"/>
      <c r="G129" s="17"/>
      <c r="H129" s="18"/>
      <c r="I129" s="18"/>
      <c r="J129" s="25">
        <f>'EN_Equity 7'!L21</f>
        <v>1378847861</v>
      </c>
      <c r="K129" s="20"/>
      <c r="L129" s="25">
        <f>'EN_Equity 8'!L26</f>
        <v>1382657744</v>
      </c>
      <c r="M129" s="20"/>
      <c r="N129" s="26">
        <v>2079372625</v>
      </c>
    </row>
    <row r="130" spans="1:14" ht="16.5" customHeight="1">
      <c r="A130" s="17"/>
      <c r="B130" s="17"/>
      <c r="C130" s="17"/>
      <c r="D130" s="17"/>
      <c r="E130" s="21"/>
      <c r="F130" s="17"/>
      <c r="G130" s="17"/>
      <c r="H130" s="18"/>
      <c r="I130" s="18"/>
      <c r="J130" s="19"/>
      <c r="K130" s="20"/>
      <c r="L130" s="19"/>
      <c r="M130" s="20"/>
      <c r="N130" s="20"/>
    </row>
    <row r="131" spans="1:14" ht="16.5" customHeight="1">
      <c r="A131" s="27" t="s">
        <v>70</v>
      </c>
      <c r="B131" s="17"/>
      <c r="C131" s="17"/>
      <c r="D131" s="17"/>
      <c r="E131" s="17"/>
      <c r="F131" s="17"/>
      <c r="G131" s="17"/>
      <c r="H131" s="18"/>
      <c r="I131" s="18"/>
      <c r="J131" s="19">
        <f>SUM(J125:J129)</f>
        <v>2209637508</v>
      </c>
      <c r="K131" s="20"/>
      <c r="L131" s="19">
        <f>SUM(L125:L129)</f>
        <v>2213447391</v>
      </c>
      <c r="M131" s="20"/>
      <c r="N131" s="20">
        <f>SUM(N125:N129)</f>
        <v>2233162272</v>
      </c>
    </row>
    <row r="132" spans="1:14" ht="16.5" customHeight="1">
      <c r="A132" s="28" t="s">
        <v>71</v>
      </c>
      <c r="B132" s="17"/>
      <c r="C132" s="17"/>
      <c r="D132" s="17"/>
      <c r="E132" s="17"/>
      <c r="F132" s="17"/>
      <c r="G132" s="17"/>
      <c r="H132" s="18"/>
      <c r="I132" s="18"/>
      <c r="J132" s="25">
        <f>'EN_Equity 7'!P21</f>
        <v>510000</v>
      </c>
      <c r="K132" s="20"/>
      <c r="L132" s="25">
        <v>0</v>
      </c>
      <c r="M132" s="20"/>
      <c r="N132" s="26">
        <v>0</v>
      </c>
    </row>
    <row r="133" spans="1:14" ht="16.5" customHeight="1">
      <c r="A133" s="17"/>
      <c r="B133" s="17"/>
      <c r="C133" s="17"/>
      <c r="D133" s="17"/>
      <c r="E133" s="21"/>
      <c r="F133" s="17"/>
      <c r="G133" s="17"/>
      <c r="H133" s="18"/>
      <c r="I133" s="18"/>
      <c r="J133" s="19"/>
      <c r="K133" s="20"/>
      <c r="L133" s="19"/>
      <c r="M133" s="20"/>
      <c r="N133" s="20"/>
    </row>
    <row r="134" spans="1:14" ht="16.5" customHeight="1">
      <c r="A134" s="1" t="s">
        <v>72</v>
      </c>
      <c r="B134" s="17"/>
      <c r="C134" s="17"/>
      <c r="D134" s="17"/>
      <c r="E134" s="21"/>
      <c r="F134" s="17"/>
      <c r="G134" s="17"/>
      <c r="H134" s="18"/>
      <c r="I134" s="18"/>
      <c r="J134" s="25">
        <f>SUM(J131:J132)</f>
        <v>2210147508</v>
      </c>
      <c r="K134" s="20"/>
      <c r="L134" s="25">
        <f>SUM(L131:L132)</f>
        <v>2213447391</v>
      </c>
      <c r="M134" s="20"/>
      <c r="N134" s="26">
        <f>SUM(N131:N132)</f>
        <v>2233162272</v>
      </c>
    </row>
    <row r="135" spans="1:14" ht="16.5" customHeight="1">
      <c r="A135" s="17"/>
      <c r="B135" s="17"/>
      <c r="C135" s="17"/>
      <c r="D135" s="17"/>
      <c r="E135" s="21"/>
      <c r="F135" s="17"/>
      <c r="G135" s="17"/>
      <c r="H135" s="18"/>
      <c r="I135" s="18"/>
      <c r="J135" s="19"/>
      <c r="K135" s="20"/>
      <c r="L135" s="19"/>
      <c r="M135" s="20"/>
      <c r="N135" s="20"/>
    </row>
    <row r="136" spans="1:14" ht="16.5" customHeight="1" thickBot="1">
      <c r="A136" s="27" t="s">
        <v>73</v>
      </c>
      <c r="B136" s="17"/>
      <c r="C136" s="17"/>
      <c r="D136" s="17"/>
      <c r="E136" s="17"/>
      <c r="F136" s="17"/>
      <c r="G136" s="17"/>
      <c r="H136" s="18"/>
      <c r="I136" s="18"/>
      <c r="J136" s="29">
        <f>SUM(J134,J84)</f>
        <v>10603075581</v>
      </c>
      <c r="K136" s="20"/>
      <c r="L136" s="29">
        <f>SUM(L131,L84)</f>
        <v>6971990892</v>
      </c>
      <c r="M136" s="20"/>
      <c r="N136" s="30">
        <f>SUM(N131,N84)</f>
        <v>6014206799</v>
      </c>
    </row>
    <row r="137" spans="1:14" ht="16.5" customHeight="1" thickTop="1">
      <c r="A137" s="1"/>
      <c r="B137" s="17"/>
      <c r="C137" s="17"/>
      <c r="D137" s="17"/>
      <c r="E137" s="17"/>
      <c r="F137" s="17"/>
      <c r="G137" s="17"/>
      <c r="H137" s="18"/>
      <c r="I137" s="18"/>
      <c r="J137" s="20"/>
      <c r="K137" s="20"/>
      <c r="L137" s="20"/>
      <c r="M137" s="20"/>
      <c r="N137" s="20"/>
    </row>
    <row r="138" spans="1:14" ht="16.5" customHeight="1">
      <c r="A138" s="1"/>
      <c r="B138" s="17"/>
      <c r="C138" s="17"/>
      <c r="D138" s="17"/>
      <c r="E138" s="17"/>
      <c r="F138" s="17"/>
      <c r="G138" s="17"/>
      <c r="H138" s="31"/>
      <c r="I138" s="31"/>
      <c r="J138" s="20"/>
      <c r="K138" s="20"/>
      <c r="L138" s="20"/>
      <c r="M138" s="20"/>
      <c r="N138" s="20"/>
    </row>
    <row r="139" spans="1:14" ht="16.5" customHeight="1">
      <c r="A139" s="1"/>
      <c r="B139" s="17"/>
      <c r="C139" s="17"/>
      <c r="D139" s="17"/>
      <c r="E139" s="17"/>
      <c r="F139" s="17"/>
      <c r="G139" s="17"/>
      <c r="H139" s="31"/>
      <c r="I139" s="31"/>
      <c r="J139" s="20"/>
      <c r="K139" s="20"/>
      <c r="L139" s="20"/>
      <c r="M139" s="20"/>
      <c r="N139" s="20"/>
    </row>
    <row r="140" spans="1:14" ht="16.5" customHeight="1">
      <c r="A140" s="1"/>
      <c r="B140" s="17"/>
      <c r="C140" s="17"/>
      <c r="D140" s="17"/>
      <c r="E140" s="17"/>
      <c r="F140" s="17"/>
      <c r="G140" s="17"/>
      <c r="H140" s="31"/>
      <c r="I140" s="31"/>
      <c r="J140" s="20"/>
      <c r="K140" s="20"/>
      <c r="L140" s="20"/>
      <c r="M140" s="20"/>
      <c r="N140" s="20"/>
    </row>
    <row r="141" spans="1:14" ht="16.5" customHeight="1">
      <c r="A141" s="1"/>
      <c r="B141" s="17"/>
      <c r="C141" s="17"/>
      <c r="D141" s="17"/>
      <c r="E141" s="17"/>
      <c r="F141" s="17"/>
      <c r="G141" s="17"/>
      <c r="H141" s="18"/>
      <c r="I141" s="18"/>
      <c r="J141" s="47"/>
      <c r="K141" s="47"/>
      <c r="L141" s="47"/>
      <c r="M141" s="20"/>
      <c r="N141" s="47"/>
    </row>
    <row r="142" spans="1:14" ht="15" customHeight="1">
      <c r="A142" s="1"/>
      <c r="B142" s="17"/>
      <c r="C142" s="17"/>
      <c r="D142" s="17"/>
      <c r="E142" s="17"/>
      <c r="F142" s="17"/>
      <c r="G142" s="17"/>
      <c r="H142" s="18"/>
      <c r="I142" s="18"/>
      <c r="J142" s="20"/>
      <c r="K142" s="20"/>
      <c r="L142" s="20"/>
      <c r="M142" s="20"/>
      <c r="N142" s="20"/>
    </row>
    <row r="143" spans="1:14" ht="14.25" customHeight="1">
      <c r="A143" s="1"/>
      <c r="B143" s="17"/>
      <c r="C143" s="17"/>
      <c r="D143" s="17"/>
      <c r="E143" s="17"/>
      <c r="F143" s="17"/>
      <c r="G143" s="17"/>
      <c r="H143" s="18"/>
      <c r="I143" s="18"/>
      <c r="J143" s="20"/>
      <c r="K143" s="20"/>
      <c r="L143" s="20"/>
      <c r="M143" s="20"/>
      <c r="N143" s="20"/>
    </row>
    <row r="144" spans="1:14" ht="21.95" customHeight="1">
      <c r="A144" s="33" t="s">
        <v>34</v>
      </c>
      <c r="B144" s="34"/>
      <c r="C144" s="34"/>
      <c r="D144" s="34"/>
      <c r="E144" s="34"/>
      <c r="F144" s="34"/>
      <c r="G144" s="34"/>
      <c r="H144" s="34"/>
      <c r="I144" s="34"/>
      <c r="J144" s="35"/>
      <c r="K144" s="35"/>
      <c r="L144" s="35"/>
      <c r="M144" s="35"/>
      <c r="N144" s="35"/>
    </row>
  </sheetData>
  <mergeCells count="8">
    <mergeCell ref="L103:N103"/>
    <mergeCell ref="L104:N104"/>
    <mergeCell ref="L7:N7"/>
    <mergeCell ref="L8:N8"/>
    <mergeCell ref="A44:N44"/>
    <mergeCell ref="A45:K45"/>
    <mergeCell ref="L55:N55"/>
    <mergeCell ref="L56:N56"/>
  </mergeCells>
  <pageMargins left="0.78740157480314998" right="0.511811023622047" top="0.511811023622047" bottom="0.59055118110236204" header="0.47244094488188998" footer="0.39370078740157499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70EC-D5ED-4584-A552-63C5F129D05C}">
  <sheetPr>
    <tabColor theme="5" tint="0.79998168889431442"/>
  </sheetPr>
  <dimension ref="A1:P56"/>
  <sheetViews>
    <sheetView zoomScaleNormal="100" zoomScaleSheetLayoutView="90" zoomScalePageLayoutView="80" workbookViewId="0">
      <selection activeCell="H1" sqref="H1:N1048576"/>
    </sheetView>
  </sheetViews>
  <sheetFormatPr defaultColWidth="8.1328125" defaultRowHeight="15.65" customHeight="1"/>
  <cols>
    <col min="1" max="6" width="1.7265625" style="4" customWidth="1"/>
    <col min="7" max="7" width="24.86328125" style="4" customWidth="1"/>
    <col min="8" max="8" width="6.7265625" style="4" customWidth="1"/>
    <col min="9" max="9" width="0.54296875" style="4" customWidth="1"/>
    <col min="10" max="10" width="18.7265625" style="4" customWidth="1"/>
    <col min="11" max="11" width="0.54296875" style="4" customWidth="1"/>
    <col min="12" max="12" width="13.7265625" style="4" customWidth="1"/>
    <col min="13" max="13" width="0.54296875" style="4" customWidth="1"/>
    <col min="14" max="14" width="13.7265625" style="4" customWidth="1"/>
    <col min="15" max="15" width="11" style="4" bestFit="1" customWidth="1"/>
    <col min="16" max="16" width="11.54296875" style="4" bestFit="1" customWidth="1"/>
    <col min="17" max="17" width="8.1328125" style="4" customWidth="1"/>
    <col min="18" max="18" width="11.54296875" style="4" bestFit="1" customWidth="1"/>
    <col min="19" max="20" width="8.1328125" style="4" customWidth="1"/>
    <col min="21" max="16384" width="8.1328125" style="4"/>
  </cols>
  <sheetData>
    <row r="1" spans="1:16" ht="15.65" customHeight="1">
      <c r="A1" s="1" t="str">
        <f>'EN_BS 2-4'!A1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48"/>
      <c r="N1" s="3"/>
    </row>
    <row r="2" spans="1:16" ht="15.65" customHeight="1">
      <c r="A2" s="1"/>
      <c r="B2" s="1" t="s">
        <v>1</v>
      </c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3"/>
      <c r="O2" s="3"/>
      <c r="P2" s="3"/>
    </row>
    <row r="3" spans="1:16" ht="15.65" customHeight="1">
      <c r="A3" s="1" t="s">
        <v>74</v>
      </c>
      <c r="B3" s="1"/>
      <c r="C3" s="1"/>
      <c r="D3" s="1"/>
      <c r="E3" s="1"/>
      <c r="F3" s="1"/>
      <c r="G3" s="1"/>
      <c r="H3" s="2"/>
      <c r="I3" s="2"/>
      <c r="J3" s="3"/>
      <c r="K3" s="2"/>
      <c r="L3" s="3"/>
      <c r="M3" s="48"/>
      <c r="N3" s="3"/>
    </row>
    <row r="4" spans="1:16" ht="15.65" customHeight="1">
      <c r="A4" s="49" t="s">
        <v>75</v>
      </c>
      <c r="B4" s="6"/>
      <c r="C4" s="6"/>
      <c r="D4" s="6"/>
      <c r="E4" s="6"/>
      <c r="F4" s="6"/>
      <c r="G4" s="6"/>
      <c r="H4" s="7"/>
      <c r="I4" s="7"/>
      <c r="J4" s="8"/>
      <c r="K4" s="7"/>
      <c r="L4" s="8"/>
      <c r="M4" s="50"/>
      <c r="N4" s="8"/>
    </row>
    <row r="5" spans="1:16" ht="15.65" customHeight="1">
      <c r="A5" s="27"/>
      <c r="B5" s="1"/>
      <c r="C5" s="1"/>
      <c r="D5" s="1"/>
      <c r="E5" s="1"/>
      <c r="F5" s="1"/>
      <c r="G5" s="1"/>
      <c r="H5" s="2"/>
      <c r="I5" s="2"/>
      <c r="J5" s="3"/>
      <c r="K5" s="2"/>
      <c r="L5" s="3"/>
      <c r="M5" s="48"/>
      <c r="N5" s="3"/>
    </row>
    <row r="6" spans="1:16" ht="15.65" customHeight="1">
      <c r="A6" s="27"/>
      <c r="B6" s="1"/>
      <c r="C6" s="1"/>
      <c r="D6" s="1"/>
      <c r="E6" s="1"/>
      <c r="F6" s="1"/>
      <c r="G6" s="1"/>
      <c r="H6" s="2"/>
      <c r="I6" s="2"/>
      <c r="J6" s="3"/>
      <c r="K6" s="2"/>
      <c r="L6" s="3"/>
      <c r="M6" s="48"/>
      <c r="N6" s="3"/>
    </row>
    <row r="7" spans="1:16" ht="15.65" customHeight="1">
      <c r="A7" s="27"/>
      <c r="B7" s="1"/>
      <c r="C7" s="1"/>
      <c r="D7" s="1"/>
      <c r="E7" s="1"/>
      <c r="F7" s="1"/>
      <c r="G7" s="1"/>
      <c r="H7" s="2"/>
      <c r="I7" s="2"/>
      <c r="J7" s="10" t="s">
        <v>4</v>
      </c>
      <c r="K7" s="3"/>
      <c r="L7" s="157" t="s">
        <v>5</v>
      </c>
      <c r="M7" s="157"/>
      <c r="N7" s="157"/>
    </row>
    <row r="8" spans="1:16" ht="15.65" customHeight="1">
      <c r="A8" s="27"/>
      <c r="B8" s="1"/>
      <c r="C8" s="1"/>
      <c r="D8" s="1"/>
      <c r="E8" s="1"/>
      <c r="F8" s="1"/>
      <c r="G8" s="1"/>
      <c r="H8" s="2"/>
      <c r="I8" s="2"/>
      <c r="J8" s="11" t="s">
        <v>6</v>
      </c>
      <c r="K8" s="12"/>
      <c r="L8" s="158" t="s">
        <v>6</v>
      </c>
      <c r="M8" s="158"/>
      <c r="N8" s="158"/>
    </row>
    <row r="9" spans="1:16" ht="15.65" customHeight="1">
      <c r="A9" s="1"/>
      <c r="B9" s="1"/>
      <c r="C9" s="1"/>
      <c r="D9" s="1"/>
      <c r="E9" s="1"/>
      <c r="F9" s="1"/>
      <c r="G9" s="1"/>
      <c r="H9" s="17"/>
      <c r="I9" s="2"/>
      <c r="J9" s="15" t="s">
        <v>11</v>
      </c>
      <c r="K9" s="2"/>
      <c r="L9" s="15" t="s">
        <v>11</v>
      </c>
      <c r="M9" s="13"/>
      <c r="N9" s="15" t="s">
        <v>12</v>
      </c>
    </row>
    <row r="10" spans="1:16" ht="15.65" customHeight="1">
      <c r="A10" s="1"/>
      <c r="B10" s="1"/>
      <c r="C10" s="1"/>
      <c r="D10" s="1"/>
      <c r="E10" s="1"/>
      <c r="F10" s="1"/>
      <c r="G10" s="1"/>
      <c r="H10" s="7" t="s">
        <v>36</v>
      </c>
      <c r="I10" s="2"/>
      <c r="J10" s="51" t="s">
        <v>14</v>
      </c>
      <c r="K10" s="2"/>
      <c r="L10" s="51" t="s">
        <v>14</v>
      </c>
      <c r="M10" s="13"/>
      <c r="N10" s="51" t="s">
        <v>14</v>
      </c>
    </row>
    <row r="11" spans="1:16" ht="11.15" customHeight="1">
      <c r="A11" s="1"/>
      <c r="B11" s="1"/>
      <c r="C11" s="1"/>
      <c r="D11" s="1"/>
      <c r="E11" s="1"/>
      <c r="F11" s="1"/>
      <c r="G11" s="1"/>
      <c r="H11" s="2"/>
      <c r="I11" s="2"/>
      <c r="J11" s="52"/>
      <c r="K11" s="2"/>
      <c r="L11" s="52"/>
      <c r="M11" s="53"/>
      <c r="N11" s="2"/>
    </row>
    <row r="12" spans="1:16" ht="15.65" customHeight="1">
      <c r="A12" s="17" t="s">
        <v>76</v>
      </c>
      <c r="B12" s="17"/>
      <c r="C12" s="17"/>
      <c r="D12" s="17"/>
      <c r="E12" s="17"/>
      <c r="F12" s="17"/>
      <c r="G12" s="17"/>
      <c r="H12" s="18"/>
      <c r="I12" s="18"/>
      <c r="J12" s="19">
        <v>4488633423</v>
      </c>
      <c r="K12" s="18"/>
      <c r="L12" s="19">
        <v>4488633423</v>
      </c>
      <c r="M12" s="20"/>
      <c r="N12" s="20">
        <v>5213384407</v>
      </c>
    </row>
    <row r="13" spans="1:16" ht="15.65" customHeight="1">
      <c r="A13" s="17" t="s">
        <v>77</v>
      </c>
      <c r="B13" s="17"/>
      <c r="C13" s="17"/>
      <c r="D13" s="17"/>
      <c r="E13" s="17"/>
      <c r="F13" s="17"/>
      <c r="G13" s="17"/>
      <c r="H13" s="18"/>
      <c r="I13" s="18"/>
      <c r="J13" s="25">
        <v>-3805180094</v>
      </c>
      <c r="K13" s="18"/>
      <c r="L13" s="25">
        <v>-3839316471</v>
      </c>
      <c r="M13" s="20"/>
      <c r="N13" s="26">
        <v>-4292494986</v>
      </c>
    </row>
    <row r="14" spans="1:16" ht="9" customHeight="1">
      <c r="A14" s="17"/>
      <c r="B14" s="17"/>
      <c r="C14" s="17"/>
      <c r="D14" s="17"/>
      <c r="E14" s="17"/>
      <c r="F14" s="17"/>
      <c r="G14" s="17"/>
      <c r="H14" s="18"/>
      <c r="I14" s="18"/>
      <c r="J14" s="19"/>
      <c r="K14" s="18"/>
      <c r="L14" s="19"/>
      <c r="M14" s="20"/>
      <c r="N14" s="20"/>
    </row>
    <row r="15" spans="1:16" ht="15.65" customHeight="1">
      <c r="A15" s="1" t="s">
        <v>78</v>
      </c>
      <c r="B15" s="1"/>
      <c r="C15" s="1"/>
      <c r="D15" s="1"/>
      <c r="E15" s="1"/>
      <c r="F15" s="1"/>
      <c r="G15" s="1"/>
      <c r="H15" s="2"/>
      <c r="I15" s="2"/>
      <c r="J15" s="19">
        <f>SUM(J12:J13)</f>
        <v>683453329</v>
      </c>
      <c r="K15" s="2"/>
      <c r="L15" s="19">
        <f>SUM(L12:L13)</f>
        <v>649316952</v>
      </c>
      <c r="M15" s="20"/>
      <c r="N15" s="20">
        <f>SUM(N12:N13)</f>
        <v>920889421</v>
      </c>
    </row>
    <row r="16" spans="1:16" ht="15.65" customHeight="1">
      <c r="A16" s="17" t="s">
        <v>79</v>
      </c>
      <c r="B16" s="1"/>
      <c r="C16" s="17"/>
      <c r="D16" s="17"/>
      <c r="E16" s="17"/>
      <c r="F16" s="17"/>
      <c r="G16" s="17"/>
      <c r="H16" s="18"/>
      <c r="I16" s="18"/>
      <c r="J16" s="45">
        <v>20440496</v>
      </c>
      <c r="K16" s="18"/>
      <c r="L16" s="19">
        <v>46425268</v>
      </c>
      <c r="M16" s="20"/>
      <c r="N16" s="38">
        <v>23455027</v>
      </c>
    </row>
    <row r="17" spans="1:15" ht="15.65" customHeight="1">
      <c r="A17" s="17" t="s">
        <v>80</v>
      </c>
      <c r="B17" s="17"/>
      <c r="C17" s="17"/>
      <c r="D17" s="17"/>
      <c r="E17" s="17"/>
      <c r="F17" s="17"/>
      <c r="G17" s="17"/>
      <c r="H17" s="18"/>
      <c r="I17" s="18"/>
      <c r="J17" s="45">
        <v>-46275307</v>
      </c>
      <c r="K17" s="18"/>
      <c r="L17" s="19">
        <v>-46275307</v>
      </c>
      <c r="M17" s="20"/>
      <c r="N17" s="20">
        <v>-108675936</v>
      </c>
      <c r="O17" s="24"/>
    </row>
    <row r="18" spans="1:15" ht="15.65" customHeight="1">
      <c r="A18" s="17" t="s">
        <v>81</v>
      </c>
      <c r="B18" s="17"/>
      <c r="C18" s="17"/>
      <c r="D18" s="17"/>
      <c r="E18" s="17"/>
      <c r="F18" s="17"/>
      <c r="G18" s="17"/>
      <c r="H18" s="18"/>
      <c r="I18" s="18"/>
      <c r="J18" s="45">
        <v>-260725641</v>
      </c>
      <c r="K18" s="18"/>
      <c r="L18" s="19">
        <v>-260575059</v>
      </c>
      <c r="M18" s="20"/>
      <c r="N18" s="20">
        <v>-380645107</v>
      </c>
      <c r="O18" s="24"/>
    </row>
    <row r="19" spans="1:15" ht="15.65" customHeight="1">
      <c r="A19" s="17" t="s">
        <v>82</v>
      </c>
      <c r="B19" s="17"/>
      <c r="C19" s="17"/>
      <c r="D19" s="17"/>
      <c r="E19" s="17"/>
      <c r="F19" s="17"/>
      <c r="G19" s="17"/>
      <c r="H19" s="18"/>
      <c r="I19" s="18"/>
      <c r="J19" s="54">
        <v>-30794455</v>
      </c>
      <c r="K19" s="18"/>
      <c r="L19" s="25">
        <v>-19582814</v>
      </c>
      <c r="M19" s="20"/>
      <c r="N19" s="26">
        <v>-7534277</v>
      </c>
    </row>
    <row r="20" spans="1:15" ht="9" customHeight="1">
      <c r="A20" s="17"/>
      <c r="B20" s="17"/>
      <c r="C20" s="17"/>
      <c r="D20" s="17"/>
      <c r="E20" s="17"/>
      <c r="F20" s="17"/>
      <c r="G20" s="17"/>
      <c r="H20" s="18"/>
      <c r="I20" s="18"/>
      <c r="J20" s="45"/>
      <c r="K20" s="18"/>
      <c r="L20" s="45"/>
      <c r="M20" s="20"/>
      <c r="N20" s="38"/>
    </row>
    <row r="21" spans="1:15" ht="15.65" customHeight="1">
      <c r="A21" s="1" t="s">
        <v>83</v>
      </c>
      <c r="B21" s="17"/>
      <c r="C21" s="17"/>
      <c r="D21" s="17"/>
      <c r="E21" s="17"/>
      <c r="F21" s="17"/>
      <c r="G21" s="17"/>
      <c r="H21" s="18"/>
      <c r="I21" s="18"/>
      <c r="J21" s="19">
        <f>SUM(J15:J19)</f>
        <v>366098422</v>
      </c>
      <c r="K21" s="18"/>
      <c r="L21" s="19">
        <f>SUM(L15:L19)</f>
        <v>369309040</v>
      </c>
      <c r="M21" s="20"/>
      <c r="N21" s="20">
        <f>SUM(N15:N19)</f>
        <v>447489128</v>
      </c>
    </row>
    <row r="22" spans="1:15" ht="15.65" customHeight="1">
      <c r="A22" s="17" t="s">
        <v>84</v>
      </c>
      <c r="B22" s="17"/>
      <c r="C22" s="17"/>
      <c r="D22" s="17"/>
      <c r="E22" s="17"/>
      <c r="F22" s="17"/>
      <c r="G22" s="17"/>
      <c r="H22" s="18"/>
      <c r="I22" s="18"/>
      <c r="J22" s="25">
        <v>-74004075</v>
      </c>
      <c r="K22" s="18"/>
      <c r="L22" s="25">
        <v>-73404810</v>
      </c>
      <c r="M22" s="20"/>
      <c r="N22" s="26">
        <v>-88756181</v>
      </c>
    </row>
    <row r="23" spans="1:15" ht="9" customHeight="1">
      <c r="A23" s="17"/>
      <c r="B23" s="1"/>
      <c r="C23" s="17"/>
      <c r="D23" s="17"/>
      <c r="E23" s="17"/>
      <c r="F23" s="17"/>
      <c r="G23" s="17"/>
      <c r="H23" s="18"/>
      <c r="I23" s="18"/>
      <c r="J23" s="19"/>
      <c r="K23" s="18"/>
      <c r="L23" s="19"/>
      <c r="M23" s="20"/>
      <c r="N23" s="20"/>
    </row>
    <row r="24" spans="1:15" ht="15.65" customHeight="1">
      <c r="A24" s="1" t="s">
        <v>85</v>
      </c>
      <c r="B24" s="1"/>
      <c r="C24" s="17"/>
      <c r="D24" s="17"/>
      <c r="E24" s="17"/>
      <c r="F24" s="17"/>
      <c r="G24" s="17"/>
      <c r="H24" s="18"/>
      <c r="I24" s="18"/>
      <c r="J24" s="19">
        <f>SUM(J21:J22)</f>
        <v>292094347</v>
      </c>
      <c r="K24" s="18"/>
      <c r="L24" s="19">
        <f>SUM(L21:L22)</f>
        <v>295904230</v>
      </c>
      <c r="M24" s="20"/>
      <c r="N24" s="20">
        <f>SUM(N21:N22)</f>
        <v>358732947</v>
      </c>
    </row>
    <row r="25" spans="1:15" ht="9" customHeight="1">
      <c r="A25" s="1"/>
      <c r="B25" s="1"/>
      <c r="C25" s="17"/>
      <c r="D25" s="17"/>
      <c r="E25" s="17"/>
      <c r="F25" s="17"/>
      <c r="G25" s="17"/>
      <c r="H25" s="18"/>
      <c r="I25" s="18"/>
      <c r="J25" s="19"/>
      <c r="K25" s="18"/>
      <c r="L25" s="19"/>
      <c r="M25" s="20"/>
      <c r="N25" s="20"/>
    </row>
    <row r="26" spans="1:15" ht="15.65" customHeight="1">
      <c r="A26" s="1" t="s">
        <v>86</v>
      </c>
      <c r="B26" s="1"/>
      <c r="C26" s="17"/>
      <c r="D26" s="17"/>
      <c r="E26" s="17"/>
      <c r="F26" s="17"/>
      <c r="G26" s="17"/>
      <c r="H26" s="18"/>
      <c r="I26" s="18"/>
      <c r="J26" s="19"/>
      <c r="K26" s="18"/>
      <c r="L26" s="19"/>
      <c r="M26" s="20"/>
      <c r="N26" s="20"/>
    </row>
    <row r="27" spans="1:15" ht="15.65" customHeight="1">
      <c r="A27" s="55" t="s">
        <v>87</v>
      </c>
      <c r="B27" s="55"/>
      <c r="C27" s="17"/>
      <c r="D27" s="17"/>
      <c r="E27" s="17"/>
      <c r="F27" s="17"/>
      <c r="G27" s="17"/>
      <c r="H27" s="18"/>
      <c r="I27" s="18"/>
      <c r="J27" s="19"/>
      <c r="K27" s="18"/>
      <c r="L27" s="19"/>
      <c r="M27" s="20"/>
      <c r="N27" s="20"/>
    </row>
    <row r="28" spans="1:15" ht="15.65" customHeight="1">
      <c r="A28" s="55" t="s">
        <v>88</v>
      </c>
      <c r="B28" s="55"/>
      <c r="C28" s="17"/>
      <c r="D28" s="17"/>
      <c r="E28" s="17"/>
      <c r="F28" s="17"/>
      <c r="G28" s="17"/>
      <c r="H28" s="18"/>
      <c r="I28" s="18"/>
      <c r="J28" s="19"/>
      <c r="K28" s="18"/>
      <c r="L28" s="19"/>
      <c r="M28" s="20"/>
      <c r="N28" s="20"/>
    </row>
    <row r="29" spans="1:15" ht="15.65" customHeight="1">
      <c r="A29" s="17" t="s">
        <v>89</v>
      </c>
      <c r="B29" s="17"/>
      <c r="C29" s="17"/>
      <c r="D29" s="17"/>
      <c r="E29" s="17"/>
      <c r="F29" s="17"/>
      <c r="G29" s="17"/>
      <c r="H29" s="18"/>
      <c r="I29" s="18"/>
      <c r="J29" s="19"/>
      <c r="K29" s="18"/>
      <c r="L29" s="19"/>
      <c r="M29" s="20"/>
      <c r="N29" s="20"/>
    </row>
    <row r="30" spans="1:15" ht="15.65" customHeight="1">
      <c r="A30" s="17" t="s">
        <v>90</v>
      </c>
      <c r="B30" s="17"/>
      <c r="C30" s="17"/>
      <c r="D30" s="17"/>
      <c r="E30" s="17"/>
      <c r="F30" s="17"/>
      <c r="G30" s="17"/>
      <c r="H30" s="18"/>
      <c r="I30" s="18"/>
      <c r="J30" s="25">
        <f>'EN_PL 6 (9M)'!J30</f>
        <v>-7193236</v>
      </c>
      <c r="K30" s="18"/>
      <c r="L30" s="25">
        <f>'EN_PL 6 (9M)'!L30</f>
        <v>-7193236</v>
      </c>
      <c r="M30" s="20"/>
      <c r="N30" s="26">
        <v>0</v>
      </c>
    </row>
    <row r="31" spans="1:15" ht="9" customHeight="1">
      <c r="A31" s="17"/>
      <c r="B31" s="1"/>
      <c r="C31" s="17"/>
      <c r="D31" s="17"/>
      <c r="E31" s="17"/>
      <c r="F31" s="17"/>
      <c r="G31" s="17"/>
      <c r="H31" s="56"/>
      <c r="I31" s="18"/>
      <c r="J31" s="45"/>
      <c r="K31" s="18"/>
      <c r="L31" s="45"/>
      <c r="M31" s="38"/>
      <c r="N31" s="38"/>
    </row>
    <row r="32" spans="1:15" ht="15.65" customHeight="1">
      <c r="A32" s="1" t="s">
        <v>91</v>
      </c>
      <c r="B32" s="1"/>
      <c r="C32" s="17"/>
      <c r="D32" s="17"/>
      <c r="E32" s="17"/>
      <c r="F32" s="17"/>
      <c r="G32" s="17"/>
      <c r="H32" s="56"/>
      <c r="I32" s="18"/>
      <c r="J32" s="45"/>
      <c r="K32" s="18"/>
      <c r="L32" s="45"/>
      <c r="M32" s="38"/>
      <c r="N32" s="38"/>
    </row>
    <row r="33" spans="1:15" ht="15.65" customHeight="1">
      <c r="A33" s="1" t="s">
        <v>192</v>
      </c>
      <c r="B33" s="1"/>
      <c r="C33" s="17"/>
      <c r="D33" s="17"/>
      <c r="E33" s="17"/>
      <c r="F33" s="17"/>
      <c r="G33" s="17"/>
      <c r="H33" s="56"/>
      <c r="I33" s="18"/>
      <c r="J33" s="54">
        <f>J30</f>
        <v>-7193236</v>
      </c>
      <c r="K33" s="18"/>
      <c r="L33" s="54">
        <f>L30</f>
        <v>-7193236</v>
      </c>
      <c r="M33" s="38"/>
      <c r="N33" s="35">
        <v>0</v>
      </c>
    </row>
    <row r="34" spans="1:15" ht="9" customHeight="1">
      <c r="A34" s="17"/>
      <c r="B34" s="1"/>
      <c r="C34" s="17"/>
      <c r="D34" s="17"/>
      <c r="E34" s="17"/>
      <c r="F34" s="17"/>
      <c r="G34" s="17"/>
      <c r="H34" s="56"/>
      <c r="I34" s="18"/>
      <c r="J34" s="45"/>
      <c r="K34" s="18"/>
      <c r="L34" s="45"/>
      <c r="M34" s="38"/>
      <c r="N34" s="38"/>
    </row>
    <row r="35" spans="1:15" ht="15.65" customHeight="1">
      <c r="A35" s="1" t="s">
        <v>92</v>
      </c>
      <c r="B35" s="17"/>
      <c r="C35" s="17"/>
      <c r="D35" s="17"/>
      <c r="E35" s="17"/>
      <c r="F35" s="17"/>
      <c r="G35" s="17"/>
      <c r="H35" s="56"/>
      <c r="I35" s="18"/>
      <c r="J35" s="45"/>
      <c r="K35" s="18"/>
      <c r="L35" s="45"/>
      <c r="M35" s="38"/>
      <c r="N35" s="38"/>
    </row>
    <row r="36" spans="1:15" ht="15.65" customHeight="1" thickBot="1">
      <c r="B36" s="1" t="s">
        <v>93</v>
      </c>
      <c r="F36" s="17"/>
      <c r="G36" s="17"/>
      <c r="H36" s="56"/>
      <c r="I36" s="18"/>
      <c r="J36" s="29">
        <f>SUM(J24,J33)</f>
        <v>284901111</v>
      </c>
      <c r="K36" s="18"/>
      <c r="L36" s="29">
        <f>SUM(L24,L33)</f>
        <v>288710994</v>
      </c>
      <c r="M36" s="20"/>
      <c r="N36" s="30">
        <f>SUM(N24,N33)</f>
        <v>358732947</v>
      </c>
      <c r="O36" s="24"/>
    </row>
    <row r="37" spans="1:15" ht="9" customHeight="1" thickTop="1">
      <c r="A37" s="17"/>
      <c r="B37" s="17"/>
      <c r="C37" s="17"/>
      <c r="D37" s="17"/>
      <c r="E37" s="17"/>
      <c r="F37" s="17"/>
      <c r="G37" s="17"/>
      <c r="H37" s="18"/>
      <c r="I37" s="18"/>
      <c r="J37" s="45"/>
      <c r="K37" s="18"/>
      <c r="L37" s="45"/>
      <c r="M37" s="20"/>
      <c r="N37" s="38"/>
    </row>
    <row r="38" spans="1:15" ht="15.65" customHeight="1">
      <c r="A38" s="1" t="s">
        <v>94</v>
      </c>
      <c r="B38" s="17"/>
      <c r="C38" s="17"/>
      <c r="D38" s="17"/>
      <c r="E38" s="17"/>
      <c r="F38" s="17"/>
      <c r="G38" s="17"/>
      <c r="H38" s="18"/>
      <c r="I38" s="18"/>
      <c r="J38" s="45"/>
      <c r="K38" s="18"/>
      <c r="L38" s="45"/>
      <c r="M38" s="20"/>
      <c r="N38" s="38"/>
    </row>
    <row r="39" spans="1:15" ht="15.65" customHeight="1">
      <c r="A39" s="17" t="s">
        <v>95</v>
      </c>
      <c r="B39" s="17"/>
      <c r="C39" s="17"/>
      <c r="D39" s="17"/>
      <c r="E39" s="17"/>
      <c r="F39" s="17"/>
      <c r="G39" s="17"/>
      <c r="H39" s="18"/>
      <c r="I39" s="18"/>
      <c r="J39" s="45">
        <f>J24</f>
        <v>292094347</v>
      </c>
      <c r="K39" s="18"/>
      <c r="L39" s="45">
        <f>L24</f>
        <v>295904230</v>
      </c>
      <c r="M39" s="20"/>
      <c r="N39" s="38">
        <f>N24</f>
        <v>358732947</v>
      </c>
    </row>
    <row r="40" spans="1:15" ht="15.65" customHeight="1">
      <c r="A40" s="17" t="s">
        <v>71</v>
      </c>
      <c r="B40" s="17"/>
      <c r="C40" s="17"/>
      <c r="D40" s="17"/>
      <c r="E40" s="17"/>
      <c r="F40" s="17"/>
      <c r="G40" s="17"/>
      <c r="H40" s="18"/>
      <c r="I40" s="18"/>
      <c r="J40" s="25">
        <v>0</v>
      </c>
      <c r="K40" s="18"/>
      <c r="L40" s="25">
        <v>0</v>
      </c>
      <c r="M40" s="38"/>
      <c r="N40" s="26">
        <v>0</v>
      </c>
    </row>
    <row r="41" spans="1:15" ht="9" customHeight="1">
      <c r="A41" s="17"/>
      <c r="B41" s="17"/>
      <c r="C41" s="17"/>
      <c r="D41" s="17"/>
      <c r="E41" s="17"/>
      <c r="F41" s="17"/>
      <c r="G41" s="17"/>
      <c r="H41" s="18"/>
      <c r="I41" s="18"/>
      <c r="J41" s="45"/>
      <c r="K41" s="18"/>
      <c r="L41" s="45"/>
      <c r="M41" s="20"/>
      <c r="N41" s="38"/>
    </row>
    <row r="42" spans="1:15" ht="15.65" customHeight="1" thickBot="1">
      <c r="A42" s="17"/>
      <c r="B42" s="17"/>
      <c r="C42" s="17"/>
      <c r="D42" s="17"/>
      <c r="E42" s="17"/>
      <c r="F42" s="17"/>
      <c r="G42" s="17"/>
      <c r="H42" s="18"/>
      <c r="I42" s="18"/>
      <c r="J42" s="29">
        <f>SUM(J39:J40)</f>
        <v>292094347</v>
      </c>
      <c r="K42" s="18"/>
      <c r="L42" s="29">
        <f>SUM(L39:L40)</f>
        <v>295904230</v>
      </c>
      <c r="M42" s="20"/>
      <c r="N42" s="30">
        <f>SUM(N39:N40)</f>
        <v>358732947</v>
      </c>
    </row>
    <row r="43" spans="1:15" ht="9" customHeight="1" thickTop="1">
      <c r="A43" s="17"/>
      <c r="B43" s="17"/>
      <c r="C43" s="17"/>
      <c r="D43" s="17"/>
      <c r="E43" s="17"/>
      <c r="F43" s="17"/>
      <c r="G43" s="17"/>
      <c r="H43" s="18"/>
      <c r="I43" s="18"/>
      <c r="J43" s="45"/>
      <c r="K43" s="18"/>
      <c r="L43" s="45"/>
      <c r="M43" s="20"/>
      <c r="N43" s="38"/>
    </row>
    <row r="44" spans="1:15" ht="15.65" customHeight="1">
      <c r="A44" s="1" t="s">
        <v>92</v>
      </c>
      <c r="B44" s="17"/>
      <c r="C44" s="17"/>
      <c r="D44" s="17"/>
      <c r="E44" s="17"/>
      <c r="F44" s="17"/>
      <c r="G44" s="17"/>
      <c r="H44" s="18"/>
      <c r="I44" s="18"/>
      <c r="J44" s="45"/>
      <c r="K44" s="18"/>
      <c r="L44" s="45"/>
      <c r="M44" s="20"/>
      <c r="N44" s="38"/>
    </row>
    <row r="45" spans="1:15" ht="15.65" customHeight="1">
      <c r="B45" s="1" t="s">
        <v>96</v>
      </c>
      <c r="H45" s="18"/>
      <c r="I45" s="18"/>
      <c r="J45" s="45"/>
      <c r="K45" s="18"/>
      <c r="L45" s="45"/>
      <c r="M45" s="20"/>
      <c r="N45" s="38"/>
    </row>
    <row r="46" spans="1:15" ht="15.65" customHeight="1">
      <c r="A46" s="17" t="s">
        <v>95</v>
      </c>
      <c r="B46" s="17"/>
      <c r="C46" s="17"/>
      <c r="D46" s="17"/>
      <c r="E46" s="17"/>
      <c r="F46" s="17"/>
      <c r="G46" s="17"/>
      <c r="H46" s="18"/>
      <c r="I46" s="18"/>
      <c r="J46" s="45">
        <f>J36</f>
        <v>284901111</v>
      </c>
      <c r="K46" s="18"/>
      <c r="L46" s="45">
        <f>L36</f>
        <v>288710994</v>
      </c>
      <c r="M46" s="20"/>
      <c r="N46" s="38">
        <f>N36</f>
        <v>358732947</v>
      </c>
    </row>
    <row r="47" spans="1:15" ht="15.65" customHeight="1">
      <c r="A47" s="17" t="s">
        <v>71</v>
      </c>
      <c r="B47" s="17"/>
      <c r="C47" s="17"/>
      <c r="D47" s="17"/>
      <c r="E47" s="17"/>
      <c r="F47" s="17"/>
      <c r="G47" s="17"/>
      <c r="H47" s="18"/>
      <c r="I47" s="18"/>
      <c r="J47" s="25">
        <v>0</v>
      </c>
      <c r="K47" s="18"/>
      <c r="L47" s="25">
        <v>0</v>
      </c>
      <c r="M47" s="38"/>
      <c r="N47" s="26">
        <v>0</v>
      </c>
    </row>
    <row r="48" spans="1:15" ht="9" customHeight="1">
      <c r="A48" s="17"/>
      <c r="B48" s="17"/>
      <c r="C48" s="17"/>
      <c r="D48" s="17"/>
      <c r="E48" s="17"/>
      <c r="F48" s="17"/>
      <c r="G48" s="17"/>
      <c r="H48" s="18"/>
      <c r="I48" s="18"/>
      <c r="J48" s="45"/>
      <c r="K48" s="18"/>
      <c r="L48" s="45"/>
      <c r="M48" s="20"/>
      <c r="N48" s="38"/>
    </row>
    <row r="49" spans="1:14" ht="15.65" customHeight="1" thickBot="1">
      <c r="A49" s="17"/>
      <c r="B49" s="17"/>
      <c r="C49" s="17"/>
      <c r="D49" s="17"/>
      <c r="E49" s="17"/>
      <c r="F49" s="17"/>
      <c r="G49" s="17"/>
      <c r="H49" s="18"/>
      <c r="I49" s="18"/>
      <c r="J49" s="29">
        <f>SUM(J46:J47)</f>
        <v>284901111</v>
      </c>
      <c r="K49" s="18"/>
      <c r="L49" s="29">
        <f>SUM(L46:L47)</f>
        <v>288710994</v>
      </c>
      <c r="M49" s="20"/>
      <c r="N49" s="30">
        <f>SUM(N46:N47)</f>
        <v>358732947</v>
      </c>
    </row>
    <row r="50" spans="1:14" ht="9" customHeight="1" thickTop="1">
      <c r="A50" s="17"/>
      <c r="B50" s="17"/>
      <c r="C50" s="17"/>
      <c r="D50" s="17"/>
      <c r="E50" s="17"/>
      <c r="F50" s="17"/>
      <c r="G50" s="17"/>
      <c r="H50" s="18"/>
      <c r="I50" s="18"/>
      <c r="J50" s="45"/>
      <c r="K50" s="18"/>
      <c r="L50" s="45"/>
      <c r="M50" s="20"/>
      <c r="N50" s="38"/>
    </row>
    <row r="51" spans="1:14" ht="15.65" customHeight="1">
      <c r="A51" s="1" t="s">
        <v>97</v>
      </c>
      <c r="B51" s="17"/>
      <c r="C51" s="17"/>
      <c r="D51" s="17"/>
      <c r="E51" s="17"/>
      <c r="F51" s="17"/>
      <c r="G51" s="17"/>
      <c r="H51" s="18"/>
      <c r="I51" s="18"/>
      <c r="J51" s="57"/>
      <c r="K51" s="18"/>
      <c r="L51" s="57"/>
      <c r="M51" s="58"/>
      <c r="N51" s="59"/>
    </row>
    <row r="52" spans="1:14" ht="9" customHeight="1">
      <c r="A52" s="1"/>
      <c r="B52" s="17"/>
      <c r="C52" s="17"/>
      <c r="D52" s="17"/>
      <c r="E52" s="17"/>
      <c r="F52" s="17"/>
      <c r="G52" s="17"/>
      <c r="H52" s="18"/>
      <c r="I52" s="18"/>
      <c r="J52" s="57"/>
      <c r="K52" s="18"/>
      <c r="L52" s="57"/>
      <c r="M52" s="58"/>
      <c r="N52" s="59"/>
    </row>
    <row r="53" spans="1:14" ht="15.65" customHeight="1">
      <c r="A53" s="17" t="s">
        <v>98</v>
      </c>
      <c r="B53" s="17"/>
      <c r="C53" s="17"/>
      <c r="D53" s="17"/>
      <c r="E53" s="17"/>
      <c r="F53" s="17"/>
      <c r="G53" s="17"/>
      <c r="H53" s="18">
        <v>15</v>
      </c>
      <c r="I53" s="18"/>
      <c r="J53" s="57">
        <v>0.2</v>
      </c>
      <c r="K53" s="60"/>
      <c r="L53" s="57">
        <v>0.21</v>
      </c>
      <c r="M53" s="61"/>
      <c r="N53" s="59">
        <v>1.49</v>
      </c>
    </row>
    <row r="54" spans="1:14" ht="15.6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 ht="15.6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 ht="21.95" customHeight="1">
      <c r="A56" s="34" t="str">
        <f>'EN_BS 2-4'!A48</f>
        <v>The accompanying notes are an integral part of this interim financial information.</v>
      </c>
      <c r="B56" s="34"/>
      <c r="C56" s="34"/>
      <c r="D56" s="34"/>
      <c r="E56" s="34"/>
      <c r="F56" s="34"/>
      <c r="G56" s="34"/>
      <c r="H56" s="34"/>
      <c r="I56" s="34"/>
      <c r="J56" s="62"/>
      <c r="K56" s="39"/>
      <c r="L56" s="62"/>
      <c r="M56" s="63"/>
      <c r="N56" s="62"/>
    </row>
  </sheetData>
  <mergeCells count="2">
    <mergeCell ref="L7:N7"/>
    <mergeCell ref="L8:N8"/>
  </mergeCells>
  <pageMargins left="0.78740157480314998" right="0.511811023622047" top="0.511811023622047" bottom="0.59055118110236204" header="0.47244094488188998" footer="0.39370078740157499"/>
  <pageSetup paperSize="9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53E6-505C-4651-A674-1875DECF6325}">
  <sheetPr>
    <tabColor theme="5" tint="0.79998168889431442"/>
  </sheetPr>
  <dimension ref="A1:P55"/>
  <sheetViews>
    <sheetView zoomScaleNormal="100" zoomScaleSheetLayoutView="85" zoomScalePageLayoutView="84" workbookViewId="0">
      <selection activeCell="H1" sqref="H1:N1048576"/>
    </sheetView>
  </sheetViews>
  <sheetFormatPr defaultColWidth="8.1328125" defaultRowHeight="15" customHeight="1"/>
  <cols>
    <col min="1" max="6" width="1.7265625" style="4" customWidth="1"/>
    <col min="7" max="7" width="22.7265625" style="4" customWidth="1"/>
    <col min="8" max="8" width="5.86328125" style="4" customWidth="1"/>
    <col min="9" max="9" width="0.86328125" style="4" customWidth="1"/>
    <col min="10" max="10" width="18.7265625" style="4" customWidth="1"/>
    <col min="11" max="11" width="0.86328125" style="4" customWidth="1"/>
    <col min="12" max="12" width="14.7265625" style="4" customWidth="1"/>
    <col min="13" max="13" width="0.86328125" style="4" customWidth="1"/>
    <col min="14" max="14" width="14.7265625" style="4" customWidth="1"/>
    <col min="15" max="15" width="13.54296875" style="4" bestFit="1" customWidth="1"/>
    <col min="16" max="16" width="12" style="4" bestFit="1" customWidth="1"/>
    <col min="17" max="17" width="8" style="4" customWidth="1"/>
    <col min="18" max="18" width="12" style="4" bestFit="1" customWidth="1"/>
    <col min="19" max="20" width="8.1328125" style="4" customWidth="1"/>
    <col min="21" max="16384" width="8.1328125" style="4"/>
  </cols>
  <sheetData>
    <row r="1" spans="1:16" ht="15" customHeight="1">
      <c r="A1" s="1" t="str">
        <f>'EN_PL 5 (3M)'!A1</f>
        <v>Kerry Express (Thailand) Public Company Limited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48"/>
      <c r="N1" s="3"/>
    </row>
    <row r="2" spans="1:16" ht="15" customHeight="1">
      <c r="A2" s="1"/>
      <c r="B2" s="1" t="s">
        <v>1</v>
      </c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3"/>
      <c r="O2" s="3"/>
      <c r="P2" s="3"/>
    </row>
    <row r="3" spans="1:16" ht="15" customHeight="1">
      <c r="A3" s="1" t="s">
        <v>74</v>
      </c>
      <c r="B3" s="1"/>
      <c r="C3" s="1"/>
      <c r="D3" s="1"/>
      <c r="E3" s="1"/>
      <c r="F3" s="1"/>
      <c r="G3" s="1"/>
      <c r="H3" s="2"/>
      <c r="I3" s="2"/>
      <c r="J3" s="3"/>
      <c r="K3" s="2"/>
      <c r="L3" s="3"/>
      <c r="M3" s="48"/>
      <c r="N3" s="3"/>
    </row>
    <row r="4" spans="1:16" ht="15" customHeight="1">
      <c r="A4" s="49" t="s">
        <v>99</v>
      </c>
      <c r="B4" s="6"/>
      <c r="C4" s="6"/>
      <c r="D4" s="6"/>
      <c r="E4" s="6"/>
      <c r="F4" s="6"/>
      <c r="G4" s="6"/>
      <c r="H4" s="7"/>
      <c r="I4" s="7"/>
      <c r="J4" s="8"/>
      <c r="K4" s="7"/>
      <c r="L4" s="8"/>
      <c r="M4" s="50"/>
      <c r="N4" s="8"/>
    </row>
    <row r="5" spans="1:16" ht="15" customHeight="1">
      <c r="A5" s="27"/>
      <c r="B5" s="1"/>
      <c r="C5" s="1"/>
      <c r="D5" s="1"/>
      <c r="E5" s="1"/>
      <c r="F5" s="1"/>
      <c r="G5" s="1"/>
      <c r="H5" s="2"/>
      <c r="I5" s="2"/>
      <c r="J5" s="3"/>
      <c r="K5" s="2"/>
      <c r="L5" s="3"/>
      <c r="M5" s="48"/>
      <c r="N5" s="3"/>
    </row>
    <row r="6" spans="1:16" ht="15" customHeight="1">
      <c r="A6" s="27"/>
      <c r="B6" s="1"/>
      <c r="C6" s="1"/>
      <c r="D6" s="1"/>
      <c r="E6" s="1"/>
      <c r="F6" s="1"/>
      <c r="G6" s="1"/>
      <c r="H6" s="2"/>
      <c r="I6" s="2"/>
      <c r="J6" s="3"/>
      <c r="K6" s="2"/>
      <c r="L6" s="3"/>
      <c r="M6" s="48"/>
      <c r="N6" s="3"/>
    </row>
    <row r="7" spans="1:16" ht="15" customHeight="1">
      <c r="A7" s="27"/>
      <c r="B7" s="1"/>
      <c r="C7" s="1"/>
      <c r="D7" s="1"/>
      <c r="E7" s="1"/>
      <c r="F7" s="1"/>
      <c r="G7" s="1"/>
      <c r="H7" s="2"/>
      <c r="I7" s="2"/>
      <c r="J7" s="10" t="s">
        <v>4</v>
      </c>
      <c r="K7" s="3"/>
      <c r="L7" s="157" t="s">
        <v>5</v>
      </c>
      <c r="M7" s="157"/>
      <c r="N7" s="157"/>
    </row>
    <row r="8" spans="1:16" ht="15" customHeight="1">
      <c r="A8" s="27"/>
      <c r="B8" s="1"/>
      <c r="C8" s="1"/>
      <c r="D8" s="1"/>
      <c r="E8" s="1"/>
      <c r="F8" s="1"/>
      <c r="G8" s="1"/>
      <c r="H8" s="2"/>
      <c r="I8" s="2"/>
      <c r="J8" s="11" t="s">
        <v>6</v>
      </c>
      <c r="K8" s="12"/>
      <c r="L8" s="158" t="s">
        <v>6</v>
      </c>
      <c r="M8" s="158"/>
      <c r="N8" s="158"/>
    </row>
    <row r="9" spans="1:16" ht="15" customHeight="1">
      <c r="A9" s="1"/>
      <c r="B9" s="1"/>
      <c r="C9" s="1"/>
      <c r="D9" s="1"/>
      <c r="E9" s="1"/>
      <c r="F9" s="1"/>
      <c r="G9" s="1"/>
      <c r="H9" s="17"/>
      <c r="I9" s="2"/>
      <c r="J9" s="15" t="s">
        <v>11</v>
      </c>
      <c r="K9" s="2"/>
      <c r="L9" s="15" t="s">
        <v>11</v>
      </c>
      <c r="M9" s="13"/>
      <c r="N9" s="15" t="s">
        <v>12</v>
      </c>
    </row>
    <row r="10" spans="1:16" ht="15" customHeight="1">
      <c r="A10" s="1"/>
      <c r="B10" s="1"/>
      <c r="C10" s="1"/>
      <c r="D10" s="1"/>
      <c r="E10" s="1"/>
      <c r="F10" s="1"/>
      <c r="G10" s="1"/>
      <c r="H10" s="7" t="s">
        <v>13</v>
      </c>
      <c r="I10" s="2"/>
      <c r="J10" s="51" t="s">
        <v>14</v>
      </c>
      <c r="K10" s="2"/>
      <c r="L10" s="51" t="s">
        <v>14</v>
      </c>
      <c r="M10" s="13"/>
      <c r="N10" s="51" t="s">
        <v>14</v>
      </c>
    </row>
    <row r="11" spans="1:16" ht="12" customHeight="1">
      <c r="A11" s="1"/>
      <c r="B11" s="1"/>
      <c r="C11" s="1"/>
      <c r="D11" s="1"/>
      <c r="E11" s="1"/>
      <c r="F11" s="1"/>
      <c r="G11" s="1"/>
      <c r="H11" s="2"/>
      <c r="I11" s="2"/>
      <c r="J11" s="52"/>
      <c r="K11" s="2"/>
      <c r="L11" s="52"/>
      <c r="M11" s="53"/>
      <c r="N11" s="2"/>
    </row>
    <row r="12" spans="1:16" ht="15" customHeight="1">
      <c r="A12" s="17" t="s">
        <v>76</v>
      </c>
      <c r="B12" s="17"/>
      <c r="C12" s="17"/>
      <c r="D12" s="17"/>
      <c r="E12" s="17"/>
      <c r="F12" s="17"/>
      <c r="G12" s="17"/>
      <c r="H12" s="18">
        <v>13</v>
      </c>
      <c r="I12" s="18"/>
      <c r="J12" s="19">
        <v>14688916714</v>
      </c>
      <c r="K12" s="18"/>
      <c r="L12" s="19">
        <v>14688916714</v>
      </c>
      <c r="M12" s="20"/>
      <c r="N12" s="20">
        <v>14655445601</v>
      </c>
    </row>
    <row r="13" spans="1:16" ht="15" customHeight="1">
      <c r="A13" s="17" t="s">
        <v>77</v>
      </c>
      <c r="B13" s="17"/>
      <c r="C13" s="17"/>
      <c r="D13" s="17"/>
      <c r="E13" s="17"/>
      <c r="F13" s="17"/>
      <c r="G13" s="17"/>
      <c r="H13" s="18"/>
      <c r="I13" s="18"/>
      <c r="J13" s="25">
        <v>-12249974470</v>
      </c>
      <c r="K13" s="18"/>
      <c r="L13" s="25">
        <v>-12284110847</v>
      </c>
      <c r="M13" s="20"/>
      <c r="N13" s="26">
        <v>-12482548908</v>
      </c>
      <c r="O13" s="24"/>
    </row>
    <row r="14" spans="1:16" ht="12" customHeight="1">
      <c r="A14" s="17"/>
      <c r="B14" s="17"/>
      <c r="C14" s="17"/>
      <c r="D14" s="17"/>
      <c r="E14" s="17"/>
      <c r="F14" s="17"/>
      <c r="G14" s="17"/>
      <c r="H14" s="18"/>
      <c r="I14" s="18"/>
      <c r="J14" s="19"/>
      <c r="K14" s="18"/>
      <c r="L14" s="19"/>
      <c r="M14" s="20"/>
      <c r="N14" s="20"/>
    </row>
    <row r="15" spans="1:16" ht="15" customHeight="1">
      <c r="A15" s="1" t="s">
        <v>78</v>
      </c>
      <c r="B15" s="1"/>
      <c r="C15" s="1"/>
      <c r="D15" s="1"/>
      <c r="E15" s="1"/>
      <c r="F15" s="1"/>
      <c r="G15" s="1"/>
      <c r="H15" s="2"/>
      <c r="I15" s="2"/>
      <c r="J15" s="19">
        <f>SUM(J12:J13)</f>
        <v>2438942244</v>
      </c>
      <c r="K15" s="2"/>
      <c r="L15" s="19">
        <f>SUM(L12:L13)</f>
        <v>2404805867</v>
      </c>
      <c r="M15" s="20"/>
      <c r="N15" s="20">
        <f>SUM(N12:N13)</f>
        <v>2172896693</v>
      </c>
    </row>
    <row r="16" spans="1:16" ht="15" customHeight="1">
      <c r="A16" s="17" t="s">
        <v>79</v>
      </c>
      <c r="B16" s="1"/>
      <c r="C16" s="17"/>
      <c r="D16" s="17"/>
      <c r="E16" s="17"/>
      <c r="F16" s="17"/>
      <c r="G16" s="17"/>
      <c r="H16" s="18">
        <v>14</v>
      </c>
      <c r="I16" s="18"/>
      <c r="J16" s="45">
        <v>60467388</v>
      </c>
      <c r="K16" s="18"/>
      <c r="L16" s="19">
        <v>86452160</v>
      </c>
      <c r="M16" s="20"/>
      <c r="N16" s="38">
        <v>81166317</v>
      </c>
    </row>
    <row r="17" spans="1:15" ht="15" customHeight="1">
      <c r="A17" s="17" t="s">
        <v>80</v>
      </c>
      <c r="B17" s="17"/>
      <c r="C17" s="17"/>
      <c r="D17" s="17"/>
      <c r="E17" s="17"/>
      <c r="F17" s="17"/>
      <c r="G17" s="17"/>
      <c r="H17" s="18"/>
      <c r="I17" s="18"/>
      <c r="J17" s="45">
        <v>-180259501</v>
      </c>
      <c r="K17" s="18"/>
      <c r="L17" s="19">
        <v>-180259501</v>
      </c>
      <c r="M17" s="20"/>
      <c r="N17" s="20">
        <v>-238603849</v>
      </c>
    </row>
    <row r="18" spans="1:15" ht="15" customHeight="1">
      <c r="A18" s="17" t="s">
        <v>81</v>
      </c>
      <c r="B18" s="17"/>
      <c r="C18" s="17"/>
      <c r="D18" s="17"/>
      <c r="E18" s="17"/>
      <c r="F18" s="17"/>
      <c r="G18" s="17"/>
      <c r="H18" s="18"/>
      <c r="I18" s="18"/>
      <c r="J18" s="45">
        <v>-957823298</v>
      </c>
      <c r="K18" s="18"/>
      <c r="L18" s="19">
        <v>-957672716</v>
      </c>
      <c r="M18" s="20"/>
      <c r="N18" s="20">
        <v>-876245411</v>
      </c>
      <c r="O18" s="24"/>
    </row>
    <row r="19" spans="1:15" ht="15" customHeight="1">
      <c r="A19" s="17" t="s">
        <v>82</v>
      </c>
      <c r="B19" s="17"/>
      <c r="C19" s="17"/>
      <c r="D19" s="17"/>
      <c r="E19" s="17"/>
      <c r="F19" s="17"/>
      <c r="G19" s="17"/>
      <c r="H19" s="18"/>
      <c r="I19" s="18"/>
      <c r="J19" s="25">
        <v>-84044451</v>
      </c>
      <c r="K19" s="18"/>
      <c r="L19" s="25">
        <v>-72832810</v>
      </c>
      <c r="M19" s="20"/>
      <c r="N19" s="26">
        <v>-17849372</v>
      </c>
    </row>
    <row r="20" spans="1:15" ht="12" customHeight="1">
      <c r="A20" s="17"/>
      <c r="B20" s="17"/>
      <c r="C20" s="17"/>
      <c r="D20" s="17"/>
      <c r="E20" s="17"/>
      <c r="F20" s="17"/>
      <c r="G20" s="17"/>
      <c r="H20" s="18"/>
      <c r="I20" s="18"/>
      <c r="J20" s="45"/>
      <c r="K20" s="18"/>
      <c r="L20" s="45"/>
      <c r="M20" s="20"/>
      <c r="N20" s="38"/>
    </row>
    <row r="21" spans="1:15" ht="15" customHeight="1">
      <c r="A21" s="1" t="s">
        <v>83</v>
      </c>
      <c r="B21" s="17"/>
      <c r="C21" s="17"/>
      <c r="D21" s="17"/>
      <c r="E21" s="17"/>
      <c r="F21" s="17"/>
      <c r="G21" s="17"/>
      <c r="H21" s="18"/>
      <c r="I21" s="18"/>
      <c r="J21" s="19">
        <f>SUM(J15:J19)</f>
        <v>1277282382</v>
      </c>
      <c r="K21" s="18"/>
      <c r="L21" s="19">
        <f>SUM(L15:L19)</f>
        <v>1280493000</v>
      </c>
      <c r="M21" s="20"/>
      <c r="N21" s="20">
        <f>SUM(N15:N19)</f>
        <v>1121364378</v>
      </c>
    </row>
    <row r="22" spans="1:15" ht="15" customHeight="1">
      <c r="A22" s="17" t="s">
        <v>84</v>
      </c>
      <c r="B22" s="17"/>
      <c r="C22" s="17"/>
      <c r="D22" s="17"/>
      <c r="E22" s="17"/>
      <c r="F22" s="17"/>
      <c r="G22" s="17"/>
      <c r="H22" s="18"/>
      <c r="I22" s="18"/>
      <c r="J22" s="25">
        <v>-247213910</v>
      </c>
      <c r="K22" s="18"/>
      <c r="L22" s="25">
        <v>-246614645</v>
      </c>
      <c r="M22" s="20"/>
      <c r="N22" s="26">
        <v>-221170314</v>
      </c>
    </row>
    <row r="23" spans="1:15" ht="12" customHeight="1">
      <c r="A23" s="17"/>
      <c r="B23" s="1"/>
      <c r="C23" s="17"/>
      <c r="D23" s="17"/>
      <c r="E23" s="17"/>
      <c r="F23" s="17"/>
      <c r="G23" s="17"/>
      <c r="H23" s="18"/>
      <c r="I23" s="18"/>
      <c r="J23" s="19"/>
      <c r="K23" s="18"/>
      <c r="L23" s="19"/>
      <c r="M23" s="20"/>
      <c r="N23" s="20"/>
    </row>
    <row r="24" spans="1:15" ht="15" customHeight="1">
      <c r="A24" s="1" t="s">
        <v>85</v>
      </c>
      <c r="B24" s="1"/>
      <c r="C24" s="17"/>
      <c r="D24" s="17"/>
      <c r="E24" s="17"/>
      <c r="F24" s="17"/>
      <c r="G24" s="17"/>
      <c r="H24" s="18"/>
      <c r="I24" s="18"/>
      <c r="J24" s="19">
        <f>SUM(J21:J22)</f>
        <v>1030068472</v>
      </c>
      <c r="K24" s="18"/>
      <c r="L24" s="19">
        <f>SUM(L21:L22)</f>
        <v>1033878355</v>
      </c>
      <c r="M24" s="20"/>
      <c r="N24" s="20">
        <f>SUM(N21:N22)</f>
        <v>900194064</v>
      </c>
    </row>
    <row r="25" spans="1:15" ht="12" customHeight="1">
      <c r="A25" s="1"/>
      <c r="B25" s="1"/>
      <c r="C25" s="17"/>
      <c r="D25" s="17"/>
      <c r="E25" s="17"/>
      <c r="F25" s="17"/>
      <c r="G25" s="17"/>
      <c r="H25" s="18"/>
      <c r="I25" s="18"/>
      <c r="J25" s="19"/>
      <c r="K25" s="18"/>
      <c r="L25" s="19"/>
      <c r="M25" s="20"/>
      <c r="N25" s="20"/>
    </row>
    <row r="26" spans="1:15" ht="15" customHeight="1">
      <c r="A26" s="1" t="s">
        <v>86</v>
      </c>
      <c r="B26" s="1"/>
      <c r="C26" s="17"/>
      <c r="D26" s="17"/>
      <c r="E26" s="17"/>
      <c r="F26" s="17"/>
      <c r="G26" s="17"/>
      <c r="H26" s="18"/>
      <c r="I26" s="18"/>
      <c r="J26" s="19"/>
      <c r="K26" s="18"/>
      <c r="L26" s="19"/>
      <c r="M26" s="20"/>
      <c r="N26" s="20"/>
    </row>
    <row r="27" spans="1:15" ht="15" customHeight="1">
      <c r="A27" s="55" t="s">
        <v>87</v>
      </c>
      <c r="B27" s="55"/>
      <c r="C27" s="17"/>
      <c r="D27" s="17"/>
      <c r="E27" s="17"/>
      <c r="F27" s="17"/>
      <c r="G27" s="17"/>
      <c r="H27" s="18"/>
      <c r="I27" s="18"/>
      <c r="J27" s="19"/>
      <c r="K27" s="18"/>
      <c r="L27" s="19"/>
      <c r="M27" s="20"/>
      <c r="N27" s="20"/>
    </row>
    <row r="28" spans="1:15" ht="15" customHeight="1">
      <c r="A28" s="55" t="s">
        <v>88</v>
      </c>
      <c r="B28" s="55"/>
      <c r="C28" s="17"/>
      <c r="D28" s="17"/>
      <c r="E28" s="17"/>
      <c r="F28" s="17"/>
      <c r="G28" s="17"/>
      <c r="H28" s="18"/>
      <c r="I28" s="18"/>
      <c r="J28" s="19"/>
      <c r="K28" s="18"/>
      <c r="L28" s="19"/>
      <c r="M28" s="20"/>
      <c r="N28" s="20"/>
    </row>
    <row r="29" spans="1:15" ht="15" customHeight="1">
      <c r="A29" s="17" t="s">
        <v>89</v>
      </c>
      <c r="B29" s="17"/>
      <c r="C29" s="17"/>
      <c r="D29" s="17"/>
      <c r="E29" s="17"/>
      <c r="F29" s="17"/>
      <c r="G29" s="17"/>
      <c r="H29" s="18"/>
      <c r="I29" s="18"/>
      <c r="J29" s="19"/>
      <c r="K29" s="18"/>
      <c r="L29" s="19"/>
      <c r="M29" s="20"/>
      <c r="N29" s="20"/>
    </row>
    <row r="30" spans="1:15" ht="15" customHeight="1">
      <c r="A30" s="17" t="s">
        <v>90</v>
      </c>
      <c r="B30" s="17"/>
      <c r="C30" s="17"/>
      <c r="D30" s="17"/>
      <c r="E30" s="17"/>
      <c r="F30" s="17"/>
      <c r="G30" s="17"/>
      <c r="H30" s="18"/>
      <c r="I30" s="18"/>
      <c r="J30" s="25">
        <v>-7193236</v>
      </c>
      <c r="K30" s="18"/>
      <c r="L30" s="25">
        <v>-7193236</v>
      </c>
      <c r="M30" s="20"/>
      <c r="N30" s="26">
        <v>0</v>
      </c>
    </row>
    <row r="31" spans="1:15" ht="12" customHeight="1">
      <c r="A31" s="17"/>
      <c r="B31" s="1"/>
      <c r="C31" s="17"/>
      <c r="D31" s="17"/>
      <c r="E31" s="17"/>
      <c r="F31" s="17"/>
      <c r="G31" s="17"/>
      <c r="H31" s="56"/>
      <c r="I31" s="18"/>
      <c r="J31" s="45"/>
      <c r="K31" s="18"/>
      <c r="L31" s="45"/>
      <c r="M31" s="38"/>
      <c r="N31" s="38"/>
    </row>
    <row r="32" spans="1:15" ht="15" customHeight="1">
      <c r="A32" s="1" t="s">
        <v>91</v>
      </c>
      <c r="B32" s="1"/>
      <c r="C32" s="17"/>
      <c r="D32" s="17"/>
      <c r="E32" s="17"/>
      <c r="F32" s="17"/>
      <c r="G32" s="17"/>
      <c r="H32" s="56"/>
      <c r="I32" s="18"/>
      <c r="J32" s="45"/>
      <c r="K32" s="18"/>
      <c r="L32" s="45"/>
      <c r="M32" s="38"/>
      <c r="N32" s="38"/>
    </row>
    <row r="33" spans="1:14" ht="15" customHeight="1">
      <c r="A33" s="1" t="s">
        <v>191</v>
      </c>
      <c r="B33" s="1"/>
      <c r="C33" s="17"/>
      <c r="D33" s="17"/>
      <c r="E33" s="17"/>
      <c r="F33" s="17"/>
      <c r="G33" s="17"/>
      <c r="H33" s="56"/>
      <c r="I33" s="18"/>
      <c r="J33" s="54">
        <f>J30</f>
        <v>-7193236</v>
      </c>
      <c r="K33" s="18"/>
      <c r="L33" s="54">
        <f>L30</f>
        <v>-7193236</v>
      </c>
      <c r="M33" s="38"/>
      <c r="N33" s="35">
        <v>0</v>
      </c>
    </row>
    <row r="34" spans="1:14" ht="12" customHeight="1">
      <c r="A34" s="17"/>
      <c r="B34" s="1"/>
      <c r="C34" s="17"/>
      <c r="D34" s="17"/>
      <c r="E34" s="17"/>
      <c r="F34" s="17"/>
      <c r="G34" s="17"/>
      <c r="H34" s="56"/>
      <c r="I34" s="18"/>
      <c r="J34" s="45"/>
      <c r="K34" s="18"/>
      <c r="L34" s="45"/>
      <c r="M34" s="38"/>
      <c r="N34" s="38"/>
    </row>
    <row r="35" spans="1:14" ht="15" customHeight="1">
      <c r="A35" s="1" t="s">
        <v>92</v>
      </c>
      <c r="B35" s="1"/>
      <c r="C35" s="17"/>
      <c r="D35" s="17"/>
      <c r="E35" s="17"/>
      <c r="F35" s="17"/>
      <c r="G35" s="17"/>
      <c r="H35" s="56"/>
      <c r="I35" s="18"/>
      <c r="J35" s="45"/>
      <c r="K35" s="18"/>
      <c r="L35" s="45"/>
      <c r="M35" s="38"/>
      <c r="N35" s="38"/>
    </row>
    <row r="36" spans="1:14" ht="15" customHeight="1" thickBot="1">
      <c r="A36" s="1" t="s">
        <v>100</v>
      </c>
      <c r="B36" s="17"/>
      <c r="C36" s="17"/>
      <c r="D36" s="17"/>
      <c r="E36" s="17"/>
      <c r="F36" s="17"/>
      <c r="G36" s="17"/>
      <c r="H36" s="18"/>
      <c r="I36" s="18"/>
      <c r="J36" s="29">
        <f>SUM(J24:J30)</f>
        <v>1022875236</v>
      </c>
      <c r="K36" s="18"/>
      <c r="L36" s="29">
        <f>SUM(L24:L30)</f>
        <v>1026685119</v>
      </c>
      <c r="M36" s="20"/>
      <c r="N36" s="30">
        <f>SUM(N24:N30)</f>
        <v>900194064</v>
      </c>
    </row>
    <row r="37" spans="1:14" ht="12" customHeight="1" thickTop="1">
      <c r="A37" s="17"/>
      <c r="B37" s="17"/>
      <c r="C37" s="17"/>
      <c r="D37" s="17"/>
      <c r="E37" s="17"/>
      <c r="F37" s="17"/>
      <c r="G37" s="17"/>
      <c r="H37" s="18"/>
      <c r="I37" s="18"/>
      <c r="J37" s="45"/>
      <c r="K37" s="18"/>
      <c r="L37" s="45"/>
      <c r="M37" s="20"/>
      <c r="N37" s="38"/>
    </row>
    <row r="38" spans="1:14" ht="15" customHeight="1">
      <c r="A38" s="1" t="s">
        <v>94</v>
      </c>
      <c r="B38" s="17"/>
      <c r="C38" s="17"/>
      <c r="D38" s="17"/>
      <c r="E38" s="17"/>
      <c r="F38" s="17"/>
      <c r="G38" s="17"/>
      <c r="H38" s="18"/>
      <c r="I38" s="18"/>
      <c r="J38" s="45"/>
      <c r="K38" s="18"/>
      <c r="L38" s="45"/>
      <c r="M38" s="20"/>
      <c r="N38" s="38"/>
    </row>
    <row r="39" spans="1:14" ht="15" customHeight="1">
      <c r="A39" s="17" t="s">
        <v>95</v>
      </c>
      <c r="B39" s="17"/>
      <c r="C39" s="17"/>
      <c r="D39" s="17"/>
      <c r="E39" s="17"/>
      <c r="F39" s="17"/>
      <c r="G39" s="17"/>
      <c r="H39" s="18"/>
      <c r="I39" s="18"/>
      <c r="J39" s="45">
        <f>J24</f>
        <v>1030068472</v>
      </c>
      <c r="K39" s="18"/>
      <c r="L39" s="45">
        <f>L24</f>
        <v>1033878355</v>
      </c>
      <c r="M39" s="20"/>
      <c r="N39" s="38">
        <f>N36</f>
        <v>900194064</v>
      </c>
    </row>
    <row r="40" spans="1:14" ht="15" customHeight="1">
      <c r="A40" s="17" t="s">
        <v>71</v>
      </c>
      <c r="B40" s="17"/>
      <c r="C40" s="17"/>
      <c r="D40" s="17"/>
      <c r="E40" s="17"/>
      <c r="F40" s="17"/>
      <c r="G40" s="17"/>
      <c r="H40" s="18"/>
      <c r="I40" s="18"/>
      <c r="J40" s="25">
        <v>0</v>
      </c>
      <c r="K40" s="18"/>
      <c r="L40" s="25">
        <v>0</v>
      </c>
      <c r="M40" s="38"/>
      <c r="N40" s="26">
        <v>0</v>
      </c>
    </row>
    <row r="41" spans="1:14" ht="12" customHeight="1">
      <c r="A41" s="17"/>
      <c r="B41" s="17"/>
      <c r="C41" s="17"/>
      <c r="D41" s="17"/>
      <c r="E41" s="17"/>
      <c r="F41" s="17"/>
      <c r="G41" s="17"/>
      <c r="H41" s="18"/>
      <c r="I41" s="18"/>
      <c r="J41" s="45"/>
      <c r="K41" s="18"/>
      <c r="L41" s="45"/>
      <c r="M41" s="20"/>
      <c r="N41" s="38"/>
    </row>
    <row r="42" spans="1:14" ht="15" customHeight="1" thickBot="1">
      <c r="A42" s="17"/>
      <c r="B42" s="17"/>
      <c r="C42" s="17"/>
      <c r="D42" s="17"/>
      <c r="E42" s="17"/>
      <c r="F42" s="17"/>
      <c r="G42" s="17"/>
      <c r="H42" s="18"/>
      <c r="I42" s="18"/>
      <c r="J42" s="29">
        <f>SUM(J39:J40)</f>
        <v>1030068472</v>
      </c>
      <c r="K42" s="18"/>
      <c r="L42" s="29">
        <f>SUM(L39:L40)</f>
        <v>1033878355</v>
      </c>
      <c r="M42" s="20"/>
      <c r="N42" s="30">
        <f>SUM(N39:N40)</f>
        <v>900194064</v>
      </c>
    </row>
    <row r="43" spans="1:14" ht="12" customHeight="1" thickTop="1">
      <c r="A43" s="17"/>
      <c r="B43" s="17"/>
      <c r="C43" s="17"/>
      <c r="D43" s="17"/>
      <c r="E43" s="17"/>
      <c r="F43" s="17"/>
      <c r="G43" s="17"/>
      <c r="H43" s="18"/>
      <c r="I43" s="18"/>
      <c r="J43" s="45"/>
      <c r="K43" s="18"/>
      <c r="L43" s="45"/>
      <c r="M43" s="20"/>
      <c r="N43" s="38"/>
    </row>
    <row r="44" spans="1:14" ht="15" customHeight="1">
      <c r="A44" s="1" t="s">
        <v>92</v>
      </c>
      <c r="B44" s="17"/>
      <c r="C44" s="17"/>
      <c r="D44" s="17"/>
      <c r="E44" s="17"/>
      <c r="F44" s="17"/>
      <c r="G44" s="17"/>
      <c r="H44" s="18"/>
      <c r="I44" s="18"/>
      <c r="J44" s="45"/>
      <c r="K44" s="18"/>
      <c r="L44" s="45"/>
      <c r="M44" s="20"/>
      <c r="N44" s="38"/>
    </row>
    <row r="45" spans="1:14" ht="15" customHeight="1">
      <c r="A45" s="1" t="s">
        <v>101</v>
      </c>
      <c r="B45" s="17"/>
      <c r="C45" s="17"/>
      <c r="D45" s="17"/>
      <c r="E45" s="17"/>
      <c r="F45" s="17"/>
      <c r="G45" s="17"/>
      <c r="H45" s="18"/>
      <c r="I45" s="18"/>
      <c r="J45" s="45"/>
      <c r="K45" s="18"/>
      <c r="L45" s="45"/>
      <c r="M45" s="20"/>
      <c r="N45" s="38"/>
    </row>
    <row r="46" spans="1:14" ht="15" customHeight="1">
      <c r="A46" s="17" t="s">
        <v>95</v>
      </c>
      <c r="B46" s="17"/>
      <c r="C46" s="17"/>
      <c r="D46" s="17"/>
      <c r="E46" s="17"/>
      <c r="F46" s="17"/>
      <c r="G46" s="17"/>
      <c r="H46" s="18"/>
      <c r="I46" s="18"/>
      <c r="J46" s="45">
        <f>J36</f>
        <v>1022875236</v>
      </c>
      <c r="K46" s="18"/>
      <c r="L46" s="45">
        <f>L36</f>
        <v>1026685119</v>
      </c>
      <c r="M46" s="20"/>
      <c r="N46" s="38">
        <f>N42</f>
        <v>900194064</v>
      </c>
    </row>
    <row r="47" spans="1:14" ht="15" customHeight="1">
      <c r="A47" s="17" t="s">
        <v>71</v>
      </c>
      <c r="B47" s="17"/>
      <c r="C47" s="17"/>
      <c r="D47" s="17"/>
      <c r="E47" s="17"/>
      <c r="F47" s="17"/>
      <c r="G47" s="17"/>
      <c r="H47" s="18"/>
      <c r="I47" s="18"/>
      <c r="J47" s="25">
        <v>0</v>
      </c>
      <c r="K47" s="18"/>
      <c r="L47" s="25">
        <v>0</v>
      </c>
      <c r="M47" s="38"/>
      <c r="N47" s="26">
        <v>0</v>
      </c>
    </row>
    <row r="48" spans="1:14" ht="15" customHeight="1">
      <c r="A48" s="17"/>
      <c r="B48" s="17"/>
      <c r="C48" s="17"/>
      <c r="D48" s="17"/>
      <c r="E48" s="17"/>
      <c r="F48" s="17"/>
      <c r="G48" s="17"/>
      <c r="H48" s="18"/>
      <c r="I48" s="18"/>
      <c r="J48" s="45"/>
      <c r="K48" s="18"/>
      <c r="L48" s="45"/>
      <c r="M48" s="20"/>
      <c r="N48" s="38"/>
    </row>
    <row r="49" spans="1:14" ht="15" customHeight="1" thickBot="1">
      <c r="A49" s="17"/>
      <c r="B49" s="17"/>
      <c r="C49" s="17"/>
      <c r="D49" s="17"/>
      <c r="E49" s="17"/>
      <c r="F49" s="17"/>
      <c r="G49" s="17"/>
      <c r="H49" s="18"/>
      <c r="I49" s="18"/>
      <c r="J49" s="29">
        <f>SUM(J46:J47)</f>
        <v>1022875236</v>
      </c>
      <c r="K49" s="18"/>
      <c r="L49" s="29">
        <f>SUM(L46:L47)</f>
        <v>1026685119</v>
      </c>
      <c r="M49" s="20"/>
      <c r="N49" s="30">
        <f>SUM(N46:N47)</f>
        <v>900194064</v>
      </c>
    </row>
    <row r="50" spans="1:14" ht="12" customHeight="1" thickTop="1">
      <c r="A50" s="17"/>
      <c r="B50" s="17"/>
      <c r="C50" s="17"/>
      <c r="D50" s="17"/>
      <c r="E50" s="17"/>
      <c r="F50" s="17"/>
      <c r="G50" s="17"/>
      <c r="H50" s="18"/>
      <c r="I50" s="18"/>
      <c r="J50" s="19"/>
      <c r="K50" s="18"/>
      <c r="L50" s="19"/>
      <c r="M50" s="20"/>
      <c r="N50" s="20"/>
    </row>
    <row r="51" spans="1:14" ht="15" customHeight="1">
      <c r="A51" s="1" t="s">
        <v>97</v>
      </c>
      <c r="B51" s="17"/>
      <c r="C51" s="17"/>
      <c r="D51" s="17"/>
      <c r="E51" s="17"/>
      <c r="F51" s="17"/>
      <c r="G51" s="17"/>
      <c r="H51" s="18"/>
      <c r="I51" s="18"/>
      <c r="J51" s="57"/>
      <c r="K51" s="18"/>
      <c r="L51" s="57"/>
      <c r="M51" s="58"/>
      <c r="N51" s="59"/>
    </row>
    <row r="52" spans="1:14" ht="15" customHeight="1">
      <c r="A52" s="1"/>
      <c r="B52" s="17"/>
      <c r="C52" s="17"/>
      <c r="D52" s="17"/>
      <c r="E52" s="17"/>
      <c r="F52" s="17"/>
      <c r="G52" s="17"/>
      <c r="H52" s="18"/>
      <c r="I52" s="18"/>
      <c r="J52" s="57"/>
      <c r="K52" s="18"/>
      <c r="L52" s="57"/>
      <c r="M52" s="58"/>
      <c r="N52" s="59"/>
    </row>
    <row r="53" spans="1:14" ht="15" customHeight="1">
      <c r="A53" s="17" t="s">
        <v>98</v>
      </c>
      <c r="B53" s="17"/>
      <c r="C53" s="17"/>
      <c r="D53" s="17"/>
      <c r="E53" s="17"/>
      <c r="F53" s="17"/>
      <c r="G53" s="17"/>
      <c r="H53" s="18">
        <v>15</v>
      </c>
      <c r="I53" s="18"/>
      <c r="J53" s="57">
        <v>0.87</v>
      </c>
      <c r="K53" s="18"/>
      <c r="L53" s="57">
        <v>0.87</v>
      </c>
      <c r="M53" s="58"/>
      <c r="N53" s="59">
        <v>3.75</v>
      </c>
    </row>
    <row r="54" spans="1:14" ht="10.5" customHeight="1">
      <c r="A54" s="17"/>
      <c r="B54" s="17"/>
      <c r="C54" s="17"/>
      <c r="D54" s="17"/>
      <c r="E54" s="17"/>
      <c r="F54" s="17"/>
      <c r="G54" s="17"/>
      <c r="H54" s="18"/>
      <c r="I54" s="18"/>
      <c r="J54" s="17"/>
      <c r="K54" s="18"/>
      <c r="L54" s="17"/>
      <c r="M54" s="58"/>
      <c r="N54" s="59"/>
    </row>
    <row r="55" spans="1:14" ht="21.95" customHeight="1">
      <c r="A55" s="34" t="str">
        <f>'EN_PL 5 (3M)'!A56</f>
        <v>The accompanying notes are an integral part of this interim financial information.</v>
      </c>
      <c r="B55" s="34"/>
      <c r="C55" s="34"/>
      <c r="D55" s="34"/>
      <c r="E55" s="34"/>
      <c r="F55" s="34"/>
      <c r="G55" s="34"/>
      <c r="H55" s="39"/>
      <c r="I55" s="39"/>
      <c r="J55" s="62"/>
      <c r="K55" s="39"/>
      <c r="L55" s="62"/>
      <c r="M55" s="63"/>
      <c r="N55" s="62"/>
    </row>
  </sheetData>
  <mergeCells count="2">
    <mergeCell ref="L7:N7"/>
    <mergeCell ref="L8:N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D1731-3043-4B51-A3D8-074737517AE2}">
  <sheetPr>
    <tabColor theme="5" tint="0.79998168889431442"/>
  </sheetPr>
  <dimension ref="A1:R34"/>
  <sheetViews>
    <sheetView zoomScale="90" zoomScaleNormal="90" zoomScaleSheetLayoutView="90" zoomScalePageLayoutView="80" workbookViewId="0">
      <selection activeCell="D1" sqref="D1:R1048576"/>
    </sheetView>
  </sheetViews>
  <sheetFormatPr defaultColWidth="8.26953125" defaultRowHeight="16.5" customHeight="1"/>
  <cols>
    <col min="1" max="2" width="1.7265625" style="65" customWidth="1"/>
    <col min="3" max="3" width="31.54296875" style="65" customWidth="1"/>
    <col min="4" max="4" width="6.54296875" style="65" customWidth="1"/>
    <col min="5" max="5" width="0.54296875" style="65" customWidth="1"/>
    <col min="6" max="6" width="13.7265625" style="65" customWidth="1"/>
    <col min="7" max="7" width="0.54296875" style="65" customWidth="1"/>
    <col min="8" max="8" width="17" style="65" customWidth="1"/>
    <col min="9" max="9" width="0.54296875" style="65" customWidth="1"/>
    <col min="10" max="10" width="13.7265625" style="65" customWidth="1"/>
    <col min="11" max="11" width="0.54296875" style="65" customWidth="1"/>
    <col min="12" max="12" width="13.7265625" style="65" customWidth="1"/>
    <col min="13" max="13" width="0.54296875" style="65" customWidth="1"/>
    <col min="14" max="14" width="13.7265625" style="74" customWidth="1"/>
    <col min="15" max="15" width="0.54296875" style="74" customWidth="1"/>
    <col min="16" max="16" width="13.7265625" style="74" customWidth="1"/>
    <col min="17" max="17" width="0.54296875" style="74" customWidth="1"/>
    <col min="18" max="18" width="13.7265625" style="65" customWidth="1"/>
    <col min="19" max="19" width="8.26953125" style="65" customWidth="1"/>
    <col min="20" max="16384" width="8.26953125" style="65"/>
  </cols>
  <sheetData>
    <row r="1" spans="1:18" ht="16.5" customHeight="1">
      <c r="A1" s="1" t="str">
        <f>+'EN_PL 6 (9M)'!A1</f>
        <v>Kerry Express (Thailand) Public Company Limited</v>
      </c>
      <c r="B1" s="1"/>
      <c r="C1" s="1"/>
      <c r="D1" s="1"/>
      <c r="E1" s="1"/>
      <c r="F1" s="10"/>
      <c r="G1" s="64"/>
      <c r="H1" s="10"/>
      <c r="I1" s="64"/>
      <c r="J1" s="64"/>
      <c r="K1" s="64"/>
      <c r="L1" s="3"/>
      <c r="M1" s="64"/>
      <c r="N1" s="53"/>
      <c r="O1" s="53"/>
      <c r="P1" s="53"/>
      <c r="Q1" s="53"/>
      <c r="R1" s="3"/>
    </row>
    <row r="2" spans="1:18" ht="16.5" customHeight="1">
      <c r="A2" s="1"/>
      <c r="B2" s="1" t="s">
        <v>1</v>
      </c>
      <c r="C2" s="1"/>
      <c r="D2" s="1"/>
      <c r="E2" s="1"/>
      <c r="F2" s="10"/>
      <c r="G2" s="64"/>
      <c r="H2" s="10"/>
      <c r="I2" s="64"/>
      <c r="J2" s="64"/>
      <c r="K2" s="64"/>
      <c r="L2" s="3"/>
      <c r="M2" s="64"/>
      <c r="N2" s="53"/>
      <c r="O2" s="53"/>
      <c r="P2" s="53"/>
      <c r="Q2" s="53"/>
      <c r="R2" s="3"/>
    </row>
    <row r="3" spans="1:18" ht="16.5" customHeight="1">
      <c r="A3" s="1" t="s">
        <v>102</v>
      </c>
      <c r="B3" s="1"/>
      <c r="C3" s="1"/>
      <c r="D3" s="1"/>
      <c r="E3" s="1"/>
      <c r="F3" s="10"/>
      <c r="G3" s="64"/>
      <c r="H3" s="10"/>
      <c r="I3" s="64"/>
      <c r="J3" s="64"/>
      <c r="K3" s="64"/>
      <c r="L3" s="3"/>
      <c r="M3" s="64"/>
      <c r="N3" s="53"/>
      <c r="O3" s="53"/>
      <c r="P3" s="53"/>
      <c r="Q3" s="53"/>
      <c r="R3" s="3"/>
    </row>
    <row r="4" spans="1:18" ht="16.5" customHeight="1">
      <c r="A4" s="6" t="str">
        <f>+'EN_PL 6 (9M)'!A4</f>
        <v>For the nine-month period ended 30 September 2020</v>
      </c>
      <c r="B4" s="6"/>
      <c r="C4" s="6"/>
      <c r="D4" s="8"/>
      <c r="E4" s="66"/>
      <c r="F4" s="11"/>
      <c r="G4" s="67"/>
      <c r="H4" s="11"/>
      <c r="I4" s="67"/>
      <c r="J4" s="67"/>
      <c r="K4" s="67"/>
      <c r="L4" s="66"/>
      <c r="M4" s="67"/>
      <c r="N4" s="66"/>
      <c r="O4" s="66"/>
      <c r="P4" s="66"/>
      <c r="Q4" s="66"/>
      <c r="R4" s="66"/>
    </row>
    <row r="5" spans="1:18" ht="16.5" customHeight="1">
      <c r="A5" s="1"/>
      <c r="B5" s="1"/>
      <c r="C5" s="1"/>
      <c r="D5" s="3"/>
      <c r="E5" s="53"/>
      <c r="F5" s="10"/>
      <c r="G5" s="64"/>
      <c r="H5" s="10"/>
      <c r="I5" s="64"/>
      <c r="J5" s="64"/>
      <c r="K5" s="64"/>
      <c r="L5" s="53"/>
      <c r="M5" s="64"/>
      <c r="N5" s="53"/>
      <c r="O5" s="53"/>
      <c r="P5" s="53"/>
      <c r="Q5" s="53"/>
      <c r="R5" s="53"/>
    </row>
    <row r="6" spans="1:18" ht="16.5" customHeight="1">
      <c r="A6" s="1"/>
      <c r="B6" s="1"/>
      <c r="C6" s="1"/>
      <c r="D6" s="1"/>
      <c r="E6" s="1"/>
      <c r="F6" s="10"/>
      <c r="G6" s="10"/>
      <c r="H6" s="10"/>
      <c r="I6" s="10"/>
      <c r="J6" s="161"/>
      <c r="K6" s="161"/>
      <c r="L6" s="161"/>
      <c r="M6" s="10"/>
      <c r="N6" s="3"/>
      <c r="O6" s="3"/>
      <c r="P6" s="3"/>
      <c r="Q6" s="3"/>
      <c r="R6" s="10"/>
    </row>
    <row r="7" spans="1:18" ht="16.5" customHeight="1">
      <c r="A7" s="1"/>
      <c r="B7" s="1"/>
      <c r="C7" s="1"/>
      <c r="D7" s="1"/>
      <c r="E7" s="1"/>
      <c r="F7" s="162" t="s">
        <v>103</v>
      </c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</row>
    <row r="8" spans="1:18" ht="16.5" customHeight="1">
      <c r="A8" s="1"/>
      <c r="B8" s="1"/>
      <c r="C8" s="1"/>
      <c r="D8" s="1"/>
      <c r="E8" s="1"/>
      <c r="F8" s="163" t="s">
        <v>104</v>
      </c>
      <c r="G8" s="163"/>
      <c r="H8" s="163"/>
      <c r="I8" s="163"/>
      <c r="J8" s="163"/>
      <c r="K8" s="163"/>
      <c r="L8" s="163"/>
      <c r="M8" s="163"/>
      <c r="N8" s="163"/>
      <c r="O8" s="13"/>
      <c r="P8" s="56"/>
      <c r="Q8" s="13"/>
      <c r="R8" s="2"/>
    </row>
    <row r="9" spans="1:18" ht="16.5" customHeight="1">
      <c r="A9" s="1"/>
      <c r="B9" s="1"/>
      <c r="C9" s="1"/>
      <c r="D9" s="20"/>
      <c r="E9" s="68"/>
      <c r="F9" s="3" t="s">
        <v>105</v>
      </c>
      <c r="G9" s="64"/>
      <c r="H9" s="3" t="s">
        <v>106</v>
      </c>
      <c r="I9" s="64"/>
      <c r="J9" s="162" t="s">
        <v>67</v>
      </c>
      <c r="K9" s="162"/>
      <c r="L9" s="162"/>
      <c r="M9" s="64"/>
      <c r="N9" s="53" t="s">
        <v>113</v>
      </c>
      <c r="O9" s="53"/>
      <c r="P9" s="53" t="s">
        <v>107</v>
      </c>
      <c r="Q9" s="53"/>
      <c r="R9" s="17"/>
    </row>
    <row r="10" spans="1:18" ht="16.5" customHeight="1">
      <c r="A10" s="1"/>
      <c r="B10" s="1"/>
      <c r="C10" s="1"/>
      <c r="D10" s="20"/>
      <c r="E10" s="68"/>
      <c r="F10" s="3" t="s">
        <v>108</v>
      </c>
      <c r="G10" s="53"/>
      <c r="H10" s="3" t="s">
        <v>109</v>
      </c>
      <c r="I10" s="53"/>
      <c r="J10" s="53" t="s">
        <v>110</v>
      </c>
      <c r="K10" s="53"/>
      <c r="L10" s="17"/>
      <c r="M10" s="53"/>
      <c r="N10" s="13" t="s">
        <v>111</v>
      </c>
      <c r="O10" s="53"/>
      <c r="P10" s="13" t="s">
        <v>112</v>
      </c>
      <c r="Q10" s="53"/>
      <c r="R10" s="3" t="s">
        <v>113</v>
      </c>
    </row>
    <row r="11" spans="1:18" ht="16.5" customHeight="1">
      <c r="A11" s="1"/>
      <c r="B11" s="1"/>
      <c r="C11" s="1"/>
      <c r="D11" s="20"/>
      <c r="E11" s="68"/>
      <c r="F11" s="3" t="s">
        <v>114</v>
      </c>
      <c r="G11" s="53"/>
      <c r="H11" s="3" t="s">
        <v>115</v>
      </c>
      <c r="I11" s="53"/>
      <c r="J11" s="69" t="s">
        <v>116</v>
      </c>
      <c r="K11" s="53"/>
      <c r="L11" s="3" t="s">
        <v>69</v>
      </c>
      <c r="M11" s="53"/>
      <c r="N11" s="3" t="s">
        <v>117</v>
      </c>
      <c r="O11" s="53"/>
      <c r="P11" s="3" t="s">
        <v>118</v>
      </c>
      <c r="Q11" s="53"/>
      <c r="R11" s="3" t="s">
        <v>119</v>
      </c>
    </row>
    <row r="12" spans="1:18" ht="16.5" customHeight="1">
      <c r="A12" s="17"/>
      <c r="B12" s="17"/>
      <c r="C12" s="17"/>
      <c r="D12" s="11" t="s">
        <v>13</v>
      </c>
      <c r="E12" s="68"/>
      <c r="F12" s="51" t="s">
        <v>14</v>
      </c>
      <c r="G12" s="17"/>
      <c r="H12" s="51" t="s">
        <v>14</v>
      </c>
      <c r="I12" s="17"/>
      <c r="J12" s="51" t="s">
        <v>14</v>
      </c>
      <c r="K12" s="17"/>
      <c r="L12" s="51" t="s">
        <v>14</v>
      </c>
      <c r="M12" s="17"/>
      <c r="N12" s="51" t="s">
        <v>14</v>
      </c>
      <c r="O12" s="56"/>
      <c r="P12" s="51" t="s">
        <v>14</v>
      </c>
      <c r="Q12" s="56"/>
      <c r="R12" s="51" t="s">
        <v>14</v>
      </c>
    </row>
    <row r="13" spans="1:18" ht="16.5" customHeight="1">
      <c r="A13" s="17"/>
      <c r="B13" s="17"/>
      <c r="C13" s="17"/>
      <c r="D13" s="32"/>
      <c r="E13" s="68"/>
      <c r="F13" s="19"/>
      <c r="G13" s="68"/>
      <c r="H13" s="19"/>
      <c r="I13" s="68"/>
      <c r="J13" s="70"/>
      <c r="K13" s="68"/>
      <c r="L13" s="19"/>
      <c r="M13" s="68"/>
      <c r="N13" s="19"/>
      <c r="O13" s="68"/>
      <c r="P13" s="19"/>
      <c r="Q13" s="68"/>
      <c r="R13" s="19"/>
    </row>
    <row r="14" spans="1:18" ht="16.5" customHeight="1">
      <c r="A14" s="1" t="s">
        <v>120</v>
      </c>
      <c r="B14" s="17"/>
      <c r="C14" s="17"/>
      <c r="D14" s="32"/>
      <c r="E14" s="68"/>
      <c r="F14" s="19">
        <v>120000000</v>
      </c>
      <c r="G14" s="20"/>
      <c r="H14" s="19">
        <v>21789647</v>
      </c>
      <c r="I14" s="20"/>
      <c r="J14" s="19">
        <v>12000000</v>
      </c>
      <c r="K14" s="20"/>
      <c r="L14" s="19">
        <v>2079372625</v>
      </c>
      <c r="M14" s="20"/>
      <c r="N14" s="19">
        <f t="shared" ref="N14:N19" si="0">SUM(F14:L14)</f>
        <v>2233162272</v>
      </c>
      <c r="O14" s="20"/>
      <c r="P14" s="19">
        <v>0</v>
      </c>
      <c r="Q14" s="20"/>
      <c r="R14" s="19">
        <f>SUM(N14:P14)</f>
        <v>2233162272</v>
      </c>
    </row>
    <row r="15" spans="1:18" ht="16.5" customHeight="1">
      <c r="A15" s="17" t="s">
        <v>121</v>
      </c>
      <c r="B15" s="17"/>
      <c r="C15" s="17"/>
      <c r="D15" s="32">
        <v>12</v>
      </c>
      <c r="E15" s="68"/>
      <c r="F15" s="19">
        <v>600000000</v>
      </c>
      <c r="G15" s="20"/>
      <c r="H15" s="19">
        <v>0</v>
      </c>
      <c r="I15" s="20"/>
      <c r="J15" s="19">
        <v>0</v>
      </c>
      <c r="K15" s="20"/>
      <c r="L15" s="19">
        <v>0</v>
      </c>
      <c r="M15" s="20"/>
      <c r="N15" s="19">
        <f t="shared" si="0"/>
        <v>600000000</v>
      </c>
      <c r="O15" s="20"/>
      <c r="P15" s="19">
        <v>0</v>
      </c>
      <c r="Q15" s="20"/>
      <c r="R15" s="19">
        <f>SUM(N15:P15)</f>
        <v>600000000</v>
      </c>
    </row>
    <row r="16" spans="1:18" ht="16.5" customHeight="1">
      <c r="A16" s="17" t="s">
        <v>122</v>
      </c>
      <c r="B16" s="17"/>
      <c r="C16" s="17"/>
      <c r="D16" s="32"/>
      <c r="E16" s="68"/>
      <c r="F16" s="19">
        <v>0</v>
      </c>
      <c r="G16" s="20"/>
      <c r="H16" s="19">
        <v>0</v>
      </c>
      <c r="I16" s="20"/>
      <c r="J16" s="19">
        <v>0</v>
      </c>
      <c r="K16" s="20"/>
      <c r="L16" s="19">
        <v>0</v>
      </c>
      <c r="M16" s="20"/>
      <c r="N16" s="19">
        <v>0</v>
      </c>
      <c r="O16" s="20"/>
      <c r="P16" s="19">
        <v>510000</v>
      </c>
      <c r="Q16" s="20"/>
      <c r="R16" s="19">
        <f>SUM(N16:P16)</f>
        <v>510000</v>
      </c>
    </row>
    <row r="17" spans="1:18" ht="16.5" customHeight="1">
      <c r="A17" s="17" t="s">
        <v>123</v>
      </c>
      <c r="B17" s="17"/>
      <c r="C17" s="17"/>
      <c r="D17" s="32">
        <v>16</v>
      </c>
      <c r="E17" s="68"/>
      <c r="F17" s="19">
        <v>0</v>
      </c>
      <c r="G17" s="20"/>
      <c r="H17" s="19">
        <v>0</v>
      </c>
      <c r="I17" s="20"/>
      <c r="J17" s="19">
        <v>77000000</v>
      </c>
      <c r="K17" s="20"/>
      <c r="L17" s="19">
        <v>-77000000</v>
      </c>
      <c r="M17" s="20"/>
      <c r="N17" s="19">
        <f t="shared" si="0"/>
        <v>0</v>
      </c>
      <c r="O17" s="20"/>
      <c r="P17" s="19">
        <v>0</v>
      </c>
      <c r="Q17" s="20"/>
      <c r="R17" s="19">
        <f t="shared" ref="R17:R19" si="1">SUM(N17:P17)</f>
        <v>0</v>
      </c>
    </row>
    <row r="18" spans="1:18" ht="16.5" customHeight="1">
      <c r="A18" s="17" t="s">
        <v>124</v>
      </c>
      <c r="B18" s="17"/>
      <c r="C18" s="17"/>
      <c r="D18" s="32">
        <v>16</v>
      </c>
      <c r="E18" s="68"/>
      <c r="F18" s="19">
        <v>0</v>
      </c>
      <c r="G18" s="20"/>
      <c r="H18" s="19">
        <v>0</v>
      </c>
      <c r="I18" s="20"/>
      <c r="J18" s="19">
        <v>0</v>
      </c>
      <c r="K18" s="20"/>
      <c r="L18" s="19">
        <v>-1646400000</v>
      </c>
      <c r="M18" s="20"/>
      <c r="N18" s="19">
        <f t="shared" si="0"/>
        <v>-1646400000</v>
      </c>
      <c r="O18" s="20"/>
      <c r="P18" s="19">
        <v>0</v>
      </c>
      <c r="Q18" s="20"/>
      <c r="R18" s="19">
        <f t="shared" si="1"/>
        <v>-1646400000</v>
      </c>
    </row>
    <row r="19" spans="1:18" ht="16.5" customHeight="1">
      <c r="A19" s="17" t="s">
        <v>125</v>
      </c>
      <c r="B19" s="17"/>
      <c r="C19" s="17"/>
      <c r="D19" s="32"/>
      <c r="E19" s="68"/>
      <c r="F19" s="25">
        <v>0</v>
      </c>
      <c r="G19" s="68"/>
      <c r="H19" s="25">
        <v>0</v>
      </c>
      <c r="I19" s="68"/>
      <c r="J19" s="25">
        <v>0</v>
      </c>
      <c r="K19" s="68"/>
      <c r="L19" s="25">
        <f>'EN_PL 6 (9M)'!J49</f>
        <v>1022875236</v>
      </c>
      <c r="M19" s="68"/>
      <c r="N19" s="25">
        <f t="shared" si="0"/>
        <v>1022875236</v>
      </c>
      <c r="O19" s="68"/>
      <c r="P19" s="25">
        <v>0</v>
      </c>
      <c r="Q19" s="68"/>
      <c r="R19" s="25">
        <f t="shared" si="1"/>
        <v>1022875236</v>
      </c>
    </row>
    <row r="20" spans="1:18" ht="16.5" customHeight="1">
      <c r="A20" s="17"/>
      <c r="B20" s="17"/>
      <c r="C20" s="17"/>
      <c r="D20" s="32"/>
      <c r="E20" s="68"/>
      <c r="F20" s="19"/>
      <c r="G20" s="68"/>
      <c r="H20" s="19"/>
      <c r="I20" s="68"/>
      <c r="J20" s="70"/>
      <c r="K20" s="68"/>
      <c r="L20" s="19"/>
      <c r="M20" s="68"/>
      <c r="N20" s="19"/>
      <c r="O20" s="68"/>
      <c r="P20" s="19"/>
      <c r="Q20" s="68"/>
      <c r="R20" s="19"/>
    </row>
    <row r="21" spans="1:18" ht="16.5" customHeight="1" thickBot="1">
      <c r="A21" s="1" t="s">
        <v>126</v>
      </c>
      <c r="B21" s="17"/>
      <c r="C21" s="17"/>
      <c r="D21" s="32"/>
      <c r="E21" s="68"/>
      <c r="F21" s="29">
        <f>SUM(F14:F19)</f>
        <v>720000000</v>
      </c>
      <c r="G21" s="68"/>
      <c r="H21" s="29">
        <f>SUM(H14:H19)</f>
        <v>21789647</v>
      </c>
      <c r="I21" s="68"/>
      <c r="J21" s="29">
        <f>SUM(J14:J19)</f>
        <v>89000000</v>
      </c>
      <c r="K21" s="68"/>
      <c r="L21" s="29">
        <f>SUM(L14:L19)</f>
        <v>1378847861</v>
      </c>
      <c r="M21" s="68"/>
      <c r="N21" s="29">
        <f>SUM(N14:N19)</f>
        <v>2209637508</v>
      </c>
      <c r="O21" s="68"/>
      <c r="P21" s="29">
        <f>SUM(P14:P19)</f>
        <v>510000</v>
      </c>
      <c r="Q21" s="68"/>
      <c r="R21" s="29">
        <f>SUM(R14:R19)</f>
        <v>2210147508</v>
      </c>
    </row>
    <row r="22" spans="1:18" ht="16.5" customHeight="1" thickTop="1">
      <c r="A22" s="1"/>
      <c r="B22" s="17"/>
      <c r="C22" s="17"/>
      <c r="D22" s="32"/>
      <c r="E22" s="68"/>
      <c r="F22" s="20"/>
      <c r="G22" s="68"/>
      <c r="H22" s="20"/>
      <c r="I22" s="68"/>
      <c r="J22" s="68"/>
      <c r="K22" s="68"/>
      <c r="L22" s="20"/>
      <c r="M22" s="68"/>
      <c r="N22" s="68"/>
      <c r="O22" s="68"/>
      <c r="P22" s="68"/>
      <c r="Q22" s="68"/>
      <c r="R22" s="20"/>
    </row>
    <row r="23" spans="1:18" ht="16.5" customHeight="1">
      <c r="A23" s="1"/>
      <c r="B23" s="17"/>
      <c r="C23" s="17"/>
      <c r="D23" s="32"/>
      <c r="E23" s="68"/>
      <c r="F23" s="20"/>
      <c r="G23" s="68"/>
      <c r="H23" s="20"/>
      <c r="I23" s="68"/>
      <c r="J23" s="68"/>
      <c r="K23" s="68"/>
      <c r="L23" s="20"/>
      <c r="M23" s="68"/>
      <c r="N23" s="68"/>
      <c r="O23" s="68"/>
      <c r="P23" s="68"/>
      <c r="Q23" s="68"/>
      <c r="R23" s="20"/>
    </row>
    <row r="24" spans="1:18" ht="16.5" customHeight="1">
      <c r="A24" s="1"/>
      <c r="B24" s="17"/>
      <c r="C24" s="17"/>
      <c r="D24" s="32"/>
      <c r="E24" s="68"/>
      <c r="F24" s="20"/>
      <c r="G24" s="68"/>
      <c r="H24" s="20"/>
      <c r="I24" s="68"/>
      <c r="J24" s="68"/>
      <c r="K24" s="68"/>
      <c r="L24" s="20"/>
      <c r="M24" s="68"/>
      <c r="N24" s="68"/>
      <c r="O24" s="68"/>
      <c r="P24" s="68"/>
      <c r="Q24" s="68"/>
      <c r="R24" s="20"/>
    </row>
    <row r="25" spans="1:18" ht="16.5" customHeight="1">
      <c r="A25" s="1"/>
      <c r="B25" s="17"/>
      <c r="C25" s="17"/>
      <c r="D25" s="32"/>
      <c r="E25" s="68"/>
      <c r="F25" s="20"/>
      <c r="G25" s="68"/>
      <c r="H25" s="20"/>
      <c r="I25" s="68"/>
      <c r="J25" s="68"/>
      <c r="K25" s="68"/>
      <c r="L25" s="20"/>
      <c r="M25" s="68"/>
      <c r="N25" s="68"/>
      <c r="O25" s="68"/>
      <c r="P25" s="68"/>
      <c r="Q25" s="68"/>
      <c r="R25" s="20"/>
    </row>
    <row r="26" spans="1:18" ht="16.5" customHeight="1">
      <c r="A26" s="1"/>
      <c r="B26" s="17"/>
      <c r="C26" s="17"/>
      <c r="D26" s="32"/>
      <c r="E26" s="68"/>
      <c r="F26" s="20"/>
      <c r="G26" s="68"/>
      <c r="H26" s="20"/>
      <c r="I26" s="68"/>
      <c r="J26" s="68"/>
      <c r="K26" s="68"/>
      <c r="L26" s="20"/>
      <c r="M26" s="68"/>
      <c r="N26" s="68"/>
      <c r="O26" s="68"/>
      <c r="P26" s="68"/>
      <c r="Q26" s="68"/>
      <c r="R26" s="20"/>
    </row>
    <row r="27" spans="1:18" ht="16.5" customHeight="1">
      <c r="A27" s="1"/>
      <c r="B27" s="17"/>
      <c r="C27" s="17"/>
      <c r="D27" s="32"/>
      <c r="E27" s="68"/>
      <c r="F27" s="20"/>
      <c r="G27" s="68"/>
      <c r="H27" s="20"/>
      <c r="I27" s="68"/>
      <c r="J27" s="68"/>
      <c r="K27" s="68"/>
      <c r="L27" s="20"/>
      <c r="M27" s="68"/>
      <c r="N27" s="68"/>
      <c r="O27" s="68"/>
      <c r="P27" s="68"/>
      <c r="Q27" s="68"/>
      <c r="R27" s="20"/>
    </row>
    <row r="28" spans="1:18" ht="16.5" customHeight="1">
      <c r="A28" s="1"/>
      <c r="B28" s="17"/>
      <c r="C28" s="17"/>
      <c r="D28" s="32"/>
      <c r="E28" s="68"/>
      <c r="F28" s="20"/>
      <c r="G28" s="68"/>
      <c r="H28" s="20"/>
      <c r="I28" s="68"/>
      <c r="J28" s="68"/>
      <c r="K28" s="68"/>
      <c r="L28" s="20"/>
      <c r="M28" s="68"/>
      <c r="N28" s="68"/>
      <c r="O28" s="68"/>
      <c r="P28" s="68"/>
      <c r="Q28" s="68"/>
      <c r="R28" s="20"/>
    </row>
    <row r="29" spans="1:18" ht="16.5" customHeight="1">
      <c r="A29" s="1"/>
      <c r="B29" s="17"/>
      <c r="C29" s="17"/>
      <c r="D29" s="32"/>
      <c r="E29" s="68"/>
      <c r="F29" s="20"/>
      <c r="G29" s="68"/>
      <c r="H29" s="20"/>
      <c r="I29" s="68"/>
      <c r="J29" s="68"/>
      <c r="K29" s="68"/>
      <c r="L29" s="20"/>
      <c r="M29" s="68"/>
      <c r="N29" s="68"/>
      <c r="O29" s="68"/>
      <c r="P29" s="68"/>
      <c r="Q29" s="68"/>
      <c r="R29" s="20"/>
    </row>
    <row r="30" spans="1:18" ht="16.5" customHeight="1">
      <c r="A30" s="1"/>
      <c r="B30" s="17"/>
      <c r="C30" s="17"/>
      <c r="D30" s="32"/>
      <c r="E30" s="68"/>
      <c r="F30" s="20"/>
      <c r="G30" s="68"/>
      <c r="H30" s="20"/>
      <c r="I30" s="68"/>
      <c r="J30" s="68"/>
      <c r="K30" s="68"/>
      <c r="L30" s="20"/>
      <c r="M30" s="68"/>
      <c r="N30" s="68"/>
      <c r="O30" s="68"/>
      <c r="P30" s="68"/>
      <c r="Q30" s="68"/>
      <c r="R30" s="20"/>
    </row>
    <row r="31" spans="1:18" ht="16.5" customHeight="1">
      <c r="A31" s="1"/>
      <c r="B31" s="17"/>
      <c r="C31" s="17"/>
      <c r="D31" s="32"/>
      <c r="E31" s="68"/>
      <c r="F31" s="20"/>
      <c r="G31" s="68"/>
      <c r="H31" s="20"/>
      <c r="I31" s="68"/>
      <c r="J31" s="68"/>
      <c r="K31" s="68"/>
      <c r="L31" s="20"/>
      <c r="M31" s="68"/>
      <c r="N31" s="68"/>
      <c r="O31" s="68"/>
      <c r="P31" s="68"/>
      <c r="Q31" s="68"/>
      <c r="R31" s="20"/>
    </row>
    <row r="32" spans="1:18" ht="16.5" customHeight="1">
      <c r="A32" s="1"/>
      <c r="B32" s="17"/>
      <c r="C32" s="17"/>
      <c r="D32" s="32"/>
      <c r="E32" s="68"/>
      <c r="F32" s="20"/>
      <c r="G32" s="68"/>
      <c r="H32" s="20"/>
      <c r="I32" s="68"/>
      <c r="J32" s="68"/>
      <c r="K32" s="68"/>
      <c r="L32" s="20"/>
      <c r="M32" s="68"/>
      <c r="N32" s="68"/>
      <c r="O32" s="68"/>
      <c r="P32" s="68"/>
      <c r="Q32" s="68"/>
      <c r="R32" s="20"/>
    </row>
    <row r="33" spans="1:18" ht="13.5" customHeight="1">
      <c r="A33" s="1"/>
      <c r="B33" s="17"/>
      <c r="C33" s="17"/>
      <c r="D33" s="32"/>
      <c r="E33" s="68"/>
      <c r="F33" s="20"/>
      <c r="G33" s="68"/>
      <c r="H33" s="20"/>
      <c r="I33" s="68"/>
      <c r="J33" s="68"/>
      <c r="K33" s="68"/>
      <c r="L33" s="20"/>
      <c r="M33" s="68"/>
      <c r="N33" s="68"/>
      <c r="O33" s="68"/>
      <c r="P33" s="68"/>
      <c r="Q33" s="68"/>
      <c r="R33" s="20"/>
    </row>
    <row r="34" spans="1:18" ht="21.95" customHeight="1">
      <c r="A34" s="33" t="s">
        <v>34</v>
      </c>
      <c r="B34" s="34"/>
      <c r="C34" s="34"/>
      <c r="D34" s="26"/>
      <c r="E34" s="71"/>
      <c r="F34" s="72"/>
      <c r="G34" s="73"/>
      <c r="H34" s="72"/>
      <c r="I34" s="73"/>
      <c r="J34" s="73"/>
      <c r="K34" s="73"/>
      <c r="L34" s="71"/>
      <c r="M34" s="73"/>
      <c r="N34" s="71"/>
      <c r="O34" s="71"/>
      <c r="P34" s="71"/>
      <c r="Q34" s="71"/>
      <c r="R34" s="71"/>
    </row>
  </sheetData>
  <mergeCells count="4">
    <mergeCell ref="J6:L6"/>
    <mergeCell ref="F7:R7"/>
    <mergeCell ref="F8:N8"/>
    <mergeCell ref="J9:L9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DD113-2F85-401E-895F-E86ACA7C6C7D}">
  <sheetPr>
    <tabColor theme="5" tint="0.79998168889431442"/>
  </sheetPr>
  <dimension ref="A1:P32"/>
  <sheetViews>
    <sheetView zoomScale="90" zoomScaleNormal="90" zoomScaleSheetLayoutView="90" zoomScalePageLayoutView="60" workbookViewId="0">
      <selection activeCell="C17" sqref="C17"/>
    </sheetView>
  </sheetViews>
  <sheetFormatPr defaultColWidth="8.1328125" defaultRowHeight="16.5" customHeight="1"/>
  <cols>
    <col min="1" max="2" width="1.7265625" style="65" customWidth="1"/>
    <col min="3" max="3" width="41.54296875" style="65" customWidth="1"/>
    <col min="4" max="4" width="7.7265625" style="65" customWidth="1"/>
    <col min="5" max="5" width="0.86328125" style="65" customWidth="1"/>
    <col min="6" max="6" width="15.7265625" style="65" customWidth="1"/>
    <col min="7" max="7" width="0.86328125" style="65" customWidth="1"/>
    <col min="8" max="8" width="17" style="65" customWidth="1"/>
    <col min="9" max="9" width="0.86328125" style="65" customWidth="1"/>
    <col min="10" max="10" width="15.7265625" style="65" customWidth="1"/>
    <col min="11" max="11" width="0.86328125" style="65" customWidth="1"/>
    <col min="12" max="12" width="16.54296875" style="65" customWidth="1"/>
    <col min="13" max="13" width="0.86328125" style="65" customWidth="1"/>
    <col min="14" max="14" width="15.7265625" style="65" customWidth="1"/>
    <col min="15" max="15" width="8.1328125" style="65" customWidth="1"/>
    <col min="16" max="16384" width="8.1328125" style="65"/>
  </cols>
  <sheetData>
    <row r="1" spans="1:16" ht="16.5" customHeight="1">
      <c r="A1" s="1" t="str">
        <f>+'EN_PL 6 (9M)'!A1</f>
        <v>Kerry Express (Thailand) Public Company Limited</v>
      </c>
      <c r="B1" s="1"/>
      <c r="C1" s="1"/>
      <c r="D1" s="1"/>
      <c r="E1" s="1"/>
      <c r="F1" s="10"/>
      <c r="G1" s="64"/>
      <c r="H1" s="64"/>
      <c r="I1" s="64"/>
      <c r="J1" s="64"/>
      <c r="K1" s="64"/>
      <c r="L1" s="3"/>
      <c r="M1" s="64"/>
      <c r="N1" s="3"/>
    </row>
    <row r="2" spans="1:16" s="4" customFormat="1" ht="16.5" customHeight="1">
      <c r="A2" s="1"/>
      <c r="B2" s="1" t="s">
        <v>1</v>
      </c>
      <c r="C2" s="1"/>
      <c r="D2" s="1"/>
      <c r="E2" s="1"/>
      <c r="F2" s="1"/>
      <c r="G2" s="1"/>
      <c r="H2" s="2"/>
      <c r="I2" s="2"/>
      <c r="J2" s="2"/>
      <c r="K2" s="2"/>
      <c r="L2" s="3"/>
      <c r="M2" s="3"/>
      <c r="N2" s="3"/>
      <c r="O2" s="3"/>
      <c r="P2" s="3"/>
    </row>
    <row r="3" spans="1:16" ht="16.5" customHeight="1">
      <c r="A3" s="1" t="s">
        <v>102</v>
      </c>
      <c r="B3" s="1"/>
      <c r="C3" s="1"/>
      <c r="D3" s="1"/>
      <c r="E3" s="1"/>
      <c r="F3" s="10"/>
      <c r="G3" s="64"/>
      <c r="H3" s="64"/>
      <c r="I3" s="64"/>
      <c r="J3" s="64"/>
      <c r="K3" s="64"/>
      <c r="L3" s="3"/>
      <c r="M3" s="64"/>
      <c r="N3" s="3"/>
    </row>
    <row r="4" spans="1:16" ht="16.5" customHeight="1">
      <c r="A4" s="6" t="str">
        <f>+'EN_PL 6 (9M)'!A4</f>
        <v>For the nine-month period ended 30 September 2020</v>
      </c>
      <c r="B4" s="6"/>
      <c r="C4" s="6"/>
      <c r="D4" s="8"/>
      <c r="E4" s="66"/>
      <c r="F4" s="11"/>
      <c r="G4" s="67"/>
      <c r="H4" s="67"/>
      <c r="I4" s="67"/>
      <c r="J4" s="67"/>
      <c r="K4" s="67"/>
      <c r="L4" s="66"/>
      <c r="M4" s="67"/>
      <c r="N4" s="66"/>
    </row>
    <row r="5" spans="1:16" ht="16.5" customHeight="1">
      <c r="A5" s="1"/>
      <c r="B5" s="1"/>
      <c r="C5" s="1"/>
      <c r="D5" s="3"/>
      <c r="E5" s="53"/>
      <c r="F5" s="10"/>
      <c r="G5" s="64"/>
      <c r="H5" s="64"/>
      <c r="I5" s="64"/>
      <c r="J5" s="64"/>
      <c r="K5" s="64"/>
      <c r="L5" s="53"/>
      <c r="M5" s="64"/>
      <c r="N5" s="53"/>
    </row>
    <row r="6" spans="1:16" ht="16.5" customHeight="1">
      <c r="A6" s="1"/>
      <c r="B6" s="1"/>
      <c r="C6" s="1"/>
      <c r="D6" s="3"/>
      <c r="E6" s="53"/>
      <c r="F6" s="10"/>
      <c r="G6" s="64"/>
      <c r="H6" s="64"/>
      <c r="I6" s="64"/>
      <c r="J6" s="64"/>
      <c r="K6" s="64"/>
      <c r="L6" s="53"/>
      <c r="M6" s="64"/>
      <c r="N6" s="53"/>
    </row>
    <row r="7" spans="1:16" ht="16.5" customHeight="1">
      <c r="A7" s="1"/>
      <c r="B7" s="1"/>
      <c r="C7" s="1"/>
      <c r="D7" s="1"/>
      <c r="E7" s="1"/>
      <c r="F7" s="162" t="s">
        <v>127</v>
      </c>
      <c r="G7" s="162"/>
      <c r="H7" s="162"/>
      <c r="I7" s="162"/>
      <c r="J7" s="162"/>
      <c r="K7" s="162"/>
      <c r="L7" s="162"/>
      <c r="M7" s="162"/>
      <c r="N7" s="162"/>
    </row>
    <row r="8" spans="1:16" ht="16.5" customHeight="1">
      <c r="A8" s="1"/>
      <c r="B8" s="1"/>
      <c r="C8" s="1"/>
      <c r="D8" s="20"/>
      <c r="E8" s="68"/>
      <c r="F8" s="3" t="s">
        <v>105</v>
      </c>
      <c r="G8" s="64"/>
      <c r="H8" s="53" t="s">
        <v>106</v>
      </c>
      <c r="I8" s="64"/>
      <c r="J8" s="162" t="s">
        <v>67</v>
      </c>
      <c r="K8" s="162"/>
      <c r="L8" s="162"/>
      <c r="M8" s="64"/>
      <c r="N8" s="17"/>
    </row>
    <row r="9" spans="1:16" ht="16.5" customHeight="1">
      <c r="A9" s="1"/>
      <c r="B9" s="1"/>
      <c r="C9" s="1"/>
      <c r="D9" s="20"/>
      <c r="E9" s="68"/>
      <c r="F9" s="3" t="s">
        <v>108</v>
      </c>
      <c r="G9" s="53"/>
      <c r="H9" s="53" t="s">
        <v>109</v>
      </c>
      <c r="I9" s="53"/>
      <c r="J9" s="53" t="s">
        <v>110</v>
      </c>
      <c r="K9" s="53"/>
      <c r="L9" s="17"/>
      <c r="M9" s="53"/>
      <c r="N9" s="3" t="s">
        <v>113</v>
      </c>
    </row>
    <row r="10" spans="1:16" ht="16.5" customHeight="1">
      <c r="A10" s="1"/>
      <c r="B10" s="1"/>
      <c r="C10" s="1"/>
      <c r="D10" s="20"/>
      <c r="E10" s="68"/>
      <c r="F10" s="3" t="s">
        <v>114</v>
      </c>
      <c r="G10" s="53"/>
      <c r="H10" s="69" t="s">
        <v>115</v>
      </c>
      <c r="I10" s="53"/>
      <c r="J10" s="69" t="s">
        <v>116</v>
      </c>
      <c r="K10" s="53"/>
      <c r="L10" s="3" t="s">
        <v>69</v>
      </c>
      <c r="M10" s="53"/>
      <c r="N10" s="3" t="s">
        <v>119</v>
      </c>
    </row>
    <row r="11" spans="1:16" ht="16.5" customHeight="1">
      <c r="A11" s="17"/>
      <c r="B11" s="17"/>
      <c r="C11" s="17"/>
      <c r="D11" s="11" t="s">
        <v>13</v>
      </c>
      <c r="E11" s="68"/>
      <c r="F11" s="51" t="s">
        <v>14</v>
      </c>
      <c r="G11" s="17"/>
      <c r="H11" s="51" t="s">
        <v>14</v>
      </c>
      <c r="I11" s="17"/>
      <c r="J11" s="51" t="s">
        <v>14</v>
      </c>
      <c r="K11" s="17"/>
      <c r="L11" s="51" t="s">
        <v>14</v>
      </c>
      <c r="M11" s="17"/>
      <c r="N11" s="51" t="s">
        <v>14</v>
      </c>
    </row>
    <row r="12" spans="1:16" ht="16.5" customHeight="1">
      <c r="A12" s="17"/>
      <c r="B12" s="17"/>
      <c r="C12" s="17"/>
      <c r="D12" s="32"/>
      <c r="E12" s="68"/>
      <c r="F12" s="20"/>
      <c r="G12" s="68"/>
      <c r="H12" s="68"/>
      <c r="I12" s="68"/>
      <c r="J12" s="68"/>
      <c r="K12" s="68"/>
      <c r="L12" s="20"/>
      <c r="M12" s="68"/>
      <c r="N12" s="20"/>
    </row>
    <row r="13" spans="1:16" ht="16.5" customHeight="1">
      <c r="A13" s="1" t="s">
        <v>128</v>
      </c>
      <c r="B13" s="17"/>
      <c r="C13" s="17"/>
      <c r="D13" s="32"/>
      <c r="E13" s="68"/>
      <c r="F13" s="20">
        <v>120000000</v>
      </c>
      <c r="G13" s="20"/>
      <c r="H13" s="20">
        <v>0</v>
      </c>
      <c r="I13" s="20"/>
      <c r="J13" s="20">
        <v>12000000</v>
      </c>
      <c r="K13" s="20"/>
      <c r="L13" s="20">
        <v>1357808783</v>
      </c>
      <c r="M13" s="20"/>
      <c r="N13" s="20">
        <f>SUM(F13:L13)</f>
        <v>1489808783</v>
      </c>
    </row>
    <row r="14" spans="1:16" ht="16.5" customHeight="1">
      <c r="A14" s="17" t="s">
        <v>124</v>
      </c>
      <c r="B14" s="17"/>
      <c r="C14" s="17"/>
      <c r="D14" s="32">
        <v>16</v>
      </c>
      <c r="E14" s="68"/>
      <c r="F14" s="20">
        <v>0</v>
      </c>
      <c r="G14" s="20"/>
      <c r="H14" s="20">
        <v>0</v>
      </c>
      <c r="I14" s="20"/>
      <c r="J14" s="20">
        <v>0</v>
      </c>
      <c r="K14" s="20"/>
      <c r="L14" s="20">
        <v>-336000000</v>
      </c>
      <c r="M14" s="20"/>
      <c r="N14" s="20">
        <v>-336000000</v>
      </c>
    </row>
    <row r="15" spans="1:16" ht="16.5" customHeight="1">
      <c r="A15" s="17" t="s">
        <v>125</v>
      </c>
      <c r="B15" s="17"/>
      <c r="C15" s="17"/>
      <c r="D15" s="32"/>
      <c r="E15" s="68"/>
      <c r="F15" s="26">
        <v>0</v>
      </c>
      <c r="G15" s="20"/>
      <c r="H15" s="26">
        <v>0</v>
      </c>
      <c r="I15" s="20"/>
      <c r="J15" s="26">
        <v>0</v>
      </c>
      <c r="K15" s="20"/>
      <c r="L15" s="26">
        <v>900194064</v>
      </c>
      <c r="M15" s="20"/>
      <c r="N15" s="26">
        <f>SUM(F15:L15)</f>
        <v>900194064</v>
      </c>
    </row>
    <row r="16" spans="1:16" ht="16.5" customHeight="1">
      <c r="A16" s="17"/>
      <c r="B16" s="17"/>
      <c r="C16" s="17"/>
      <c r="D16" s="32"/>
      <c r="E16" s="68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16.5" customHeight="1" thickBot="1">
      <c r="A17" s="1" t="s">
        <v>129</v>
      </c>
      <c r="B17" s="17"/>
      <c r="C17" s="17"/>
      <c r="D17" s="32"/>
      <c r="E17" s="68"/>
      <c r="F17" s="30">
        <f>SUM(F13:F15)</f>
        <v>120000000</v>
      </c>
      <c r="G17" s="20"/>
      <c r="H17" s="30">
        <f>SUM(H13:H15)</f>
        <v>0</v>
      </c>
      <c r="I17" s="20"/>
      <c r="J17" s="30">
        <f>SUM(J13:J15)</f>
        <v>12000000</v>
      </c>
      <c r="K17" s="20"/>
      <c r="L17" s="30">
        <f>SUM(L13:L15)</f>
        <v>1922002847</v>
      </c>
      <c r="M17" s="20"/>
      <c r="N17" s="30">
        <f>SUM(N13:N15)</f>
        <v>2054002847</v>
      </c>
    </row>
    <row r="18" spans="1:14" ht="16.5" customHeight="1" thickTop="1">
      <c r="A18" s="1"/>
      <c r="B18" s="17"/>
      <c r="C18" s="17"/>
      <c r="D18" s="32"/>
      <c r="E18" s="68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6.5" customHeight="1">
      <c r="A19" s="1"/>
      <c r="B19" s="17"/>
      <c r="C19" s="17"/>
      <c r="D19" s="32"/>
      <c r="E19" s="68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16.5" customHeight="1">
      <c r="A20" s="1" t="s">
        <v>120</v>
      </c>
      <c r="B20" s="17"/>
      <c r="C20" s="17"/>
      <c r="D20" s="32"/>
      <c r="E20" s="68"/>
      <c r="F20" s="19">
        <v>120000000</v>
      </c>
      <c r="G20" s="20"/>
      <c r="H20" s="19">
        <v>21789647</v>
      </c>
      <c r="I20" s="20"/>
      <c r="J20" s="19">
        <v>12000000</v>
      </c>
      <c r="K20" s="20"/>
      <c r="L20" s="19">
        <v>2079372625</v>
      </c>
      <c r="M20" s="20"/>
      <c r="N20" s="19">
        <f>SUM(F20:L20)</f>
        <v>2233162272</v>
      </c>
    </row>
    <row r="21" spans="1:14" ht="16.5" customHeight="1">
      <c r="A21" s="17" t="s">
        <v>121</v>
      </c>
      <c r="B21" s="17"/>
      <c r="C21" s="17"/>
      <c r="D21" s="32">
        <v>12</v>
      </c>
      <c r="E21" s="68"/>
      <c r="F21" s="19">
        <v>600000000</v>
      </c>
      <c r="G21" s="20"/>
      <c r="H21" s="19">
        <v>0</v>
      </c>
      <c r="I21" s="20"/>
      <c r="J21" s="19">
        <v>0</v>
      </c>
      <c r="K21" s="20"/>
      <c r="L21" s="19">
        <v>0</v>
      </c>
      <c r="M21" s="20"/>
      <c r="N21" s="19">
        <f t="shared" ref="N21:N24" si="0">SUM(F21:L21)</f>
        <v>600000000</v>
      </c>
    </row>
    <row r="22" spans="1:14" ht="16.5" customHeight="1">
      <c r="A22" s="17" t="s">
        <v>123</v>
      </c>
      <c r="B22" s="17"/>
      <c r="C22" s="17"/>
      <c r="D22" s="32">
        <v>16</v>
      </c>
      <c r="E22" s="68"/>
      <c r="F22" s="19">
        <v>0</v>
      </c>
      <c r="G22" s="20"/>
      <c r="H22" s="19">
        <v>0</v>
      </c>
      <c r="I22" s="20"/>
      <c r="J22" s="19">
        <v>77000000</v>
      </c>
      <c r="K22" s="20"/>
      <c r="L22" s="19">
        <f>-J22</f>
        <v>-77000000</v>
      </c>
      <c r="M22" s="20"/>
      <c r="N22" s="19">
        <f t="shared" si="0"/>
        <v>0</v>
      </c>
    </row>
    <row r="23" spans="1:14" ht="16.5" customHeight="1">
      <c r="A23" s="17" t="s">
        <v>124</v>
      </c>
      <c r="B23" s="17"/>
      <c r="C23" s="17"/>
      <c r="D23" s="32">
        <v>16</v>
      </c>
      <c r="E23" s="68"/>
      <c r="F23" s="19">
        <v>0</v>
      </c>
      <c r="G23" s="20"/>
      <c r="H23" s="19">
        <v>0</v>
      </c>
      <c r="I23" s="20"/>
      <c r="J23" s="19">
        <v>0</v>
      </c>
      <c r="K23" s="20"/>
      <c r="L23" s="19">
        <v>-1646400000</v>
      </c>
      <c r="M23" s="20"/>
      <c r="N23" s="19">
        <f t="shared" si="0"/>
        <v>-1646400000</v>
      </c>
    </row>
    <row r="24" spans="1:14" ht="16.5" customHeight="1">
      <c r="A24" s="17" t="s">
        <v>125</v>
      </c>
      <c r="B24" s="17"/>
      <c r="C24" s="17"/>
      <c r="D24" s="32"/>
      <c r="E24" s="68"/>
      <c r="F24" s="25">
        <v>0</v>
      </c>
      <c r="G24" s="20"/>
      <c r="H24" s="25">
        <v>0</v>
      </c>
      <c r="I24" s="20"/>
      <c r="J24" s="25">
        <v>0</v>
      </c>
      <c r="K24" s="20"/>
      <c r="L24" s="25">
        <f>'EN_PL 6 (9M)'!L49</f>
        <v>1026685119</v>
      </c>
      <c r="M24" s="20"/>
      <c r="N24" s="25">
        <f t="shared" si="0"/>
        <v>1026685119</v>
      </c>
    </row>
    <row r="25" spans="1:14" ht="16.5" customHeight="1">
      <c r="A25" s="17"/>
      <c r="B25" s="17"/>
      <c r="C25" s="17"/>
      <c r="D25" s="32"/>
      <c r="E25" s="68"/>
      <c r="F25" s="19"/>
      <c r="G25" s="20"/>
      <c r="H25" s="19"/>
      <c r="I25" s="20"/>
      <c r="J25" s="19"/>
      <c r="K25" s="20"/>
      <c r="L25" s="19"/>
      <c r="M25" s="20"/>
      <c r="N25" s="19"/>
    </row>
    <row r="26" spans="1:14" ht="16.5" customHeight="1" thickBot="1">
      <c r="A26" s="1" t="s">
        <v>126</v>
      </c>
      <c r="B26" s="17"/>
      <c r="C26" s="17"/>
      <c r="D26" s="32"/>
      <c r="E26" s="68"/>
      <c r="F26" s="29">
        <f>SUM(F20:F24)</f>
        <v>720000000</v>
      </c>
      <c r="G26" s="20"/>
      <c r="H26" s="29">
        <f>SUM(H20:H24)</f>
        <v>21789647</v>
      </c>
      <c r="I26" s="20"/>
      <c r="J26" s="29">
        <f>SUM(J20:J24)</f>
        <v>89000000</v>
      </c>
      <c r="K26" s="20"/>
      <c r="L26" s="29">
        <f>SUM(L20:L24)</f>
        <v>1382657744</v>
      </c>
      <c r="M26" s="20"/>
      <c r="N26" s="29">
        <f>SUM(N20:N24)</f>
        <v>2213447391</v>
      </c>
    </row>
    <row r="27" spans="1:14" ht="16.5" customHeight="1" thickTop="1">
      <c r="A27" s="1"/>
      <c r="B27" s="17"/>
      <c r="C27" s="17"/>
      <c r="D27" s="32"/>
      <c r="E27" s="68"/>
      <c r="F27" s="20"/>
      <c r="G27" s="68"/>
      <c r="H27" s="68"/>
      <c r="I27" s="68"/>
      <c r="J27" s="68"/>
      <c r="K27" s="68"/>
      <c r="L27" s="20"/>
      <c r="M27" s="68"/>
      <c r="N27" s="20"/>
    </row>
    <row r="28" spans="1:14" ht="16.5" customHeight="1">
      <c r="A28" s="1"/>
      <c r="B28" s="17"/>
      <c r="C28" s="17"/>
      <c r="D28" s="32"/>
      <c r="E28" s="68"/>
      <c r="F28" s="20"/>
      <c r="G28" s="68"/>
      <c r="H28" s="68"/>
      <c r="I28" s="68"/>
      <c r="J28" s="68"/>
      <c r="K28" s="68"/>
      <c r="L28" s="20"/>
      <c r="M28" s="68"/>
      <c r="N28" s="20"/>
    </row>
    <row r="29" spans="1:14" ht="16.5" customHeight="1">
      <c r="A29" s="1"/>
      <c r="B29" s="17"/>
      <c r="C29" s="17"/>
      <c r="D29" s="32"/>
      <c r="E29" s="68"/>
      <c r="F29" s="20"/>
      <c r="G29" s="68"/>
      <c r="H29" s="68"/>
      <c r="I29" s="68"/>
      <c r="J29" s="68"/>
      <c r="K29" s="68"/>
      <c r="L29" s="20"/>
      <c r="M29" s="68"/>
      <c r="N29" s="20"/>
    </row>
    <row r="30" spans="1:14" ht="16.5" customHeight="1">
      <c r="A30" s="1"/>
      <c r="B30" s="17"/>
      <c r="C30" s="17"/>
      <c r="D30" s="32"/>
      <c r="E30" s="68"/>
      <c r="F30" s="20"/>
      <c r="G30" s="68"/>
      <c r="H30" s="68"/>
      <c r="I30" s="68"/>
      <c r="J30" s="68"/>
      <c r="K30" s="68"/>
      <c r="L30" s="20"/>
      <c r="M30" s="68"/>
      <c r="N30" s="20"/>
    </row>
    <row r="31" spans="1:14" ht="19.5" customHeight="1">
      <c r="A31" s="1"/>
      <c r="B31" s="17"/>
      <c r="C31" s="17"/>
      <c r="D31" s="32"/>
      <c r="E31" s="68"/>
      <c r="F31" s="20"/>
      <c r="G31" s="68"/>
      <c r="H31" s="68"/>
      <c r="I31" s="68"/>
      <c r="J31" s="68"/>
      <c r="K31" s="68"/>
      <c r="L31" s="20"/>
      <c r="M31" s="68"/>
      <c r="N31" s="20"/>
    </row>
    <row r="32" spans="1:14" ht="21.95" customHeight="1">
      <c r="A32" s="34" t="str">
        <f>'EN_PL 6 (9M)'!A55</f>
        <v>The accompanying notes are an integral part of this interim financial information.</v>
      </c>
      <c r="B32" s="34"/>
      <c r="C32" s="34"/>
      <c r="D32" s="26"/>
      <c r="E32" s="71"/>
      <c r="F32" s="72"/>
      <c r="G32" s="73"/>
      <c r="H32" s="73"/>
      <c r="I32" s="73"/>
      <c r="J32" s="73"/>
      <c r="K32" s="73"/>
      <c r="L32" s="71"/>
      <c r="M32" s="73"/>
      <c r="N32" s="71"/>
    </row>
  </sheetData>
  <mergeCells count="2">
    <mergeCell ref="F7:N7"/>
    <mergeCell ref="J8:L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9FA21-6745-41C7-BA73-5DABCDCB9DD5}">
  <sheetPr>
    <tabColor theme="5" tint="0.79998168889431442"/>
  </sheetPr>
  <dimension ref="A1:S156"/>
  <sheetViews>
    <sheetView zoomScaleNormal="100" zoomScaleSheetLayoutView="100" workbookViewId="0">
      <selection activeCell="R20" sqref="R20"/>
    </sheetView>
  </sheetViews>
  <sheetFormatPr defaultColWidth="0.7265625" defaultRowHeight="15.65" customHeight="1"/>
  <cols>
    <col min="1" max="3" width="1.7265625" style="79" customWidth="1"/>
    <col min="4" max="4" width="27.40625" style="79" customWidth="1"/>
    <col min="5" max="5" width="6.7265625" style="79" customWidth="1"/>
    <col min="6" max="6" width="0.86328125" style="79" customWidth="1"/>
    <col min="7" max="7" width="19.7265625" style="79" customWidth="1"/>
    <col min="8" max="8" width="0.86328125" style="79" customWidth="1"/>
    <col min="9" max="9" width="14.26953125" style="79" customWidth="1"/>
    <col min="10" max="10" width="0.86328125" style="79" customWidth="1"/>
    <col min="11" max="11" width="14.26953125" style="79" customWidth="1"/>
    <col min="12" max="12" width="12.7265625" style="79" customWidth="1"/>
    <col min="13" max="13" width="10.26953125" style="79" bestFit="1" customWidth="1"/>
    <col min="14" max="14" width="2.54296875" style="79" customWidth="1"/>
    <col min="15" max="15" width="10.26953125" style="79" bestFit="1" customWidth="1"/>
    <col min="16" max="16" width="2.7265625" style="79" customWidth="1"/>
    <col min="17" max="17" width="8" style="79" customWidth="1"/>
    <col min="18" max="41" width="12.7265625" style="79" customWidth="1"/>
    <col min="42" max="203" width="0.7265625" style="79" customWidth="1"/>
    <col min="204" max="16384" width="0.7265625" style="79"/>
  </cols>
  <sheetData>
    <row r="1" spans="1:11" ht="15.65" customHeight="1">
      <c r="A1" s="75" t="s">
        <v>0</v>
      </c>
      <c r="B1" s="76"/>
      <c r="C1" s="75"/>
      <c r="D1" s="76"/>
      <c r="E1" s="76"/>
      <c r="F1" s="76"/>
      <c r="G1" s="77"/>
      <c r="H1" s="78"/>
      <c r="I1" s="77"/>
      <c r="J1" s="78"/>
      <c r="K1" s="77"/>
    </row>
    <row r="2" spans="1:11" ht="15.65" customHeight="1">
      <c r="A2" s="75"/>
      <c r="B2" s="80" t="s">
        <v>1</v>
      </c>
      <c r="C2" s="75"/>
      <c r="D2" s="76"/>
      <c r="E2" s="76"/>
      <c r="F2" s="76"/>
      <c r="G2" s="77"/>
      <c r="H2" s="78"/>
      <c r="I2" s="77"/>
      <c r="J2" s="78"/>
      <c r="K2" s="77"/>
    </row>
    <row r="3" spans="1:11" ht="15.65" customHeight="1">
      <c r="A3" s="81" t="s">
        <v>130</v>
      </c>
      <c r="B3" s="76"/>
      <c r="C3" s="81"/>
      <c r="D3" s="82"/>
      <c r="E3" s="82"/>
      <c r="F3" s="76"/>
      <c r="G3" s="83"/>
      <c r="H3" s="78"/>
      <c r="I3" s="83"/>
      <c r="J3" s="78"/>
      <c r="K3" s="83"/>
    </row>
    <row r="4" spans="1:11" ht="15.65" customHeight="1">
      <c r="A4" s="84" t="s">
        <v>99</v>
      </c>
      <c r="B4" s="85"/>
      <c r="C4" s="84"/>
      <c r="D4" s="84"/>
      <c r="E4" s="84"/>
      <c r="F4" s="85"/>
      <c r="G4" s="86"/>
      <c r="H4" s="87"/>
      <c r="I4" s="86"/>
      <c r="J4" s="87"/>
      <c r="K4" s="86"/>
    </row>
    <row r="5" spans="1:11" ht="15.65" customHeight="1">
      <c r="A5" s="81"/>
      <c r="B5" s="76"/>
      <c r="C5" s="81"/>
      <c r="D5" s="81"/>
      <c r="E5" s="81"/>
      <c r="F5" s="76"/>
      <c r="G5" s="83"/>
      <c r="H5" s="78"/>
      <c r="I5" s="83"/>
      <c r="J5" s="78"/>
      <c r="K5" s="83"/>
    </row>
    <row r="6" spans="1:11" ht="15.65" customHeight="1">
      <c r="A6" s="81"/>
      <c r="B6" s="76"/>
      <c r="C6" s="81"/>
      <c r="D6" s="81"/>
      <c r="E6" s="81"/>
      <c r="F6" s="76"/>
      <c r="G6" s="83"/>
      <c r="H6" s="78"/>
      <c r="I6" s="83"/>
      <c r="J6" s="78"/>
      <c r="K6" s="83"/>
    </row>
    <row r="7" spans="1:11" ht="15.65" customHeight="1">
      <c r="A7" s="81"/>
      <c r="B7" s="76"/>
      <c r="C7" s="81"/>
      <c r="D7" s="81"/>
      <c r="E7" s="81"/>
      <c r="F7" s="76"/>
      <c r="G7" s="134" t="s">
        <v>4</v>
      </c>
      <c r="H7" s="3"/>
      <c r="I7" s="157" t="s">
        <v>5</v>
      </c>
      <c r="J7" s="157"/>
      <c r="K7" s="157"/>
    </row>
    <row r="8" spans="1:11" ht="15.65" customHeight="1">
      <c r="A8" s="81"/>
      <c r="B8" s="76"/>
      <c r="C8" s="81"/>
      <c r="D8" s="81"/>
      <c r="E8" s="81"/>
      <c r="F8" s="76"/>
      <c r="G8" s="135" t="s">
        <v>6</v>
      </c>
      <c r="H8" s="12"/>
      <c r="I8" s="158" t="s">
        <v>6</v>
      </c>
      <c r="J8" s="158"/>
      <c r="K8" s="158"/>
    </row>
    <row r="9" spans="1:11" ht="15.65" customHeight="1">
      <c r="A9" s="76"/>
      <c r="B9" s="75"/>
      <c r="C9" s="75"/>
      <c r="D9" s="75"/>
      <c r="E9" s="75"/>
      <c r="F9" s="88"/>
      <c r="G9" s="89" t="s">
        <v>11</v>
      </c>
      <c r="H9" s="89"/>
      <c r="I9" s="89" t="s">
        <v>11</v>
      </c>
      <c r="J9" s="89"/>
      <c r="K9" s="89" t="s">
        <v>12</v>
      </c>
    </row>
    <row r="10" spans="1:11" ht="15.65" customHeight="1">
      <c r="A10" s="76"/>
      <c r="B10" s="88"/>
      <c r="C10" s="88"/>
      <c r="D10" s="88"/>
      <c r="E10" s="90" t="s">
        <v>13</v>
      </c>
      <c r="F10" s="91"/>
      <c r="G10" s="92" t="s">
        <v>14</v>
      </c>
      <c r="H10" s="93"/>
      <c r="I10" s="92" t="s">
        <v>14</v>
      </c>
      <c r="J10" s="93"/>
      <c r="K10" s="92" t="s">
        <v>14</v>
      </c>
    </row>
    <row r="11" spans="1:11" ht="9.9499999999999993" customHeight="1">
      <c r="A11" s="76"/>
      <c r="B11" s="88"/>
      <c r="C11" s="88"/>
      <c r="D11" s="88"/>
      <c r="E11" s="94"/>
      <c r="F11" s="91"/>
      <c r="G11" s="95"/>
      <c r="H11" s="93"/>
      <c r="I11" s="95"/>
      <c r="J11" s="93"/>
      <c r="K11" s="93"/>
    </row>
    <row r="12" spans="1:11" ht="15.65" customHeight="1">
      <c r="A12" s="81" t="s">
        <v>131</v>
      </c>
      <c r="B12" s="76"/>
      <c r="C12" s="76"/>
      <c r="D12" s="96"/>
      <c r="E12" s="96"/>
      <c r="F12" s="76"/>
      <c r="G12" s="97"/>
      <c r="H12" s="78"/>
      <c r="I12" s="97"/>
      <c r="J12" s="78"/>
      <c r="K12" s="98"/>
    </row>
    <row r="13" spans="1:11" ht="15.65" customHeight="1">
      <c r="A13" s="96" t="s">
        <v>83</v>
      </c>
      <c r="B13" s="76"/>
      <c r="C13" s="76"/>
      <c r="D13" s="96"/>
      <c r="E13" s="96"/>
      <c r="F13" s="76"/>
      <c r="G13" s="97">
        <v>1277282382</v>
      </c>
      <c r="H13" s="78"/>
      <c r="I13" s="97">
        <v>1280493000</v>
      </c>
      <c r="J13" s="78"/>
      <c r="K13" s="98">
        <v>1121364378</v>
      </c>
    </row>
    <row r="14" spans="1:11" ht="15.65" customHeight="1">
      <c r="A14" s="76" t="s">
        <v>132</v>
      </c>
      <c r="B14" s="76"/>
      <c r="C14" s="76"/>
      <c r="D14" s="96"/>
      <c r="E14" s="96"/>
      <c r="F14" s="76"/>
      <c r="G14" s="99"/>
      <c r="H14" s="78"/>
      <c r="I14" s="99"/>
      <c r="J14" s="78"/>
      <c r="K14" s="100"/>
    </row>
    <row r="15" spans="1:11" ht="15.65" customHeight="1">
      <c r="A15" s="76"/>
      <c r="B15" s="76" t="s">
        <v>166</v>
      </c>
      <c r="C15" s="76"/>
      <c r="D15" s="96"/>
      <c r="E15" s="96"/>
      <c r="F15" s="76"/>
      <c r="G15" s="99"/>
      <c r="H15" s="78"/>
      <c r="I15" s="99"/>
      <c r="J15" s="78"/>
      <c r="K15" s="100"/>
    </row>
    <row r="16" spans="1:11" ht="15.65" customHeight="1">
      <c r="A16" s="76"/>
      <c r="C16" s="76" t="s">
        <v>167</v>
      </c>
      <c r="D16" s="76"/>
      <c r="E16" s="101">
        <v>10</v>
      </c>
      <c r="F16" s="76"/>
      <c r="G16" s="97">
        <v>1818002604</v>
      </c>
      <c r="H16" s="78"/>
      <c r="I16" s="97">
        <v>1666474180</v>
      </c>
      <c r="J16" s="78"/>
      <c r="K16" s="98">
        <v>486219971</v>
      </c>
    </row>
    <row r="17" spans="1:11" ht="15.65" customHeight="1">
      <c r="A17" s="76"/>
      <c r="B17" s="96" t="s">
        <v>197</v>
      </c>
      <c r="C17" s="76"/>
      <c r="D17" s="76"/>
      <c r="E17" s="101"/>
      <c r="F17" s="76"/>
      <c r="G17" s="97"/>
      <c r="H17" s="78"/>
      <c r="I17" s="97"/>
      <c r="J17" s="78"/>
      <c r="K17" s="98"/>
    </row>
    <row r="18" spans="1:11" ht="15.65" customHeight="1">
      <c r="A18" s="76"/>
      <c r="C18" s="96" t="s">
        <v>198</v>
      </c>
      <c r="D18" s="76"/>
      <c r="E18" s="101"/>
      <c r="F18" s="100"/>
      <c r="G18" s="97">
        <v>-1510163</v>
      </c>
      <c r="H18" s="100"/>
      <c r="I18" s="99">
        <v>-1510163</v>
      </c>
      <c r="J18" s="100"/>
      <c r="K18" s="100">
        <v>1418635</v>
      </c>
    </row>
    <row r="19" spans="1:11" ht="15.65" customHeight="1">
      <c r="A19" s="76"/>
      <c r="B19" s="96" t="s">
        <v>133</v>
      </c>
      <c r="C19" s="96"/>
      <c r="D19" s="76"/>
      <c r="E19" s="101"/>
      <c r="F19" s="100"/>
      <c r="G19" s="97">
        <v>18808385</v>
      </c>
      <c r="H19" s="100"/>
      <c r="I19" s="99">
        <v>17615634</v>
      </c>
      <c r="J19" s="100"/>
      <c r="K19" s="100">
        <v>17388224</v>
      </c>
    </row>
    <row r="20" spans="1:11" ht="15.65" customHeight="1">
      <c r="A20" s="76"/>
      <c r="B20" s="96" t="s">
        <v>199</v>
      </c>
      <c r="C20" s="96"/>
      <c r="D20" s="76"/>
      <c r="E20" s="101"/>
      <c r="F20" s="100"/>
      <c r="G20" s="97"/>
      <c r="H20" s="100"/>
      <c r="I20" s="99"/>
      <c r="J20" s="100"/>
      <c r="K20" s="100"/>
    </row>
    <row r="21" spans="1:11" ht="15.65" customHeight="1">
      <c r="A21" s="76"/>
      <c r="C21" s="96" t="s">
        <v>200</v>
      </c>
      <c r="D21" s="76"/>
      <c r="E21" s="101"/>
      <c r="F21" s="100"/>
      <c r="G21" s="97">
        <v>17021236</v>
      </c>
      <c r="H21" s="100"/>
      <c r="I21" s="99">
        <v>17021236</v>
      </c>
      <c r="J21" s="100"/>
      <c r="K21" s="100">
        <v>-9408</v>
      </c>
    </row>
    <row r="22" spans="1:11" ht="15.65" customHeight="1">
      <c r="A22" s="76"/>
      <c r="B22" s="96" t="s">
        <v>201</v>
      </c>
      <c r="C22" s="96"/>
      <c r="D22" s="76"/>
      <c r="E22" s="101"/>
      <c r="F22" s="100"/>
      <c r="G22" s="97">
        <v>-726730</v>
      </c>
      <c r="H22" s="100"/>
      <c r="I22" s="99">
        <v>-726730</v>
      </c>
      <c r="J22" s="100"/>
      <c r="K22" s="100">
        <v>0</v>
      </c>
    </row>
    <row r="23" spans="1:11" ht="15.65" customHeight="1">
      <c r="A23" s="76"/>
      <c r="B23" s="96"/>
      <c r="C23" s="96" t="s">
        <v>202</v>
      </c>
      <c r="D23" s="76"/>
      <c r="E23" s="101"/>
      <c r="F23" s="100"/>
      <c r="G23" s="97"/>
      <c r="H23" s="100"/>
      <c r="I23" s="99"/>
      <c r="J23" s="100"/>
      <c r="K23" s="100"/>
    </row>
    <row r="24" spans="1:11" ht="15.65" customHeight="1">
      <c r="A24" s="76"/>
      <c r="B24" s="96" t="s">
        <v>203</v>
      </c>
      <c r="C24" s="96"/>
      <c r="D24" s="76"/>
      <c r="E24" s="101"/>
      <c r="F24" s="100"/>
      <c r="G24" s="97"/>
      <c r="H24" s="100"/>
      <c r="I24" s="99"/>
      <c r="J24" s="100"/>
      <c r="K24" s="100"/>
    </row>
    <row r="25" spans="1:11" ht="15.65" customHeight="1">
      <c r="A25" s="76"/>
      <c r="C25" s="96" t="s">
        <v>204</v>
      </c>
      <c r="D25" s="76"/>
      <c r="E25" s="101"/>
      <c r="F25" s="100"/>
      <c r="G25" s="97">
        <v>12077594</v>
      </c>
      <c r="H25" s="100"/>
      <c r="I25" s="99">
        <v>12077594</v>
      </c>
      <c r="J25" s="100"/>
      <c r="K25" s="100">
        <v>0</v>
      </c>
    </row>
    <row r="26" spans="1:11" ht="15.65" customHeight="1">
      <c r="A26" s="76"/>
      <c r="B26" s="96" t="s">
        <v>205</v>
      </c>
      <c r="C26" s="96"/>
      <c r="D26" s="76"/>
      <c r="E26" s="101"/>
      <c r="F26" s="100"/>
      <c r="G26" s="97"/>
      <c r="H26" s="100"/>
      <c r="I26" s="99"/>
      <c r="J26" s="100"/>
      <c r="K26" s="100"/>
    </row>
    <row r="27" spans="1:11" ht="15.65" customHeight="1">
      <c r="A27" s="76"/>
      <c r="B27" s="96"/>
      <c r="C27" s="96" t="s">
        <v>206</v>
      </c>
      <c r="D27" s="76"/>
      <c r="E27" s="101">
        <v>14</v>
      </c>
      <c r="F27" s="100"/>
      <c r="G27" s="97">
        <v>0</v>
      </c>
      <c r="H27" s="100"/>
      <c r="I27" s="99">
        <v>-24783774</v>
      </c>
      <c r="J27" s="100"/>
      <c r="K27" s="100">
        <v>0</v>
      </c>
    </row>
    <row r="28" spans="1:11" ht="15.65" customHeight="1">
      <c r="A28" s="76"/>
      <c r="B28" s="96" t="s">
        <v>134</v>
      </c>
      <c r="C28" s="96"/>
      <c r="D28" s="76"/>
      <c r="E28" s="101"/>
      <c r="F28" s="100"/>
      <c r="G28" s="97">
        <v>10847465</v>
      </c>
      <c r="H28" s="100"/>
      <c r="I28" s="99">
        <v>10847465</v>
      </c>
      <c r="J28" s="100"/>
      <c r="K28" s="100">
        <v>0</v>
      </c>
    </row>
    <row r="29" spans="1:11" ht="15.65" customHeight="1">
      <c r="A29" s="76"/>
      <c r="B29" s="96" t="s">
        <v>135</v>
      </c>
      <c r="C29" s="96"/>
      <c r="D29" s="76"/>
      <c r="E29" s="101">
        <v>14</v>
      </c>
      <c r="F29" s="100"/>
      <c r="G29" s="97">
        <v>-6414579</v>
      </c>
      <c r="H29" s="100"/>
      <c r="I29" s="99">
        <v>-6414579</v>
      </c>
      <c r="J29" s="100"/>
      <c r="K29" s="100">
        <v>-5124317</v>
      </c>
    </row>
    <row r="30" spans="1:11" ht="15.65" customHeight="1">
      <c r="A30" s="76"/>
      <c r="B30" s="76" t="s">
        <v>82</v>
      </c>
      <c r="C30" s="76"/>
      <c r="D30" s="76"/>
      <c r="E30" s="101"/>
      <c r="F30" s="76"/>
      <c r="G30" s="102">
        <v>84044451</v>
      </c>
      <c r="H30" s="78"/>
      <c r="I30" s="102">
        <v>72832810</v>
      </c>
      <c r="J30" s="78"/>
      <c r="K30" s="103">
        <v>17849372</v>
      </c>
    </row>
    <row r="31" spans="1:11" ht="9.9499999999999993" customHeight="1">
      <c r="A31" s="104"/>
      <c r="B31" s="105"/>
      <c r="C31" s="104"/>
      <c r="D31" s="106"/>
      <c r="E31" s="104"/>
      <c r="F31" s="107"/>
      <c r="G31" s="108"/>
      <c r="H31" s="107"/>
      <c r="I31" s="108"/>
      <c r="J31" s="107"/>
      <c r="K31" s="107"/>
    </row>
    <row r="32" spans="1:11" ht="15.65" customHeight="1">
      <c r="A32" s="76"/>
      <c r="B32" s="76"/>
      <c r="C32" s="76"/>
      <c r="D32" s="76"/>
      <c r="E32" s="101"/>
      <c r="F32" s="76"/>
      <c r="G32" s="97">
        <f>SUM(G13:G30)</f>
        <v>3229432645</v>
      </c>
      <c r="H32" s="78"/>
      <c r="I32" s="97">
        <f>SUM(I13:I30)</f>
        <v>3043926673</v>
      </c>
      <c r="J32" s="78"/>
      <c r="K32" s="98">
        <f>SUM(K13:K30)</f>
        <v>1639106855</v>
      </c>
    </row>
    <row r="33" spans="1:11" ht="15.65" customHeight="1">
      <c r="A33" s="76"/>
      <c r="B33" s="76"/>
      <c r="C33" s="76"/>
      <c r="D33" s="76"/>
      <c r="E33" s="101"/>
      <c r="F33" s="76"/>
      <c r="G33" s="97"/>
      <c r="H33" s="78"/>
      <c r="I33" s="97"/>
      <c r="J33" s="78"/>
      <c r="K33" s="98"/>
    </row>
    <row r="34" spans="1:11" ht="15.65" customHeight="1">
      <c r="A34" s="76" t="s">
        <v>136</v>
      </c>
      <c r="B34" s="76"/>
      <c r="C34" s="76"/>
      <c r="D34" s="76"/>
      <c r="E34" s="101"/>
      <c r="F34" s="76"/>
      <c r="G34" s="97"/>
      <c r="H34" s="78"/>
      <c r="I34" s="97"/>
      <c r="J34" s="78"/>
      <c r="K34" s="98"/>
    </row>
    <row r="35" spans="1:11" ht="15.65" customHeight="1">
      <c r="A35" s="76"/>
      <c r="B35" s="109" t="s">
        <v>137</v>
      </c>
      <c r="C35" s="109"/>
      <c r="D35" s="76"/>
      <c r="E35" s="96"/>
      <c r="F35" s="76"/>
      <c r="G35" s="97">
        <v>371352427</v>
      </c>
      <c r="H35" s="78"/>
      <c r="I35" s="99">
        <v>371000870</v>
      </c>
      <c r="J35" s="78"/>
      <c r="K35" s="100">
        <v>-107126412</v>
      </c>
    </row>
    <row r="36" spans="1:11" ht="15.65" customHeight="1">
      <c r="A36" s="76"/>
      <c r="B36" s="109" t="s">
        <v>138</v>
      </c>
      <c r="C36" s="109"/>
      <c r="D36" s="76"/>
      <c r="E36" s="96"/>
      <c r="F36" s="76"/>
      <c r="G36" s="97">
        <v>35254597</v>
      </c>
      <c r="H36" s="78"/>
      <c r="I36" s="99">
        <v>35254597</v>
      </c>
      <c r="J36" s="78"/>
      <c r="K36" s="100">
        <v>-150248979</v>
      </c>
    </row>
    <row r="37" spans="1:11" ht="15.65" customHeight="1">
      <c r="A37" s="76"/>
      <c r="B37" s="109" t="s">
        <v>139</v>
      </c>
      <c r="C37" s="76"/>
      <c r="D37" s="76"/>
      <c r="E37" s="96"/>
      <c r="F37" s="76"/>
      <c r="G37" s="97">
        <v>7583701</v>
      </c>
      <c r="H37" s="78"/>
      <c r="I37" s="99">
        <v>6806972</v>
      </c>
      <c r="J37" s="78"/>
      <c r="K37" s="100">
        <v>10128631</v>
      </c>
    </row>
    <row r="38" spans="1:11" ht="15.65" customHeight="1">
      <c r="A38" s="76"/>
      <c r="B38" s="109" t="s">
        <v>140</v>
      </c>
      <c r="C38" s="76"/>
      <c r="D38" s="76"/>
      <c r="E38" s="96"/>
      <c r="F38" s="76"/>
      <c r="G38" s="97">
        <v>0</v>
      </c>
      <c r="H38" s="78"/>
      <c r="I38" s="99">
        <v>0</v>
      </c>
      <c r="J38" s="78"/>
      <c r="K38" s="100">
        <v>-55721436</v>
      </c>
    </row>
    <row r="39" spans="1:11" ht="15.65" customHeight="1">
      <c r="A39" s="76"/>
      <c r="B39" s="109" t="s">
        <v>141</v>
      </c>
      <c r="C39" s="109"/>
      <c r="D39" s="76"/>
      <c r="E39" s="96"/>
      <c r="F39" s="76"/>
      <c r="G39" s="97">
        <v>0</v>
      </c>
      <c r="H39" s="78"/>
      <c r="I39" s="110">
        <v>0</v>
      </c>
      <c r="J39" s="78"/>
      <c r="K39" s="111">
        <v>301782</v>
      </c>
    </row>
    <row r="40" spans="1:11" ht="15.65" customHeight="1">
      <c r="A40" s="76"/>
      <c r="B40" s="109" t="s">
        <v>142</v>
      </c>
      <c r="C40" s="109"/>
      <c r="D40" s="76"/>
      <c r="E40" s="96"/>
      <c r="F40" s="76"/>
      <c r="G40" s="97">
        <v>39645454</v>
      </c>
      <c r="H40" s="78"/>
      <c r="I40" s="99">
        <v>85378207</v>
      </c>
      <c r="J40" s="78"/>
      <c r="K40" s="100">
        <v>41412185</v>
      </c>
    </row>
    <row r="41" spans="1:11" ht="15.65" customHeight="1">
      <c r="A41" s="76"/>
      <c r="B41" s="109" t="s">
        <v>143</v>
      </c>
      <c r="C41" s="109"/>
      <c r="D41" s="76"/>
      <c r="E41" s="96"/>
      <c r="F41" s="76"/>
      <c r="G41" s="97">
        <v>-432647234</v>
      </c>
      <c r="H41" s="78"/>
      <c r="I41" s="99">
        <v>-432647234</v>
      </c>
      <c r="J41" s="78"/>
      <c r="K41" s="100">
        <v>-172358745</v>
      </c>
    </row>
    <row r="42" spans="1:11" ht="15.65" customHeight="1">
      <c r="A42" s="76"/>
      <c r="B42" s="109" t="s">
        <v>144</v>
      </c>
      <c r="C42" s="109"/>
      <c r="D42" s="76"/>
      <c r="E42" s="96"/>
      <c r="F42" s="76"/>
      <c r="G42" s="97">
        <v>55686561</v>
      </c>
      <c r="H42" s="78"/>
      <c r="I42" s="99">
        <v>55686561</v>
      </c>
      <c r="J42" s="78"/>
      <c r="K42" s="100">
        <v>27167651</v>
      </c>
    </row>
    <row r="43" spans="1:11" ht="15.65" customHeight="1">
      <c r="A43" s="76"/>
      <c r="B43" s="109" t="s">
        <v>145</v>
      </c>
      <c r="C43" s="109"/>
      <c r="D43" s="76"/>
      <c r="E43" s="96"/>
      <c r="F43" s="76"/>
      <c r="G43" s="97">
        <v>-6228246</v>
      </c>
      <c r="H43" s="78"/>
      <c r="I43" s="99">
        <v>-11452858</v>
      </c>
      <c r="J43" s="78"/>
      <c r="K43" s="100">
        <v>-1881474</v>
      </c>
    </row>
    <row r="44" spans="1:11" ht="15.65" customHeight="1">
      <c r="A44" s="76"/>
      <c r="B44" s="109" t="s">
        <v>146</v>
      </c>
      <c r="C44" s="109"/>
      <c r="D44" s="76"/>
      <c r="E44" s="96"/>
      <c r="F44" s="76"/>
      <c r="G44" s="102">
        <v>10802664</v>
      </c>
      <c r="H44" s="78"/>
      <c r="I44" s="112">
        <v>10802664</v>
      </c>
      <c r="J44" s="78"/>
      <c r="K44" s="103">
        <v>-4925314</v>
      </c>
    </row>
    <row r="45" spans="1:11" ht="9.9499999999999993" customHeight="1">
      <c r="A45" s="104"/>
      <c r="B45" s="105"/>
      <c r="C45" s="104"/>
      <c r="D45" s="106"/>
      <c r="E45" s="104"/>
      <c r="F45" s="107"/>
      <c r="G45" s="108"/>
      <c r="H45" s="107"/>
      <c r="I45" s="108"/>
      <c r="J45" s="107"/>
      <c r="K45" s="107"/>
    </row>
    <row r="46" spans="1:11" ht="15.65" customHeight="1">
      <c r="A46" s="76" t="s">
        <v>147</v>
      </c>
      <c r="B46" s="76"/>
      <c r="C46" s="76"/>
      <c r="D46" s="76"/>
      <c r="E46" s="96"/>
      <c r="F46" s="98"/>
      <c r="G46" s="97">
        <f>SUM(G32:G44)</f>
        <v>3310882569</v>
      </c>
      <c r="H46" s="98"/>
      <c r="I46" s="97">
        <f>SUM(I32:I44)</f>
        <v>3164756452</v>
      </c>
      <c r="J46" s="98"/>
      <c r="K46" s="98">
        <f>SUM(K32:K44)</f>
        <v>1225854744</v>
      </c>
    </row>
    <row r="47" spans="1:11" ht="15.65" customHeight="1">
      <c r="A47" s="76" t="s">
        <v>148</v>
      </c>
      <c r="B47" s="76"/>
      <c r="C47" s="76"/>
      <c r="D47" s="76"/>
      <c r="E47" s="96"/>
      <c r="F47" s="98"/>
      <c r="G47" s="97">
        <v>5664063</v>
      </c>
      <c r="H47" s="98"/>
      <c r="I47" s="97">
        <v>5664063</v>
      </c>
      <c r="J47" s="98"/>
      <c r="K47" s="98">
        <v>6715207</v>
      </c>
    </row>
    <row r="48" spans="1:11" ht="15.65" customHeight="1">
      <c r="A48" s="76" t="s">
        <v>149</v>
      </c>
      <c r="B48" s="76"/>
      <c r="C48" s="76"/>
      <c r="D48" s="76"/>
      <c r="E48" s="96"/>
      <c r="F48" s="98"/>
      <c r="G48" s="97">
        <v>-78821526</v>
      </c>
      <c r="H48" s="98"/>
      <c r="I48" s="97">
        <v>-67609885</v>
      </c>
      <c r="J48" s="98"/>
      <c r="K48" s="98">
        <v>-16866657</v>
      </c>
    </row>
    <row r="49" spans="1:11" ht="15.65" customHeight="1">
      <c r="A49" s="76" t="s">
        <v>150</v>
      </c>
      <c r="B49" s="76"/>
      <c r="C49" s="76"/>
      <c r="D49" s="76"/>
      <c r="E49" s="96"/>
      <c r="F49" s="98"/>
      <c r="G49" s="102">
        <v>-298730476</v>
      </c>
      <c r="H49" s="98"/>
      <c r="I49" s="102">
        <v>-296490874</v>
      </c>
      <c r="J49" s="98"/>
      <c r="K49" s="113">
        <v>-316428876</v>
      </c>
    </row>
    <row r="50" spans="1:11" ht="9.9499999999999993" customHeight="1">
      <c r="A50" s="104"/>
      <c r="B50" s="105"/>
      <c r="C50" s="104"/>
      <c r="D50" s="106"/>
      <c r="E50" s="104"/>
      <c r="F50" s="107"/>
      <c r="G50" s="108"/>
      <c r="H50" s="107"/>
      <c r="I50" s="108"/>
      <c r="J50" s="107"/>
      <c r="K50" s="107"/>
    </row>
    <row r="51" spans="1:11" ht="15.65" customHeight="1">
      <c r="A51" s="76" t="s">
        <v>151</v>
      </c>
      <c r="B51" s="76"/>
      <c r="C51" s="76"/>
      <c r="D51" s="76"/>
      <c r="E51" s="96"/>
      <c r="F51" s="100"/>
      <c r="G51" s="112">
        <f>SUM(G46:G50)</f>
        <v>2938994630</v>
      </c>
      <c r="H51" s="100"/>
      <c r="I51" s="112">
        <f>SUM(I46:I50)</f>
        <v>2806319756</v>
      </c>
      <c r="J51" s="100"/>
      <c r="K51" s="103">
        <f>SUM(K46:K50)</f>
        <v>899274418</v>
      </c>
    </row>
    <row r="52" spans="1:11" ht="16.5" customHeight="1">
      <c r="A52" s="76"/>
      <c r="B52" s="76"/>
      <c r="C52" s="76"/>
      <c r="D52" s="76"/>
      <c r="E52" s="96"/>
      <c r="F52" s="100"/>
      <c r="G52" s="100"/>
      <c r="H52" s="100"/>
      <c r="I52" s="100"/>
      <c r="J52" s="100"/>
      <c r="K52" s="100"/>
    </row>
    <row r="53" spans="1:11" ht="21.95" customHeight="1">
      <c r="A53" s="114" t="s">
        <v>34</v>
      </c>
      <c r="B53" s="85"/>
      <c r="C53" s="115"/>
      <c r="D53" s="115"/>
      <c r="E53" s="115"/>
      <c r="F53" s="85"/>
      <c r="G53" s="103"/>
      <c r="H53" s="87"/>
      <c r="I53" s="103"/>
      <c r="J53" s="87"/>
      <c r="K53" s="103"/>
    </row>
    <row r="54" spans="1:11" ht="15.65" customHeight="1">
      <c r="A54" s="75" t="str">
        <f>A1</f>
        <v>Kerry Express (Thailand) Public Company Limited</v>
      </c>
      <c r="B54" s="76"/>
      <c r="C54" s="75"/>
      <c r="D54" s="96"/>
      <c r="E54" s="96"/>
      <c r="F54" s="76"/>
      <c r="G54" s="100"/>
      <c r="H54" s="78"/>
      <c r="I54" s="100"/>
      <c r="J54" s="78"/>
      <c r="K54" s="100"/>
    </row>
    <row r="55" spans="1:11" ht="15.65" customHeight="1">
      <c r="A55" s="75"/>
      <c r="B55" s="80" t="s">
        <v>1</v>
      </c>
      <c r="C55" s="75"/>
      <c r="D55" s="96"/>
      <c r="E55" s="96"/>
      <c r="F55" s="76"/>
      <c r="G55" s="100"/>
      <c r="H55" s="78"/>
      <c r="I55" s="100"/>
      <c r="J55" s="78"/>
      <c r="K55" s="100"/>
    </row>
    <row r="56" spans="1:11" ht="15.65" customHeight="1">
      <c r="A56" s="81" t="s">
        <v>165</v>
      </c>
      <c r="B56" s="76"/>
      <c r="C56" s="81"/>
      <c r="D56" s="96"/>
      <c r="E56" s="96"/>
      <c r="F56" s="76"/>
      <c r="G56" s="100"/>
      <c r="H56" s="78"/>
      <c r="I56" s="100"/>
      <c r="J56" s="78"/>
      <c r="K56" s="100"/>
    </row>
    <row r="57" spans="1:11" ht="15.65" customHeight="1">
      <c r="A57" s="84" t="str">
        <f>A4</f>
        <v>For the nine-month period ended 30 September 2020</v>
      </c>
      <c r="B57" s="85"/>
      <c r="C57" s="84"/>
      <c r="D57" s="115"/>
      <c r="E57" s="115"/>
      <c r="F57" s="85"/>
      <c r="G57" s="103"/>
      <c r="H57" s="87"/>
      <c r="I57" s="103"/>
      <c r="J57" s="87"/>
      <c r="K57" s="103"/>
    </row>
    <row r="58" spans="1:11" ht="15.65" customHeight="1">
      <c r="A58" s="81"/>
      <c r="B58" s="76"/>
      <c r="C58" s="81"/>
      <c r="D58" s="96"/>
      <c r="E58" s="96"/>
      <c r="F58" s="76"/>
      <c r="G58" s="100"/>
      <c r="H58" s="78"/>
      <c r="I58" s="100"/>
      <c r="J58" s="78"/>
      <c r="K58" s="100"/>
    </row>
    <row r="59" spans="1:11" ht="15.65" customHeight="1">
      <c r="A59" s="81"/>
      <c r="B59" s="76"/>
      <c r="C59" s="81"/>
      <c r="D59" s="96"/>
      <c r="E59" s="96"/>
      <c r="F59" s="76"/>
      <c r="G59" s="100"/>
      <c r="H59" s="78"/>
      <c r="I59" s="100"/>
      <c r="J59" s="78"/>
      <c r="K59" s="100"/>
    </row>
    <row r="60" spans="1:11" ht="15.65" customHeight="1">
      <c r="A60" s="81"/>
      <c r="B60" s="76"/>
      <c r="C60" s="81"/>
      <c r="D60" s="81"/>
      <c r="E60" s="81"/>
      <c r="F60" s="76"/>
      <c r="G60" s="134" t="s">
        <v>4</v>
      </c>
      <c r="H60" s="3"/>
      <c r="I60" s="157" t="s">
        <v>5</v>
      </c>
      <c r="J60" s="157"/>
      <c r="K60" s="157"/>
    </row>
    <row r="61" spans="1:11" ht="15.65" customHeight="1">
      <c r="A61" s="81"/>
      <c r="B61" s="76"/>
      <c r="C61" s="81"/>
      <c r="D61" s="81"/>
      <c r="E61" s="81"/>
      <c r="F61" s="76"/>
      <c r="G61" s="135" t="s">
        <v>6</v>
      </c>
      <c r="H61" s="12"/>
      <c r="I61" s="158" t="s">
        <v>6</v>
      </c>
      <c r="J61" s="158"/>
      <c r="K61" s="158"/>
    </row>
    <row r="62" spans="1:11" ht="15.65" customHeight="1">
      <c r="A62" s="81"/>
      <c r="B62" s="76"/>
      <c r="C62" s="81"/>
      <c r="D62" s="96"/>
      <c r="E62" s="96"/>
      <c r="F62" s="76"/>
      <c r="G62" s="77" t="str">
        <f>G9</f>
        <v>2020</v>
      </c>
      <c r="H62" s="78"/>
      <c r="I62" s="77" t="str">
        <f>I9</f>
        <v>2020</v>
      </c>
      <c r="J62" s="78"/>
      <c r="K62" s="77" t="str">
        <f>K9</f>
        <v>2019</v>
      </c>
    </row>
    <row r="63" spans="1:11" ht="15.65" customHeight="1">
      <c r="A63" s="76"/>
      <c r="B63" s="96"/>
      <c r="C63" s="96"/>
      <c r="D63" s="96"/>
      <c r="E63" s="90" t="s">
        <v>13</v>
      </c>
      <c r="F63" s="91"/>
      <c r="G63" s="92" t="s">
        <v>14</v>
      </c>
      <c r="H63" s="93"/>
      <c r="I63" s="92" t="s">
        <v>14</v>
      </c>
      <c r="J63" s="93"/>
      <c r="K63" s="92" t="s">
        <v>14</v>
      </c>
    </row>
    <row r="64" spans="1:11" ht="15.65" customHeight="1">
      <c r="A64" s="76"/>
      <c r="B64" s="96"/>
      <c r="C64" s="96"/>
      <c r="D64" s="96"/>
      <c r="E64" s="94"/>
      <c r="F64" s="91"/>
      <c r="G64" s="95"/>
      <c r="H64" s="93"/>
      <c r="I64" s="95"/>
      <c r="J64" s="93"/>
      <c r="K64" s="93"/>
    </row>
    <row r="65" spans="1:11" ht="15.65" customHeight="1">
      <c r="A65" s="116" t="s">
        <v>152</v>
      </c>
      <c r="B65" s="116"/>
      <c r="C65" s="81"/>
      <c r="D65" s="76"/>
      <c r="E65" s="81"/>
      <c r="F65" s="76"/>
      <c r="G65" s="99"/>
      <c r="H65" s="78"/>
      <c r="I65" s="99"/>
      <c r="J65" s="78"/>
      <c r="K65" s="100"/>
    </row>
    <row r="66" spans="1:11" ht="15.65" customHeight="1">
      <c r="A66" s="117" t="s">
        <v>168</v>
      </c>
      <c r="B66" s="116"/>
      <c r="C66" s="81"/>
      <c r="D66" s="76"/>
      <c r="E66" s="81"/>
      <c r="F66" s="76"/>
      <c r="G66" s="99"/>
      <c r="H66" s="78"/>
      <c r="I66" s="99"/>
      <c r="J66" s="78"/>
      <c r="K66" s="100"/>
    </row>
    <row r="67" spans="1:11" ht="15.65" customHeight="1">
      <c r="B67" s="76" t="s">
        <v>169</v>
      </c>
      <c r="C67" s="76"/>
      <c r="D67" s="76"/>
      <c r="E67" s="118"/>
      <c r="F67" s="76"/>
      <c r="G67" s="97">
        <v>-218630364</v>
      </c>
      <c r="H67" s="78"/>
      <c r="I67" s="110">
        <v>-218631362</v>
      </c>
      <c r="J67" s="78"/>
      <c r="K67" s="111">
        <v>-1267149627</v>
      </c>
    </row>
    <row r="68" spans="1:11" ht="15.65" customHeight="1">
      <c r="A68" s="117" t="s">
        <v>168</v>
      </c>
      <c r="B68" s="76"/>
      <c r="C68" s="76"/>
      <c r="D68" s="76"/>
      <c r="E68" s="118"/>
      <c r="F68" s="76"/>
      <c r="G68" s="97"/>
      <c r="H68" s="78"/>
      <c r="I68" s="110"/>
      <c r="J68" s="78"/>
      <c r="K68" s="111"/>
    </row>
    <row r="69" spans="1:11" ht="15.65" customHeight="1">
      <c r="B69" s="76" t="s">
        <v>170</v>
      </c>
      <c r="C69" s="76"/>
      <c r="D69" s="76"/>
      <c r="E69" s="118"/>
      <c r="F69" s="76"/>
      <c r="G69" s="97">
        <v>-34396217</v>
      </c>
      <c r="H69" s="78"/>
      <c r="I69" s="110">
        <v>-34354487</v>
      </c>
      <c r="J69" s="78"/>
      <c r="K69" s="111">
        <v>-112485972</v>
      </c>
    </row>
    <row r="70" spans="1:11" ht="15.65" customHeight="1">
      <c r="A70" s="117" t="s">
        <v>153</v>
      </c>
      <c r="B70" s="76"/>
      <c r="C70" s="76"/>
      <c r="D70" s="76"/>
      <c r="E70" s="118"/>
      <c r="F70" s="76"/>
      <c r="G70" s="97">
        <v>6094958</v>
      </c>
      <c r="H70" s="78"/>
      <c r="I70" s="110">
        <v>6094958</v>
      </c>
      <c r="J70" s="78"/>
      <c r="K70" s="111">
        <v>224299</v>
      </c>
    </row>
    <row r="71" spans="1:11" ht="15.65" customHeight="1">
      <c r="A71" s="119" t="s">
        <v>154</v>
      </c>
      <c r="B71" s="76"/>
      <c r="C71" s="76"/>
      <c r="D71" s="76"/>
      <c r="E71" s="118"/>
      <c r="F71" s="76"/>
      <c r="G71" s="97">
        <v>-13366377</v>
      </c>
      <c r="H71" s="78"/>
      <c r="I71" s="110">
        <v>-13366377</v>
      </c>
      <c r="J71" s="78"/>
      <c r="K71" s="111">
        <v>0</v>
      </c>
    </row>
    <row r="72" spans="1:11" ht="15.65" customHeight="1">
      <c r="A72" s="119" t="s">
        <v>193</v>
      </c>
      <c r="B72" s="76"/>
      <c r="C72" s="76"/>
      <c r="D72" s="76"/>
      <c r="E72" s="118"/>
      <c r="F72" s="76"/>
      <c r="G72" s="97"/>
      <c r="H72" s="78"/>
      <c r="I72" s="110"/>
      <c r="J72" s="78"/>
      <c r="K72" s="111"/>
    </row>
    <row r="73" spans="1:11" ht="15.65" customHeight="1">
      <c r="B73" s="76" t="s">
        <v>171</v>
      </c>
      <c r="C73" s="76"/>
      <c r="D73" s="76"/>
      <c r="E73" s="118">
        <v>17.399999999999999</v>
      </c>
      <c r="F73" s="76"/>
      <c r="G73" s="97">
        <v>0</v>
      </c>
      <c r="H73" s="78"/>
      <c r="I73" s="110">
        <v>-30000000</v>
      </c>
      <c r="J73" s="78"/>
      <c r="K73" s="111">
        <v>0</v>
      </c>
    </row>
    <row r="74" spans="1:11" ht="15.65" customHeight="1">
      <c r="A74" s="117" t="s">
        <v>172</v>
      </c>
      <c r="B74" s="76"/>
      <c r="C74" s="76"/>
      <c r="D74" s="76"/>
      <c r="E74" s="118"/>
      <c r="F74" s="76"/>
      <c r="G74" s="97"/>
      <c r="H74" s="78"/>
      <c r="I74" s="110"/>
      <c r="J74" s="78"/>
      <c r="K74" s="111"/>
    </row>
    <row r="75" spans="1:11" ht="15.65" customHeight="1">
      <c r="B75" s="76" t="s">
        <v>173</v>
      </c>
      <c r="C75" s="76"/>
      <c r="D75" s="76"/>
      <c r="E75" s="118">
        <v>9</v>
      </c>
      <c r="F75" s="76"/>
      <c r="G75" s="102">
        <v>0</v>
      </c>
      <c r="H75" s="78"/>
      <c r="I75" s="110">
        <v>-490000</v>
      </c>
      <c r="J75" s="78"/>
      <c r="K75" s="111">
        <v>0</v>
      </c>
    </row>
    <row r="76" spans="1:11" ht="15.65" customHeight="1">
      <c r="A76" s="96"/>
      <c r="B76" s="96"/>
      <c r="C76" s="96"/>
      <c r="D76" s="76"/>
      <c r="E76" s="96"/>
      <c r="F76" s="76"/>
      <c r="G76" s="120"/>
      <c r="H76" s="78"/>
      <c r="I76" s="120"/>
      <c r="J76" s="78"/>
      <c r="K76" s="121"/>
    </row>
    <row r="77" spans="1:11" ht="15.65" customHeight="1">
      <c r="A77" s="122" t="s">
        <v>155</v>
      </c>
      <c r="B77" s="122"/>
      <c r="C77" s="122"/>
      <c r="D77" s="76"/>
      <c r="E77" s="122"/>
      <c r="F77" s="76"/>
      <c r="G77" s="112">
        <f>SUM(G67:G75)</f>
        <v>-260298000</v>
      </c>
      <c r="H77" s="100"/>
      <c r="I77" s="112">
        <f>SUM(I67:I75)</f>
        <v>-290747268</v>
      </c>
      <c r="J77" s="100"/>
      <c r="K77" s="103">
        <f>SUM(K67:K75)</f>
        <v>-1379411300</v>
      </c>
    </row>
    <row r="78" spans="1:11" ht="15.65" customHeight="1">
      <c r="A78" s="96"/>
      <c r="B78" s="96"/>
      <c r="C78" s="96"/>
      <c r="D78" s="76"/>
      <c r="E78" s="96"/>
      <c r="F78" s="76"/>
      <c r="G78" s="99"/>
      <c r="H78" s="78"/>
      <c r="I78" s="99"/>
      <c r="J78" s="78"/>
      <c r="K78" s="100"/>
    </row>
    <row r="79" spans="1:11" ht="15.65" customHeight="1">
      <c r="A79" s="116" t="s">
        <v>156</v>
      </c>
      <c r="B79" s="116"/>
      <c r="C79" s="88"/>
      <c r="D79" s="76"/>
      <c r="E79" s="101"/>
      <c r="F79" s="76"/>
      <c r="G79" s="99"/>
      <c r="H79" s="78"/>
      <c r="I79" s="99"/>
      <c r="J79" s="78"/>
      <c r="K79" s="100"/>
    </row>
    <row r="80" spans="1:11" ht="15.65" customHeight="1">
      <c r="A80" s="76" t="s">
        <v>157</v>
      </c>
      <c r="B80" s="116"/>
      <c r="C80" s="88"/>
      <c r="D80" s="76"/>
      <c r="E80" s="101"/>
      <c r="F80" s="76"/>
      <c r="G80" s="99"/>
      <c r="H80" s="78"/>
      <c r="I80" s="99"/>
      <c r="J80" s="78"/>
      <c r="K80" s="100"/>
    </row>
    <row r="81" spans="1:11" ht="15.65" customHeight="1">
      <c r="A81" s="76"/>
      <c r="B81" s="96" t="s">
        <v>158</v>
      </c>
      <c r="C81" s="96"/>
      <c r="D81" s="76"/>
      <c r="E81" s="101"/>
      <c r="F81" s="76"/>
      <c r="G81" s="97">
        <v>0</v>
      </c>
      <c r="H81" s="78"/>
      <c r="I81" s="110">
        <v>0</v>
      </c>
      <c r="J81" s="78"/>
      <c r="K81" s="111">
        <v>1100000000</v>
      </c>
    </row>
    <row r="82" spans="1:11" ht="15.65" customHeight="1">
      <c r="A82" s="76" t="s">
        <v>207</v>
      </c>
      <c r="B82" s="96"/>
      <c r="C82" s="96"/>
      <c r="D82" s="76"/>
      <c r="E82" s="101"/>
      <c r="F82" s="76"/>
      <c r="G82" s="97"/>
      <c r="H82" s="78"/>
      <c r="I82" s="110"/>
      <c r="J82" s="78"/>
      <c r="K82" s="111"/>
    </row>
    <row r="83" spans="1:11" ht="15.65" customHeight="1">
      <c r="A83" s="76"/>
      <c r="B83" s="96" t="s">
        <v>208</v>
      </c>
      <c r="C83" s="96"/>
      <c r="D83" s="76"/>
      <c r="E83" s="101"/>
      <c r="F83" s="76"/>
      <c r="G83" s="97">
        <v>0</v>
      </c>
      <c r="H83" s="78"/>
      <c r="I83" s="110">
        <v>0</v>
      </c>
      <c r="J83" s="78"/>
      <c r="K83" s="111">
        <v>-400000000</v>
      </c>
    </row>
    <row r="84" spans="1:11" ht="15.65" customHeight="1">
      <c r="A84" s="104" t="s">
        <v>159</v>
      </c>
      <c r="B84" s="123"/>
      <c r="C84" s="123"/>
      <c r="D84" s="104"/>
      <c r="E84" s="124"/>
      <c r="F84" s="104"/>
      <c r="G84" s="97">
        <v>-1140221728</v>
      </c>
      <c r="H84" s="125"/>
      <c r="I84" s="126">
        <v>-1032897860</v>
      </c>
      <c r="J84" s="125"/>
      <c r="K84" s="127">
        <v>0</v>
      </c>
    </row>
    <row r="85" spans="1:11" ht="15.65" customHeight="1">
      <c r="A85" s="104" t="s">
        <v>174</v>
      </c>
      <c r="B85" s="123"/>
      <c r="C85" s="123"/>
      <c r="D85" s="104"/>
      <c r="E85" s="124"/>
      <c r="F85" s="104"/>
      <c r="G85" s="97"/>
      <c r="H85" s="125"/>
      <c r="I85" s="126"/>
      <c r="J85" s="125"/>
      <c r="K85" s="127"/>
    </row>
    <row r="86" spans="1:11" ht="15.65" customHeight="1">
      <c r="B86" s="123" t="s">
        <v>175</v>
      </c>
      <c r="C86" s="123"/>
      <c r="D86" s="104"/>
      <c r="E86" s="124">
        <v>12</v>
      </c>
      <c r="F86" s="104"/>
      <c r="G86" s="97">
        <v>600000000</v>
      </c>
      <c r="H86" s="125"/>
      <c r="I86" s="126">
        <v>600000000</v>
      </c>
      <c r="J86" s="125"/>
      <c r="K86" s="127">
        <v>0</v>
      </c>
    </row>
    <row r="87" spans="1:11" ht="15.65" customHeight="1">
      <c r="A87" s="76" t="s">
        <v>160</v>
      </c>
      <c r="B87" s="96"/>
      <c r="C87" s="88"/>
      <c r="D87" s="76"/>
      <c r="E87" s="101">
        <v>16</v>
      </c>
      <c r="F87" s="76"/>
      <c r="G87" s="97">
        <v>-1646400000</v>
      </c>
      <c r="H87" s="78"/>
      <c r="I87" s="99">
        <v>-1646400000</v>
      </c>
      <c r="J87" s="78"/>
      <c r="K87" s="100">
        <v>-336000000</v>
      </c>
    </row>
    <row r="88" spans="1:11" ht="15.65" customHeight="1">
      <c r="A88" s="76" t="s">
        <v>176</v>
      </c>
      <c r="B88" s="96"/>
      <c r="C88" s="88"/>
      <c r="D88" s="76"/>
      <c r="E88" s="101"/>
      <c r="F88" s="76"/>
      <c r="G88" s="97"/>
      <c r="H88" s="78"/>
      <c r="I88" s="99"/>
      <c r="J88" s="78"/>
      <c r="K88" s="100"/>
    </row>
    <row r="89" spans="1:11" ht="15.65" customHeight="1">
      <c r="B89" s="96" t="s">
        <v>177</v>
      </c>
      <c r="C89" s="88"/>
      <c r="D89" s="76"/>
      <c r="E89" s="101">
        <v>9</v>
      </c>
      <c r="F89" s="76"/>
      <c r="G89" s="99">
        <v>549761</v>
      </c>
      <c r="H89" s="78"/>
      <c r="I89" s="99">
        <v>0</v>
      </c>
      <c r="J89" s="78"/>
      <c r="K89" s="100">
        <v>0</v>
      </c>
    </row>
    <row r="90" spans="1:11" ht="15.65" customHeight="1">
      <c r="A90" s="96"/>
      <c r="B90" s="96"/>
      <c r="C90" s="96"/>
      <c r="D90" s="76"/>
      <c r="E90" s="76"/>
      <c r="F90" s="76"/>
      <c r="G90" s="120"/>
      <c r="H90" s="78"/>
      <c r="I90" s="120"/>
      <c r="J90" s="78"/>
      <c r="K90" s="121"/>
    </row>
    <row r="91" spans="1:11" ht="15.65" customHeight="1">
      <c r="A91" s="122" t="s">
        <v>178</v>
      </c>
      <c r="B91" s="96"/>
      <c r="C91" s="96"/>
      <c r="D91" s="76"/>
      <c r="E91" s="76"/>
      <c r="F91" s="76"/>
      <c r="G91" s="137"/>
      <c r="H91" s="78"/>
      <c r="I91" s="137"/>
      <c r="J91" s="78"/>
      <c r="K91" s="138"/>
    </row>
    <row r="92" spans="1:11" ht="15.65" customHeight="1">
      <c r="B92" s="122" t="s">
        <v>179</v>
      </c>
      <c r="C92" s="122"/>
      <c r="D92" s="76"/>
      <c r="E92" s="76"/>
      <c r="F92" s="76"/>
      <c r="G92" s="112">
        <f>SUM(G81:G89)</f>
        <v>-2186071967</v>
      </c>
      <c r="H92" s="78"/>
      <c r="I92" s="112">
        <f>SUM(I81:I89)</f>
        <v>-2079297860</v>
      </c>
      <c r="J92" s="78"/>
      <c r="K92" s="103">
        <f>SUM(K81:K89)</f>
        <v>364000000</v>
      </c>
    </row>
    <row r="93" spans="1:11" ht="15.65" customHeight="1">
      <c r="A93" s="122"/>
      <c r="B93" s="122"/>
      <c r="C93" s="122"/>
      <c r="D93" s="76"/>
      <c r="E93" s="76"/>
      <c r="F93" s="76"/>
      <c r="G93" s="99"/>
      <c r="H93" s="78"/>
      <c r="I93" s="99"/>
      <c r="J93" s="78"/>
      <c r="K93" s="100"/>
    </row>
    <row r="94" spans="1:11" ht="15.65" customHeight="1">
      <c r="A94" s="128" t="s">
        <v>161</v>
      </c>
      <c r="B94" s="96"/>
      <c r="C94" s="96"/>
      <c r="D94" s="76"/>
      <c r="E94" s="96"/>
      <c r="F94" s="76"/>
      <c r="G94" s="99"/>
      <c r="H94" s="78"/>
      <c r="I94" s="99"/>
      <c r="J94" s="78"/>
      <c r="K94" s="100"/>
    </row>
    <row r="95" spans="1:11" ht="15.65" customHeight="1">
      <c r="A95" s="128" t="s">
        <v>162</v>
      </c>
      <c r="B95" s="128"/>
      <c r="C95" s="129"/>
      <c r="D95" s="76"/>
      <c r="E95" s="129"/>
      <c r="F95" s="76"/>
      <c r="G95" s="99">
        <f>+SUM(G51,G77,G92)</f>
        <v>492624663</v>
      </c>
      <c r="H95" s="78"/>
      <c r="I95" s="99">
        <f>+SUM(I51,I77,I92)</f>
        <v>436274628</v>
      </c>
      <c r="J95" s="78"/>
      <c r="K95" s="100">
        <f>+SUM(K51,K77,K92)</f>
        <v>-116136882</v>
      </c>
    </row>
    <row r="96" spans="1:11" ht="15.65" customHeight="1">
      <c r="A96" s="122" t="s">
        <v>180</v>
      </c>
      <c r="B96" s="128"/>
      <c r="C96" s="129"/>
      <c r="D96" s="76"/>
      <c r="E96" s="129"/>
      <c r="F96" s="76"/>
      <c r="G96" s="99"/>
      <c r="H96" s="78"/>
      <c r="I96" s="99"/>
      <c r="J96" s="78"/>
      <c r="K96" s="100"/>
    </row>
    <row r="97" spans="1:19" ht="15.65" customHeight="1">
      <c r="B97" s="122" t="s">
        <v>181</v>
      </c>
      <c r="C97" s="129"/>
      <c r="D97" s="76"/>
      <c r="E97" s="101"/>
      <c r="F97" s="76"/>
      <c r="G97" s="99">
        <v>909797596</v>
      </c>
      <c r="H97" s="78"/>
      <c r="I97" s="99">
        <v>909797596</v>
      </c>
      <c r="J97" s="78"/>
      <c r="K97" s="100">
        <v>569146295</v>
      </c>
    </row>
    <row r="98" spans="1:19" ht="15.65" customHeight="1">
      <c r="A98" s="96"/>
      <c r="B98" s="96"/>
      <c r="C98" s="96"/>
      <c r="D98" s="76"/>
      <c r="E98" s="101"/>
      <c r="F98" s="76"/>
      <c r="G98" s="120"/>
      <c r="H98" s="78"/>
      <c r="I98" s="120"/>
      <c r="J98" s="78"/>
      <c r="K98" s="121"/>
    </row>
    <row r="99" spans="1:19" ht="15.65" customHeight="1">
      <c r="A99" s="81" t="s">
        <v>163</v>
      </c>
      <c r="B99" s="81"/>
      <c r="C99" s="96"/>
      <c r="D99" s="76"/>
      <c r="E99" s="101"/>
      <c r="F99" s="76"/>
      <c r="G99" s="99"/>
      <c r="H99" s="78"/>
      <c r="I99" s="99"/>
      <c r="J99" s="78"/>
      <c r="K99" s="100"/>
    </row>
    <row r="100" spans="1:19" ht="15.65" customHeight="1" thickBot="1">
      <c r="A100" s="128" t="s">
        <v>162</v>
      </c>
      <c r="B100" s="128"/>
      <c r="C100" s="129"/>
      <c r="D100" s="76"/>
      <c r="E100" s="101"/>
      <c r="F100" s="76"/>
      <c r="G100" s="130">
        <f>SUM(G95:G97)</f>
        <v>1402422259</v>
      </c>
      <c r="H100" s="78"/>
      <c r="I100" s="130">
        <f>SUM(I95:I97)</f>
        <v>1346072224</v>
      </c>
      <c r="J100" s="78"/>
      <c r="K100" s="131">
        <f>SUM(K95:K97)</f>
        <v>453009413</v>
      </c>
    </row>
    <row r="101" spans="1:19" ht="15.65" customHeight="1" thickTop="1">
      <c r="A101" s="128"/>
      <c r="B101" s="128"/>
      <c r="C101" s="129"/>
      <c r="D101" s="76"/>
      <c r="E101" s="154"/>
      <c r="F101" s="155"/>
      <c r="G101" s="156"/>
      <c r="H101" s="143"/>
      <c r="I101" s="156"/>
      <c r="J101" s="143"/>
      <c r="K101" s="156"/>
    </row>
    <row r="102" spans="1:19" ht="15.65" customHeight="1">
      <c r="A102" s="128"/>
      <c r="B102" s="128"/>
      <c r="C102" s="129"/>
      <c r="D102" s="76"/>
      <c r="E102" s="154"/>
      <c r="F102" s="155"/>
      <c r="G102" s="156"/>
      <c r="H102" s="143"/>
      <c r="I102" s="156"/>
      <c r="J102" s="143"/>
      <c r="K102" s="156"/>
    </row>
    <row r="103" spans="1:19" ht="24.75" customHeight="1">
      <c r="A103" s="128"/>
      <c r="B103" s="128"/>
      <c r="C103" s="129"/>
      <c r="D103" s="76"/>
      <c r="E103" s="129"/>
      <c r="F103" s="76"/>
      <c r="G103" s="142"/>
      <c r="H103" s="143"/>
      <c r="I103" s="142"/>
      <c r="J103" s="143"/>
      <c r="K103" s="142"/>
      <c r="O103" s="153"/>
      <c r="P103" s="153"/>
      <c r="Q103" s="153"/>
      <c r="R103" s="153"/>
      <c r="S103" s="153"/>
    </row>
    <row r="104" spans="1:19" ht="21.95" customHeight="1">
      <c r="A104" s="139" t="str">
        <f>+A53</f>
        <v>The accompanying notes are an integral part of this interim financial information.</v>
      </c>
      <c r="B104" s="140"/>
      <c r="C104" s="141"/>
      <c r="D104" s="85"/>
      <c r="E104" s="141"/>
      <c r="F104" s="85"/>
      <c r="G104" s="144"/>
      <c r="H104" s="145"/>
      <c r="I104" s="144"/>
      <c r="J104" s="145"/>
      <c r="K104" s="144"/>
    </row>
    <row r="105" spans="1:19" ht="15.65" customHeight="1">
      <c r="A105" s="75" t="str">
        <f>+A1</f>
        <v>Kerry Express (Thailand) Public Company Limited</v>
      </c>
      <c r="B105" s="76"/>
      <c r="C105" s="75"/>
      <c r="D105" s="96"/>
      <c r="E105" s="96"/>
      <c r="F105" s="76"/>
      <c r="G105" s="142"/>
      <c r="H105" s="143"/>
      <c r="I105" s="142"/>
      <c r="J105" s="143"/>
      <c r="K105" s="142"/>
    </row>
    <row r="106" spans="1:19" ht="15.65" customHeight="1">
      <c r="A106" s="75"/>
      <c r="B106" s="80" t="s">
        <v>1</v>
      </c>
      <c r="C106" s="75"/>
      <c r="D106" s="96"/>
      <c r="E106" s="96"/>
      <c r="F106" s="76"/>
      <c r="G106" s="142"/>
      <c r="H106" s="143"/>
      <c r="I106" s="142"/>
      <c r="J106" s="143"/>
      <c r="K106" s="142"/>
    </row>
    <row r="107" spans="1:19" ht="15.65" customHeight="1">
      <c r="A107" s="81" t="s">
        <v>165</v>
      </c>
      <c r="B107" s="76"/>
      <c r="C107" s="81"/>
      <c r="D107" s="96"/>
      <c r="E107" s="96"/>
      <c r="F107" s="76"/>
      <c r="G107" s="142"/>
      <c r="H107" s="143"/>
      <c r="I107" s="142"/>
      <c r="J107" s="143"/>
      <c r="K107" s="142"/>
    </row>
    <row r="108" spans="1:19" ht="15.65" customHeight="1">
      <c r="A108" s="84" t="str">
        <f>+A4</f>
        <v>For the nine-month period ended 30 September 2020</v>
      </c>
      <c r="B108" s="85"/>
      <c r="C108" s="84"/>
      <c r="D108" s="115"/>
      <c r="E108" s="115"/>
      <c r="F108" s="85"/>
      <c r="G108" s="146"/>
      <c r="H108" s="145"/>
      <c r="I108" s="146"/>
      <c r="J108" s="145"/>
      <c r="K108" s="146"/>
    </row>
    <row r="109" spans="1:19" ht="15.65" customHeight="1">
      <c r="A109" s="81"/>
      <c r="B109" s="76"/>
      <c r="C109" s="81"/>
      <c r="D109" s="96"/>
      <c r="E109" s="96"/>
      <c r="F109" s="76"/>
      <c r="G109" s="142"/>
      <c r="H109" s="143"/>
      <c r="I109" s="142"/>
      <c r="J109" s="143"/>
      <c r="K109" s="142"/>
    </row>
    <row r="110" spans="1:19" ht="15.65" customHeight="1">
      <c r="A110" s="81"/>
      <c r="B110" s="76"/>
      <c r="C110" s="81"/>
      <c r="D110" s="96"/>
      <c r="E110" s="96"/>
      <c r="F110" s="76"/>
      <c r="G110" s="142"/>
      <c r="H110" s="143"/>
      <c r="I110" s="142"/>
      <c r="J110" s="143"/>
      <c r="K110" s="142"/>
    </row>
    <row r="111" spans="1:19" ht="15.65" customHeight="1">
      <c r="A111" s="81"/>
      <c r="B111" s="76"/>
      <c r="C111" s="81"/>
      <c r="D111" s="81"/>
      <c r="E111" s="81"/>
      <c r="F111" s="76"/>
      <c r="G111" s="147" t="s">
        <v>4</v>
      </c>
      <c r="H111" s="148"/>
      <c r="I111" s="164" t="s">
        <v>5</v>
      </c>
      <c r="J111" s="164"/>
      <c r="K111" s="164"/>
    </row>
    <row r="112" spans="1:19" ht="15.65" customHeight="1">
      <c r="A112" s="81"/>
      <c r="B112" s="76"/>
      <c r="C112" s="81"/>
      <c r="D112" s="81"/>
      <c r="E112" s="81"/>
      <c r="F112" s="76"/>
      <c r="G112" s="149" t="s">
        <v>6</v>
      </c>
      <c r="H112" s="150"/>
      <c r="I112" s="165" t="s">
        <v>6</v>
      </c>
      <c r="J112" s="165"/>
      <c r="K112" s="165"/>
    </row>
    <row r="113" spans="1:11" ht="15.65" customHeight="1">
      <c r="A113" s="81"/>
      <c r="B113" s="76"/>
      <c r="C113" s="81"/>
      <c r="D113" s="96"/>
      <c r="E113" s="96"/>
      <c r="F113" s="76"/>
      <c r="G113" s="77" t="str">
        <f>G62</f>
        <v>2020</v>
      </c>
      <c r="H113" s="78"/>
      <c r="I113" s="77" t="str">
        <f>I62</f>
        <v>2020</v>
      </c>
      <c r="J113" s="78"/>
      <c r="K113" s="77" t="str">
        <f>K62</f>
        <v>2019</v>
      </c>
    </row>
    <row r="114" spans="1:11" ht="15.65" customHeight="1">
      <c r="A114" s="76"/>
      <c r="B114" s="96"/>
      <c r="C114" s="96"/>
      <c r="D114" s="96"/>
      <c r="E114" s="90" t="s">
        <v>13</v>
      </c>
      <c r="F114" s="91"/>
      <c r="G114" s="151" t="s">
        <v>14</v>
      </c>
      <c r="H114" s="152"/>
      <c r="I114" s="151" t="s">
        <v>14</v>
      </c>
      <c r="J114" s="152"/>
      <c r="K114" s="151" t="s">
        <v>14</v>
      </c>
    </row>
    <row r="115" spans="1:11" ht="15.65" customHeight="1">
      <c r="A115" s="128"/>
      <c r="B115" s="128"/>
      <c r="C115" s="129"/>
      <c r="D115" s="76"/>
      <c r="E115" s="129"/>
      <c r="F115" s="76"/>
      <c r="G115" s="132"/>
      <c r="H115" s="78"/>
      <c r="I115" s="132"/>
      <c r="J115" s="78"/>
      <c r="K115" s="133"/>
    </row>
    <row r="116" spans="1:11" ht="15.65" customHeight="1">
      <c r="A116" s="128" t="s">
        <v>164</v>
      </c>
      <c r="B116" s="122"/>
      <c r="C116" s="96"/>
      <c r="D116" s="76"/>
      <c r="E116" s="96"/>
      <c r="F116" s="76"/>
      <c r="G116" s="99"/>
      <c r="H116" s="78"/>
      <c r="I116" s="99"/>
      <c r="J116" s="78"/>
      <c r="K116" s="100"/>
    </row>
    <row r="117" spans="1:11" ht="15.65" customHeight="1">
      <c r="A117" s="96"/>
      <c r="B117" s="96"/>
      <c r="C117" s="96"/>
      <c r="D117" s="76"/>
      <c r="E117" s="96"/>
      <c r="F117" s="76"/>
      <c r="G117" s="99"/>
      <c r="H117" s="78"/>
      <c r="I117" s="99"/>
      <c r="J117" s="78"/>
      <c r="K117" s="100"/>
    </row>
    <row r="118" spans="1:11" ht="15.65" customHeight="1">
      <c r="A118" s="122" t="s">
        <v>182</v>
      </c>
      <c r="B118" s="96"/>
      <c r="C118" s="96"/>
      <c r="D118" s="76"/>
      <c r="E118" s="96"/>
      <c r="F118" s="76"/>
      <c r="G118" s="99"/>
      <c r="H118" s="78"/>
      <c r="I118" s="99"/>
      <c r="J118" s="78"/>
      <c r="K118" s="100"/>
    </row>
    <row r="119" spans="1:11" ht="15.65" customHeight="1">
      <c r="B119" s="76" t="s">
        <v>169</v>
      </c>
      <c r="C119" s="76"/>
      <c r="D119" s="76"/>
      <c r="E119" s="118"/>
      <c r="F119" s="76"/>
      <c r="G119" s="99">
        <v>29094414</v>
      </c>
      <c r="H119" s="100"/>
      <c r="I119" s="99">
        <v>29094414</v>
      </c>
      <c r="J119" s="100"/>
      <c r="K119" s="100">
        <v>59570471</v>
      </c>
    </row>
    <row r="120" spans="1:11" ht="15.65" customHeight="1">
      <c r="A120" s="122" t="s">
        <v>182</v>
      </c>
      <c r="B120" s="76"/>
      <c r="C120" s="76"/>
      <c r="D120" s="76"/>
      <c r="E120" s="118"/>
      <c r="F120" s="76"/>
      <c r="G120" s="99"/>
      <c r="H120" s="100"/>
      <c r="I120" s="99"/>
      <c r="J120" s="100"/>
      <c r="K120" s="100"/>
    </row>
    <row r="121" spans="1:11" ht="15.65" customHeight="1">
      <c r="B121" s="76" t="s">
        <v>170</v>
      </c>
      <c r="C121" s="76"/>
      <c r="D121" s="76"/>
      <c r="E121" s="118"/>
      <c r="F121" s="76"/>
      <c r="G121" s="99">
        <v>515740</v>
      </c>
      <c r="H121" s="100"/>
      <c r="I121" s="99">
        <v>515740</v>
      </c>
      <c r="J121" s="100"/>
      <c r="K121" s="100">
        <v>235165</v>
      </c>
    </row>
    <row r="122" spans="1:11" ht="15.65" customHeight="1">
      <c r="A122" s="122" t="s">
        <v>194</v>
      </c>
      <c r="B122" s="76"/>
      <c r="C122" s="76"/>
      <c r="D122" s="76"/>
      <c r="E122" s="118"/>
      <c r="F122" s="76"/>
      <c r="G122" s="99"/>
      <c r="H122" s="100"/>
      <c r="I122" s="99"/>
      <c r="J122" s="100"/>
      <c r="K122" s="100"/>
    </row>
    <row r="123" spans="1:11" ht="15.65" customHeight="1">
      <c r="B123" s="76" t="s">
        <v>183</v>
      </c>
      <c r="C123" s="76"/>
      <c r="D123" s="76"/>
      <c r="E123" s="118">
        <v>9</v>
      </c>
      <c r="F123" s="76"/>
      <c r="G123" s="99">
        <v>0</v>
      </c>
      <c r="H123" s="100"/>
      <c r="I123" s="99">
        <v>39761</v>
      </c>
      <c r="J123" s="100"/>
      <c r="K123" s="100">
        <v>0</v>
      </c>
    </row>
    <row r="124" spans="1:11" ht="15.65" customHeight="1">
      <c r="A124" s="96" t="s">
        <v>184</v>
      </c>
      <c r="B124" s="76"/>
      <c r="C124" s="76"/>
      <c r="D124" s="76"/>
      <c r="E124" s="118"/>
      <c r="F124" s="76"/>
      <c r="G124" s="99"/>
      <c r="H124" s="100"/>
      <c r="I124" s="99"/>
      <c r="J124" s="100"/>
      <c r="K124" s="100"/>
    </row>
    <row r="125" spans="1:11" ht="15.65" customHeight="1">
      <c r="B125" s="96" t="s">
        <v>185</v>
      </c>
      <c r="C125" s="96"/>
      <c r="D125" s="76"/>
      <c r="E125" s="96"/>
      <c r="F125" s="76"/>
      <c r="G125" s="99">
        <v>4423018</v>
      </c>
      <c r="H125" s="78"/>
      <c r="I125" s="99">
        <v>4423018</v>
      </c>
      <c r="J125" s="78"/>
      <c r="K125" s="100">
        <v>5345481</v>
      </c>
    </row>
    <row r="126" spans="1:11" ht="15.65" customHeight="1">
      <c r="A126" s="96" t="s">
        <v>186</v>
      </c>
      <c r="B126" s="96"/>
      <c r="C126" s="96"/>
      <c r="D126" s="76"/>
      <c r="E126" s="96"/>
      <c r="F126" s="76"/>
      <c r="G126" s="99"/>
      <c r="H126" s="78"/>
      <c r="I126" s="99"/>
      <c r="J126" s="78"/>
      <c r="K126" s="100"/>
    </row>
    <row r="127" spans="1:11" ht="15.65" customHeight="1">
      <c r="B127" s="96" t="s">
        <v>187</v>
      </c>
      <c r="C127" s="96"/>
      <c r="D127" s="76"/>
      <c r="E127" s="101">
        <v>10</v>
      </c>
      <c r="F127" s="76"/>
      <c r="G127" s="99">
        <v>384311118</v>
      </c>
      <c r="H127" s="78"/>
      <c r="I127" s="99">
        <v>384311118</v>
      </c>
      <c r="J127" s="78"/>
      <c r="K127" s="100">
        <v>0</v>
      </c>
    </row>
    <row r="128" spans="1:11" ht="15.65" customHeight="1">
      <c r="A128" s="96" t="s">
        <v>186</v>
      </c>
      <c r="B128" s="96"/>
      <c r="C128" s="96"/>
      <c r="D128" s="76"/>
      <c r="E128" s="101"/>
      <c r="F128" s="76"/>
      <c r="G128" s="99"/>
      <c r="H128" s="78"/>
      <c r="I128" s="99"/>
      <c r="J128" s="78"/>
      <c r="K128" s="100"/>
    </row>
    <row r="129" spans="1:11" ht="15.65" customHeight="1">
      <c r="A129" s="96"/>
      <c r="B129" s="79" t="s">
        <v>189</v>
      </c>
      <c r="C129" s="96"/>
      <c r="D129" s="76"/>
      <c r="E129" s="101"/>
      <c r="F129" s="76"/>
      <c r="G129" s="99"/>
      <c r="H129" s="78"/>
      <c r="I129" s="99"/>
      <c r="J129" s="78"/>
      <c r="K129" s="100"/>
    </row>
    <row r="130" spans="1:11" ht="15.65" customHeight="1">
      <c r="A130" s="96"/>
      <c r="B130" s="96" t="s">
        <v>188</v>
      </c>
      <c r="C130" s="96"/>
      <c r="D130" s="76"/>
      <c r="E130" s="101">
        <v>10</v>
      </c>
      <c r="F130" s="76"/>
      <c r="G130" s="99">
        <v>1583930243</v>
      </c>
      <c r="H130" s="78"/>
      <c r="I130" s="99">
        <v>0</v>
      </c>
      <c r="J130" s="78"/>
      <c r="K130" s="100">
        <v>0</v>
      </c>
    </row>
    <row r="131" spans="1:11" ht="15.65" customHeight="1">
      <c r="A131" s="96" t="s">
        <v>190</v>
      </c>
      <c r="B131" s="96"/>
      <c r="C131" s="96"/>
      <c r="D131" s="76"/>
      <c r="E131" s="101">
        <v>10</v>
      </c>
      <c r="F131" s="76"/>
      <c r="G131" s="99">
        <v>0</v>
      </c>
      <c r="H131" s="78"/>
      <c r="I131" s="99">
        <v>2170397601</v>
      </c>
      <c r="J131" s="78"/>
      <c r="K131" s="100">
        <v>0</v>
      </c>
    </row>
    <row r="132" spans="1:11" ht="15.65" customHeight="1">
      <c r="A132" s="96" t="s">
        <v>195</v>
      </c>
      <c r="B132" s="96"/>
      <c r="C132" s="96"/>
      <c r="D132" s="76"/>
      <c r="E132" s="101"/>
      <c r="F132" s="76"/>
      <c r="G132" s="99"/>
      <c r="H132" s="78"/>
      <c r="I132" s="99"/>
      <c r="J132" s="78"/>
      <c r="K132" s="100"/>
    </row>
    <row r="133" spans="1:11" ht="15.65" customHeight="1">
      <c r="B133" s="96" t="s">
        <v>196</v>
      </c>
      <c r="C133" s="96"/>
      <c r="D133" s="76"/>
      <c r="E133" s="101">
        <v>10</v>
      </c>
      <c r="F133" s="76"/>
      <c r="G133" s="99">
        <v>5139508</v>
      </c>
      <c r="H133" s="78"/>
      <c r="I133" s="99">
        <v>5139508</v>
      </c>
      <c r="J133" s="78"/>
      <c r="K133" s="100">
        <v>0</v>
      </c>
    </row>
    <row r="134" spans="1:11" ht="15.65" customHeight="1">
      <c r="A134" s="96"/>
      <c r="B134" s="96"/>
      <c r="C134" s="96"/>
      <c r="D134" s="76"/>
      <c r="E134" s="101"/>
      <c r="F134" s="76"/>
      <c r="G134" s="100"/>
      <c r="H134" s="78"/>
      <c r="I134" s="100"/>
      <c r="J134" s="78"/>
      <c r="K134" s="100"/>
    </row>
    <row r="135" spans="1:11" ht="15.65" customHeight="1">
      <c r="A135" s="96"/>
      <c r="B135" s="96"/>
      <c r="C135" s="96"/>
      <c r="D135" s="76"/>
      <c r="E135" s="101"/>
      <c r="F135" s="76"/>
      <c r="G135" s="100"/>
      <c r="H135" s="78"/>
      <c r="I135" s="100"/>
      <c r="J135" s="78"/>
      <c r="K135" s="100"/>
    </row>
    <row r="136" spans="1:11" ht="15.65" customHeight="1">
      <c r="A136" s="96"/>
      <c r="B136" s="96"/>
      <c r="C136" s="96"/>
      <c r="D136" s="76"/>
      <c r="E136" s="101"/>
      <c r="F136" s="76"/>
      <c r="G136" s="100"/>
      <c r="H136" s="78"/>
      <c r="I136" s="100"/>
      <c r="J136" s="78"/>
      <c r="K136" s="100"/>
    </row>
    <row r="137" spans="1:11" ht="15.65" customHeight="1">
      <c r="A137" s="96"/>
      <c r="B137" s="96"/>
      <c r="C137" s="96"/>
      <c r="D137" s="76"/>
      <c r="E137" s="101"/>
      <c r="F137" s="76"/>
      <c r="G137" s="100"/>
      <c r="H137" s="78"/>
      <c r="I137" s="100"/>
      <c r="J137" s="78"/>
      <c r="K137" s="100"/>
    </row>
    <row r="138" spans="1:11" ht="15.65" customHeight="1">
      <c r="A138" s="96"/>
      <c r="B138" s="96"/>
      <c r="C138" s="96"/>
      <c r="D138" s="76"/>
      <c r="E138" s="101"/>
      <c r="F138" s="76"/>
      <c r="G138" s="100"/>
      <c r="H138" s="78"/>
      <c r="I138" s="100"/>
      <c r="J138" s="78"/>
      <c r="K138" s="100"/>
    </row>
    <row r="139" spans="1:11" ht="15.65" customHeight="1">
      <c r="A139" s="96"/>
      <c r="B139" s="96"/>
      <c r="C139" s="96"/>
      <c r="D139" s="76"/>
      <c r="E139" s="101"/>
      <c r="F139" s="76"/>
      <c r="G139" s="100"/>
      <c r="H139" s="78"/>
      <c r="I139" s="100"/>
      <c r="J139" s="78"/>
      <c r="K139" s="100"/>
    </row>
    <row r="140" spans="1:11" ht="15.65" customHeight="1">
      <c r="A140" s="96"/>
      <c r="B140" s="96"/>
      <c r="C140" s="96"/>
      <c r="D140" s="76"/>
      <c r="E140" s="101"/>
      <c r="F140" s="76"/>
      <c r="G140" s="100"/>
      <c r="H140" s="78"/>
      <c r="I140" s="100"/>
      <c r="J140" s="78"/>
      <c r="K140" s="100"/>
    </row>
    <row r="141" spans="1:11" ht="15.65" customHeight="1">
      <c r="A141" s="96"/>
      <c r="B141" s="96"/>
      <c r="C141" s="96"/>
      <c r="D141" s="76"/>
      <c r="E141" s="101"/>
      <c r="F141" s="76"/>
      <c r="G141" s="100"/>
      <c r="H141" s="78"/>
      <c r="I141" s="100"/>
      <c r="J141" s="78"/>
      <c r="K141" s="100"/>
    </row>
    <row r="142" spans="1:11" ht="15.65" customHeight="1">
      <c r="A142" s="96"/>
      <c r="B142" s="96"/>
      <c r="C142" s="96"/>
      <c r="D142" s="76"/>
      <c r="E142" s="101"/>
      <c r="F142" s="76"/>
      <c r="G142" s="100"/>
      <c r="H142" s="78"/>
      <c r="I142" s="100"/>
      <c r="J142" s="78"/>
      <c r="K142" s="100"/>
    </row>
    <row r="143" spans="1:11" ht="15.65" customHeight="1">
      <c r="A143" s="96"/>
      <c r="B143" s="96"/>
      <c r="C143" s="96"/>
      <c r="D143" s="76"/>
      <c r="E143" s="101"/>
      <c r="F143" s="76"/>
      <c r="G143" s="100"/>
      <c r="H143" s="78"/>
      <c r="I143" s="100"/>
      <c r="J143" s="78"/>
      <c r="K143" s="100"/>
    </row>
    <row r="144" spans="1:11" ht="15.65" customHeight="1">
      <c r="A144" s="96"/>
      <c r="B144" s="96"/>
      <c r="C144" s="96"/>
      <c r="D144" s="76"/>
      <c r="E144" s="101"/>
      <c r="F144" s="76"/>
      <c r="G144" s="100"/>
      <c r="H144" s="78"/>
      <c r="I144" s="100"/>
      <c r="J144" s="78"/>
      <c r="K144" s="100"/>
    </row>
    <row r="145" spans="1:11" ht="15.65" customHeight="1">
      <c r="A145" s="96"/>
      <c r="B145" s="96"/>
      <c r="C145" s="96"/>
      <c r="D145" s="76"/>
      <c r="E145" s="101"/>
      <c r="F145" s="76"/>
      <c r="G145" s="100"/>
      <c r="H145" s="78"/>
      <c r="I145" s="100"/>
      <c r="J145" s="78"/>
      <c r="K145" s="100"/>
    </row>
    <row r="146" spans="1:11" ht="15.65" customHeight="1">
      <c r="A146" s="96"/>
      <c r="B146" s="96"/>
      <c r="C146" s="96"/>
      <c r="D146" s="76"/>
      <c r="E146" s="101"/>
      <c r="F146" s="76"/>
      <c r="G146" s="100"/>
      <c r="H146" s="78"/>
      <c r="I146" s="100"/>
      <c r="J146" s="78"/>
      <c r="K146" s="100"/>
    </row>
    <row r="147" spans="1:11" ht="15.65" customHeight="1">
      <c r="A147" s="96"/>
      <c r="B147" s="96"/>
      <c r="C147" s="96"/>
      <c r="D147" s="76"/>
      <c r="E147" s="101"/>
      <c r="F147" s="76"/>
      <c r="G147" s="100"/>
      <c r="H147" s="78"/>
      <c r="I147" s="100"/>
      <c r="J147" s="78"/>
      <c r="K147" s="100"/>
    </row>
    <row r="148" spans="1:11" ht="15.65" customHeight="1">
      <c r="A148" s="96"/>
      <c r="B148" s="96"/>
      <c r="C148" s="96"/>
      <c r="D148" s="76"/>
      <c r="E148" s="101"/>
      <c r="F148" s="76"/>
      <c r="G148" s="100"/>
      <c r="H148" s="78"/>
      <c r="I148" s="100"/>
      <c r="J148" s="78"/>
      <c r="K148" s="100"/>
    </row>
    <row r="149" spans="1:11" ht="15.65" customHeight="1">
      <c r="A149" s="96"/>
      <c r="B149" s="96"/>
      <c r="C149" s="96"/>
      <c r="D149" s="76"/>
      <c r="E149" s="101"/>
      <c r="F149" s="76"/>
      <c r="G149" s="100"/>
      <c r="H149" s="78"/>
      <c r="I149" s="100"/>
      <c r="J149" s="78"/>
      <c r="K149" s="100"/>
    </row>
    <row r="150" spans="1:11" ht="15.65" customHeight="1">
      <c r="A150" s="96"/>
      <c r="B150" s="96"/>
      <c r="C150" s="96"/>
      <c r="D150" s="76"/>
      <c r="E150" s="101"/>
      <c r="F150" s="76"/>
      <c r="G150" s="100"/>
      <c r="H150" s="78"/>
      <c r="I150" s="100"/>
      <c r="J150" s="78"/>
      <c r="K150" s="100"/>
    </row>
    <row r="151" spans="1:11" ht="15.65" customHeight="1">
      <c r="A151" s="96"/>
      <c r="B151" s="96"/>
      <c r="C151" s="96"/>
      <c r="D151" s="76"/>
      <c r="E151" s="101"/>
      <c r="F151" s="76"/>
      <c r="G151" s="100"/>
      <c r="H151" s="78"/>
      <c r="I151" s="100"/>
      <c r="J151" s="78"/>
      <c r="K151" s="100"/>
    </row>
    <row r="152" spans="1:11" ht="15.65" customHeight="1">
      <c r="A152" s="96"/>
      <c r="B152" s="96"/>
      <c r="C152" s="96"/>
      <c r="D152" s="76"/>
      <c r="E152" s="101"/>
      <c r="F152" s="76"/>
      <c r="G152" s="100"/>
      <c r="H152" s="78"/>
      <c r="I152" s="100"/>
      <c r="J152" s="78"/>
      <c r="K152" s="100"/>
    </row>
    <row r="153" spans="1:11" ht="15.65" customHeight="1">
      <c r="A153" s="96"/>
      <c r="B153" s="96"/>
      <c r="C153" s="96"/>
      <c r="D153" s="76"/>
      <c r="E153" s="101"/>
      <c r="F153" s="76"/>
      <c r="G153" s="100"/>
      <c r="H153" s="78"/>
      <c r="I153" s="100"/>
      <c r="J153" s="78"/>
      <c r="K153" s="100"/>
    </row>
    <row r="154" spans="1:11" ht="15.65" customHeight="1">
      <c r="A154" s="96"/>
      <c r="B154" s="96"/>
      <c r="C154" s="96"/>
      <c r="D154" s="76"/>
      <c r="E154" s="96"/>
      <c r="F154" s="76"/>
      <c r="G154" s="100"/>
      <c r="H154" s="78"/>
      <c r="I154" s="100"/>
      <c r="J154" s="78"/>
      <c r="K154" s="100"/>
    </row>
    <row r="155" spans="1:11" ht="10.5" customHeight="1">
      <c r="A155" s="76"/>
      <c r="B155" s="76"/>
      <c r="C155" s="76"/>
      <c r="D155" s="76"/>
      <c r="E155" s="76"/>
      <c r="F155" s="76"/>
      <c r="G155" s="78"/>
      <c r="H155" s="78"/>
      <c r="I155" s="78"/>
      <c r="J155" s="78"/>
      <c r="K155" s="78"/>
    </row>
    <row r="156" spans="1:11" ht="21.95" customHeight="1">
      <c r="A156" s="114" t="s">
        <v>34</v>
      </c>
      <c r="B156" s="85"/>
      <c r="C156" s="115"/>
      <c r="D156" s="115"/>
      <c r="E156" s="115"/>
      <c r="F156" s="85"/>
      <c r="G156" s="103"/>
      <c r="H156" s="87"/>
      <c r="I156" s="103"/>
      <c r="J156" s="87"/>
      <c r="K156" s="103"/>
    </row>
  </sheetData>
  <mergeCells count="6">
    <mergeCell ref="I111:K111"/>
    <mergeCell ref="I112:K112"/>
    <mergeCell ref="I8:K8"/>
    <mergeCell ref="I7:K7"/>
    <mergeCell ref="I60:K60"/>
    <mergeCell ref="I61:K61"/>
  </mergeCells>
  <pageMargins left="0.9" right="0.5" top="0.5" bottom="0.6" header="0.49" footer="0.4"/>
  <pageSetup paperSize="9" scale="9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(9M)</vt:lpstr>
      <vt:lpstr>EN_Equity 7</vt:lpstr>
      <vt:lpstr>EN_Equity 8</vt:lpstr>
      <vt:lpstr>EN_CF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Rasamee Yongrasameewong [TH]</cp:lastModifiedBy>
  <cp:lastPrinted>2020-10-29T10:30:56Z</cp:lastPrinted>
  <dcterms:created xsi:type="dcterms:W3CDTF">2020-10-25T07:55:44Z</dcterms:created>
  <dcterms:modified xsi:type="dcterms:W3CDTF">2020-12-22T08:49:32Z</dcterms:modified>
</cp:coreProperties>
</file>