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 Regulators\SET\Elcid FS 3Q2020\"/>
    </mc:Choice>
  </mc:AlternateContent>
  <xr:revisionPtr revIDLastSave="0" documentId="8_{4C77C401-27E5-44F5-9037-6CDA5B0E3774}" xr6:coauthVersionLast="45" xr6:coauthVersionMax="45" xr10:uidLastSave="{00000000-0000-0000-0000-000000000000}"/>
  <bookViews>
    <workbookView xWindow="-90" yWindow="-90" windowWidth="19380" windowHeight="10965" activeTab="1" xr2:uid="{3F43E2CD-040C-4EB9-AE57-26E38DDC8CAB}"/>
  </bookViews>
  <sheets>
    <sheet name="TH_BS 2-4" sheetId="1" r:id="rId1"/>
    <sheet name="TH_PL 5 (3M)" sheetId="2" r:id="rId2"/>
    <sheet name="TH_PL 6 (9M)" sheetId="3" r:id="rId3"/>
    <sheet name="TH_Equity 7" sheetId="4" r:id="rId4"/>
    <sheet name="TH_Equity 8" sheetId="5" r:id="rId5"/>
    <sheet name="TH_CF 9-10" sheetId="6" r:id="rId6"/>
  </sheets>
  <definedNames>
    <definedName name="AuraStyleDefaultsReset" hidden="1">#N/A</definedName>
    <definedName name="CIQWBGuid" hidden="1">"Penta Model v4.xlsx"</definedName>
    <definedName name="hire" localSheetId="5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localSheetId="1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ㄐ." localSheetId="5" hidden="1">{"O",#N/A,FALSE,"91.04開發申請"}</definedName>
    <definedName name="wrn.ㄐ." localSheetId="1" hidden="1">{"O",#N/A,FALSE,"91.04開發申請"}</definedName>
    <definedName name="wrn.ㄐ." hidden="1">{"O",#N/A,FALSE,"91.04開發申請"}</definedName>
    <definedName name="wrn.玩." localSheetId="5" hidden="1">{"P",#N/A,FALSE,"91.04開發申請"}</definedName>
    <definedName name="wrn.玩." localSheetId="1" hidden="1">{"P",#N/A,FALSE,"91.04開發申請"}</definedName>
    <definedName name="wrn.玩." hidden="1">{"P",#N/A,FALSE,"91.04開發申請"}</definedName>
    <definedName name="wrn.開發表全部." localSheetId="5" hidden="1">{"開發表全部",#N/A,TRUE,"土開法"}</definedName>
    <definedName name="wrn.開發表全部." localSheetId="1" hidden="1">{"開發表全部",#N/A,TRUE,"土開法"}</definedName>
    <definedName name="wrn.開發表全部." hidden="1">{"開發表全部",#N/A,TRUE,"土開法"}</definedName>
    <definedName name="Z_0CCEA51C_6B5A_492A_905D_2F185A7C043A_.wvu.PrintArea" localSheetId="5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AB004A4F_858A_4AC9_ADF0_FD624C01378E_.wvu.PrintArea" localSheetId="5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大榮LB" localSheetId="5" hidden="1">{"O",#N/A,FALSE,"91.04開發申請"}</definedName>
    <definedName name="大榮LB" localSheetId="1" hidden="1">{"O",#N/A,FALSE,"91.04開發申請"}</definedName>
    <definedName name="大榮LB" hidden="1">{"O",#N/A,FALSE,"91.04開發申請"}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2" i="6" l="1"/>
  <c r="H72" i="6"/>
  <c r="F72" i="6"/>
  <c r="J62" i="6"/>
  <c r="H62" i="6"/>
  <c r="F62" i="6"/>
  <c r="J23" i="6"/>
  <c r="J36" i="6" s="1"/>
  <c r="J41" i="6" s="1"/>
  <c r="J74" i="6" s="1"/>
  <c r="J77" i="6" s="1"/>
  <c r="H23" i="6"/>
  <c r="H36" i="6" s="1"/>
  <c r="H41" i="6" s="1"/>
  <c r="F23" i="6"/>
  <c r="F36" i="6" s="1"/>
  <c r="F41" i="6" s="1"/>
  <c r="J25" i="5"/>
  <c r="H25" i="5"/>
  <c r="N23" i="5"/>
  <c r="N22" i="5"/>
  <c r="L25" i="5"/>
  <c r="N21" i="5"/>
  <c r="F25" i="5"/>
  <c r="N19" i="5"/>
  <c r="N17" i="5"/>
  <c r="L17" i="5"/>
  <c r="J17" i="5"/>
  <c r="H17" i="5"/>
  <c r="F17" i="5"/>
  <c r="N15" i="5"/>
  <c r="N14" i="5"/>
  <c r="N13" i="5"/>
  <c r="P21" i="4"/>
  <c r="H21" i="4"/>
  <c r="N19" i="4"/>
  <c r="R19" i="4" s="1"/>
  <c r="N18" i="4"/>
  <c r="R18" i="4" s="1"/>
  <c r="J21" i="4"/>
  <c r="N16" i="4"/>
  <c r="R16" i="4" s="1"/>
  <c r="N15" i="4"/>
  <c r="R15" i="4" s="1"/>
  <c r="N14" i="4"/>
  <c r="R14" i="4" s="1"/>
  <c r="H32" i="3"/>
  <c r="F32" i="3"/>
  <c r="J19" i="3"/>
  <c r="J22" i="3" s="1"/>
  <c r="J13" i="3"/>
  <c r="F13" i="3"/>
  <c r="F19" i="3" s="1"/>
  <c r="F22" i="3" s="1"/>
  <c r="H13" i="3"/>
  <c r="H19" i="3" s="1"/>
  <c r="H22" i="3" s="1"/>
  <c r="F32" i="2"/>
  <c r="H32" i="2"/>
  <c r="J13" i="2"/>
  <c r="J19" i="2" s="1"/>
  <c r="J22" i="2" s="1"/>
  <c r="J34" i="2" s="1"/>
  <c r="F13" i="2"/>
  <c r="F19" i="2" s="1"/>
  <c r="F22" i="2" s="1"/>
  <c r="H13" i="2"/>
  <c r="H19" i="2" s="1"/>
  <c r="H22" i="2" s="1"/>
  <c r="J115" i="1"/>
  <c r="J118" i="1" s="1"/>
  <c r="H115" i="1"/>
  <c r="H118" i="1" s="1"/>
  <c r="F115" i="1"/>
  <c r="F118" i="1" s="1"/>
  <c r="A83" i="1"/>
  <c r="J74" i="1"/>
  <c r="H74" i="1"/>
  <c r="F74" i="1"/>
  <c r="J65" i="1"/>
  <c r="H65" i="1"/>
  <c r="F65" i="1"/>
  <c r="A45" i="1"/>
  <c r="A86" i="1" s="1"/>
  <c r="A42" i="1"/>
  <c r="J34" i="1"/>
  <c r="H34" i="1"/>
  <c r="F34" i="1"/>
  <c r="J22" i="1"/>
  <c r="H22" i="1"/>
  <c r="F22" i="1"/>
  <c r="F76" i="1" l="1"/>
  <c r="F120" i="1" s="1"/>
  <c r="H36" i="1"/>
  <c r="F36" i="1"/>
  <c r="J76" i="1"/>
  <c r="J120" i="1" s="1"/>
  <c r="J36" i="1"/>
  <c r="H34" i="2"/>
  <c r="H43" i="2" s="1"/>
  <c r="H46" i="2" s="1"/>
  <c r="H37" i="2"/>
  <c r="H40" i="2" s="1"/>
  <c r="J34" i="3"/>
  <c r="J43" i="3" s="1"/>
  <c r="J46" i="3" s="1"/>
  <c r="J37" i="3"/>
  <c r="J40" i="3" s="1"/>
  <c r="H76" i="1"/>
  <c r="H120" i="1" s="1"/>
  <c r="F74" i="6"/>
  <c r="F77" i="6" s="1"/>
  <c r="H74" i="6"/>
  <c r="H77" i="6" s="1"/>
  <c r="H34" i="3"/>
  <c r="H43" i="3" s="1"/>
  <c r="H46" i="3" s="1"/>
  <c r="H37" i="3"/>
  <c r="H40" i="3" s="1"/>
  <c r="F34" i="2"/>
  <c r="F43" i="2" s="1"/>
  <c r="F46" i="2" s="1"/>
  <c r="F37" i="2"/>
  <c r="F40" i="2" s="1"/>
  <c r="J37" i="2"/>
  <c r="J40" i="2" s="1"/>
  <c r="J43" i="2"/>
  <c r="J46" i="2" s="1"/>
  <c r="F37" i="3"/>
  <c r="F40" i="3" s="1"/>
  <c r="F34" i="3"/>
  <c r="F43" i="3" s="1"/>
  <c r="F46" i="3" s="1"/>
  <c r="L21" i="4"/>
  <c r="N17" i="4"/>
  <c r="R17" i="4" s="1"/>
  <c r="R21" i="4" s="1"/>
  <c r="F21" i="4"/>
  <c r="N20" i="5"/>
  <c r="N25" i="5" s="1"/>
  <c r="N21" i="4" l="1"/>
</calcChain>
</file>

<file path=xl/sharedStrings.xml><?xml version="1.0" encoding="utf-8"?>
<sst xmlns="http://schemas.openxmlformats.org/spreadsheetml/2006/main" count="360" uniqueCount="179">
  <si>
    <t>บริษัท เคอรี่ เอ็กซ์เพรส (ประเทศไทย) จำกัด (มหาชน)</t>
  </si>
  <si>
    <t>(เดิมชื่อ “บริษัท เคอรี่ เอ็กซ์เพรส (ประเทศไทย) จำกัด”)</t>
  </si>
  <si>
    <t>งบแสดงฐานะการเงิน</t>
  </si>
  <si>
    <t>ณ วันที่ 30 กันยายน พ.ศ. 2563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</si>
  <si>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</si>
  <si>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</si>
  <si>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</si>
  <si>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</si>
  <si>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30 กันยายน</t>
  </si>
  <si>
    <t>31 ธันวาคม</t>
  </si>
  <si>
    <t>พ.ศ. 2563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</si>
  <si>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</si>
  <si>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</si>
  <si>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</si>
  <si>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</si>
  <si>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</si>
  <si>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</si>
  <si>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</si>
  <si>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</si>
  <si>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</si>
  <si>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</si>
  <si>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</si>
  <si>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</si>
  <si>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</si>
  <si>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</si>
  <si>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</si>
  <si>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</si>
  <si>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</si>
  <si>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</si>
  <si>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</si>
  <si>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</si>
  <si>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</si>
  <si>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</si>
  <si>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</si>
  <si>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</si>
  <si>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</si>
  <si>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 </t>
  </si>
  <si>
    <t>เจ้าหนี้บริการเก็บเงินปลายทาง</t>
  </si>
  <si>
    <t>รายได้รับล่วงหน้า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</si>
  <si>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</si>
  <si>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</si>
  <si>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</si>
  <si>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-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</si>
  <si>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</si>
  <si>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</si>
  <si>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</si>
  <si>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</si>
  <si>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</si>
  <si>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</si>
  <si>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</si>
  <si>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</si>
  <si>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</si>
  <si>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</si>
  <si>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</si>
  <si>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</si>
  <si>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</si>
  <si>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</si>
  <si>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1,780,000,000 หุ้น </t>
  </si>
  <si>
    <t xml:space="preserve">   มูลค่าที่ตราไว้หุ้นละ 0.50 บาท</t>
  </si>
  <si>
    <t xml:space="preserve">(พ.ศ. 2562 : หุ้นสามัญจำนวน 1,200,000 หุ้น </t>
  </si>
  <si>
    <t xml:space="preserve">   มูลค่าที่ตราไว้หุ้นละ 100 บาท)</t>
  </si>
  <si>
    <t>ทุนที่ออกและชำระแล้ว</t>
  </si>
  <si>
    <t xml:space="preserve">หุ้นสามัญจำนวน 1,440,000,000 หุ้น </t>
  </si>
  <si>
    <t xml:space="preserve">   ชำระแล้วหุ้นละ 0.50 บาท</t>
  </si>
  <si>
    <t xml:space="preserve">   ชำระแล้วหุ้นละ 100 บาท)</t>
  </si>
  <si>
    <t>สำรองอื่น - 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</si>
  <si>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</si>
  <si>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</si>
  <si>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</si>
  <si>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</si>
  <si>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</si>
  <si>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</si>
  <si>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</si>
  <si>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</si>
  <si>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2563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</si>
  <si>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</si>
  <si>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</si>
  <si>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</si>
  <si>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</si>
  <si>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</si>
  <si>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</si>
  <si>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</si>
  <si>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</si>
  <si>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</si>
  <si>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กำไรสุทธิสำหรับงวด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</si>
  <si>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</si>
  <si>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</si>
  <si>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</si>
  <si>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</si>
  <si>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</si>
  <si>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การแบ่งปันกำไร</t>
  </si>
  <si>
    <t>บริษัทใหญ่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</si>
  <si>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</si>
  <si>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</si>
  <si>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</si>
  <si>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สำหรับงวดเก้าเดือนสิ้นสุดวันที่ 30 กันยายน พ.ศ. 2563</t>
  </si>
  <si>
    <t>งบแสดงการเปลี่ยนแปลงส่วนของเจ้าของ (ยังไม่ได้ตรวจสอบ)</t>
  </si>
  <si>
    <t>ส่วนของผู้เป็นเจ้าของ - บริษัทใหญ่</t>
  </si>
  <si>
    <t>จัดสรรแล้ว</t>
  </si>
  <si>
    <t>รวมส่วนของ</t>
  </si>
  <si>
    <t>ส่วนได้เสีย</t>
  </si>
  <si>
    <t>ทุนที่ออกและ</t>
  </si>
  <si>
    <t>สำรองอื่น - การจ่าย</t>
  </si>
  <si>
    <t>- ทุนสำรอง</t>
  </si>
  <si>
    <t>เจ้าของ</t>
  </si>
  <si>
    <t>ที่ไม่มีอำนาจ</t>
  </si>
  <si>
    <t>ชำระแล้ว</t>
  </si>
  <si>
    <t>โดยใช้หุ้นเป็นเกณฑ์</t>
  </si>
  <si>
    <t>ตามกฎหมาย</t>
  </si>
  <si>
    <t>- บริษัทใหญ่</t>
  </si>
  <si>
    <t>ควบคุม</t>
  </si>
  <si>
    <t>การออกหุ้น</t>
  </si>
  <si>
    <t>การออกหุ้นของบริษัทย่อย</t>
  </si>
  <si>
    <t>ทุนสำรองตามกฎหมาย</t>
  </si>
  <si>
    <t>เงินปันผล</t>
  </si>
  <si>
    <t>กำไรเบ็ดเสร็จรวมสำหรับงวด</t>
  </si>
  <si>
    <t>ยอดคงเหลือ วันที่ 30 กันยายน พ.ศ. 2563</t>
  </si>
  <si>
    <t>ยอดคงเหลือ วันที่ 30 กันยายน พ.ศ. 2562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</si>
  <si>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</si>
  <si>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</si>
  <si>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</si>
  <si>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 และค่าตัดจำหน่าย</t>
  </si>
  <si>
    <t>(กลับรายการ)ค่าเผื่อการด้อยค่า</t>
  </si>
  <si>
    <t>ค่าใช้จ่ายผลประโยชน์พนักงาน</t>
  </si>
  <si>
    <t>ขาดทุน(กำไร)จากการจำหน่ายอุปกรณ์</t>
  </si>
  <si>
    <t>กลับรายการประมาณการหนี้สินค่ารื้อถอน</t>
  </si>
  <si>
    <t>ขาดทุนจากการยกเลิกสัญญาเช่า</t>
  </si>
  <si>
    <t>กำไรจากการโอนสัญญาเช่าไปยังบริษัทย่อย</t>
  </si>
  <si>
    <t>ขาดทุนจากการตัดจำหน่ายเงินมัดจำ</t>
  </si>
  <si>
    <t>ดอกเบี้ยรับ</t>
  </si>
  <si>
    <t>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</si>
  <si>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</si>
  <si>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</si>
  <si>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</si>
  <si>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เงินมัดจำ</t>
  </si>
  <si>
    <t>- สินทรัพย์ไม่หมุนเวียนอื่น</t>
  </si>
  <si>
    <t>- เจ้าหนี้การค้าและเจ้าหนี้อื่น</t>
  </si>
  <si>
    <t>- เจ้าหนี้บริการเก็บเงินปลายทาง</t>
  </si>
  <si>
    <t>- รายได้รับล่วงหน้า</t>
  </si>
  <si>
    <t>- หนี้สินหมุนเวียนอื่น</t>
  </si>
  <si>
    <t>- หนี้สินไม่หมุนเวียนอื่น</t>
  </si>
  <si>
    <t>เงินสดได้มาจากการดำเนินงาน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</si>
  <si>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</si>
  <si>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</si>
  <si>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</si>
  <si>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</si>
  <si>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</si>
  <si>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</si>
  <si>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 และอุปกรณ์</t>
  </si>
  <si>
    <t xml:space="preserve">เงินสดจ่ายเพื่อซื้อสินทรัพย์ไม่มีตัวตน </t>
  </si>
  <si>
    <t>เงินสดรับจากการจำหน่ายอุปกรณ์</t>
  </si>
  <si>
    <t>เงินสดจ่ายสำหรับเงินมัดจำ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</si>
  <si>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</si>
  <si>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</si>
  <si>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</si>
  <si>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</si>
  <si>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</si>
  <si>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เงินสดรับจากการออกหุ้นสามัญ</t>
  </si>
  <si>
    <t>เงินปันผลจ่าย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</si>
  <si>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</si>
  <si>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</si>
  <si>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</si>
  <si>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</si>
  <si>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รายการที่ไม่ใช่เงินสดที่มีสาระสำคัญ</t>
  </si>
  <si>
    <t>เจ้าหนี้จากการซื้ออาคาร และอุปกรณ์</t>
  </si>
  <si>
    <t>เจ้าหนี้จากการซื้อสินทรัพย์ไม่มีตัวตน</t>
  </si>
  <si>
    <t>เจ้าหนี้ค่าหุ้นจากการลงทุนในบริษัทย่อย</t>
  </si>
  <si>
    <t>ประมาณการหนี้สินที่เกิดจากการรื้อถอนสินทรัพย์</t>
  </si>
  <si>
    <t>การได้มาซึ่งสินทรัพย์สิทธิการใช้ภายใต้สัญญาเช่า</t>
  </si>
  <si>
    <t>โอนจากอาคาร และอุปกรณ์ไปเป็นสินทรัพย์หมุนเวียนอื่น</t>
  </si>
  <si>
    <t>ขาดทุนเบ็ดเสร็จอื่นสำหรับงวด - สุทธิจากภาษี</t>
  </si>
  <si>
    <t>ยอดคงเหลือ วันที่ 1 มกราคม พ.ศ. 2563</t>
  </si>
  <si>
    <t>ยอดคงเหลือ วันที่ 1 มกราคม พ.ศ. 2562</t>
  </si>
  <si>
    <t>เงินให้กู้ระยะสั้นแก่กิจการที่เกี่ยวข้องกัน</t>
  </si>
  <si>
    <t>เงินสดรับจากการออกหุ้นในบริษัทย่อย</t>
  </si>
  <si>
    <t>เงินสดจ่ายเพื่อลงทุนในบริษัทย่อย</t>
  </si>
  <si>
    <t>จากการปรับปรุงเงื่อนไขการเช่า</t>
  </si>
  <si>
    <t>โอนสัญญาเช่าให้บริษัทย่อย</t>
  </si>
  <si>
    <t>เงินสดจ่ายให้กู้ระยะสั้นแก่กิจการที่เกี่ยวข้องกัน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</si>
</sst>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-* #,##0_-;\-* #,##0_-;_-* &quot;-&quot;??_-;_-@_-"/>
    <numFmt numFmtId="167" formatCode="#,##0\ ;\(#,##0\)"/>
    <numFmt numFmtId="168" formatCode="#,##0.00;\(#,##0.00\);\-"/>
    <numFmt numFmtId="169" formatCode="#,##0.000;\(#,##0.000\);\-"/>
    <numFmt numFmtId="170" formatCode="#,##0;\(#,##0\)"/>
    <numFmt numFmtId="171" formatCode="_(* #,##0_);_(* \(#,##0\);_(* &quot;-&quot;??_);_(@_)"/>
    <numFmt numFmtId="172" formatCode="#,##0;\(#,##0\);&quot;-&quot;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4"/>
      <name val="Cord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sz val="13"/>
      <color indexed="9"/>
      <name val="Browallia New"/>
      <family val="2"/>
    </font>
    <font>
      <b/>
      <sz val="12.5"/>
      <name val="Browallia New"/>
      <family val="2"/>
    </font>
    <font>
      <sz val="12.5"/>
      <color theme="1"/>
      <name val="Browallia New"/>
      <family val="2"/>
    </font>
    <font>
      <sz val="12.5"/>
      <name val="Browallia New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1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32">
    <xf numFmtId="0" fontId="0" fillId="0" borderId="0" xfId="0"/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7" fillId="2" borderId="0" xfId="0" applyNumberFormat="1" applyFont="1" applyFill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0" fontId="5" fillId="0" borderId="0" xfId="0" quotePrefix="1" applyFont="1" applyAlignment="1">
      <alignment horizontal="left" vertical="center"/>
    </xf>
    <xf numFmtId="3" fontId="6" fillId="2" borderId="0" xfId="0" applyNumberFormat="1" applyFont="1" applyFill="1" applyAlignment="1">
      <alignment vertical="center"/>
    </xf>
    <xf numFmtId="3" fontId="6" fillId="2" borderId="0" xfId="2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3" fontId="6" fillId="2" borderId="1" xfId="0" applyNumberFormat="1" applyFont="1" applyFill="1" applyBorder="1" applyAlignment="1">
      <alignment vertical="center"/>
    </xf>
    <xf numFmtId="3" fontId="6" fillId="2" borderId="1" xfId="2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1" xfId="3" applyNumberFormat="1" applyFont="1" applyFill="1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Border="1" applyAlignment="1">
      <alignment vertical="center"/>
    </xf>
    <xf numFmtId="165" fontId="6" fillId="2" borderId="0" xfId="1" applyNumberFormat="1" applyFont="1" applyFill="1" applyAlignment="1">
      <alignment vertical="center"/>
    </xf>
    <xf numFmtId="165" fontId="6" fillId="2" borderId="1" xfId="1" applyNumberFormat="1" applyFont="1" applyFill="1" applyBorder="1" applyAlignment="1">
      <alignment vertical="center"/>
    </xf>
    <xf numFmtId="165" fontId="6" fillId="0" borderId="1" xfId="1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6" fillId="0" borderId="0" xfId="4" applyFont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 wrapText="1"/>
    </xf>
    <xf numFmtId="0" fontId="4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5" fontId="2" fillId="0" borderId="1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165" fontId="6" fillId="2" borderId="0" xfId="5" applyNumberFormat="1" applyFont="1" applyFill="1" applyAlignment="1">
      <alignment horizontal="right" vertical="center"/>
    </xf>
    <xf numFmtId="165" fontId="6" fillId="0" borderId="0" xfId="5" applyNumberFormat="1" applyFont="1" applyAlignment="1">
      <alignment horizontal="right" vertical="center"/>
    </xf>
    <xf numFmtId="165" fontId="6" fillId="2" borderId="1" xfId="5" applyNumberFormat="1" applyFont="1" applyFill="1" applyBorder="1" applyAlignment="1">
      <alignment horizontal="right" vertical="center"/>
    </xf>
    <xf numFmtId="165" fontId="6" fillId="0" borderId="1" xfId="5" applyNumberFormat="1" applyFont="1" applyBorder="1" applyAlignment="1">
      <alignment horizontal="right" vertical="center"/>
    </xf>
    <xf numFmtId="165" fontId="5" fillId="2" borderId="0" xfId="5" applyNumberFormat="1" applyFont="1" applyFill="1" applyAlignment="1">
      <alignment horizontal="right" vertical="center"/>
    </xf>
    <xf numFmtId="165" fontId="5" fillId="0" borderId="0" xfId="5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5" fontId="6" fillId="2" borderId="0" xfId="5" applyNumberFormat="1" applyFont="1" applyFill="1" applyAlignment="1">
      <alignment horizontal="right"/>
    </xf>
    <xf numFmtId="165" fontId="5" fillId="0" borderId="0" xfId="0" applyNumberFormat="1" applyFont="1" applyAlignment="1">
      <alignment horizontal="right"/>
    </xf>
    <xf numFmtId="165" fontId="6" fillId="0" borderId="0" xfId="5" applyNumberFormat="1" applyFont="1" applyAlignment="1">
      <alignment horizontal="right"/>
    </xf>
    <xf numFmtId="165" fontId="6" fillId="2" borderId="1" xfId="5" applyNumberFormat="1" applyFont="1" applyFill="1" applyBorder="1" applyAlignment="1">
      <alignment horizontal="right"/>
    </xf>
    <xf numFmtId="165" fontId="6" fillId="0" borderId="1" xfId="5" applyNumberFormat="1" applyFont="1" applyBorder="1" applyAlignment="1">
      <alignment horizontal="right"/>
    </xf>
    <xf numFmtId="165" fontId="6" fillId="2" borderId="2" xfId="5" applyNumberFormat="1" applyFont="1" applyFill="1" applyBorder="1" applyAlignment="1">
      <alignment horizontal="right" vertical="center"/>
    </xf>
    <xf numFmtId="165" fontId="6" fillId="0" borderId="2" xfId="5" applyNumberFormat="1" applyFont="1" applyFill="1" applyBorder="1" applyAlignment="1">
      <alignment horizontal="right" vertical="center"/>
    </xf>
    <xf numFmtId="165" fontId="6" fillId="0" borderId="2" xfId="5" applyNumberFormat="1" applyFont="1" applyBorder="1" applyAlignment="1">
      <alignment horizontal="right" vertical="center"/>
    </xf>
    <xf numFmtId="164" fontId="6" fillId="2" borderId="0" xfId="5" applyFont="1" applyFill="1" applyAlignment="1">
      <alignment vertical="center"/>
    </xf>
    <xf numFmtId="167" fontId="5" fillId="0" borderId="0" xfId="5" applyNumberFormat="1" applyFont="1" applyAlignment="1">
      <alignment vertical="center"/>
    </xf>
    <xf numFmtId="164" fontId="6" fillId="0" borderId="0" xfId="5" applyFont="1" applyAlignment="1">
      <alignment vertical="center"/>
    </xf>
    <xf numFmtId="167" fontId="6" fillId="2" borderId="0" xfId="5" applyNumberFormat="1" applyFont="1" applyFill="1" applyAlignment="1">
      <alignment vertical="center"/>
    </xf>
    <xf numFmtId="167" fontId="6" fillId="0" borderId="0" xfId="5" applyNumberFormat="1" applyFont="1" applyAlignment="1">
      <alignment vertical="center"/>
    </xf>
    <xf numFmtId="168" fontId="6" fillId="2" borderId="0" xfId="5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69" fontId="6" fillId="0" borderId="0" xfId="5" applyNumberFormat="1" applyFont="1" applyAlignment="1">
      <alignment vertical="center"/>
    </xf>
    <xf numFmtId="168" fontId="6" fillId="0" borderId="0" xfId="5" applyNumberFormat="1" applyFont="1" applyAlignment="1">
      <alignment vertical="center"/>
    </xf>
    <xf numFmtId="168" fontId="6" fillId="0" borderId="0" xfId="5" applyNumberFormat="1" applyFont="1" applyFill="1" applyAlignment="1">
      <alignment vertical="center"/>
    </xf>
    <xf numFmtId="164" fontId="6" fillId="0" borderId="1" xfId="5" applyFont="1" applyBorder="1" applyAlignment="1">
      <alignment vertical="center"/>
    </xf>
    <xf numFmtId="164" fontId="12" fillId="0" borderId="1" xfId="5" applyFont="1" applyBorder="1" applyAlignment="1">
      <alignment vertical="center"/>
    </xf>
    <xf numFmtId="166" fontId="4" fillId="0" borderId="0" xfId="1" applyNumberFormat="1" applyFont="1"/>
    <xf numFmtId="0" fontId="6" fillId="0" borderId="0" xfId="0" applyFont="1" applyAlignment="1">
      <alignment horizontal="centerContinuous" vertical="center"/>
    </xf>
    <xf numFmtId="170" fontId="5" fillId="0" borderId="0" xfId="0" applyNumberFormat="1" applyFont="1" applyAlignment="1">
      <alignment horizontal="right" vertical="center"/>
    </xf>
    <xf numFmtId="170" fontId="6" fillId="2" borderId="0" xfId="0" applyNumberFormat="1" applyFont="1" applyFill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5" fillId="2" borderId="0" xfId="5" applyNumberFormat="1" applyFont="1" applyFill="1" applyAlignment="1">
      <alignment horizontal="right" vertical="center"/>
    </xf>
    <xf numFmtId="170" fontId="5" fillId="0" borderId="0" xfId="5" applyNumberFormat="1" applyFont="1" applyAlignment="1">
      <alignment horizontal="right" vertical="center"/>
    </xf>
    <xf numFmtId="170" fontId="6" fillId="2" borderId="0" xfId="5" applyNumberFormat="1" applyFont="1" applyFill="1" applyAlignment="1">
      <alignment horizontal="right" vertical="center"/>
    </xf>
    <xf numFmtId="170" fontId="6" fillId="0" borderId="0" xfId="5" applyNumberFormat="1" applyFont="1" applyAlignment="1">
      <alignment horizontal="right" vertical="center"/>
    </xf>
    <xf numFmtId="170" fontId="6" fillId="2" borderId="1" xfId="5" applyNumberFormat="1" applyFont="1" applyFill="1" applyBorder="1" applyAlignment="1">
      <alignment horizontal="right" vertical="center"/>
    </xf>
    <xf numFmtId="170" fontId="6" fillId="0" borderId="1" xfId="5" applyNumberFormat="1" applyFont="1" applyBorder="1" applyAlignment="1">
      <alignment horizontal="right" vertical="center"/>
    </xf>
    <xf numFmtId="170" fontId="6" fillId="2" borderId="2" xfId="5" applyNumberFormat="1" applyFont="1" applyFill="1" applyBorder="1" applyAlignment="1">
      <alignment horizontal="right" vertical="center"/>
    </xf>
    <xf numFmtId="170" fontId="6" fillId="0" borderId="2" xfId="5" applyNumberFormat="1" applyFont="1" applyFill="1" applyBorder="1" applyAlignment="1">
      <alignment horizontal="right" vertical="center"/>
    </xf>
    <xf numFmtId="170" fontId="6" fillId="0" borderId="0" xfId="5" applyNumberFormat="1" applyFont="1" applyFill="1" applyAlignment="1">
      <alignment horizontal="right" vertical="center"/>
    </xf>
    <xf numFmtId="170" fontId="4" fillId="0" borderId="0" xfId="0" applyNumberFormat="1" applyFont="1"/>
    <xf numFmtId="170" fontId="6" fillId="0" borderId="0" xfId="0" applyNumberFormat="1" applyFont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70" fontId="6" fillId="0" borderId="1" xfId="0" applyNumberFormat="1" applyFont="1" applyBorder="1" applyAlignment="1">
      <alignment horizontal="center" vertical="center"/>
    </xf>
    <xf numFmtId="171" fontId="6" fillId="0" borderId="1" xfId="0" applyNumberFormat="1" applyFont="1" applyBorder="1" applyAlignment="1">
      <alignment vertical="center"/>
    </xf>
    <xf numFmtId="170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4" applyFont="1" applyBorder="1" applyAlignment="1">
      <alignment horizontal="right" vertical="center"/>
    </xf>
    <xf numFmtId="165" fontId="5" fillId="2" borderId="0" xfId="6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65" fontId="5" fillId="2" borderId="1" xfId="6" applyNumberFormat="1" applyFont="1" applyFill="1" applyBorder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165" fontId="5" fillId="2" borderId="2" xfId="6" applyNumberFormat="1" applyFont="1" applyFill="1" applyBorder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165" fontId="5" fillId="0" borderId="1" xfId="5" applyNumberFormat="1" applyFont="1" applyBorder="1" applyAlignment="1">
      <alignment horizontal="right" vertical="center"/>
    </xf>
    <xf numFmtId="170" fontId="6" fillId="0" borderId="1" xfId="0" applyNumberFormat="1" applyFont="1" applyBorder="1" applyAlignment="1">
      <alignment vertical="center"/>
    </xf>
    <xf numFmtId="165" fontId="5" fillId="0" borderId="2" xfId="5" applyNumberFormat="1" applyFont="1" applyBorder="1" applyAlignment="1">
      <alignment horizontal="right" vertical="center"/>
    </xf>
    <xf numFmtId="165" fontId="5" fillId="2" borderId="0" xfId="5" applyNumberFormat="1" applyFont="1" applyFill="1" applyBorder="1" applyAlignment="1">
      <alignment horizontal="right" vertical="center"/>
    </xf>
    <xf numFmtId="165" fontId="5" fillId="2" borderId="1" xfId="5" applyNumberFormat="1" applyFont="1" applyFill="1" applyBorder="1" applyAlignment="1">
      <alignment horizontal="right" vertical="center"/>
    </xf>
    <xf numFmtId="165" fontId="5" fillId="2" borderId="2" xfId="5" applyNumberFormat="1" applyFont="1" applyFill="1" applyBorder="1" applyAlignment="1">
      <alignment horizontal="right" vertical="center"/>
    </xf>
    <xf numFmtId="0" fontId="2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165" fontId="2" fillId="0" borderId="0" xfId="7" applyNumberFormat="1" applyFont="1" applyAlignment="1">
      <alignment vertical="center"/>
    </xf>
    <xf numFmtId="0" fontId="4" fillId="0" borderId="0" xfId="7" applyFont="1"/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172" fontId="3" fillId="0" borderId="0" xfId="7" applyNumberFormat="1" applyFont="1" applyAlignment="1">
      <alignment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172" fontId="3" fillId="0" borderId="1" xfId="7" applyNumberFormat="1" applyFont="1" applyBorder="1" applyAlignment="1">
      <alignment vertical="center"/>
    </xf>
    <xf numFmtId="0" fontId="13" fillId="0" borderId="0" xfId="7" applyFont="1" applyAlignment="1">
      <alignment vertical="center"/>
    </xf>
    <xf numFmtId="0" fontId="13" fillId="0" borderId="0" xfId="7" applyFont="1" applyAlignment="1">
      <alignment horizontal="center" vertical="center"/>
    </xf>
    <xf numFmtId="165" fontId="13" fillId="0" borderId="1" xfId="7" applyNumberFormat="1" applyFont="1" applyBorder="1" applyAlignment="1">
      <alignment horizontal="center" vertical="center"/>
    </xf>
    <xf numFmtId="165" fontId="13" fillId="0" borderId="0" xfId="7" applyNumberFormat="1" applyFont="1" applyAlignment="1">
      <alignment vertical="center"/>
    </xf>
    <xf numFmtId="0" fontId="14" fillId="0" borderId="0" xfId="7" applyFont="1"/>
    <xf numFmtId="0" fontId="15" fillId="0" borderId="0" xfId="7" applyFont="1" applyAlignment="1">
      <alignment vertical="center"/>
    </xf>
    <xf numFmtId="0" fontId="15" fillId="0" borderId="0" xfId="7" applyFont="1" applyAlignment="1">
      <alignment horizontal="center" vertical="center"/>
    </xf>
    <xf numFmtId="165" fontId="13" fillId="0" borderId="0" xfId="7" applyNumberFormat="1" applyFont="1" applyAlignment="1">
      <alignment horizontal="right" vertical="center"/>
    </xf>
    <xf numFmtId="165" fontId="15" fillId="0" borderId="0" xfId="7" applyNumberFormat="1" applyFont="1" applyAlignment="1">
      <alignment horizontal="center" vertical="center"/>
    </xf>
    <xf numFmtId="15" fontId="13" fillId="0" borderId="1" xfId="7" applyNumberFormat="1" applyFont="1" applyBorder="1" applyAlignment="1">
      <alignment horizontal="center" vertical="center"/>
    </xf>
    <xf numFmtId="15" fontId="13" fillId="0" borderId="0" xfId="7" applyNumberFormat="1" applyFont="1" applyAlignment="1">
      <alignment horizontal="right" vertical="center"/>
    </xf>
    <xf numFmtId="165" fontId="13" fillId="0" borderId="1" xfId="7" applyNumberFormat="1" applyFont="1" applyBorder="1" applyAlignment="1">
      <alignment horizontal="right" vertical="center"/>
    </xf>
    <xf numFmtId="172" fontId="15" fillId="2" borderId="0" xfId="7" applyNumberFormat="1" applyFont="1" applyFill="1" applyAlignment="1">
      <alignment vertical="center"/>
    </xf>
    <xf numFmtId="172" fontId="15" fillId="0" borderId="0" xfId="7" applyNumberFormat="1" applyFont="1" applyAlignment="1">
      <alignment vertical="center"/>
    </xf>
    <xf numFmtId="0" fontId="15" fillId="0" borderId="0" xfId="7" applyFont="1" applyAlignment="1">
      <alignment horizontal="left" vertical="center"/>
    </xf>
    <xf numFmtId="172" fontId="14" fillId="0" borderId="0" xfId="7" applyNumberFormat="1" applyFont="1"/>
    <xf numFmtId="172" fontId="15" fillId="2" borderId="1" xfId="7" applyNumberFormat="1" applyFont="1" applyFill="1" applyBorder="1" applyAlignment="1">
      <alignment vertical="center"/>
    </xf>
    <xf numFmtId="172" fontId="15" fillId="0" borderId="1" xfId="7" applyNumberFormat="1" applyFont="1" applyBorder="1" applyAlignment="1">
      <alignment vertical="center"/>
    </xf>
    <xf numFmtId="0" fontId="15" fillId="0" borderId="0" xfId="7" quotePrefix="1" applyFont="1" applyAlignment="1">
      <alignment vertical="center"/>
    </xf>
    <xf numFmtId="172" fontId="15" fillId="2" borderId="0" xfId="7" applyNumberFormat="1" applyFont="1" applyFill="1" applyAlignment="1">
      <alignment horizontal="right" vertical="center"/>
    </xf>
    <xf numFmtId="172" fontId="15" fillId="0" borderId="0" xfId="7" applyNumberFormat="1" applyFont="1" applyAlignment="1">
      <alignment horizontal="right" vertical="center"/>
    </xf>
    <xf numFmtId="172" fontId="15" fillId="2" borderId="0" xfId="8" applyNumberFormat="1" applyFont="1" applyFill="1" applyAlignment="1">
      <alignment horizontal="right" vertical="center"/>
    </xf>
    <xf numFmtId="172" fontId="15" fillId="0" borderId="0" xfId="8" applyNumberFormat="1" applyFont="1" applyAlignment="1">
      <alignment horizontal="right" vertical="center"/>
    </xf>
    <xf numFmtId="0" fontId="15" fillId="0" borderId="0" xfId="7" quotePrefix="1" applyFont="1" applyAlignment="1">
      <alignment horizontal="left" vertical="center"/>
    </xf>
    <xf numFmtId="172" fontId="15" fillId="2" borderId="1" xfId="8" applyNumberFormat="1" applyFont="1" applyFill="1" applyBorder="1" applyAlignment="1">
      <alignment horizontal="right" vertical="center"/>
    </xf>
    <xf numFmtId="172" fontId="15" fillId="0" borderId="1" xfId="8" applyNumberFormat="1" applyFont="1" applyBorder="1" applyAlignment="1">
      <alignment horizontal="right" vertical="center"/>
    </xf>
    <xf numFmtId="172" fontId="15" fillId="2" borderId="1" xfId="7" applyNumberFormat="1" applyFont="1" applyFill="1" applyBorder="1" applyAlignment="1">
      <alignment horizontal="right" vertical="center"/>
    </xf>
    <xf numFmtId="172" fontId="15" fillId="2" borderId="1" xfId="8" applyNumberFormat="1" applyFont="1" applyFill="1" applyBorder="1" applyAlignment="1">
      <alignment vertical="center"/>
    </xf>
    <xf numFmtId="172" fontId="15" fillId="0" borderId="1" xfId="8" applyNumberFormat="1" applyFont="1" applyBorder="1" applyAlignment="1">
      <alignment vertical="center"/>
    </xf>
    <xf numFmtId="0" fontId="5" fillId="0" borderId="1" xfId="7" applyFont="1" applyBorder="1" applyAlignment="1">
      <alignment horizontal="left" vertical="center"/>
    </xf>
    <xf numFmtId="0" fontId="6" fillId="0" borderId="1" xfId="7" applyFont="1" applyBorder="1" applyAlignment="1">
      <alignment vertical="center"/>
    </xf>
    <xf numFmtId="0" fontId="6" fillId="0" borderId="1" xfId="7" applyFont="1" applyBorder="1" applyAlignment="1">
      <alignment horizontal="center" vertical="center"/>
    </xf>
    <xf numFmtId="172" fontId="6" fillId="0" borderId="1" xfId="7" applyNumberFormat="1" applyFont="1" applyBorder="1" applyAlignment="1">
      <alignment vertical="center"/>
    </xf>
    <xf numFmtId="172" fontId="2" fillId="0" borderId="0" xfId="7" applyNumberFormat="1" applyFont="1" applyAlignment="1">
      <alignment vertical="center"/>
    </xf>
    <xf numFmtId="0" fontId="6" fillId="0" borderId="0" xfId="7" applyFont="1" applyAlignment="1">
      <alignment horizontal="center" vertical="center"/>
    </xf>
    <xf numFmtId="0" fontId="6" fillId="0" borderId="0" xfId="7" applyFont="1" applyAlignment="1">
      <alignment vertical="center"/>
    </xf>
    <xf numFmtId="172" fontId="6" fillId="0" borderId="0" xfId="8" applyNumberFormat="1" applyFont="1" applyAlignment="1">
      <alignment horizontal="right" vertical="center"/>
    </xf>
    <xf numFmtId="172" fontId="6" fillId="0" borderId="0" xfId="7" applyNumberFormat="1" applyFont="1" applyAlignment="1">
      <alignment horizontal="right" vertical="center"/>
    </xf>
    <xf numFmtId="172" fontId="13" fillId="0" borderId="0" xfId="8" applyNumberFormat="1" applyFont="1" applyAlignment="1">
      <alignment horizontal="right" vertical="center"/>
    </xf>
    <xf numFmtId="172" fontId="15" fillId="0" borderId="0" xfId="7" applyNumberFormat="1" applyFont="1" applyAlignment="1">
      <alignment horizontal="center" vertical="center"/>
    </xf>
    <xf numFmtId="172" fontId="13" fillId="0" borderId="1" xfId="7" applyNumberFormat="1" applyFont="1" applyBorder="1" applyAlignment="1">
      <alignment horizontal="right" vertical="center"/>
    </xf>
    <xf numFmtId="15" fontId="13" fillId="0" borderId="0" xfId="7" applyNumberFormat="1" applyFont="1" applyAlignment="1">
      <alignment horizontal="center" vertical="center"/>
    </xf>
    <xf numFmtId="172" fontId="13" fillId="2" borderId="0" xfId="7" applyNumberFormat="1" applyFont="1" applyFill="1" applyAlignment="1">
      <alignment horizontal="right" vertical="center"/>
    </xf>
    <xf numFmtId="172" fontId="13" fillId="0" borderId="0" xfId="7" applyNumberFormat="1" applyFont="1" applyAlignment="1">
      <alignment horizontal="right" vertical="center"/>
    </xf>
    <xf numFmtId="172" fontId="15" fillId="0" borderId="0" xfId="8" applyNumberFormat="1" applyFont="1" applyBorder="1" applyAlignment="1">
      <alignment horizontal="right" vertical="center"/>
    </xf>
    <xf numFmtId="0" fontId="15" fillId="0" borderId="0" xfId="7" quotePrefix="1" applyFont="1" applyAlignment="1">
      <alignment horizontal="center" vertical="center"/>
    </xf>
    <xf numFmtId="172" fontId="15" fillId="0" borderId="1" xfId="7" applyNumberFormat="1" applyFont="1" applyBorder="1" applyAlignment="1">
      <alignment horizontal="right" vertical="center"/>
    </xf>
    <xf numFmtId="172" fontId="15" fillId="2" borderId="0" xfId="8" applyNumberFormat="1" applyFont="1" applyFill="1" applyBorder="1" applyAlignment="1">
      <alignment horizontal="right" vertical="center"/>
    </xf>
    <xf numFmtId="172" fontId="15" fillId="2" borderId="2" xfId="7" applyNumberFormat="1" applyFont="1" applyFill="1" applyBorder="1" applyAlignment="1">
      <alignment horizontal="right" vertical="center"/>
    </xf>
    <xf numFmtId="172" fontId="15" fillId="0" borderId="2" xfId="7" applyNumberFormat="1" applyFont="1" applyBorder="1" applyAlignment="1">
      <alignment horizontal="right" vertical="center"/>
    </xf>
    <xf numFmtId="172" fontId="6" fillId="0" borderId="1" xfId="7" applyNumberFormat="1" applyFont="1" applyBorder="1" applyAlignment="1">
      <alignment horizontal="right" vertical="center"/>
    </xf>
    <xf numFmtId="0" fontId="1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72" fontId="15" fillId="0" borderId="0" xfId="8" applyNumberFormat="1" applyFont="1" applyFill="1" applyAlignment="1">
      <alignment horizontal="right" vertical="center"/>
    </xf>
    <xf numFmtId="0" fontId="15" fillId="0" borderId="0" xfId="7" applyFont="1" applyFill="1" applyAlignment="1">
      <alignment vertical="center"/>
    </xf>
    <xf numFmtId="172" fontId="15" fillId="0" borderId="0" xfId="7" applyNumberFormat="1" applyFont="1" applyFill="1" applyAlignment="1">
      <alignment vertical="center"/>
    </xf>
    <xf numFmtId="0" fontId="15" fillId="0" borderId="0" xfId="7" applyFont="1" applyFill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3" xfId="0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165" fontId="13" fillId="0" borderId="1" xfId="7" applyNumberFormat="1" applyFont="1" applyBorder="1" applyAlignment="1">
      <alignment horizontal="center" vertical="center"/>
    </xf>
  </cellXfs>
  <cellStyles count="9">
    <cellStyle name="Comma" xfId="1" builtinId="3"/>
    <cellStyle name="Comma 2 32" xfId="3" xr:uid="{13C8A810-E1E3-4112-9943-1776D8AEFD54}"/>
    <cellStyle name="Comma 39" xfId="8" xr:uid="{D4063A6E-7146-4E96-A3F2-45327AA51368}"/>
    <cellStyle name="Comma 4 13" xfId="5" xr:uid="{94C52286-4FF0-4B27-8146-F5D917FBE24B}"/>
    <cellStyle name="Comma 4 2 12" xfId="6" xr:uid="{E0B7A907-6341-4B20-9B01-63DF313ED57C}"/>
    <cellStyle name="Normal" xfId="0" builtinId="0"/>
    <cellStyle name="Normal 354" xfId="2" xr:uid="{8040D132-36D1-4398-81C4-F8AD3E172545}"/>
    <cellStyle name="Normal 55" xfId="7" xr:uid="{8859AD3F-277D-4CC9-BFBB-5E0901685EF8}"/>
    <cellStyle name="Normal 7 4 3" xfId="4" xr:uid="{1117AD19-4A68-4842-A4A6-1DA8E71E7C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26B76-3CB3-403C-967D-FC3FC964C279}">
  <sheetPr>
    <tabColor theme="8" tint="0.79998168889431442"/>
  </sheetPr>
  <dimension ref="A1:O127"/>
  <sheetViews>
    <sheetView zoomScaleNormal="100" zoomScaleSheetLayoutView="100" zoomScalePageLayoutView="80" workbookViewId="0">
      <selection activeCell="N13" sqref="N13"/>
    </sheetView>
  </sheetViews>
  <sheetFormatPr defaultColWidth="8.86328125" defaultRowHeight="21.75" customHeight="1" x14ac:dyDescent="0.75"/>
  <cols>
    <col min="1" max="2" width="1.7265625" style="12" customWidth="1"/>
    <col min="3" max="3" width="31.86328125" style="12" customWidth="1"/>
    <col min="4" max="4" width="7.54296875" style="13" customWidth="1"/>
    <col min="5" max="5" width="0.86328125" style="12" customWidth="1"/>
    <col min="6" max="6" width="16.40625" style="14" customWidth="1"/>
    <col min="7" max="7" width="0.86328125" style="15" customWidth="1"/>
    <col min="8" max="8" width="13.7265625" style="14" customWidth="1"/>
    <col min="9" max="9" width="0.86328125" style="15" customWidth="1"/>
    <col min="10" max="10" width="12.86328125" style="14" customWidth="1"/>
    <col min="11" max="11" width="12.26953125" style="4" bestFit="1" customWidth="1"/>
    <col min="12" max="16384" width="8.86328125" style="4"/>
  </cols>
  <sheetData>
    <row r="1" spans="1:11" ht="21.75" customHeight="1" x14ac:dyDescent="0.75">
      <c r="A1" s="1" t="s">
        <v>0</v>
      </c>
      <c r="B1" s="1"/>
      <c r="C1" s="1"/>
      <c r="D1" s="1"/>
      <c r="E1" s="1"/>
      <c r="F1" s="2"/>
      <c r="G1" s="3"/>
      <c r="H1" s="2"/>
      <c r="I1" s="3"/>
      <c r="J1" s="2"/>
    </row>
    <row r="2" spans="1:11" ht="21.75" customHeight="1" x14ac:dyDescent="0.75">
      <c r="A2" s="1"/>
      <c r="B2" s="1" t="s">
        <v>1</v>
      </c>
      <c r="C2" s="1"/>
      <c r="D2" s="1"/>
      <c r="E2" s="1"/>
      <c r="F2" s="2"/>
      <c r="G2" s="3"/>
      <c r="H2" s="2"/>
      <c r="I2" s="3"/>
      <c r="J2" s="2"/>
    </row>
    <row r="3" spans="1:11" ht="21.75" customHeight="1" x14ac:dyDescent="0.75">
      <c r="A3" s="1" t="s">
        <v>2</v>
      </c>
      <c r="B3" s="1"/>
      <c r="C3" s="1"/>
      <c r="D3" s="1"/>
      <c r="E3" s="1"/>
      <c r="F3" s="2"/>
      <c r="G3" s="3"/>
      <c r="H3" s="2"/>
      <c r="I3" s="3"/>
      <c r="J3" s="2"/>
    </row>
    <row r="4" spans="1:11" ht="21.75" customHeight="1" x14ac:dyDescent="0.75">
      <c r="A4" s="5" t="s">
        <v>3</v>
      </c>
      <c r="B4" s="6"/>
      <c r="C4" s="7"/>
      <c r="D4" s="8"/>
      <c r="E4" s="7"/>
      <c r="F4" s="9"/>
      <c r="G4" s="10"/>
      <c r="H4" s="9"/>
      <c r="I4" s="10"/>
      <c r="J4" s="9"/>
    </row>
    <row r="5" spans="1:11" ht="21.75" customHeight="1" x14ac:dyDescent="0.75">
      <c r="A5" s="1"/>
      <c r="B5" s="11"/>
    </row>
    <row r="6" spans="1:11" ht="21.75" customHeight="1" x14ac:dyDescent="0.75">
      <c r="A6" s="1"/>
      <c r="B6" s="11"/>
      <c r="F6" s="16" t="s">
        <v>4</v>
      </c>
      <c r="G6" s="2"/>
      <c r="H6" s="225" t="s">
        <v>5</v>
      </c>
      <c r="I6" s="225"/>
      <c r="J6" s="225"/>
    </row>
    <row r="7" spans="1:11" ht="21.75" customHeight="1" x14ac:dyDescent="0.75">
      <c r="A7" s="1"/>
      <c r="B7" s="11"/>
      <c r="F7" s="18" t="s">
        <v>6</v>
      </c>
      <c r="G7" s="19"/>
      <c r="H7" s="18" t="s">
        <v>6</v>
      </c>
      <c r="I7" s="19"/>
      <c r="J7" s="18" t="s">
        <v>7</v>
      </c>
    </row>
    <row r="8" spans="1:11" ht="21.75" customHeight="1" x14ac:dyDescent="0.75">
      <c r="A8" s="1"/>
      <c r="B8" s="11"/>
      <c r="F8" s="18" t="s">
        <v>8</v>
      </c>
      <c r="G8" s="19"/>
      <c r="H8" s="18" t="s">
        <v>8</v>
      </c>
      <c r="I8" s="19"/>
      <c r="J8" s="18" t="s">
        <v>9</v>
      </c>
    </row>
    <row r="9" spans="1:11" ht="21.75" customHeight="1" x14ac:dyDescent="0.75">
      <c r="A9" s="20"/>
      <c r="B9" s="11"/>
      <c r="F9" s="21" t="s">
        <v>10</v>
      </c>
      <c r="G9" s="22"/>
      <c r="H9" s="21" t="s">
        <v>10</v>
      </c>
      <c r="I9" s="22"/>
      <c r="J9" s="21" t="s">
        <v>11</v>
      </c>
    </row>
    <row r="10" spans="1:11" ht="21.75" customHeight="1" x14ac:dyDescent="0.75">
      <c r="A10" s="20"/>
      <c r="B10" s="20"/>
      <c r="C10" s="20"/>
      <c r="D10" s="23" t="s">
        <v>12</v>
      </c>
      <c r="E10" s="13"/>
      <c r="F10" s="24" t="s">
        <v>13</v>
      </c>
      <c r="G10" s="22"/>
      <c r="H10" s="24" t="s">
        <v>13</v>
      </c>
      <c r="I10" s="22"/>
      <c r="J10" s="24" t="s">
        <v>13</v>
      </c>
    </row>
    <row r="11" spans="1:11" ht="8.15" customHeight="1" x14ac:dyDescent="0.75">
      <c r="A11" s="20"/>
      <c r="B11" s="20"/>
      <c r="C11" s="20"/>
      <c r="D11" s="25"/>
      <c r="E11" s="13"/>
      <c r="F11" s="26"/>
      <c r="G11" s="22"/>
      <c r="H11" s="26"/>
      <c r="I11" s="22"/>
      <c r="J11" s="18"/>
    </row>
    <row r="12" spans="1:11" ht="21.75" customHeight="1" x14ac:dyDescent="0.75">
      <c r="A12" s="226" t="s">
        <v>14</v>
      </c>
      <c r="B12" s="226"/>
      <c r="C12" s="226"/>
      <c r="E12" s="13"/>
      <c r="F12" s="28"/>
      <c r="G12" s="29"/>
      <c r="H12" s="28"/>
      <c r="I12" s="29"/>
      <c r="J12" s="30"/>
    </row>
    <row r="13" spans="1:11" ht="8.15" customHeight="1" x14ac:dyDescent="0.75">
      <c r="A13" s="20"/>
      <c r="B13" s="20"/>
      <c r="C13" s="20"/>
      <c r="E13" s="13"/>
      <c r="F13" s="28"/>
      <c r="G13" s="29"/>
      <c r="H13" s="28"/>
      <c r="I13" s="29"/>
      <c r="J13" s="30"/>
    </row>
    <row r="14" spans="1:11" ht="21.75" customHeight="1" x14ac:dyDescent="0.75">
      <c r="A14" s="1" t="s">
        <v>15</v>
      </c>
      <c r="F14" s="31"/>
      <c r="H14" s="31"/>
    </row>
    <row r="15" spans="1:11" ht="8.15" customHeight="1" x14ac:dyDescent="0.75">
      <c r="A15" s="1"/>
      <c r="F15" s="31"/>
      <c r="H15" s="31"/>
    </row>
    <row r="16" spans="1:11" ht="21.75" customHeight="1" x14ac:dyDescent="0.75">
      <c r="A16" s="32" t="s">
        <v>16</v>
      </c>
      <c r="F16" s="33">
        <v>1402422259</v>
      </c>
      <c r="H16" s="34">
        <v>1346072224</v>
      </c>
      <c r="J16" s="35">
        <v>909797596</v>
      </c>
      <c r="K16" s="35"/>
    </row>
    <row r="17" spans="1:15" ht="21.75" customHeight="1" x14ac:dyDescent="0.75">
      <c r="A17" s="11" t="s">
        <v>17</v>
      </c>
      <c r="D17" s="13">
        <v>7</v>
      </c>
      <c r="F17" s="33">
        <v>1341535427</v>
      </c>
      <c r="H17" s="34">
        <v>1341886984</v>
      </c>
      <c r="J17" s="35">
        <v>1722467760</v>
      </c>
      <c r="K17" s="35"/>
    </row>
    <row r="18" spans="1:15" ht="21.75" customHeight="1" x14ac:dyDescent="0.75">
      <c r="A18" s="11" t="s">
        <v>173</v>
      </c>
      <c r="D18" s="13">
        <v>17.399999999999999</v>
      </c>
      <c r="F18" s="31">
        <v>0</v>
      </c>
      <c r="H18" s="34">
        <v>30000000</v>
      </c>
      <c r="J18" s="35">
        <v>0</v>
      </c>
      <c r="K18" s="35"/>
    </row>
    <row r="19" spans="1:15" ht="21.75" customHeight="1" x14ac:dyDescent="0.75">
      <c r="A19" s="12" t="s">
        <v>18</v>
      </c>
      <c r="D19" s="13">
        <v>8</v>
      </c>
      <c r="F19" s="33">
        <v>100872239</v>
      </c>
      <c r="H19" s="34">
        <v>100872239</v>
      </c>
      <c r="J19" s="35">
        <v>136126836</v>
      </c>
      <c r="K19" s="35"/>
    </row>
    <row r="20" spans="1:15" ht="21.75" customHeight="1" x14ac:dyDescent="0.75">
      <c r="A20" s="12" t="s">
        <v>19</v>
      </c>
      <c r="F20" s="36">
        <v>47383955</v>
      </c>
      <c r="H20" s="37">
        <v>48160684</v>
      </c>
      <c r="J20" s="9">
        <v>49828148</v>
      </c>
      <c r="K20" s="35"/>
    </row>
    <row r="21" spans="1:15" ht="8.15" customHeight="1" x14ac:dyDescent="0.75">
      <c r="F21" s="31"/>
      <c r="H21" s="31"/>
    </row>
    <row r="22" spans="1:15" ht="21.75" customHeight="1" x14ac:dyDescent="0.75">
      <c r="A22" s="1" t="s">
        <v>20</v>
      </c>
      <c r="F22" s="38">
        <f>SUM(F16:F21)</f>
        <v>2892213880</v>
      </c>
      <c r="H22" s="38">
        <f>SUM(H16:H21)</f>
        <v>2866992131</v>
      </c>
      <c r="J22" s="9">
        <f>SUM(J16:J21)</f>
        <v>2818220340</v>
      </c>
      <c r="K22" s="35"/>
      <c r="L22" s="35"/>
      <c r="M22" s="35"/>
      <c r="N22" s="35"/>
      <c r="O22" s="35"/>
    </row>
    <row r="23" spans="1:15" ht="21.75" customHeight="1" x14ac:dyDescent="0.75">
      <c r="C23" s="1"/>
      <c r="F23" s="31"/>
      <c r="H23" s="31"/>
    </row>
    <row r="24" spans="1:15" ht="21.75" customHeight="1" x14ac:dyDescent="0.75">
      <c r="A24" s="20" t="s">
        <v>21</v>
      </c>
      <c r="E24" s="13"/>
      <c r="F24" s="28"/>
      <c r="H24" s="28"/>
      <c r="J24" s="30"/>
    </row>
    <row r="25" spans="1:15" ht="8.15" customHeight="1" x14ac:dyDescent="0.75">
      <c r="F25" s="31"/>
      <c r="H25" s="31"/>
    </row>
    <row r="26" spans="1:15" ht="21.75" customHeight="1" x14ac:dyDescent="0.75">
      <c r="A26" s="12" t="s">
        <v>22</v>
      </c>
      <c r="D26" s="39">
        <v>9</v>
      </c>
      <c r="E26" s="13"/>
      <c r="F26" s="31">
        <v>0</v>
      </c>
      <c r="H26" s="31">
        <v>529761</v>
      </c>
      <c r="J26" s="14">
        <v>0</v>
      </c>
    </row>
    <row r="27" spans="1:15" ht="21.75" customHeight="1" x14ac:dyDescent="0.75">
      <c r="A27" s="12" t="s">
        <v>23</v>
      </c>
      <c r="D27" s="13">
        <v>10</v>
      </c>
      <c r="F27" s="31">
        <v>2360890680</v>
      </c>
      <c r="H27" s="31">
        <v>2360890680</v>
      </c>
      <c r="J27" s="40">
        <v>2706036245</v>
      </c>
    </row>
    <row r="28" spans="1:15" ht="21.75" customHeight="1" x14ac:dyDescent="0.75">
      <c r="A28" s="12" t="s">
        <v>24</v>
      </c>
      <c r="D28" s="13">
        <v>10</v>
      </c>
      <c r="F28" s="31">
        <v>4885551815</v>
      </c>
      <c r="H28" s="31">
        <v>1282750863</v>
      </c>
      <c r="J28" s="14">
        <v>0</v>
      </c>
    </row>
    <row r="29" spans="1:15" ht="21.75" customHeight="1" x14ac:dyDescent="0.75">
      <c r="A29" s="12" t="s">
        <v>25</v>
      </c>
      <c r="D29" s="13">
        <v>10</v>
      </c>
      <c r="F29" s="31">
        <v>206488019</v>
      </c>
      <c r="H29" s="31">
        <v>206447821</v>
      </c>
      <c r="J29" s="40">
        <v>235252274</v>
      </c>
    </row>
    <row r="30" spans="1:15" ht="21.75" customHeight="1" x14ac:dyDescent="0.75">
      <c r="A30" s="12" t="s">
        <v>26</v>
      </c>
      <c r="F30" s="31">
        <v>40711089</v>
      </c>
      <c r="H30" s="31">
        <v>37159538</v>
      </c>
      <c r="J30" s="41">
        <v>24030209</v>
      </c>
    </row>
    <row r="31" spans="1:15" ht="21.75" customHeight="1" x14ac:dyDescent="0.75">
      <c r="A31" s="12" t="s">
        <v>27</v>
      </c>
      <c r="F31" s="31">
        <v>217220098</v>
      </c>
      <c r="H31" s="31">
        <v>217220098</v>
      </c>
      <c r="J31" s="14">
        <v>228278636</v>
      </c>
    </row>
    <row r="32" spans="1:15" ht="21.75" customHeight="1" x14ac:dyDescent="0.75">
      <c r="A32" s="12" t="s">
        <v>28</v>
      </c>
      <c r="F32" s="38">
        <v>0</v>
      </c>
      <c r="H32" s="38">
        <v>0</v>
      </c>
      <c r="J32" s="9">
        <v>2389095</v>
      </c>
    </row>
    <row r="33" spans="1:15" ht="8.15" customHeight="1" x14ac:dyDescent="0.75">
      <c r="B33" s="11"/>
      <c r="F33" s="31"/>
      <c r="H33" s="31"/>
    </row>
    <row r="34" spans="1:15" ht="21.75" customHeight="1" x14ac:dyDescent="0.75">
      <c r="A34" s="1" t="s">
        <v>29</v>
      </c>
      <c r="F34" s="38">
        <f>SUM(F26:F33)</f>
        <v>7710861701</v>
      </c>
      <c r="H34" s="38">
        <f>SUM(H26:H33)</f>
        <v>4104998761</v>
      </c>
      <c r="J34" s="9">
        <f>SUM(J26:J33)</f>
        <v>3195986459</v>
      </c>
      <c r="K34" s="35"/>
      <c r="L34" s="35"/>
      <c r="M34" s="35"/>
      <c r="N34" s="35"/>
      <c r="O34" s="35"/>
    </row>
    <row r="35" spans="1:15" ht="8.15" customHeight="1" x14ac:dyDescent="0.75">
      <c r="C35" s="1"/>
      <c r="F35" s="31"/>
      <c r="H35" s="31"/>
    </row>
    <row r="36" spans="1:15" ht="21.75" customHeight="1" thickBot="1" x14ac:dyDescent="0.9">
      <c r="A36" s="1" t="s">
        <v>30</v>
      </c>
      <c r="D36" s="42"/>
      <c r="F36" s="43">
        <f>SUM(F22,F34)</f>
        <v>10603075581</v>
      </c>
      <c r="H36" s="43">
        <f>SUM(H22,H34)</f>
        <v>6971990892</v>
      </c>
      <c r="J36" s="44">
        <f>SUM(J22,J34)</f>
        <v>6014206799</v>
      </c>
      <c r="K36" s="35"/>
      <c r="L36" s="35"/>
      <c r="M36" s="35"/>
      <c r="N36" s="35"/>
      <c r="O36" s="35"/>
    </row>
    <row r="37" spans="1:15" s="219" customFormat="1" ht="21.75" customHeight="1" thickTop="1" x14ac:dyDescent="0.75">
      <c r="A37" s="213"/>
      <c r="B37" s="214"/>
      <c r="C37" s="214"/>
      <c r="D37" s="215"/>
      <c r="E37" s="214"/>
      <c r="F37" s="216"/>
      <c r="G37" s="217"/>
      <c r="H37" s="216"/>
      <c r="I37" s="217"/>
      <c r="J37" s="216"/>
      <c r="K37" s="218"/>
      <c r="L37" s="218"/>
      <c r="M37" s="218"/>
      <c r="N37" s="218"/>
      <c r="O37" s="218"/>
    </row>
    <row r="38" spans="1:15" ht="21.75" customHeight="1" x14ac:dyDescent="0.75">
      <c r="A38" s="1"/>
      <c r="D38" s="42"/>
    </row>
    <row r="39" spans="1:15" ht="21.75" customHeight="1" x14ac:dyDescent="0.75">
      <c r="A39" s="227" t="s">
        <v>31</v>
      </c>
      <c r="B39" s="227"/>
      <c r="C39" s="227"/>
      <c r="D39" s="227"/>
      <c r="E39" s="227"/>
      <c r="F39" s="227"/>
      <c r="G39" s="227"/>
      <c r="H39" s="227"/>
      <c r="I39" s="227"/>
      <c r="J39" s="227"/>
    </row>
    <row r="40" spans="1:15" ht="21.75" customHeight="1" x14ac:dyDescent="0.75">
      <c r="A40" s="211"/>
      <c r="B40" s="211"/>
      <c r="C40" s="211"/>
      <c r="D40" s="211"/>
      <c r="E40" s="211"/>
      <c r="F40" s="211"/>
      <c r="G40" s="211"/>
      <c r="H40" s="211"/>
      <c r="I40" s="211"/>
      <c r="J40" s="211"/>
    </row>
    <row r="41" spans="1:15" ht="21.95" customHeight="1" x14ac:dyDescent="0.75">
      <c r="A41" s="6" t="s">
        <v>32</v>
      </c>
      <c r="B41" s="7"/>
      <c r="C41" s="7"/>
      <c r="D41" s="8"/>
      <c r="E41" s="7"/>
      <c r="F41" s="46"/>
      <c r="G41" s="47"/>
      <c r="H41" s="46"/>
      <c r="I41" s="47"/>
      <c r="J41" s="46"/>
    </row>
    <row r="42" spans="1:15" ht="21.75" customHeight="1" x14ac:dyDescent="0.75">
      <c r="A42" s="1" t="str">
        <f>A1</f>
        <v>บริษัท เคอรี่ เอ็กซ์เพรส (ประเทศไทย) จำกัด (มหาชน)</v>
      </c>
      <c r="B42" s="1"/>
      <c r="C42" s="1"/>
      <c r="D42" s="1"/>
      <c r="E42" s="1"/>
      <c r="F42" s="2"/>
      <c r="G42" s="3"/>
      <c r="H42" s="2"/>
      <c r="I42" s="3"/>
      <c r="J42" s="2"/>
    </row>
    <row r="43" spans="1:15" ht="21.75" customHeight="1" x14ac:dyDescent="0.75">
      <c r="A43" s="1"/>
      <c r="B43" s="1" t="s">
        <v>1</v>
      </c>
      <c r="C43" s="1"/>
      <c r="D43" s="1"/>
      <c r="E43" s="1"/>
      <c r="F43" s="2"/>
      <c r="G43" s="3"/>
      <c r="H43" s="2"/>
      <c r="I43" s="3"/>
      <c r="J43" s="2"/>
    </row>
    <row r="44" spans="1:15" ht="21.75" customHeight="1" x14ac:dyDescent="0.75">
      <c r="A44" s="1" t="s">
        <v>33</v>
      </c>
      <c r="B44" s="20"/>
      <c r="C44" s="20"/>
      <c r="D44" s="20"/>
      <c r="E44" s="20"/>
      <c r="F44" s="48"/>
      <c r="G44" s="49"/>
      <c r="H44" s="48"/>
      <c r="I44" s="49"/>
      <c r="J44" s="48"/>
    </row>
    <row r="45" spans="1:15" ht="21.75" customHeight="1" x14ac:dyDescent="0.75">
      <c r="A45" s="5" t="str">
        <f>+A4</f>
        <v>ณ วันที่ 30 กันยายน พ.ศ. 2563</v>
      </c>
      <c r="B45" s="23"/>
      <c r="C45" s="23"/>
      <c r="D45" s="23"/>
      <c r="E45" s="23"/>
      <c r="F45" s="16"/>
      <c r="G45" s="50"/>
      <c r="H45" s="16"/>
      <c r="I45" s="50"/>
      <c r="J45" s="16"/>
    </row>
    <row r="46" spans="1:15" ht="21.75" customHeight="1" x14ac:dyDescent="0.75">
      <c r="A46" s="20"/>
      <c r="B46" s="11"/>
      <c r="C46" s="51"/>
      <c r="E46" s="51"/>
      <c r="F46" s="52"/>
      <c r="G46" s="53"/>
      <c r="H46" s="52"/>
      <c r="I46" s="53"/>
      <c r="J46" s="52"/>
    </row>
    <row r="47" spans="1:15" ht="21.75" customHeight="1" x14ac:dyDescent="0.75">
      <c r="A47" s="20"/>
      <c r="B47" s="11"/>
      <c r="C47" s="51"/>
      <c r="E47" s="51"/>
      <c r="F47" s="16" t="s">
        <v>4</v>
      </c>
      <c r="G47" s="2"/>
      <c r="H47" s="225" t="s">
        <v>5</v>
      </c>
      <c r="I47" s="225"/>
      <c r="J47" s="225"/>
    </row>
    <row r="48" spans="1:15" ht="21.75" customHeight="1" x14ac:dyDescent="0.75">
      <c r="A48" s="20"/>
      <c r="B48" s="11"/>
      <c r="C48" s="51"/>
      <c r="E48" s="51"/>
      <c r="F48" s="18" t="s">
        <v>6</v>
      </c>
      <c r="G48" s="19"/>
      <c r="H48" s="18" t="s">
        <v>6</v>
      </c>
      <c r="I48" s="19"/>
      <c r="J48" s="18" t="s">
        <v>7</v>
      </c>
    </row>
    <row r="49" spans="1:10" ht="21.75" customHeight="1" x14ac:dyDescent="0.75">
      <c r="A49" s="20"/>
      <c r="B49" s="11"/>
      <c r="C49" s="51"/>
      <c r="E49" s="51"/>
      <c r="F49" s="18" t="s">
        <v>8</v>
      </c>
      <c r="G49" s="19"/>
      <c r="H49" s="18" t="s">
        <v>8</v>
      </c>
      <c r="I49" s="19"/>
      <c r="J49" s="18" t="s">
        <v>9</v>
      </c>
    </row>
    <row r="50" spans="1:10" ht="21.75" customHeight="1" x14ac:dyDescent="0.75">
      <c r="A50" s="20"/>
      <c r="B50" s="11"/>
      <c r="F50" s="21" t="s">
        <v>10</v>
      </c>
      <c r="G50" s="22"/>
      <c r="H50" s="21" t="s">
        <v>10</v>
      </c>
      <c r="I50" s="22"/>
      <c r="J50" s="21" t="s">
        <v>11</v>
      </c>
    </row>
    <row r="51" spans="1:10" ht="21.75" customHeight="1" x14ac:dyDescent="0.75">
      <c r="A51" s="20"/>
      <c r="B51" s="20"/>
      <c r="C51" s="20"/>
      <c r="D51" s="23" t="s">
        <v>12</v>
      </c>
      <c r="E51" s="13"/>
      <c r="F51" s="24" t="s">
        <v>13</v>
      </c>
      <c r="G51" s="22"/>
      <c r="H51" s="24" t="s">
        <v>13</v>
      </c>
      <c r="I51" s="22"/>
      <c r="J51" s="24" t="s">
        <v>13</v>
      </c>
    </row>
    <row r="52" spans="1:10" ht="8.15" customHeight="1" x14ac:dyDescent="0.75">
      <c r="A52" s="20"/>
      <c r="B52" s="20"/>
      <c r="C52" s="20"/>
      <c r="E52" s="13"/>
      <c r="F52" s="28"/>
      <c r="G52" s="29"/>
      <c r="H52" s="28"/>
      <c r="I52" s="29"/>
      <c r="J52" s="30"/>
    </row>
    <row r="53" spans="1:10" ht="21.75" customHeight="1" x14ac:dyDescent="0.75">
      <c r="A53" s="226" t="s">
        <v>34</v>
      </c>
      <c r="B53" s="226"/>
      <c r="C53" s="226"/>
      <c r="E53" s="13"/>
      <c r="F53" s="28"/>
      <c r="G53" s="29"/>
      <c r="H53" s="28"/>
      <c r="I53" s="29"/>
      <c r="J53" s="30"/>
    </row>
    <row r="54" spans="1:10" ht="8.15" customHeight="1" x14ac:dyDescent="0.75">
      <c r="A54" s="20"/>
      <c r="B54" s="20"/>
      <c r="C54" s="20"/>
      <c r="E54" s="13"/>
      <c r="F54" s="28"/>
      <c r="G54" s="29"/>
      <c r="H54" s="28"/>
      <c r="I54" s="29"/>
      <c r="J54" s="30"/>
    </row>
    <row r="55" spans="1:10" ht="21.75" customHeight="1" x14ac:dyDescent="0.75">
      <c r="A55" s="1" t="s">
        <v>35</v>
      </c>
      <c r="F55" s="31"/>
      <c r="H55" s="31"/>
    </row>
    <row r="56" spans="1:10" ht="8.15" customHeight="1" x14ac:dyDescent="0.75">
      <c r="A56" s="1"/>
      <c r="F56" s="31"/>
      <c r="H56" s="31"/>
    </row>
    <row r="57" spans="1:10" ht="21.75" customHeight="1" x14ac:dyDescent="0.75">
      <c r="A57" s="11" t="s">
        <v>36</v>
      </c>
      <c r="D57" s="13">
        <v>11</v>
      </c>
      <c r="F57" s="31">
        <v>1829005745</v>
      </c>
      <c r="H57" s="33">
        <v>1891303503</v>
      </c>
      <c r="J57" s="40">
        <v>1800423281</v>
      </c>
    </row>
    <row r="58" spans="1:10" ht="21.75" customHeight="1" x14ac:dyDescent="0.75">
      <c r="A58" s="11" t="s">
        <v>37</v>
      </c>
      <c r="F58" s="31">
        <v>451585472</v>
      </c>
      <c r="H58" s="33">
        <v>451585472</v>
      </c>
      <c r="J58" s="40">
        <v>884232706</v>
      </c>
    </row>
    <row r="59" spans="1:10" ht="21.75" customHeight="1" x14ac:dyDescent="0.75">
      <c r="A59" s="12" t="s">
        <v>38</v>
      </c>
      <c r="F59" s="31">
        <v>71454030</v>
      </c>
      <c r="H59" s="33">
        <v>71454030</v>
      </c>
      <c r="J59" s="40">
        <v>15767469</v>
      </c>
    </row>
    <row r="60" spans="1:10" ht="21.75" customHeight="1" x14ac:dyDescent="0.75">
      <c r="A60" s="12" t="s">
        <v>39</v>
      </c>
      <c r="F60" s="31">
        <v>67576685</v>
      </c>
      <c r="H60" s="33">
        <v>65665471</v>
      </c>
      <c r="J60" s="40">
        <v>104210680</v>
      </c>
    </row>
    <row r="61" spans="1:10" ht="21.75" customHeight="1" x14ac:dyDescent="0.75">
      <c r="A61" s="12" t="s">
        <v>40</v>
      </c>
      <c r="F61" s="33"/>
      <c r="H61" s="33"/>
      <c r="I61" s="54"/>
      <c r="J61" s="55"/>
    </row>
    <row r="62" spans="1:10" ht="21.75" customHeight="1" x14ac:dyDescent="0.75">
      <c r="B62" s="12" t="s">
        <v>41</v>
      </c>
      <c r="D62" s="212">
        <v>10</v>
      </c>
      <c r="F62" s="33">
        <v>1829694568</v>
      </c>
      <c r="H62" s="33">
        <v>597303732</v>
      </c>
      <c r="I62" s="54"/>
      <c r="J62" s="55" t="s">
        <v>42</v>
      </c>
    </row>
    <row r="63" spans="1:10" ht="21.75" customHeight="1" x14ac:dyDescent="0.75">
      <c r="A63" s="12" t="s">
        <v>43</v>
      </c>
      <c r="F63" s="56">
        <v>50192694</v>
      </c>
      <c r="H63" s="36">
        <v>44968082</v>
      </c>
      <c r="J63" s="57">
        <v>56420940</v>
      </c>
    </row>
    <row r="64" spans="1:10" ht="8.15" customHeight="1" x14ac:dyDescent="0.75">
      <c r="F64" s="31"/>
      <c r="H64" s="31"/>
    </row>
    <row r="65" spans="1:15" ht="21.75" customHeight="1" x14ac:dyDescent="0.75">
      <c r="A65" s="1" t="s">
        <v>44</v>
      </c>
      <c r="F65" s="38">
        <f>SUM(F57:F63)</f>
        <v>4299509194</v>
      </c>
      <c r="H65" s="38">
        <f>SUM(H57:H63)</f>
        <v>3122280290</v>
      </c>
      <c r="J65" s="9">
        <f>SUM(J57:J64)</f>
        <v>2861055076</v>
      </c>
      <c r="K65" s="35"/>
      <c r="L65" s="35"/>
      <c r="M65" s="35"/>
      <c r="N65" s="35"/>
      <c r="O65" s="35"/>
    </row>
    <row r="66" spans="1:15" ht="21.75" customHeight="1" x14ac:dyDescent="0.75">
      <c r="C66" s="1"/>
      <c r="F66" s="31"/>
      <c r="H66" s="31"/>
    </row>
    <row r="67" spans="1:15" ht="21.75" customHeight="1" x14ac:dyDescent="0.75">
      <c r="A67" s="1" t="s">
        <v>45</v>
      </c>
      <c r="F67" s="31"/>
      <c r="H67" s="31"/>
    </row>
    <row r="68" spans="1:15" ht="8.15" customHeight="1" x14ac:dyDescent="0.75">
      <c r="A68" s="1"/>
      <c r="F68" s="31"/>
      <c r="H68" s="31"/>
    </row>
    <row r="69" spans="1:15" ht="21.75" customHeight="1" x14ac:dyDescent="0.75">
      <c r="A69" s="12" t="s">
        <v>46</v>
      </c>
      <c r="F69" s="58">
        <v>800000000</v>
      </c>
      <c r="H69" s="58">
        <v>800000000</v>
      </c>
      <c r="J69" s="41">
        <v>800000000</v>
      </c>
    </row>
    <row r="70" spans="1:15" ht="21.75" customHeight="1" x14ac:dyDescent="0.75">
      <c r="A70" s="12" t="s">
        <v>47</v>
      </c>
      <c r="D70" s="212">
        <v>10</v>
      </c>
      <c r="F70" s="58">
        <v>3130403816</v>
      </c>
      <c r="H70" s="58">
        <v>691005904</v>
      </c>
      <c r="J70" s="14">
        <v>0</v>
      </c>
    </row>
    <row r="71" spans="1:15" ht="21.75" customHeight="1" x14ac:dyDescent="0.75">
      <c r="A71" s="12" t="s">
        <v>48</v>
      </c>
      <c r="F71" s="58">
        <v>94754540</v>
      </c>
      <c r="H71" s="58">
        <v>76996784</v>
      </c>
      <c r="J71" s="41">
        <v>66954610</v>
      </c>
    </row>
    <row r="72" spans="1:15" ht="21.75" customHeight="1" x14ac:dyDescent="0.75">
      <c r="A72" s="12" t="s">
        <v>49</v>
      </c>
      <c r="F72" s="59">
        <v>68260523</v>
      </c>
      <c r="H72" s="59">
        <v>68260523</v>
      </c>
      <c r="J72" s="60">
        <v>53034841</v>
      </c>
    </row>
    <row r="73" spans="1:15" ht="8.15" customHeight="1" x14ac:dyDescent="0.75">
      <c r="F73" s="31"/>
      <c r="H73" s="31"/>
    </row>
    <row r="74" spans="1:15" ht="21.75" customHeight="1" x14ac:dyDescent="0.75">
      <c r="A74" s="1" t="s">
        <v>50</v>
      </c>
      <c r="D74" s="12"/>
      <c r="F74" s="38">
        <f>SUM(F69:F73)</f>
        <v>4093418879</v>
      </c>
      <c r="H74" s="38">
        <f>SUM(H69:H73)</f>
        <v>1636263211</v>
      </c>
      <c r="J74" s="9">
        <f>SUM(J69:J73)</f>
        <v>919989451</v>
      </c>
      <c r="K74" s="35"/>
      <c r="L74" s="35"/>
      <c r="M74" s="35"/>
      <c r="N74" s="35"/>
      <c r="O74" s="35"/>
    </row>
    <row r="75" spans="1:15" ht="8.15" customHeight="1" x14ac:dyDescent="0.75">
      <c r="C75" s="1"/>
      <c r="D75" s="12"/>
      <c r="F75" s="31"/>
      <c r="H75" s="31"/>
    </row>
    <row r="76" spans="1:15" ht="21.75" customHeight="1" x14ac:dyDescent="0.75">
      <c r="A76" s="1" t="s">
        <v>51</v>
      </c>
      <c r="D76" s="12"/>
      <c r="F76" s="38">
        <f>SUM(F65,F74)</f>
        <v>8392928073</v>
      </c>
      <c r="H76" s="38">
        <f>SUM(H65,H74)</f>
        <v>4758543501</v>
      </c>
      <c r="J76" s="9">
        <f>SUM(J65,J74)</f>
        <v>3781044527</v>
      </c>
      <c r="K76" s="35"/>
      <c r="L76" s="35"/>
      <c r="M76" s="35"/>
      <c r="N76" s="35"/>
      <c r="O76" s="35"/>
    </row>
    <row r="77" spans="1:15" ht="21.75" customHeight="1" x14ac:dyDescent="0.75">
      <c r="A77" s="1"/>
      <c r="D77" s="12"/>
    </row>
    <row r="78" spans="1:15" ht="21.75" customHeight="1" x14ac:dyDescent="0.75">
      <c r="A78" s="1"/>
      <c r="D78" s="12"/>
    </row>
    <row r="79" spans="1:15" ht="21.75" customHeight="1" x14ac:dyDescent="0.75">
      <c r="A79" s="1"/>
      <c r="D79" s="12"/>
    </row>
    <row r="80" spans="1:15" ht="21.75" customHeight="1" x14ac:dyDescent="0.75">
      <c r="A80" s="1"/>
      <c r="D80" s="12"/>
    </row>
    <row r="81" spans="1:10" ht="21.75" customHeight="1" x14ac:dyDescent="0.75">
      <c r="A81" s="1"/>
      <c r="D81" s="12"/>
    </row>
    <row r="82" spans="1:10" ht="21.95" customHeight="1" x14ac:dyDescent="0.75">
      <c r="A82" s="6" t="s">
        <v>32</v>
      </c>
      <c r="B82" s="7"/>
      <c r="C82" s="7"/>
      <c r="D82" s="7"/>
      <c r="E82" s="7"/>
      <c r="F82" s="9"/>
      <c r="G82" s="10"/>
      <c r="H82" s="9"/>
      <c r="I82" s="10"/>
      <c r="J82" s="9"/>
    </row>
    <row r="83" spans="1:10" ht="21.75" customHeight="1" x14ac:dyDescent="0.75">
      <c r="A83" s="1" t="str">
        <f>A1</f>
        <v>บริษัท เคอรี่ เอ็กซ์เพรส (ประเทศไทย) จำกัด (มหาชน)</v>
      </c>
      <c r="B83" s="1"/>
      <c r="C83" s="1"/>
      <c r="D83" s="1"/>
      <c r="E83" s="1"/>
      <c r="F83" s="2"/>
      <c r="G83" s="3"/>
      <c r="H83" s="2"/>
      <c r="I83" s="3"/>
      <c r="J83" s="2"/>
    </row>
    <row r="84" spans="1:10" ht="21.75" customHeight="1" x14ac:dyDescent="0.75">
      <c r="A84" s="1"/>
      <c r="B84" s="1" t="s">
        <v>1</v>
      </c>
      <c r="C84" s="1"/>
      <c r="D84" s="1"/>
      <c r="E84" s="1"/>
      <c r="F84" s="2"/>
      <c r="G84" s="3"/>
      <c r="H84" s="2"/>
      <c r="I84" s="3"/>
      <c r="J84" s="2"/>
    </row>
    <row r="85" spans="1:10" ht="21.75" customHeight="1" x14ac:dyDescent="0.75">
      <c r="A85" s="1" t="s">
        <v>52</v>
      </c>
      <c r="B85" s="20"/>
      <c r="C85" s="20"/>
      <c r="D85" s="20"/>
      <c r="E85" s="20"/>
      <c r="F85" s="48"/>
      <c r="G85" s="49"/>
      <c r="H85" s="48"/>
      <c r="I85" s="49"/>
      <c r="J85" s="48"/>
    </row>
    <row r="86" spans="1:10" ht="21.75" customHeight="1" x14ac:dyDescent="0.75">
      <c r="A86" s="5" t="str">
        <f>+A45</f>
        <v>ณ วันที่ 30 กันยายน พ.ศ. 2563</v>
      </c>
      <c r="B86" s="23"/>
      <c r="C86" s="23"/>
      <c r="D86" s="23"/>
      <c r="E86" s="23"/>
      <c r="F86" s="16"/>
      <c r="G86" s="50"/>
      <c r="H86" s="16"/>
      <c r="I86" s="50"/>
      <c r="J86" s="16"/>
    </row>
    <row r="87" spans="1:10" ht="21.75" customHeight="1" x14ac:dyDescent="0.75">
      <c r="A87" s="20"/>
      <c r="B87" s="11"/>
      <c r="C87" s="51"/>
      <c r="E87" s="51"/>
      <c r="F87" s="52"/>
      <c r="G87" s="53"/>
      <c r="H87" s="52"/>
      <c r="I87" s="53"/>
      <c r="J87" s="52"/>
    </row>
    <row r="88" spans="1:10" ht="21.75" customHeight="1" x14ac:dyDescent="0.75">
      <c r="A88" s="20"/>
      <c r="B88" s="11"/>
      <c r="C88" s="51"/>
      <c r="E88" s="51"/>
      <c r="F88" s="16" t="s">
        <v>4</v>
      </c>
      <c r="G88" s="2"/>
      <c r="H88" s="225" t="s">
        <v>5</v>
      </c>
      <c r="I88" s="225"/>
      <c r="J88" s="225"/>
    </row>
    <row r="89" spans="1:10" ht="21.75" customHeight="1" x14ac:dyDescent="0.75">
      <c r="A89" s="20"/>
      <c r="B89" s="11"/>
      <c r="C89" s="51"/>
      <c r="E89" s="51"/>
      <c r="F89" s="18" t="s">
        <v>6</v>
      </c>
      <c r="G89" s="19"/>
      <c r="H89" s="18" t="s">
        <v>6</v>
      </c>
      <c r="I89" s="19"/>
      <c r="J89" s="18" t="s">
        <v>7</v>
      </c>
    </row>
    <row r="90" spans="1:10" ht="21.75" customHeight="1" x14ac:dyDescent="0.75">
      <c r="A90" s="20"/>
      <c r="B90" s="11"/>
      <c r="C90" s="51"/>
      <c r="E90" s="51"/>
      <c r="F90" s="18" t="s">
        <v>8</v>
      </c>
      <c r="G90" s="19"/>
      <c r="H90" s="18" t="s">
        <v>8</v>
      </c>
      <c r="I90" s="19"/>
      <c r="J90" s="18" t="s">
        <v>9</v>
      </c>
    </row>
    <row r="91" spans="1:10" ht="21.75" customHeight="1" x14ac:dyDescent="0.75">
      <c r="A91" s="20"/>
      <c r="B91" s="11"/>
      <c r="F91" s="21" t="s">
        <v>10</v>
      </c>
      <c r="G91" s="22"/>
      <c r="H91" s="21" t="s">
        <v>10</v>
      </c>
      <c r="I91" s="22"/>
      <c r="J91" s="21" t="s">
        <v>11</v>
      </c>
    </row>
    <row r="92" spans="1:10" ht="21.75" customHeight="1" x14ac:dyDescent="0.75">
      <c r="A92" s="20"/>
      <c r="B92" s="20"/>
      <c r="C92" s="20"/>
      <c r="D92" s="23" t="s">
        <v>12</v>
      </c>
      <c r="E92" s="13"/>
      <c r="F92" s="24" t="s">
        <v>13</v>
      </c>
      <c r="G92" s="22"/>
      <c r="H92" s="24" t="s">
        <v>13</v>
      </c>
      <c r="I92" s="22"/>
      <c r="J92" s="24" t="s">
        <v>13</v>
      </c>
    </row>
    <row r="93" spans="1:10" ht="8.15" customHeight="1" x14ac:dyDescent="0.75">
      <c r="A93" s="20"/>
      <c r="B93" s="20"/>
      <c r="C93" s="20"/>
      <c r="D93" s="61"/>
      <c r="E93" s="13"/>
      <c r="F93" s="26"/>
      <c r="G93" s="62"/>
      <c r="H93" s="26"/>
      <c r="I93" s="62"/>
      <c r="J93" s="18"/>
    </row>
    <row r="94" spans="1:10" ht="21.75" customHeight="1" x14ac:dyDescent="0.75">
      <c r="A94" s="1" t="s">
        <v>53</v>
      </c>
      <c r="B94" s="1"/>
      <c r="C94" s="1"/>
      <c r="D94" s="63"/>
      <c r="E94" s="13"/>
      <c r="F94" s="26"/>
      <c r="G94" s="62"/>
      <c r="H94" s="26"/>
      <c r="I94" s="62"/>
      <c r="J94" s="18"/>
    </row>
    <row r="95" spans="1:10" ht="8.15" customHeight="1" x14ac:dyDescent="0.75">
      <c r="A95" s="20"/>
      <c r="B95" s="20"/>
      <c r="C95" s="20"/>
      <c r="E95" s="13"/>
      <c r="F95" s="28"/>
      <c r="G95" s="29"/>
      <c r="H95" s="28"/>
      <c r="I95" s="29"/>
      <c r="J95" s="30"/>
    </row>
    <row r="96" spans="1:10" ht="21.75" customHeight="1" x14ac:dyDescent="0.75">
      <c r="A96" s="1" t="s">
        <v>54</v>
      </c>
      <c r="F96" s="31"/>
      <c r="H96" s="31"/>
    </row>
    <row r="97" spans="1:15" ht="8.15" customHeight="1" x14ac:dyDescent="0.75">
      <c r="A97" s="20"/>
      <c r="B97" s="20"/>
      <c r="C97" s="20"/>
      <c r="E97" s="13"/>
      <c r="F97" s="28"/>
      <c r="G97" s="29"/>
      <c r="H97" s="28"/>
      <c r="I97" s="29"/>
      <c r="J97" s="30"/>
    </row>
    <row r="98" spans="1:15" ht="21.75" customHeight="1" x14ac:dyDescent="0.75">
      <c r="A98" s="32" t="s">
        <v>55</v>
      </c>
      <c r="F98" s="31"/>
      <c r="H98" s="31"/>
    </row>
    <row r="99" spans="1:15" ht="21.75" customHeight="1" x14ac:dyDescent="0.75">
      <c r="A99" s="32"/>
      <c r="B99" s="32" t="s">
        <v>56</v>
      </c>
      <c r="F99" s="31"/>
      <c r="H99" s="31"/>
    </row>
    <row r="100" spans="1:15" ht="21.75" customHeight="1" x14ac:dyDescent="0.75">
      <c r="A100" s="32"/>
      <c r="B100" s="32"/>
      <c r="C100" s="12" t="s">
        <v>57</v>
      </c>
      <c r="F100" s="31"/>
      <c r="H100" s="31"/>
    </row>
    <row r="101" spans="1:15" ht="21.75" customHeight="1" x14ac:dyDescent="0.75">
      <c r="A101" s="32"/>
      <c r="B101" s="32"/>
      <c r="C101" s="12" t="s">
        <v>58</v>
      </c>
      <c r="F101" s="31"/>
      <c r="H101" s="31"/>
    </row>
    <row r="102" spans="1:15" ht="21.75" customHeight="1" x14ac:dyDescent="0.75">
      <c r="A102" s="32"/>
      <c r="B102" s="32"/>
      <c r="C102" s="12" t="s">
        <v>59</v>
      </c>
      <c r="F102" s="31"/>
      <c r="H102" s="31"/>
    </row>
    <row r="103" spans="1:15" ht="21.75" customHeight="1" thickBot="1" x14ac:dyDescent="0.9">
      <c r="A103" s="32"/>
      <c r="B103" s="32"/>
      <c r="C103" s="12" t="s">
        <v>60</v>
      </c>
      <c r="D103" s="13">
        <v>12</v>
      </c>
      <c r="F103" s="64">
        <v>890000000</v>
      </c>
      <c r="H103" s="64">
        <v>890000000</v>
      </c>
      <c r="J103" s="65">
        <v>120000000</v>
      </c>
      <c r="K103" s="35"/>
      <c r="L103" s="35"/>
      <c r="M103" s="35"/>
      <c r="N103" s="35"/>
      <c r="O103" s="35"/>
    </row>
    <row r="104" spans="1:15" ht="8.15" customHeight="1" thickTop="1" x14ac:dyDescent="0.75">
      <c r="C104" s="32"/>
      <c r="F104" s="31"/>
      <c r="H104" s="31"/>
    </row>
    <row r="105" spans="1:15" ht="21.75" customHeight="1" x14ac:dyDescent="0.75">
      <c r="B105" s="12" t="s">
        <v>61</v>
      </c>
      <c r="F105" s="31"/>
      <c r="H105" s="31"/>
    </row>
    <row r="106" spans="1:15" ht="21.75" customHeight="1" x14ac:dyDescent="0.75">
      <c r="C106" s="12" t="s">
        <v>62</v>
      </c>
      <c r="F106" s="31"/>
      <c r="H106" s="31"/>
    </row>
    <row r="107" spans="1:15" ht="21.75" customHeight="1" x14ac:dyDescent="0.75">
      <c r="C107" s="12" t="s">
        <v>63</v>
      </c>
      <c r="F107" s="31"/>
      <c r="H107" s="31"/>
    </row>
    <row r="108" spans="1:15" ht="21.75" customHeight="1" x14ac:dyDescent="0.75">
      <c r="C108" s="12" t="s">
        <v>59</v>
      </c>
      <c r="F108" s="31"/>
      <c r="H108" s="31"/>
    </row>
    <row r="109" spans="1:15" ht="21.75" customHeight="1" x14ac:dyDescent="0.75">
      <c r="C109" s="12" t="s">
        <v>64</v>
      </c>
      <c r="D109" s="13">
        <v>12</v>
      </c>
      <c r="F109" s="31">
        <v>720000000</v>
      </c>
      <c r="H109" s="31">
        <v>720000000</v>
      </c>
      <c r="J109" s="14">
        <v>120000000</v>
      </c>
    </row>
    <row r="110" spans="1:15" ht="21.75" customHeight="1" x14ac:dyDescent="0.75">
      <c r="A110" s="66" t="s">
        <v>65</v>
      </c>
      <c r="B110" s="4"/>
      <c r="F110" s="31">
        <v>21789647</v>
      </c>
      <c r="H110" s="31">
        <v>21789647</v>
      </c>
      <c r="J110" s="14">
        <v>21789647</v>
      </c>
    </row>
    <row r="111" spans="1:15" ht="21.75" customHeight="1" x14ac:dyDescent="0.75">
      <c r="A111" s="12" t="s">
        <v>66</v>
      </c>
      <c r="F111" s="31"/>
      <c r="H111" s="31"/>
    </row>
    <row r="112" spans="1:15" ht="21.75" customHeight="1" x14ac:dyDescent="0.75">
      <c r="B112" s="67" t="s">
        <v>67</v>
      </c>
      <c r="F112" s="31">
        <v>89000000</v>
      </c>
      <c r="H112" s="31">
        <v>89000000</v>
      </c>
      <c r="J112" s="14">
        <v>12000000</v>
      </c>
    </row>
    <row r="113" spans="1:15" ht="21.75" customHeight="1" x14ac:dyDescent="0.75">
      <c r="B113" s="67" t="s">
        <v>68</v>
      </c>
      <c r="F113" s="56">
        <v>1378847861</v>
      </c>
      <c r="H113" s="56">
        <v>1382657744</v>
      </c>
      <c r="J113" s="68">
        <v>2079372625</v>
      </c>
    </row>
    <row r="114" spans="1:15" ht="8.15" customHeight="1" x14ac:dyDescent="0.75">
      <c r="F114" s="31"/>
      <c r="H114" s="31"/>
    </row>
    <row r="115" spans="1:15" ht="21.75" customHeight="1" x14ac:dyDescent="0.75">
      <c r="A115" s="1" t="s">
        <v>69</v>
      </c>
      <c r="F115" s="31">
        <f>SUM(F109:F113)</f>
        <v>2209637508</v>
      </c>
      <c r="H115" s="31">
        <f>SUM(H109:H113)</f>
        <v>2213447391</v>
      </c>
      <c r="J115" s="14">
        <f>SUM(J109:J113)</f>
        <v>2233162272</v>
      </c>
    </row>
    <row r="116" spans="1:15" ht="21.75" customHeight="1" x14ac:dyDescent="0.75">
      <c r="A116" s="12" t="s">
        <v>70</v>
      </c>
      <c r="F116" s="56">
        <v>510000</v>
      </c>
      <c r="H116" s="56">
        <v>0</v>
      </c>
      <c r="J116" s="68">
        <v>0</v>
      </c>
    </row>
    <row r="117" spans="1:15" ht="8.15" customHeight="1" x14ac:dyDescent="0.75">
      <c r="F117" s="31"/>
      <c r="H117" s="31"/>
    </row>
    <row r="118" spans="1:15" ht="21.75" customHeight="1" x14ac:dyDescent="0.75">
      <c r="A118" s="1" t="s">
        <v>71</v>
      </c>
      <c r="F118" s="56">
        <f>SUM(F115:F116)</f>
        <v>2210147508</v>
      </c>
      <c r="G118" s="54"/>
      <c r="H118" s="56">
        <f>SUM(H115:H116)</f>
        <v>2213447391</v>
      </c>
      <c r="I118" s="54"/>
      <c r="J118" s="68">
        <f>SUM(J115:J116)</f>
        <v>2233162272</v>
      </c>
      <c r="K118" s="35"/>
      <c r="L118" s="35"/>
      <c r="M118" s="35"/>
      <c r="N118" s="35"/>
      <c r="O118" s="35"/>
    </row>
    <row r="119" spans="1:15" ht="8.15" customHeight="1" x14ac:dyDescent="0.75">
      <c r="A119" s="1"/>
      <c r="F119" s="69"/>
      <c r="H119" s="69"/>
      <c r="J119" s="55"/>
    </row>
    <row r="120" spans="1:15" ht="21.75" customHeight="1" thickBot="1" x14ac:dyDescent="0.9">
      <c r="A120" s="1" t="s">
        <v>72</v>
      </c>
      <c r="F120" s="43">
        <f>SUM(F118,F76)</f>
        <v>10603075581</v>
      </c>
      <c r="H120" s="43">
        <f>SUM(H118,H76)</f>
        <v>6971990892</v>
      </c>
      <c r="J120" s="44">
        <f>SUM(J118,J76)</f>
        <v>6014206799</v>
      </c>
      <c r="K120" s="35"/>
      <c r="L120" s="35"/>
      <c r="M120" s="35"/>
      <c r="N120" s="35"/>
      <c r="O120" s="35"/>
    </row>
    <row r="121" spans="1:15" s="219" customFormat="1" ht="24" customHeight="1" thickTop="1" x14ac:dyDescent="0.75">
      <c r="A121" s="213"/>
      <c r="B121" s="214"/>
      <c r="C121" s="214"/>
      <c r="D121" s="220"/>
      <c r="E121" s="214"/>
      <c r="F121" s="216"/>
      <c r="G121" s="217"/>
      <c r="H121" s="216"/>
      <c r="I121" s="217"/>
      <c r="J121" s="216"/>
      <c r="K121" s="218"/>
      <c r="L121" s="218"/>
      <c r="M121" s="218"/>
      <c r="N121" s="218"/>
      <c r="O121" s="218"/>
    </row>
    <row r="122" spans="1:15" ht="18.75" customHeight="1" x14ac:dyDescent="0.75">
      <c r="A122" s="1"/>
      <c r="F122" s="15"/>
      <c r="H122" s="15"/>
      <c r="J122" s="15"/>
    </row>
    <row r="123" spans="1:15" ht="21.95" customHeight="1" x14ac:dyDescent="0.75">
      <c r="A123" s="6" t="s">
        <v>32</v>
      </c>
      <c r="B123" s="7"/>
      <c r="C123" s="7"/>
      <c r="D123" s="8"/>
      <c r="E123" s="7"/>
      <c r="F123" s="9"/>
      <c r="G123" s="10"/>
      <c r="H123" s="9"/>
      <c r="I123" s="10"/>
      <c r="J123" s="9"/>
    </row>
    <row r="124" spans="1:15" ht="21.75" customHeight="1" x14ac:dyDescent="0.75">
      <c r="D124" s="12"/>
      <c r="G124" s="70"/>
      <c r="I124" s="70"/>
    </row>
    <row r="125" spans="1:15" ht="21.75" customHeight="1" x14ac:dyDescent="0.75">
      <c r="D125" s="12"/>
      <c r="G125" s="70"/>
      <c r="I125" s="70"/>
    </row>
    <row r="126" spans="1:15" ht="21.75" customHeight="1" x14ac:dyDescent="0.75">
      <c r="D126" s="12"/>
      <c r="G126" s="70"/>
      <c r="I126" s="70"/>
    </row>
    <row r="127" spans="1:15" ht="21.75" customHeight="1" x14ac:dyDescent="0.75">
      <c r="D127" s="12"/>
      <c r="E127" s="70"/>
      <c r="F127" s="70"/>
      <c r="G127" s="14"/>
      <c r="H127" s="70"/>
      <c r="I127" s="14"/>
      <c r="J127" s="70"/>
    </row>
  </sheetData>
  <mergeCells count="6">
    <mergeCell ref="H88:J88"/>
    <mergeCell ref="H6:J6"/>
    <mergeCell ref="A12:C12"/>
    <mergeCell ref="A39:J39"/>
    <mergeCell ref="H47:J47"/>
    <mergeCell ref="A53:C53"/>
  </mergeCells>
  <pageMargins left="0.9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D9B2C-425C-48E6-AC3C-A135C0029475}">
  <sheetPr>
    <tabColor theme="8" tint="0.79998168889431442"/>
  </sheetPr>
  <dimension ref="A1:J52"/>
  <sheetViews>
    <sheetView tabSelected="1" topLeftCell="A28" zoomScaleNormal="100" zoomScaleSheetLayoutView="90" zoomScalePageLayoutView="80" workbookViewId="0">
      <selection activeCell="N47" sqref="N47"/>
    </sheetView>
  </sheetViews>
  <sheetFormatPr defaultColWidth="9.1328125" defaultRowHeight="21.65" customHeight="1" x14ac:dyDescent="1.1499999999999999"/>
  <cols>
    <col min="1" max="2" width="1.7265625" style="71" customWidth="1"/>
    <col min="3" max="3" width="42.1328125" style="71" customWidth="1"/>
    <col min="4" max="4" width="7.54296875" style="71" customWidth="1"/>
    <col min="5" max="5" width="0.86328125" style="71" customWidth="1"/>
    <col min="6" max="6" width="16.40625" style="71" customWidth="1"/>
    <col min="7" max="7" width="0.86328125" style="71" customWidth="1"/>
    <col min="8" max="8" width="13.7265625" style="71" customWidth="1"/>
    <col min="9" max="9" width="0.86328125" style="71" customWidth="1"/>
    <col min="10" max="10" width="13.7265625" style="71" customWidth="1"/>
    <col min="11" max="16384" width="9.1328125" style="71"/>
  </cols>
  <sheetData>
    <row r="1" spans="1:10" ht="21.65" customHeight="1" x14ac:dyDescent="1.1499999999999999">
      <c r="A1" s="1" t="s">
        <v>0</v>
      </c>
      <c r="B1" s="1"/>
      <c r="C1" s="1"/>
      <c r="D1" s="1"/>
      <c r="E1" s="1"/>
      <c r="F1" s="2"/>
      <c r="G1" s="1"/>
      <c r="H1" s="2"/>
      <c r="I1" s="3"/>
      <c r="J1" s="2"/>
    </row>
    <row r="2" spans="1:10" ht="21.65" customHeight="1" x14ac:dyDescent="1.1499999999999999">
      <c r="A2" s="1"/>
      <c r="B2" s="1" t="s">
        <v>1</v>
      </c>
      <c r="C2" s="1"/>
      <c r="D2" s="1"/>
      <c r="E2" s="1"/>
      <c r="F2" s="2"/>
      <c r="G2" s="1"/>
      <c r="H2" s="2"/>
      <c r="I2" s="3"/>
      <c r="J2" s="2"/>
    </row>
    <row r="3" spans="1:10" ht="21.65" customHeight="1" x14ac:dyDescent="1.1499999999999999">
      <c r="A3" s="1" t="s">
        <v>73</v>
      </c>
      <c r="B3" s="1"/>
      <c r="C3" s="1"/>
      <c r="D3" s="1"/>
      <c r="E3" s="1"/>
      <c r="F3" s="72"/>
      <c r="G3" s="1"/>
      <c r="H3" s="72"/>
      <c r="I3" s="1"/>
      <c r="J3" s="72"/>
    </row>
    <row r="4" spans="1:10" ht="21.65" customHeight="1" x14ac:dyDescent="1.1499999999999999">
      <c r="A4" s="73" t="s">
        <v>74</v>
      </c>
      <c r="B4" s="73"/>
      <c r="C4" s="73"/>
      <c r="D4" s="73"/>
      <c r="E4" s="73"/>
      <c r="F4" s="5"/>
      <c r="G4" s="73"/>
      <c r="H4" s="5"/>
      <c r="I4" s="73"/>
      <c r="J4" s="5"/>
    </row>
    <row r="5" spans="1:10" ht="20.45" customHeight="1" x14ac:dyDescent="1.1499999999999999">
      <c r="A5" s="1"/>
      <c r="B5" s="1"/>
      <c r="C5" s="1"/>
      <c r="D5" s="45"/>
      <c r="E5" s="1"/>
      <c r="F5" s="72"/>
      <c r="G5" s="1"/>
      <c r="H5" s="72"/>
      <c r="I5" s="1"/>
      <c r="J5" s="72"/>
    </row>
    <row r="6" spans="1:10" ht="20.45" customHeight="1" x14ac:dyDescent="1.1499999999999999">
      <c r="A6" s="27"/>
      <c r="B6" s="51"/>
      <c r="C6" s="51"/>
      <c r="D6" s="45"/>
      <c r="E6" s="51"/>
      <c r="F6" s="17" t="s">
        <v>4</v>
      </c>
      <c r="G6" s="2"/>
      <c r="H6" s="225" t="s">
        <v>5</v>
      </c>
      <c r="I6" s="225"/>
      <c r="J6" s="225"/>
    </row>
    <row r="7" spans="1:10" ht="20.45" customHeight="1" x14ac:dyDescent="1.1499999999999999">
      <c r="A7" s="12"/>
      <c r="B7" s="12"/>
      <c r="C7" s="12"/>
      <c r="D7" s="12"/>
      <c r="E7" s="45"/>
      <c r="F7" s="21" t="s">
        <v>10</v>
      </c>
      <c r="G7" s="45"/>
      <c r="H7" s="21" t="s">
        <v>10</v>
      </c>
      <c r="I7" s="55"/>
      <c r="J7" s="21" t="s">
        <v>11</v>
      </c>
    </row>
    <row r="8" spans="1:10" ht="20.45" customHeight="1" x14ac:dyDescent="1.1499999999999999">
      <c r="A8" s="12"/>
      <c r="B8" s="12"/>
      <c r="C8" s="12"/>
      <c r="D8" s="23" t="s">
        <v>12</v>
      </c>
      <c r="E8" s="45"/>
      <c r="F8" s="74" t="s">
        <v>13</v>
      </c>
      <c r="G8" s="45"/>
      <c r="H8" s="74" t="s">
        <v>13</v>
      </c>
      <c r="I8" s="19"/>
      <c r="J8" s="74" t="s">
        <v>13</v>
      </c>
    </row>
    <row r="9" spans="1:10" ht="8.15" customHeight="1" x14ac:dyDescent="1.1499999999999999">
      <c r="A9" s="12"/>
      <c r="B9" s="12"/>
      <c r="C9" s="12"/>
      <c r="D9" s="61"/>
      <c r="E9" s="45"/>
      <c r="F9" s="75"/>
      <c r="G9" s="45"/>
      <c r="H9" s="75"/>
      <c r="I9" s="45"/>
      <c r="J9" s="39"/>
    </row>
    <row r="10" spans="1:10" ht="20.45" customHeight="1" x14ac:dyDescent="1.1499999999999999">
      <c r="A10" s="12" t="s">
        <v>75</v>
      </c>
      <c r="B10" s="12"/>
      <c r="C10" s="12"/>
      <c r="D10" s="45"/>
      <c r="E10" s="12"/>
      <c r="F10" s="76">
        <v>4488633423</v>
      </c>
      <c r="G10" s="12"/>
      <c r="H10" s="76">
        <v>4488633423</v>
      </c>
      <c r="I10" s="54"/>
      <c r="J10" s="77">
        <v>5213384407</v>
      </c>
    </row>
    <row r="11" spans="1:10" ht="20.45" customHeight="1" x14ac:dyDescent="1.1499999999999999">
      <c r="A11" s="12" t="s">
        <v>76</v>
      </c>
      <c r="B11" s="12"/>
      <c r="C11" s="12"/>
      <c r="D11" s="45"/>
      <c r="E11" s="12"/>
      <c r="F11" s="78">
        <v>-3805180094</v>
      </c>
      <c r="G11" s="12"/>
      <c r="H11" s="78">
        <v>-3839316471</v>
      </c>
      <c r="I11" s="54"/>
      <c r="J11" s="79">
        <v>-4292494986</v>
      </c>
    </row>
    <row r="12" spans="1:10" ht="8.15" customHeight="1" x14ac:dyDescent="1.1499999999999999">
      <c r="A12" s="12"/>
      <c r="B12" s="12"/>
      <c r="C12" s="12"/>
      <c r="D12" s="45"/>
      <c r="E12" s="12"/>
      <c r="F12" s="69"/>
      <c r="G12" s="12"/>
      <c r="H12" s="69"/>
      <c r="I12" s="54"/>
      <c r="J12" s="55"/>
    </row>
    <row r="13" spans="1:10" ht="20.45" customHeight="1" x14ac:dyDescent="1.1499999999999999">
      <c r="A13" s="1" t="s">
        <v>77</v>
      </c>
      <c r="B13" s="12"/>
      <c r="C13" s="12"/>
      <c r="D13" s="45"/>
      <c r="E13" s="12"/>
      <c r="F13" s="80">
        <f>SUM(F10:F12)</f>
        <v>683453329</v>
      </c>
      <c r="G13" s="12"/>
      <c r="H13" s="80">
        <f>SUM(H10:H12)</f>
        <v>649316952</v>
      </c>
      <c r="I13" s="54"/>
      <c r="J13" s="81">
        <f>SUM(J10:J12)</f>
        <v>920889421</v>
      </c>
    </row>
    <row r="14" spans="1:10" ht="20.45" customHeight="1" x14ac:dyDescent="1.1499999999999999">
      <c r="A14" s="12" t="s">
        <v>78</v>
      </c>
      <c r="B14" s="12"/>
      <c r="C14" s="12"/>
      <c r="D14" s="45"/>
      <c r="E14" s="12"/>
      <c r="F14" s="76">
        <v>20440496</v>
      </c>
      <c r="G14" s="12"/>
      <c r="H14" s="76">
        <v>46425268</v>
      </c>
      <c r="I14" s="54"/>
      <c r="J14" s="77">
        <v>23455027</v>
      </c>
    </row>
    <row r="15" spans="1:10" ht="20.45" customHeight="1" x14ac:dyDescent="1.1499999999999999">
      <c r="A15" s="12" t="s">
        <v>79</v>
      </c>
      <c r="B15" s="12"/>
      <c r="C15" s="12"/>
      <c r="D15" s="45"/>
      <c r="E15" s="12"/>
      <c r="F15" s="76">
        <v>-46275307</v>
      </c>
      <c r="G15" s="12"/>
      <c r="H15" s="76">
        <v>-46275307</v>
      </c>
      <c r="I15" s="54"/>
      <c r="J15" s="77">
        <v>-108675936</v>
      </c>
    </row>
    <row r="16" spans="1:10" ht="20.45" customHeight="1" x14ac:dyDescent="1.1499999999999999">
      <c r="A16" s="12" t="s">
        <v>80</v>
      </c>
      <c r="B16" s="12"/>
      <c r="C16" s="12"/>
      <c r="D16" s="45"/>
      <c r="E16" s="12"/>
      <c r="F16" s="76">
        <v>-260725641</v>
      </c>
      <c r="G16" s="12"/>
      <c r="H16" s="76">
        <v>-260575059</v>
      </c>
      <c r="I16" s="54"/>
      <c r="J16" s="77">
        <v>-380645107</v>
      </c>
    </row>
    <row r="17" spans="1:10" ht="20.45" customHeight="1" x14ac:dyDescent="1.1499999999999999">
      <c r="A17" s="12" t="s">
        <v>81</v>
      </c>
      <c r="B17" s="12"/>
      <c r="C17" s="12"/>
      <c r="D17" s="45"/>
      <c r="E17" s="12"/>
      <c r="F17" s="78">
        <v>-30794455</v>
      </c>
      <c r="G17" s="12"/>
      <c r="H17" s="78">
        <v>-19582814</v>
      </c>
      <c r="I17" s="54"/>
      <c r="J17" s="79">
        <v>-7534277</v>
      </c>
    </row>
    <row r="18" spans="1:10" ht="8.15" customHeight="1" x14ac:dyDescent="1.1499999999999999">
      <c r="A18" s="12"/>
      <c r="B18" s="12"/>
      <c r="C18" s="12"/>
      <c r="D18" s="45"/>
      <c r="E18" s="12"/>
      <c r="F18" s="76"/>
      <c r="G18" s="12"/>
      <c r="H18" s="76"/>
      <c r="I18" s="54"/>
      <c r="J18" s="77"/>
    </row>
    <row r="19" spans="1:10" ht="20.45" customHeight="1" x14ac:dyDescent="1.1499999999999999">
      <c r="A19" s="1" t="s">
        <v>82</v>
      </c>
      <c r="B19" s="12"/>
      <c r="C19" s="12"/>
      <c r="D19" s="45"/>
      <c r="E19" s="12"/>
      <c r="F19" s="80">
        <f>SUM(F13:F17)</f>
        <v>366098422</v>
      </c>
      <c r="G19" s="12"/>
      <c r="H19" s="80">
        <f>SUM(H13:H17)</f>
        <v>369309040</v>
      </c>
      <c r="I19" s="54"/>
      <c r="J19" s="81">
        <f>SUM(J13:J17)</f>
        <v>447489128</v>
      </c>
    </row>
    <row r="20" spans="1:10" ht="20.45" customHeight="1" x14ac:dyDescent="1.1499999999999999">
      <c r="A20" s="12" t="s">
        <v>83</v>
      </c>
      <c r="B20" s="12"/>
      <c r="C20" s="12"/>
      <c r="D20" s="45"/>
      <c r="E20" s="12"/>
      <c r="F20" s="56">
        <v>-74004075</v>
      </c>
      <c r="G20" s="12"/>
      <c r="H20" s="56">
        <v>-73404810</v>
      </c>
      <c r="I20" s="54"/>
      <c r="J20" s="68">
        <v>-88756181</v>
      </c>
    </row>
    <row r="21" spans="1:10" ht="8.15" customHeight="1" x14ac:dyDescent="1.1499999999999999">
      <c r="A21" s="12"/>
      <c r="B21" s="12"/>
      <c r="C21" s="12"/>
      <c r="D21" s="45"/>
      <c r="E21" s="12"/>
      <c r="F21" s="69"/>
      <c r="G21" s="12"/>
      <c r="H21" s="69"/>
      <c r="I21" s="54"/>
      <c r="J21" s="55"/>
    </row>
    <row r="22" spans="1:10" ht="20.45" customHeight="1" x14ac:dyDescent="1.1499999999999999">
      <c r="A22" s="27" t="s">
        <v>84</v>
      </c>
      <c r="B22" s="12"/>
      <c r="C22" s="12"/>
      <c r="D22" s="45"/>
      <c r="E22" s="12"/>
      <c r="F22" s="76">
        <f>SUM(F19:F20)</f>
        <v>292094347</v>
      </c>
      <c r="G22" s="12"/>
      <c r="H22" s="76">
        <f>SUM(H19:H20)</f>
        <v>295904230</v>
      </c>
      <c r="I22" s="54"/>
      <c r="J22" s="77">
        <f>SUM(J19:J20)</f>
        <v>358732947</v>
      </c>
    </row>
    <row r="23" spans="1:10" ht="7.5" customHeight="1" x14ac:dyDescent="1.1499999999999999">
      <c r="A23" s="27"/>
      <c r="B23" s="12"/>
      <c r="C23" s="12"/>
      <c r="D23" s="45"/>
      <c r="E23" s="12"/>
      <c r="F23" s="76"/>
      <c r="G23" s="12"/>
      <c r="H23" s="76"/>
      <c r="I23" s="54"/>
      <c r="J23" s="77"/>
    </row>
    <row r="24" spans="1:10" ht="20.45" customHeight="1" x14ac:dyDescent="1.1499999999999999">
      <c r="A24" s="27" t="s">
        <v>85</v>
      </c>
      <c r="B24" s="12"/>
      <c r="C24" s="12"/>
      <c r="D24" s="45"/>
      <c r="E24" s="12"/>
      <c r="F24" s="76"/>
      <c r="G24" s="12"/>
      <c r="H24" s="76"/>
      <c r="I24" s="54"/>
      <c r="J24" s="77"/>
    </row>
    <row r="25" spans="1:10" ht="6.65" customHeight="1" x14ac:dyDescent="1.1499999999999999">
      <c r="A25" s="27"/>
      <c r="B25" s="12"/>
      <c r="C25" s="12"/>
      <c r="D25" s="45"/>
      <c r="E25" s="12"/>
      <c r="F25" s="76"/>
      <c r="G25" s="12"/>
      <c r="H25" s="76"/>
      <c r="I25" s="54"/>
      <c r="J25" s="77"/>
    </row>
    <row r="26" spans="1:10" ht="20.45" customHeight="1" x14ac:dyDescent="1.1499999999999999">
      <c r="A26" s="82" t="s">
        <v>86</v>
      </c>
      <c r="B26" s="83"/>
      <c r="C26" s="83"/>
      <c r="D26" s="45"/>
      <c r="E26" s="12"/>
      <c r="F26" s="76"/>
      <c r="G26" s="12"/>
      <c r="H26" s="76"/>
      <c r="I26" s="54"/>
      <c r="J26" s="77"/>
    </row>
    <row r="27" spans="1:10" ht="20.45" customHeight="1" x14ac:dyDescent="1.1499999999999999">
      <c r="A27" s="82"/>
      <c r="B27" s="83" t="s">
        <v>87</v>
      </c>
      <c r="C27" s="83"/>
      <c r="D27" s="45"/>
      <c r="E27" s="12"/>
      <c r="F27" s="76"/>
      <c r="G27" s="12"/>
      <c r="H27" s="76"/>
      <c r="I27" s="54"/>
      <c r="J27" s="77"/>
    </row>
    <row r="28" spans="1:10" ht="5.45" customHeight="1" x14ac:dyDescent="1.1499999999999999">
      <c r="A28" s="27"/>
      <c r="B28" s="12"/>
      <c r="C28" s="12"/>
      <c r="D28" s="45"/>
      <c r="E28" s="12"/>
      <c r="F28" s="76"/>
      <c r="G28" s="12"/>
      <c r="H28" s="76"/>
      <c r="I28" s="54"/>
      <c r="J28" s="77"/>
    </row>
    <row r="29" spans="1:10" ht="20.45" customHeight="1" x14ac:dyDescent="1.1499999999999999">
      <c r="A29" s="71" t="s">
        <v>88</v>
      </c>
      <c r="B29" s="84"/>
      <c r="C29" s="84"/>
      <c r="D29" s="85"/>
      <c r="E29" s="84"/>
      <c r="F29" s="86"/>
      <c r="G29" s="84"/>
      <c r="H29" s="86"/>
      <c r="I29" s="87"/>
      <c r="J29" s="88"/>
    </row>
    <row r="30" spans="1:10" ht="20.45" customHeight="1" x14ac:dyDescent="1.1499999999999999">
      <c r="B30" s="71" t="s">
        <v>89</v>
      </c>
      <c r="C30" s="84"/>
      <c r="D30" s="85"/>
      <c r="E30" s="84"/>
      <c r="F30" s="89">
        <v>-7193236</v>
      </c>
      <c r="G30" s="84"/>
      <c r="H30" s="89">
        <v>-7193236</v>
      </c>
      <c r="I30" s="87"/>
      <c r="J30" s="90" t="s">
        <v>42</v>
      </c>
    </row>
    <row r="31" spans="1:10" ht="12" customHeight="1" x14ac:dyDescent="1.1499999999999999">
      <c r="A31" s="27"/>
      <c r="B31" s="12"/>
      <c r="C31" s="12"/>
      <c r="D31" s="45"/>
      <c r="E31" s="12"/>
      <c r="F31" s="76"/>
      <c r="G31" s="12"/>
      <c r="H31" s="76"/>
      <c r="I31" s="54"/>
      <c r="J31" s="77"/>
    </row>
    <row r="32" spans="1:10" ht="20.45" customHeight="1" x14ac:dyDescent="1.1499999999999999">
      <c r="A32" s="27" t="s">
        <v>170</v>
      </c>
      <c r="B32" s="12"/>
      <c r="C32" s="12"/>
      <c r="D32" s="45"/>
      <c r="E32" s="12"/>
      <c r="F32" s="78">
        <f>F30</f>
        <v>-7193236</v>
      </c>
      <c r="G32" s="12"/>
      <c r="H32" s="78">
        <f>H30</f>
        <v>-7193236</v>
      </c>
      <c r="I32" s="54"/>
      <c r="J32" s="79" t="s">
        <v>42</v>
      </c>
    </row>
    <row r="33" spans="1:10" ht="12" customHeight="1" x14ac:dyDescent="1.1499999999999999">
      <c r="A33" s="27"/>
      <c r="B33" s="12"/>
      <c r="C33" s="12"/>
      <c r="D33" s="45"/>
      <c r="E33" s="12"/>
      <c r="F33" s="76"/>
      <c r="G33" s="12"/>
      <c r="H33" s="76"/>
      <c r="I33" s="54"/>
      <c r="J33" s="77"/>
    </row>
    <row r="34" spans="1:10" ht="20.45" customHeight="1" thickBot="1" x14ac:dyDescent="1.4">
      <c r="A34" s="210" t="s">
        <v>115</v>
      </c>
      <c r="B34" s="12"/>
      <c r="C34" s="12"/>
      <c r="D34" s="45"/>
      <c r="E34" s="12"/>
      <c r="F34" s="91">
        <f>SUM(F22,F32)</f>
        <v>284901111</v>
      </c>
      <c r="G34" s="12"/>
      <c r="H34" s="91">
        <f>SUM(H22,H32)</f>
        <v>288710994</v>
      </c>
      <c r="I34" s="54"/>
      <c r="J34" s="92">
        <f>SUM(J22,J32)</f>
        <v>358732947</v>
      </c>
    </row>
    <row r="35" spans="1:10" ht="7.5" customHeight="1" thickTop="1" x14ac:dyDescent="1.1499999999999999">
      <c r="A35" s="27"/>
      <c r="B35" s="12"/>
      <c r="C35" s="12"/>
      <c r="D35" s="45"/>
      <c r="E35" s="12"/>
      <c r="F35" s="76"/>
      <c r="G35" s="12"/>
      <c r="H35" s="76"/>
      <c r="I35" s="54"/>
      <c r="J35" s="77"/>
    </row>
    <row r="36" spans="1:10" ht="20.45" customHeight="1" x14ac:dyDescent="1.1499999999999999">
      <c r="A36" s="27" t="s">
        <v>90</v>
      </c>
      <c r="B36" s="12"/>
      <c r="C36" s="12"/>
      <c r="D36" s="45"/>
      <c r="E36" s="12"/>
      <c r="F36" s="76"/>
      <c r="G36" s="12"/>
      <c r="H36" s="76"/>
      <c r="I36" s="54"/>
      <c r="J36" s="77"/>
    </row>
    <row r="37" spans="1:10" ht="20.45" customHeight="1" x14ac:dyDescent="1.1499999999999999">
      <c r="A37" s="11" t="s">
        <v>91</v>
      </c>
      <c r="B37" s="12"/>
      <c r="C37" s="12"/>
      <c r="D37" s="45"/>
      <c r="E37" s="12"/>
      <c r="F37" s="76">
        <f>F22</f>
        <v>292094347</v>
      </c>
      <c r="G37" s="12"/>
      <c r="H37" s="76">
        <f>H22</f>
        <v>295904230</v>
      </c>
      <c r="I37" s="54"/>
      <c r="J37" s="77">
        <f>J34</f>
        <v>358732947</v>
      </c>
    </row>
    <row r="38" spans="1:10" ht="20.45" customHeight="1" x14ac:dyDescent="1.1499999999999999">
      <c r="A38" s="11" t="s">
        <v>70</v>
      </c>
      <c r="B38" s="12"/>
      <c r="C38" s="12"/>
      <c r="D38" s="45"/>
      <c r="E38" s="12"/>
      <c r="F38" s="78">
        <v>0</v>
      </c>
      <c r="G38" s="12"/>
      <c r="H38" s="78">
        <v>0</v>
      </c>
      <c r="I38" s="54"/>
      <c r="J38" s="79">
        <v>0</v>
      </c>
    </row>
    <row r="39" spans="1:10" ht="8.15" customHeight="1" x14ac:dyDescent="1.1499999999999999">
      <c r="A39" s="12"/>
      <c r="B39" s="12"/>
      <c r="C39" s="12"/>
      <c r="D39" s="45"/>
      <c r="E39" s="12"/>
      <c r="F39" s="69"/>
      <c r="G39" s="12"/>
      <c r="H39" s="69"/>
      <c r="I39" s="54"/>
      <c r="J39" s="55"/>
    </row>
    <row r="40" spans="1:10" ht="20.45" customHeight="1" thickBot="1" x14ac:dyDescent="1.3">
      <c r="A40" s="27"/>
      <c r="B40" s="12"/>
      <c r="C40" s="12"/>
      <c r="D40" s="45"/>
      <c r="E40" s="12"/>
      <c r="F40" s="91">
        <f>SUM(F37:F38)</f>
        <v>292094347</v>
      </c>
      <c r="G40" s="12"/>
      <c r="H40" s="91">
        <f>SUM(H37:H38)</f>
        <v>295904230</v>
      </c>
      <c r="I40" s="54"/>
      <c r="J40" s="93">
        <f>SUM(J37:J38)</f>
        <v>358732947</v>
      </c>
    </row>
    <row r="41" spans="1:10" ht="7.5" customHeight="1" thickTop="1" x14ac:dyDescent="1.1499999999999999">
      <c r="A41" s="27"/>
      <c r="B41" s="12"/>
      <c r="C41" s="12"/>
      <c r="D41" s="45"/>
      <c r="E41" s="12"/>
      <c r="F41" s="76"/>
      <c r="G41" s="12"/>
      <c r="H41" s="76"/>
      <c r="I41" s="54"/>
      <c r="J41" s="77"/>
    </row>
    <row r="42" spans="1:10" ht="20.45" customHeight="1" x14ac:dyDescent="1.1499999999999999">
      <c r="A42" s="27" t="s">
        <v>92</v>
      </c>
      <c r="B42" s="12"/>
      <c r="C42" s="12"/>
      <c r="D42" s="45"/>
      <c r="E42" s="12"/>
      <c r="F42" s="76"/>
      <c r="G42" s="12"/>
      <c r="H42" s="76"/>
      <c r="I42" s="54"/>
      <c r="J42" s="77"/>
    </row>
    <row r="43" spans="1:10" ht="20.45" customHeight="1" x14ac:dyDescent="1.1499999999999999">
      <c r="A43" s="11" t="s">
        <v>91</v>
      </c>
      <c r="B43" s="12"/>
      <c r="C43" s="12"/>
      <c r="D43" s="45"/>
      <c r="E43" s="12"/>
      <c r="F43" s="76">
        <f>F34</f>
        <v>284901111</v>
      </c>
      <c r="G43" s="12"/>
      <c r="H43" s="76">
        <f>H34</f>
        <v>288710994</v>
      </c>
      <c r="I43" s="54"/>
      <c r="J43" s="77">
        <f>J34</f>
        <v>358732947</v>
      </c>
    </row>
    <row r="44" spans="1:10" ht="20.45" customHeight="1" x14ac:dyDescent="1.1499999999999999">
      <c r="A44" s="11" t="s">
        <v>70</v>
      </c>
      <c r="B44" s="12"/>
      <c r="C44" s="12"/>
      <c r="D44" s="45"/>
      <c r="E44" s="12"/>
      <c r="F44" s="78">
        <v>0</v>
      </c>
      <c r="G44" s="12"/>
      <c r="H44" s="78">
        <v>0</v>
      </c>
      <c r="I44" s="54"/>
      <c r="J44" s="79">
        <v>0</v>
      </c>
    </row>
    <row r="45" spans="1:10" ht="8.15" customHeight="1" x14ac:dyDescent="1.1499999999999999">
      <c r="A45" s="12"/>
      <c r="B45" s="12"/>
      <c r="C45" s="12"/>
      <c r="D45" s="45"/>
      <c r="E45" s="12"/>
      <c r="F45" s="69"/>
      <c r="G45" s="12"/>
      <c r="H45" s="69"/>
      <c r="I45" s="54"/>
      <c r="J45" s="55"/>
    </row>
    <row r="46" spans="1:10" ht="20.45" customHeight="1" thickBot="1" x14ac:dyDescent="1.3">
      <c r="A46" s="27"/>
      <c r="B46" s="12"/>
      <c r="C46" s="12"/>
      <c r="D46" s="45"/>
      <c r="E46" s="12"/>
      <c r="F46" s="91">
        <f>SUM(F43:F44)</f>
        <v>284901111</v>
      </c>
      <c r="G46" s="12"/>
      <c r="H46" s="91">
        <f>SUM(H43:H44)</f>
        <v>288710994</v>
      </c>
      <c r="I46" s="54"/>
      <c r="J46" s="93">
        <f>SUM(J43:J44)</f>
        <v>358732947</v>
      </c>
    </row>
    <row r="47" spans="1:10" ht="12" customHeight="1" thickTop="1" x14ac:dyDescent="1.1499999999999999">
      <c r="A47" s="27"/>
      <c r="B47" s="12"/>
      <c r="C47" s="12"/>
      <c r="D47" s="45"/>
      <c r="E47" s="12"/>
      <c r="F47" s="76"/>
      <c r="G47" s="12"/>
      <c r="H47" s="76"/>
      <c r="I47" s="54"/>
      <c r="J47" s="77"/>
    </row>
    <row r="48" spans="1:10" ht="20.45" customHeight="1" x14ac:dyDescent="1.1499999999999999">
      <c r="A48" s="27" t="s">
        <v>93</v>
      </c>
      <c r="B48" s="12"/>
      <c r="C48" s="12"/>
      <c r="D48" s="12"/>
      <c r="E48" s="12"/>
      <c r="F48" s="94"/>
      <c r="G48" s="12"/>
      <c r="H48" s="94"/>
      <c r="I48" s="95"/>
      <c r="J48" s="96"/>
    </row>
    <row r="49" spans="1:10" ht="6" customHeight="1" x14ac:dyDescent="1.1499999999999999">
      <c r="A49" s="27"/>
      <c r="B49" s="12"/>
      <c r="C49" s="12"/>
      <c r="D49" s="45"/>
      <c r="E49" s="12"/>
      <c r="F49" s="97"/>
      <c r="G49" s="12"/>
      <c r="H49" s="97"/>
      <c r="I49" s="95"/>
      <c r="J49" s="98"/>
    </row>
    <row r="50" spans="1:10" ht="20.45" customHeight="1" x14ac:dyDescent="1.1499999999999999">
      <c r="A50" s="12" t="s">
        <v>94</v>
      </c>
      <c r="B50" s="12"/>
      <c r="C50" s="1"/>
      <c r="D50" s="45">
        <v>15</v>
      </c>
      <c r="E50" s="12"/>
      <c r="F50" s="99">
        <v>0.2</v>
      </c>
      <c r="G50" s="100"/>
      <c r="H50" s="99">
        <v>0.21</v>
      </c>
      <c r="I50" s="101"/>
      <c r="J50" s="102">
        <v>1.49</v>
      </c>
    </row>
    <row r="51" spans="1:10" ht="15" customHeight="1" x14ac:dyDescent="1.1499999999999999">
      <c r="A51" s="12"/>
      <c r="B51" s="12"/>
      <c r="C51" s="1"/>
      <c r="D51" s="45"/>
      <c r="E51" s="12"/>
      <c r="F51" s="103"/>
      <c r="G51" s="100"/>
      <c r="H51" s="103"/>
      <c r="I51" s="101"/>
      <c r="J51" s="102"/>
    </row>
    <row r="52" spans="1:10" ht="21.95" customHeight="1" x14ac:dyDescent="1.1499999999999999">
      <c r="A52" s="6" t="s">
        <v>32</v>
      </c>
      <c r="B52" s="7"/>
      <c r="C52" s="73"/>
      <c r="D52" s="104"/>
      <c r="E52" s="7"/>
      <c r="F52" s="104"/>
      <c r="G52" s="7"/>
      <c r="H52" s="104"/>
      <c r="I52" s="105"/>
      <c r="J52" s="104"/>
    </row>
  </sheetData>
  <mergeCells count="1">
    <mergeCell ref="H6:J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1B606-0BB5-4EDE-BE87-10C4BB89ABBE}">
  <sheetPr>
    <tabColor theme="8" tint="0.79998168889431442"/>
  </sheetPr>
  <dimension ref="A1:Q52"/>
  <sheetViews>
    <sheetView topLeftCell="A42" zoomScaleNormal="100" zoomScaleSheetLayoutView="90" zoomScalePageLayoutView="80" workbookViewId="0">
      <selection activeCell="H59" sqref="H59"/>
    </sheetView>
  </sheetViews>
  <sheetFormatPr defaultColWidth="9.1328125" defaultRowHeight="21.65" customHeight="1" x14ac:dyDescent="1.1499999999999999"/>
  <cols>
    <col min="1" max="2" width="1.7265625" style="71" customWidth="1"/>
    <col min="3" max="3" width="39.26953125" style="71" customWidth="1"/>
    <col min="4" max="4" width="7.54296875" style="71" customWidth="1"/>
    <col min="5" max="5" width="0.86328125" style="71" customWidth="1"/>
    <col min="6" max="6" width="16.40625" style="71" customWidth="1"/>
    <col min="7" max="7" width="0.86328125" style="71" customWidth="1"/>
    <col min="8" max="8" width="13.7265625" style="71" customWidth="1"/>
    <col min="9" max="9" width="0.86328125" style="71" customWidth="1"/>
    <col min="10" max="10" width="13.7265625" style="71" customWidth="1"/>
    <col min="11" max="11" width="9.1328125" style="71"/>
    <col min="12" max="12" width="15.40625" style="106" bestFit="1" customWidth="1"/>
    <col min="13" max="13" width="9.54296875" style="71" bestFit="1" customWidth="1"/>
    <col min="14" max="14" width="9.1328125" style="71"/>
    <col min="15" max="15" width="9.54296875" style="71" bestFit="1" customWidth="1"/>
    <col min="16" max="16" width="9.1328125" style="71"/>
    <col min="17" max="17" width="8.7265625" style="71" bestFit="1" customWidth="1"/>
    <col min="18" max="16384" width="9.1328125" style="71"/>
  </cols>
  <sheetData>
    <row r="1" spans="1:12" ht="21.65" customHeight="1" x14ac:dyDescent="1.1499999999999999">
      <c r="A1" s="1" t="s">
        <v>0</v>
      </c>
      <c r="B1" s="1"/>
      <c r="C1" s="1"/>
      <c r="D1" s="1"/>
      <c r="E1" s="1"/>
      <c r="F1" s="2"/>
      <c r="G1" s="1"/>
      <c r="H1" s="2"/>
      <c r="I1" s="3"/>
      <c r="J1" s="2"/>
      <c r="L1" s="71"/>
    </row>
    <row r="2" spans="1:12" ht="21.65" customHeight="1" x14ac:dyDescent="1.1499999999999999">
      <c r="A2" s="1"/>
      <c r="B2" s="1" t="s">
        <v>1</v>
      </c>
      <c r="C2" s="1"/>
      <c r="D2" s="1"/>
      <c r="E2" s="1"/>
      <c r="F2" s="2"/>
      <c r="G2" s="1"/>
      <c r="H2" s="2"/>
      <c r="I2" s="3"/>
      <c r="J2" s="2"/>
      <c r="L2" s="71"/>
    </row>
    <row r="3" spans="1:12" ht="21.65" customHeight="1" x14ac:dyDescent="1.1499999999999999">
      <c r="A3" s="1" t="s">
        <v>73</v>
      </c>
      <c r="B3" s="1"/>
      <c r="C3" s="1"/>
      <c r="D3" s="1"/>
      <c r="E3" s="1"/>
      <c r="F3" s="72"/>
      <c r="G3" s="1"/>
      <c r="H3" s="72"/>
      <c r="I3" s="1"/>
      <c r="J3" s="72"/>
    </row>
    <row r="4" spans="1:12" ht="21.65" customHeight="1" x14ac:dyDescent="1.1499999999999999">
      <c r="A4" s="73" t="s">
        <v>95</v>
      </c>
      <c r="B4" s="73"/>
      <c r="C4" s="73"/>
      <c r="D4" s="73"/>
      <c r="E4" s="73"/>
      <c r="F4" s="5"/>
      <c r="G4" s="73"/>
      <c r="H4" s="5"/>
      <c r="I4" s="73"/>
      <c r="J4" s="5"/>
    </row>
    <row r="5" spans="1:12" ht="20.45" customHeight="1" x14ac:dyDescent="1.1499999999999999">
      <c r="A5" s="27"/>
      <c r="B5" s="51"/>
      <c r="C5" s="51"/>
      <c r="D5" s="45"/>
      <c r="E5" s="51"/>
      <c r="F5" s="107"/>
      <c r="G5" s="51"/>
      <c r="H5" s="107"/>
      <c r="I5" s="51"/>
      <c r="J5" s="107"/>
    </row>
    <row r="6" spans="1:12" ht="20.45" customHeight="1" x14ac:dyDescent="1.1499999999999999">
      <c r="A6" s="27"/>
      <c r="B6" s="51"/>
      <c r="C6" s="51"/>
      <c r="D6" s="45"/>
      <c r="E6" s="51"/>
      <c r="F6" s="17" t="s">
        <v>4</v>
      </c>
      <c r="G6" s="2"/>
      <c r="H6" s="225" t="s">
        <v>5</v>
      </c>
      <c r="I6" s="225"/>
      <c r="J6" s="225"/>
    </row>
    <row r="7" spans="1:12" ht="20.45" customHeight="1" x14ac:dyDescent="1.1499999999999999">
      <c r="A7" s="12"/>
      <c r="B7" s="12"/>
      <c r="C7" s="12"/>
      <c r="D7" s="12"/>
      <c r="E7" s="45"/>
      <c r="F7" s="21" t="s">
        <v>10</v>
      </c>
      <c r="G7" s="45"/>
      <c r="H7" s="21" t="s">
        <v>10</v>
      </c>
      <c r="I7" s="55"/>
      <c r="J7" s="21" t="s">
        <v>11</v>
      </c>
    </row>
    <row r="8" spans="1:12" ht="20.45" customHeight="1" x14ac:dyDescent="1.1499999999999999">
      <c r="A8" s="12"/>
      <c r="B8" s="12"/>
      <c r="C8" s="12"/>
      <c r="D8" s="23" t="s">
        <v>12</v>
      </c>
      <c r="E8" s="45"/>
      <c r="F8" s="74" t="s">
        <v>13</v>
      </c>
      <c r="G8" s="45"/>
      <c r="H8" s="74" t="s">
        <v>13</v>
      </c>
      <c r="I8" s="19"/>
      <c r="J8" s="74" t="s">
        <v>13</v>
      </c>
    </row>
    <row r="9" spans="1:12" ht="8.15" customHeight="1" x14ac:dyDescent="1.1499999999999999">
      <c r="A9" s="12"/>
      <c r="B9" s="12"/>
      <c r="C9" s="12"/>
      <c r="D9" s="61"/>
      <c r="E9" s="45"/>
      <c r="F9" s="75"/>
      <c r="G9" s="45"/>
      <c r="H9" s="75"/>
      <c r="I9" s="45"/>
      <c r="J9" s="39"/>
    </row>
    <row r="10" spans="1:12" ht="20.45" customHeight="1" x14ac:dyDescent="1.1499999999999999">
      <c r="A10" s="12" t="s">
        <v>75</v>
      </c>
      <c r="B10" s="12"/>
      <c r="C10" s="12"/>
      <c r="D10" s="45">
        <v>13</v>
      </c>
      <c r="E10" s="12"/>
      <c r="F10" s="76">
        <v>14688916714</v>
      </c>
      <c r="G10" s="12"/>
      <c r="H10" s="76">
        <v>14688916714</v>
      </c>
      <c r="I10" s="108"/>
      <c r="J10" s="77">
        <v>14655445601</v>
      </c>
    </row>
    <row r="11" spans="1:12" ht="20.45" customHeight="1" x14ac:dyDescent="1.1499999999999999">
      <c r="A11" s="12" t="s">
        <v>76</v>
      </c>
      <c r="B11" s="12"/>
      <c r="C11" s="12"/>
      <c r="D11" s="45"/>
      <c r="E11" s="12"/>
      <c r="F11" s="78">
        <v>-12249974470</v>
      </c>
      <c r="G11" s="12"/>
      <c r="H11" s="78">
        <v>-12284110847</v>
      </c>
      <c r="I11" s="108"/>
      <c r="J11" s="79">
        <v>-12482548908</v>
      </c>
    </row>
    <row r="12" spans="1:12" ht="8.15" customHeight="1" x14ac:dyDescent="1.1499999999999999">
      <c r="A12" s="12"/>
      <c r="B12" s="12"/>
      <c r="C12" s="12"/>
      <c r="D12" s="45"/>
      <c r="E12" s="12"/>
      <c r="F12" s="109"/>
      <c r="G12" s="12"/>
      <c r="H12" s="109"/>
      <c r="I12" s="108"/>
      <c r="J12" s="110"/>
    </row>
    <row r="13" spans="1:12" ht="20.45" customHeight="1" x14ac:dyDescent="1.1499999999999999">
      <c r="A13" s="1" t="s">
        <v>77</v>
      </c>
      <c r="B13" s="12"/>
      <c r="C13" s="12"/>
      <c r="D13" s="45"/>
      <c r="E13" s="12"/>
      <c r="F13" s="111">
        <f>SUM(F10:F12)</f>
        <v>2438942244</v>
      </c>
      <c r="G13" s="12"/>
      <c r="H13" s="111">
        <f>SUM(H10:H12)</f>
        <v>2404805867</v>
      </c>
      <c r="I13" s="112"/>
      <c r="J13" s="112">
        <f>SUM(J10:J12)</f>
        <v>2172896693</v>
      </c>
    </row>
    <row r="14" spans="1:12" ht="20.45" customHeight="1" x14ac:dyDescent="1.1499999999999999">
      <c r="A14" s="12" t="s">
        <v>78</v>
      </c>
      <c r="B14" s="12"/>
      <c r="C14" s="12"/>
      <c r="D14" s="45">
        <v>14</v>
      </c>
      <c r="E14" s="12"/>
      <c r="F14" s="113">
        <v>60467388</v>
      </c>
      <c r="G14" s="12"/>
      <c r="H14" s="113">
        <v>86452160</v>
      </c>
      <c r="I14" s="112"/>
      <c r="J14" s="114">
        <v>81166317</v>
      </c>
    </row>
    <row r="15" spans="1:12" ht="20.45" customHeight="1" x14ac:dyDescent="1.1499999999999999">
      <c r="A15" s="12" t="s">
        <v>79</v>
      </c>
      <c r="B15" s="12"/>
      <c r="C15" s="12"/>
      <c r="D15" s="45"/>
      <c r="E15" s="12"/>
      <c r="F15" s="113">
        <v>-180259501</v>
      </c>
      <c r="G15" s="12"/>
      <c r="H15" s="113">
        <v>-180259501</v>
      </c>
      <c r="I15" s="112"/>
      <c r="J15" s="114">
        <v>-238603849</v>
      </c>
    </row>
    <row r="16" spans="1:12" ht="20.45" customHeight="1" x14ac:dyDescent="1.1499999999999999">
      <c r="A16" s="12" t="s">
        <v>80</v>
      </c>
      <c r="B16" s="12"/>
      <c r="C16" s="12"/>
      <c r="D16" s="45"/>
      <c r="E16" s="12"/>
      <c r="F16" s="113">
        <v>-957823298</v>
      </c>
      <c r="G16" s="12"/>
      <c r="H16" s="113">
        <v>-957672716</v>
      </c>
      <c r="I16" s="112"/>
      <c r="J16" s="114">
        <v>-876245411</v>
      </c>
    </row>
    <row r="17" spans="1:10" ht="20.45" customHeight="1" x14ac:dyDescent="1.1499999999999999">
      <c r="A17" s="12" t="s">
        <v>81</v>
      </c>
      <c r="B17" s="12"/>
      <c r="C17" s="12"/>
      <c r="D17" s="45"/>
      <c r="E17" s="12"/>
      <c r="F17" s="115">
        <v>-84044451</v>
      </c>
      <c r="G17" s="12"/>
      <c r="H17" s="115">
        <v>-72832810</v>
      </c>
      <c r="I17" s="112"/>
      <c r="J17" s="116">
        <v>-17849372</v>
      </c>
    </row>
    <row r="18" spans="1:10" ht="8.15" customHeight="1" x14ac:dyDescent="1.1499999999999999">
      <c r="A18" s="12"/>
      <c r="B18" s="12"/>
      <c r="C18" s="12"/>
      <c r="D18" s="45"/>
      <c r="E18" s="12"/>
      <c r="F18" s="113"/>
      <c r="G18" s="12"/>
      <c r="H18" s="113"/>
      <c r="I18" s="112"/>
      <c r="J18" s="114"/>
    </row>
    <row r="19" spans="1:10" ht="20.45" customHeight="1" x14ac:dyDescent="1.1499999999999999">
      <c r="A19" s="1" t="s">
        <v>82</v>
      </c>
      <c r="B19" s="12"/>
      <c r="C19" s="12"/>
      <c r="D19" s="45"/>
      <c r="E19" s="12"/>
      <c r="F19" s="111">
        <f>SUM(F13:F17)</f>
        <v>1277282382</v>
      </c>
      <c r="G19" s="12"/>
      <c r="H19" s="111">
        <f>SUM(H13:H17)</f>
        <v>1280493000</v>
      </c>
      <c r="I19" s="112"/>
      <c r="J19" s="112">
        <f>SUM(J13:J17)</f>
        <v>1121364378</v>
      </c>
    </row>
    <row r="20" spans="1:10" ht="20.45" customHeight="1" x14ac:dyDescent="1.1499999999999999">
      <c r="A20" s="12" t="s">
        <v>83</v>
      </c>
      <c r="B20" s="12"/>
      <c r="C20" s="12"/>
      <c r="D20" s="45"/>
      <c r="E20" s="12"/>
      <c r="F20" s="56">
        <v>-247213910</v>
      </c>
      <c r="G20" s="12"/>
      <c r="H20" s="56">
        <v>-246614645</v>
      </c>
      <c r="I20" s="108"/>
      <c r="J20" s="68">
        <v>-221170314</v>
      </c>
    </row>
    <row r="21" spans="1:10" ht="8.15" customHeight="1" x14ac:dyDescent="1.1499999999999999">
      <c r="A21" s="12"/>
      <c r="B21" s="12"/>
      <c r="C21" s="12"/>
      <c r="D21" s="45"/>
      <c r="E21" s="12"/>
      <c r="F21" s="69"/>
      <c r="G21" s="12"/>
      <c r="H21" s="69"/>
      <c r="I21" s="108"/>
      <c r="J21" s="55"/>
    </row>
    <row r="22" spans="1:10" ht="20.45" customHeight="1" x14ac:dyDescent="1.1499999999999999">
      <c r="A22" s="27" t="s">
        <v>84</v>
      </c>
      <c r="B22" s="12"/>
      <c r="C22" s="12"/>
      <c r="D22" s="45"/>
      <c r="E22" s="12"/>
      <c r="F22" s="113">
        <f>SUM(F19:F20)</f>
        <v>1030068472</v>
      </c>
      <c r="G22" s="12"/>
      <c r="H22" s="113">
        <f>SUM(H19:H20)</f>
        <v>1033878355</v>
      </c>
      <c r="I22" s="112"/>
      <c r="J22" s="114">
        <f>SUM(J19:J20)</f>
        <v>900194064</v>
      </c>
    </row>
    <row r="23" spans="1:10" ht="9.75" customHeight="1" x14ac:dyDescent="1.1499999999999999">
      <c r="A23" s="27"/>
      <c r="B23" s="12"/>
      <c r="C23" s="12"/>
      <c r="D23" s="45"/>
      <c r="E23" s="12"/>
      <c r="F23" s="113"/>
      <c r="G23" s="12"/>
      <c r="H23" s="113"/>
      <c r="I23" s="112"/>
      <c r="J23" s="114"/>
    </row>
    <row r="24" spans="1:10" ht="20.45" customHeight="1" x14ac:dyDescent="1.1499999999999999">
      <c r="A24" s="27" t="s">
        <v>85</v>
      </c>
      <c r="B24" s="12"/>
      <c r="C24" s="12"/>
      <c r="D24" s="45"/>
      <c r="E24" s="12"/>
      <c r="F24" s="113"/>
      <c r="G24" s="12"/>
      <c r="H24" s="113"/>
      <c r="I24" s="112"/>
      <c r="J24" s="114"/>
    </row>
    <row r="25" spans="1:10" ht="10.15" customHeight="1" x14ac:dyDescent="1.1499999999999999">
      <c r="A25" s="27"/>
      <c r="B25" s="12"/>
      <c r="C25" s="12"/>
      <c r="D25" s="45"/>
      <c r="E25" s="12"/>
      <c r="F25" s="113"/>
      <c r="G25" s="12"/>
      <c r="H25" s="113"/>
      <c r="I25" s="112"/>
      <c r="J25" s="114"/>
    </row>
    <row r="26" spans="1:10" ht="20.45" customHeight="1" x14ac:dyDescent="1.1499999999999999">
      <c r="A26" s="82" t="s">
        <v>86</v>
      </c>
      <c r="B26" s="83"/>
      <c r="C26" s="83"/>
      <c r="D26" s="45"/>
      <c r="E26" s="12"/>
      <c r="F26" s="113"/>
      <c r="G26" s="12"/>
      <c r="H26" s="113"/>
      <c r="I26" s="112"/>
      <c r="J26" s="114"/>
    </row>
    <row r="27" spans="1:10" ht="20.45" customHeight="1" x14ac:dyDescent="1.1499999999999999">
      <c r="A27" s="82"/>
      <c r="B27" s="83" t="s">
        <v>87</v>
      </c>
      <c r="C27" s="83"/>
      <c r="D27" s="45"/>
      <c r="E27" s="12"/>
      <c r="F27" s="113"/>
      <c r="G27" s="12"/>
      <c r="H27" s="113"/>
      <c r="I27" s="112"/>
      <c r="J27" s="114"/>
    </row>
    <row r="28" spans="1:10" ht="7.15" customHeight="1" x14ac:dyDescent="1.1499999999999999">
      <c r="A28" s="27"/>
      <c r="B28" s="12"/>
      <c r="C28" s="12"/>
      <c r="D28" s="45"/>
      <c r="E28" s="12"/>
      <c r="F28" s="113"/>
      <c r="G28" s="12"/>
      <c r="H28" s="113"/>
      <c r="I28" s="112"/>
      <c r="J28" s="114"/>
    </row>
    <row r="29" spans="1:10" ht="20.45" customHeight="1" x14ac:dyDescent="1.1499999999999999">
      <c r="A29" s="71" t="s">
        <v>88</v>
      </c>
      <c r="B29" s="84"/>
      <c r="C29" s="84"/>
      <c r="D29" s="45"/>
      <c r="E29" s="12"/>
      <c r="F29" s="113"/>
      <c r="G29" s="12"/>
      <c r="H29" s="113"/>
      <c r="I29" s="112"/>
      <c r="J29" s="114"/>
    </row>
    <row r="30" spans="1:10" ht="20.45" customHeight="1" x14ac:dyDescent="1.1499999999999999">
      <c r="B30" s="71" t="s">
        <v>89</v>
      </c>
      <c r="C30" s="84"/>
      <c r="D30" s="45"/>
      <c r="E30" s="12"/>
      <c r="F30" s="115">
        <v>-7193236</v>
      </c>
      <c r="G30" s="12"/>
      <c r="H30" s="115">
        <v>-7193236</v>
      </c>
      <c r="I30" s="112"/>
      <c r="J30" s="116" t="s">
        <v>42</v>
      </c>
    </row>
    <row r="31" spans="1:10" ht="9.65" customHeight="1" x14ac:dyDescent="1.1499999999999999">
      <c r="A31" s="27"/>
      <c r="B31" s="12"/>
      <c r="C31" s="12"/>
      <c r="D31" s="45"/>
      <c r="E31" s="12"/>
      <c r="F31" s="113"/>
      <c r="G31" s="12"/>
      <c r="H31" s="113"/>
      <c r="I31" s="112"/>
      <c r="J31" s="114"/>
    </row>
    <row r="32" spans="1:10" ht="20.45" customHeight="1" x14ac:dyDescent="1.1499999999999999">
      <c r="A32" s="27" t="s">
        <v>170</v>
      </c>
      <c r="B32" s="12"/>
      <c r="C32" s="12"/>
      <c r="D32" s="45"/>
      <c r="E32" s="12"/>
      <c r="F32" s="115">
        <f>F30</f>
        <v>-7193236</v>
      </c>
      <c r="G32" s="12"/>
      <c r="H32" s="115">
        <f>H30</f>
        <v>-7193236</v>
      </c>
      <c r="I32" s="112"/>
      <c r="J32" s="116" t="s">
        <v>42</v>
      </c>
    </row>
    <row r="33" spans="1:17" ht="9" customHeight="1" x14ac:dyDescent="1.1499999999999999">
      <c r="A33" s="27"/>
      <c r="B33" s="12"/>
      <c r="C33" s="12"/>
      <c r="D33" s="45"/>
      <c r="E33" s="12"/>
      <c r="F33" s="113"/>
      <c r="G33" s="12"/>
      <c r="H33" s="113"/>
      <c r="I33" s="112"/>
      <c r="J33" s="114"/>
    </row>
    <row r="34" spans="1:17" ht="20.45" customHeight="1" thickBot="1" x14ac:dyDescent="1.4">
      <c r="A34" s="210" t="s">
        <v>115</v>
      </c>
      <c r="B34" s="12"/>
      <c r="C34" s="12"/>
      <c r="D34" s="45"/>
      <c r="E34" s="12"/>
      <c r="F34" s="117">
        <f>SUM(F22,F32)</f>
        <v>1022875236</v>
      </c>
      <c r="G34" s="12"/>
      <c r="H34" s="117">
        <f>SUM(H22,H32)</f>
        <v>1026685119</v>
      </c>
      <c r="I34" s="112"/>
      <c r="J34" s="118">
        <f>SUM(J22,J32)</f>
        <v>900194064</v>
      </c>
    </row>
    <row r="35" spans="1:17" ht="9" customHeight="1" thickTop="1" x14ac:dyDescent="1.1499999999999999">
      <c r="A35" s="27"/>
      <c r="B35" s="12"/>
      <c r="C35" s="12"/>
      <c r="D35" s="45"/>
      <c r="E35" s="12"/>
      <c r="F35" s="113"/>
      <c r="G35" s="12"/>
      <c r="H35" s="113"/>
      <c r="I35" s="112"/>
      <c r="J35" s="114"/>
    </row>
    <row r="36" spans="1:17" ht="20.45" customHeight="1" x14ac:dyDescent="1.1499999999999999">
      <c r="A36" s="27" t="s">
        <v>90</v>
      </c>
      <c r="B36" s="12"/>
      <c r="C36" s="12"/>
      <c r="D36" s="45"/>
      <c r="E36" s="12"/>
      <c r="F36" s="113"/>
      <c r="G36" s="12"/>
      <c r="H36" s="113"/>
      <c r="I36" s="112"/>
      <c r="J36" s="114"/>
    </row>
    <row r="37" spans="1:17" ht="20.45" customHeight="1" x14ac:dyDescent="1.1499999999999999">
      <c r="A37" s="11" t="s">
        <v>91</v>
      </c>
      <c r="B37" s="12"/>
      <c r="C37" s="12"/>
      <c r="D37" s="45"/>
      <c r="E37" s="12"/>
      <c r="F37" s="113">
        <f>F22</f>
        <v>1030068472</v>
      </c>
      <c r="G37" s="12"/>
      <c r="H37" s="113">
        <f>H22</f>
        <v>1033878355</v>
      </c>
      <c r="I37" s="112"/>
      <c r="J37" s="119">
        <f>J22</f>
        <v>900194064</v>
      </c>
    </row>
    <row r="38" spans="1:17" ht="20.45" customHeight="1" x14ac:dyDescent="1.1499999999999999">
      <c r="A38" s="11" t="s">
        <v>70</v>
      </c>
      <c r="B38" s="12"/>
      <c r="C38" s="12"/>
      <c r="D38" s="45"/>
      <c r="E38" s="12"/>
      <c r="F38" s="115" t="s">
        <v>42</v>
      </c>
      <c r="G38" s="12"/>
      <c r="H38" s="115" t="s">
        <v>42</v>
      </c>
      <c r="I38" s="112"/>
      <c r="J38" s="116" t="s">
        <v>42</v>
      </c>
    </row>
    <row r="39" spans="1:17" ht="7.9" customHeight="1" x14ac:dyDescent="1.1499999999999999">
      <c r="A39" s="11"/>
      <c r="B39" s="12"/>
      <c r="C39" s="12"/>
      <c r="D39" s="45"/>
      <c r="E39" s="12"/>
      <c r="F39" s="113"/>
      <c r="G39" s="12"/>
      <c r="H39" s="113"/>
      <c r="I39" s="112"/>
      <c r="J39" s="114"/>
    </row>
    <row r="40" spans="1:17" ht="20.45" customHeight="1" thickBot="1" x14ac:dyDescent="1.3">
      <c r="A40" s="11"/>
      <c r="B40" s="12"/>
      <c r="C40" s="12"/>
      <c r="D40" s="45"/>
      <c r="E40" s="12"/>
      <c r="F40" s="117">
        <f>SUM(F37:F38)</f>
        <v>1030068472</v>
      </c>
      <c r="G40" s="12"/>
      <c r="H40" s="117">
        <f>SUM(H37:H38)</f>
        <v>1033878355</v>
      </c>
      <c r="I40" s="112"/>
      <c r="J40" s="118">
        <f>SUM(J37:J38)</f>
        <v>900194064</v>
      </c>
    </row>
    <row r="41" spans="1:17" ht="10.5" customHeight="1" thickTop="1" x14ac:dyDescent="1.1499999999999999">
      <c r="A41" s="11"/>
      <c r="B41" s="12"/>
      <c r="C41" s="12"/>
      <c r="D41" s="45"/>
      <c r="E41" s="12"/>
      <c r="F41" s="113"/>
      <c r="G41" s="12"/>
      <c r="H41" s="113"/>
      <c r="I41" s="112"/>
      <c r="J41" s="114"/>
    </row>
    <row r="42" spans="1:17" ht="20.45" customHeight="1" x14ac:dyDescent="1.1499999999999999">
      <c r="A42" s="27" t="s">
        <v>92</v>
      </c>
      <c r="B42" s="12"/>
      <c r="C42" s="12"/>
      <c r="D42" s="45"/>
      <c r="E42" s="12"/>
      <c r="F42" s="113"/>
      <c r="G42" s="12"/>
      <c r="H42" s="113"/>
      <c r="I42" s="112"/>
      <c r="J42" s="114"/>
    </row>
    <row r="43" spans="1:17" ht="20.45" customHeight="1" x14ac:dyDescent="1.1499999999999999">
      <c r="A43" s="11" t="s">
        <v>91</v>
      </c>
      <c r="B43" s="12"/>
      <c r="C43" s="12"/>
      <c r="D43" s="45"/>
      <c r="E43" s="12"/>
      <c r="F43" s="113">
        <f>F34</f>
        <v>1022875236</v>
      </c>
      <c r="G43" s="12"/>
      <c r="H43" s="113">
        <f>H34</f>
        <v>1026685119</v>
      </c>
      <c r="I43" s="112"/>
      <c r="J43" s="119">
        <f>J34</f>
        <v>900194064</v>
      </c>
    </row>
    <row r="44" spans="1:17" ht="20.45" customHeight="1" x14ac:dyDescent="1.1499999999999999">
      <c r="A44" s="11" t="s">
        <v>70</v>
      </c>
      <c r="B44" s="12"/>
      <c r="C44" s="12"/>
      <c r="D44" s="45"/>
      <c r="E44" s="12"/>
      <c r="F44" s="115" t="s">
        <v>42</v>
      </c>
      <c r="G44" s="12"/>
      <c r="H44" s="115" t="s">
        <v>42</v>
      </c>
      <c r="I44" s="112"/>
      <c r="J44" s="116" t="s">
        <v>42</v>
      </c>
    </row>
    <row r="45" spans="1:17" ht="10.15" customHeight="1" x14ac:dyDescent="1.1499999999999999">
      <c r="A45" s="11"/>
      <c r="B45" s="12"/>
      <c r="C45" s="12"/>
      <c r="D45" s="45"/>
      <c r="E45" s="12"/>
      <c r="F45" s="113"/>
      <c r="G45" s="12"/>
      <c r="H45" s="113"/>
      <c r="I45" s="112"/>
      <c r="J45" s="114"/>
    </row>
    <row r="46" spans="1:17" ht="20.45" customHeight="1" thickBot="1" x14ac:dyDescent="1.3">
      <c r="A46" s="11"/>
      <c r="B46" s="12"/>
      <c r="C46" s="12"/>
      <c r="D46" s="45"/>
      <c r="E46" s="12"/>
      <c r="F46" s="117">
        <f>SUM(F43:F44)</f>
        <v>1022875236</v>
      </c>
      <c r="G46" s="12"/>
      <c r="H46" s="117">
        <f>SUM(H43:H44)</f>
        <v>1026685119</v>
      </c>
      <c r="I46" s="112"/>
      <c r="J46" s="118">
        <f>SUM(J43:J44)</f>
        <v>900194064</v>
      </c>
    </row>
    <row r="47" spans="1:17" ht="6.75" customHeight="1" thickTop="1" x14ac:dyDescent="1.1499999999999999">
      <c r="A47" s="11"/>
      <c r="B47" s="12"/>
      <c r="C47" s="12"/>
      <c r="D47" s="45"/>
      <c r="E47" s="12"/>
      <c r="F47" s="76"/>
      <c r="G47" s="12"/>
      <c r="H47" s="76"/>
      <c r="I47" s="112"/>
      <c r="J47" s="77"/>
    </row>
    <row r="48" spans="1:17" ht="20.45" customHeight="1" x14ac:dyDescent="1.1499999999999999">
      <c r="A48" s="27" t="s">
        <v>93</v>
      </c>
      <c r="B48" s="12"/>
      <c r="C48" s="12"/>
      <c r="D48" s="12"/>
      <c r="E48" s="12"/>
      <c r="F48" s="94"/>
      <c r="G48" s="12"/>
      <c r="H48" s="94"/>
      <c r="I48" s="95"/>
      <c r="J48" s="96"/>
      <c r="M48" s="120"/>
      <c r="N48" s="120"/>
      <c r="O48" s="120"/>
      <c r="P48" s="120"/>
      <c r="Q48" s="120"/>
    </row>
    <row r="49" spans="1:10" ht="5.25" customHeight="1" x14ac:dyDescent="1.1499999999999999">
      <c r="A49" s="27"/>
      <c r="B49" s="12"/>
      <c r="C49" s="12"/>
      <c r="D49" s="45"/>
      <c r="E49" s="12"/>
      <c r="F49" s="97"/>
      <c r="G49" s="12"/>
      <c r="H49" s="97"/>
      <c r="I49" s="95"/>
      <c r="J49" s="98"/>
    </row>
    <row r="50" spans="1:10" ht="20.45" customHeight="1" x14ac:dyDescent="1.1499999999999999">
      <c r="A50" s="12" t="s">
        <v>94</v>
      </c>
      <c r="B50" s="12"/>
      <c r="C50" s="1"/>
      <c r="D50" s="45">
        <v>15</v>
      </c>
      <c r="E50" s="12"/>
      <c r="F50" s="99">
        <v>0.87</v>
      </c>
      <c r="G50" s="100"/>
      <c r="H50" s="99">
        <v>0.87</v>
      </c>
      <c r="I50" s="101"/>
      <c r="J50" s="102">
        <v>3.75</v>
      </c>
    </row>
    <row r="51" spans="1:10" ht="12" customHeight="1" x14ac:dyDescent="1.1499999999999999">
      <c r="A51" s="12"/>
      <c r="B51" s="12"/>
      <c r="C51" s="1"/>
      <c r="D51" s="45"/>
      <c r="E51" s="12"/>
      <c r="F51" s="102"/>
      <c r="G51" s="12"/>
      <c r="H51" s="102"/>
      <c r="I51" s="101"/>
      <c r="J51" s="102"/>
    </row>
    <row r="52" spans="1:10" ht="21.95" customHeight="1" x14ac:dyDescent="1.1499999999999999">
      <c r="A52" s="6" t="s">
        <v>32</v>
      </c>
      <c r="B52" s="7"/>
      <c r="C52" s="73"/>
      <c r="D52" s="8"/>
      <c r="E52" s="7"/>
      <c r="F52" s="104"/>
      <c r="G52" s="7"/>
      <c r="H52" s="104"/>
      <c r="I52" s="105"/>
      <c r="J52" s="104"/>
    </row>
  </sheetData>
  <mergeCells count="1">
    <mergeCell ref="H6:J6"/>
  </mergeCells>
  <pageMargins left="1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45BC3-E717-48B3-919C-F5801CFC81DE}">
  <sheetPr>
    <tabColor theme="8" tint="0.79998168889431442"/>
  </sheetPr>
  <dimension ref="A1:R30"/>
  <sheetViews>
    <sheetView topLeftCell="A16" zoomScale="85" zoomScaleNormal="85" zoomScaleSheetLayoutView="100" zoomScalePageLayoutView="90" workbookViewId="0">
      <selection activeCell="T39" sqref="T39"/>
    </sheetView>
  </sheetViews>
  <sheetFormatPr defaultColWidth="9.26953125" defaultRowHeight="18.75" x14ac:dyDescent="1.1499999999999999"/>
  <cols>
    <col min="1" max="2" width="1.7265625" style="71" customWidth="1"/>
    <col min="3" max="3" width="30.54296875" style="71" customWidth="1"/>
    <col min="4" max="4" width="7.54296875" style="142" customWidth="1"/>
    <col min="5" max="5" width="0.7265625" style="71" customWidth="1"/>
    <col min="6" max="6" width="12.7265625" style="71" customWidth="1"/>
    <col min="7" max="7" width="0.7265625" style="71" customWidth="1"/>
    <col min="8" max="8" width="15.40625" style="71" customWidth="1"/>
    <col min="9" max="9" width="0.7265625" style="71" customWidth="1"/>
    <col min="10" max="10" width="12.7265625" style="71" customWidth="1"/>
    <col min="11" max="11" width="0.7265625" style="71" customWidth="1"/>
    <col min="12" max="12" width="12.7265625" style="71" customWidth="1"/>
    <col min="13" max="13" width="0.7265625" style="71" customWidth="1"/>
    <col min="14" max="14" width="12.7265625" style="71" customWidth="1"/>
    <col min="15" max="15" width="0.7265625" style="71" customWidth="1"/>
    <col min="16" max="16" width="11.7265625" style="71" customWidth="1"/>
    <col min="17" max="17" width="0.7265625" style="71" customWidth="1"/>
    <col min="18" max="18" width="13.26953125" style="71" customWidth="1"/>
    <col min="19" max="16384" width="9.26953125" style="71"/>
  </cols>
  <sheetData>
    <row r="1" spans="1:18" ht="19.25" x14ac:dyDescent="1.1499999999999999">
      <c r="A1" s="1" t="s">
        <v>0</v>
      </c>
      <c r="B1" s="1"/>
      <c r="C1" s="1"/>
      <c r="D1" s="25"/>
      <c r="E1" s="3"/>
      <c r="F1" s="3"/>
      <c r="G1" s="3"/>
      <c r="H1" s="3"/>
      <c r="I1" s="3"/>
      <c r="J1" s="3"/>
      <c r="K1" s="3"/>
      <c r="L1" s="3"/>
      <c r="M1" s="3"/>
      <c r="N1" s="12"/>
      <c r="O1" s="3"/>
      <c r="P1" s="12"/>
      <c r="Q1" s="3"/>
      <c r="R1" s="12"/>
    </row>
    <row r="2" spans="1:18" ht="19.25" x14ac:dyDescent="1.1499999999999999">
      <c r="A2" s="1"/>
      <c r="B2" s="1" t="s">
        <v>1</v>
      </c>
      <c r="C2" s="1"/>
      <c r="D2" s="25"/>
      <c r="E2" s="3"/>
      <c r="F2" s="3"/>
      <c r="G2" s="3"/>
      <c r="H2" s="3"/>
      <c r="I2" s="3"/>
      <c r="J2" s="3"/>
      <c r="K2" s="3"/>
      <c r="L2" s="3"/>
      <c r="M2" s="3"/>
      <c r="N2" s="12"/>
      <c r="O2" s="3"/>
      <c r="P2" s="12"/>
      <c r="Q2" s="3"/>
      <c r="R2" s="12"/>
    </row>
    <row r="3" spans="1:18" ht="19.25" x14ac:dyDescent="1.1499999999999999">
      <c r="A3" s="72" t="s">
        <v>96</v>
      </c>
      <c r="B3" s="72"/>
      <c r="C3" s="100"/>
      <c r="D3" s="121"/>
      <c r="E3" s="122"/>
      <c r="F3" s="110"/>
      <c r="G3" s="122"/>
      <c r="H3" s="110"/>
      <c r="I3" s="122"/>
      <c r="J3" s="110"/>
      <c r="K3" s="122"/>
      <c r="L3" s="110"/>
      <c r="M3" s="122"/>
      <c r="N3" s="110"/>
      <c r="O3" s="122"/>
      <c r="P3" s="110"/>
      <c r="Q3" s="122"/>
      <c r="R3" s="110"/>
    </row>
    <row r="4" spans="1:18" ht="19.25" x14ac:dyDescent="1.1499999999999999">
      <c r="A4" s="5" t="s">
        <v>95</v>
      </c>
      <c r="B4" s="5"/>
      <c r="C4" s="123"/>
      <c r="D4" s="124"/>
      <c r="E4" s="125"/>
      <c r="F4" s="126"/>
      <c r="G4" s="125"/>
      <c r="H4" s="126"/>
      <c r="I4" s="125"/>
      <c r="J4" s="126"/>
      <c r="K4" s="125"/>
      <c r="L4" s="126"/>
      <c r="M4" s="125"/>
      <c r="N4" s="126"/>
      <c r="O4" s="125"/>
      <c r="P4" s="126"/>
      <c r="Q4" s="125"/>
      <c r="R4" s="126"/>
    </row>
    <row r="5" spans="1:18" ht="19.25" x14ac:dyDescent="1.1499999999999999">
      <c r="A5" s="100"/>
      <c r="B5" s="72"/>
      <c r="C5" s="100"/>
      <c r="D5" s="121"/>
      <c r="E5" s="122"/>
      <c r="F5" s="110"/>
      <c r="G5" s="122"/>
      <c r="H5" s="110"/>
      <c r="I5" s="122"/>
      <c r="J5" s="110"/>
      <c r="K5" s="122"/>
      <c r="L5" s="110"/>
      <c r="M5" s="122"/>
      <c r="N5" s="110"/>
      <c r="O5" s="122"/>
      <c r="P5" s="110"/>
      <c r="Q5" s="122"/>
      <c r="R5" s="110"/>
    </row>
    <row r="6" spans="1:18" ht="19.25" x14ac:dyDescent="1.1499999999999999">
      <c r="A6" s="100"/>
      <c r="B6" s="72"/>
      <c r="C6" s="100"/>
      <c r="D6" s="121"/>
      <c r="E6" s="122"/>
      <c r="F6" s="228" t="s">
        <v>4</v>
      </c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</row>
    <row r="7" spans="1:18" ht="19.25" x14ac:dyDescent="1.1499999999999999">
      <c r="A7" s="100"/>
      <c r="B7" s="72"/>
      <c r="C7" s="100"/>
      <c r="D7" s="121"/>
      <c r="E7" s="122"/>
      <c r="F7" s="229" t="s">
        <v>97</v>
      </c>
      <c r="G7" s="229"/>
      <c r="H7" s="229"/>
      <c r="I7" s="229"/>
      <c r="J7" s="229"/>
      <c r="K7" s="229"/>
      <c r="L7" s="229"/>
      <c r="M7" s="229"/>
      <c r="N7" s="229"/>
    </row>
    <row r="8" spans="1:18" ht="19.25" x14ac:dyDescent="1.1499999999999999">
      <c r="A8" s="39"/>
      <c r="B8" s="39"/>
      <c r="C8" s="39"/>
      <c r="D8" s="39"/>
      <c r="E8" s="39"/>
      <c r="F8" s="100"/>
      <c r="G8" s="39"/>
      <c r="H8" s="100"/>
      <c r="I8" s="127"/>
      <c r="J8" s="230" t="s">
        <v>66</v>
      </c>
      <c r="K8" s="230"/>
      <c r="L8" s="230"/>
      <c r="M8" s="100"/>
      <c r="N8" s="100"/>
      <c r="O8" s="100"/>
      <c r="P8" s="100"/>
      <c r="Q8" s="100"/>
      <c r="R8" s="100"/>
    </row>
    <row r="9" spans="1:18" ht="19.25" x14ac:dyDescent="1.1499999999999999">
      <c r="A9" s="39"/>
      <c r="B9" s="39"/>
      <c r="C9" s="39"/>
      <c r="D9" s="39"/>
      <c r="E9" s="39"/>
      <c r="F9" s="100"/>
      <c r="G9" s="39"/>
      <c r="H9" s="100"/>
      <c r="I9" s="127"/>
      <c r="J9" s="128" t="s">
        <v>98</v>
      </c>
      <c r="K9" s="129"/>
      <c r="L9" s="129"/>
      <c r="M9" s="100"/>
      <c r="N9" s="127" t="s">
        <v>99</v>
      </c>
      <c r="O9" s="100"/>
      <c r="P9" s="127" t="s">
        <v>100</v>
      </c>
      <c r="Q9" s="100"/>
      <c r="R9" s="127"/>
    </row>
    <row r="10" spans="1:18" ht="19.25" x14ac:dyDescent="1.1499999999999999">
      <c r="A10" s="39"/>
      <c r="B10" s="39"/>
      <c r="C10" s="39"/>
      <c r="D10" s="39"/>
      <c r="E10" s="39"/>
      <c r="F10" s="127" t="s">
        <v>101</v>
      </c>
      <c r="G10" s="39"/>
      <c r="H10" s="127" t="s">
        <v>102</v>
      </c>
      <c r="I10" s="127"/>
      <c r="J10" s="130" t="s">
        <v>103</v>
      </c>
      <c r="K10" s="127"/>
      <c r="L10" s="127"/>
      <c r="M10" s="127"/>
      <c r="N10" s="127" t="s">
        <v>104</v>
      </c>
      <c r="O10" s="127"/>
      <c r="P10" s="127" t="s">
        <v>105</v>
      </c>
      <c r="Q10" s="127"/>
      <c r="R10" s="127" t="s">
        <v>99</v>
      </c>
    </row>
    <row r="11" spans="1:18" ht="19.25" x14ac:dyDescent="1.1499999999999999">
      <c r="A11" s="39"/>
      <c r="B11" s="39"/>
      <c r="C11" s="39"/>
      <c r="D11" s="39"/>
      <c r="E11" s="39"/>
      <c r="F11" s="127" t="s">
        <v>106</v>
      </c>
      <c r="G11" s="39"/>
      <c r="H11" s="127" t="s">
        <v>107</v>
      </c>
      <c r="I11" s="127"/>
      <c r="J11" s="128" t="s">
        <v>108</v>
      </c>
      <c r="K11" s="127"/>
      <c r="L11" s="127" t="s">
        <v>68</v>
      </c>
      <c r="M11" s="127"/>
      <c r="N11" s="127" t="s">
        <v>109</v>
      </c>
      <c r="O11" s="127"/>
      <c r="P11" s="127" t="s">
        <v>110</v>
      </c>
      <c r="Q11" s="127"/>
      <c r="R11" s="127" t="s">
        <v>104</v>
      </c>
    </row>
    <row r="12" spans="1:18" ht="19.25" x14ac:dyDescent="1.1499999999999999">
      <c r="A12" s="39"/>
      <c r="B12" s="39"/>
      <c r="C12" s="39"/>
      <c r="D12" s="131" t="s">
        <v>12</v>
      </c>
      <c r="E12" s="39"/>
      <c r="F12" s="132" t="s">
        <v>13</v>
      </c>
      <c r="G12" s="39"/>
      <c r="H12" s="132" t="s">
        <v>13</v>
      </c>
      <c r="I12" s="127"/>
      <c r="J12" s="133" t="s">
        <v>13</v>
      </c>
      <c r="K12" s="127"/>
      <c r="L12" s="132" t="s">
        <v>13</v>
      </c>
      <c r="M12" s="127"/>
      <c r="N12" s="132" t="s">
        <v>13</v>
      </c>
      <c r="O12" s="127"/>
      <c r="P12" s="132" t="s">
        <v>13</v>
      </c>
      <c r="Q12" s="127"/>
      <c r="R12" s="132" t="s">
        <v>13</v>
      </c>
    </row>
    <row r="13" spans="1:18" ht="8.15" customHeight="1" x14ac:dyDescent="1.1499999999999999">
      <c r="A13" s="72"/>
      <c r="B13" s="72"/>
      <c r="C13" s="100"/>
      <c r="D13" s="39"/>
      <c r="E13" s="100"/>
      <c r="F13" s="134"/>
      <c r="G13" s="100"/>
      <c r="H13" s="134"/>
      <c r="I13" s="135"/>
      <c r="J13" s="134"/>
      <c r="K13" s="135"/>
      <c r="L13" s="134"/>
      <c r="M13" s="135"/>
      <c r="N13" s="134"/>
      <c r="O13" s="135"/>
      <c r="P13" s="134"/>
      <c r="Q13" s="135"/>
      <c r="R13" s="134"/>
    </row>
    <row r="14" spans="1:18" ht="19.25" x14ac:dyDescent="1.1499999999999999">
      <c r="A14" s="72" t="s">
        <v>171</v>
      </c>
      <c r="B14" s="72"/>
      <c r="C14" s="100"/>
      <c r="D14" s="39"/>
      <c r="E14" s="100"/>
      <c r="F14" s="134">
        <v>120000000</v>
      </c>
      <c r="G14" s="100"/>
      <c r="H14" s="134">
        <v>21789647</v>
      </c>
      <c r="I14" s="136"/>
      <c r="J14" s="134">
        <v>12000000</v>
      </c>
      <c r="K14" s="136"/>
      <c r="L14" s="134">
        <v>2079372625</v>
      </c>
      <c r="M14" s="136"/>
      <c r="N14" s="134">
        <f>SUM(F14:L14)</f>
        <v>2233162272</v>
      </c>
      <c r="O14" s="136"/>
      <c r="P14" s="134">
        <v>0</v>
      </c>
      <c r="Q14" s="136"/>
      <c r="R14" s="134">
        <f>SUM(N14:P14)</f>
        <v>2233162272</v>
      </c>
    </row>
    <row r="15" spans="1:18" ht="19.25" x14ac:dyDescent="1.1499999999999999">
      <c r="A15" s="100" t="s">
        <v>111</v>
      </c>
      <c r="B15" s="72"/>
      <c r="C15" s="100"/>
      <c r="D15" s="39">
        <v>12</v>
      </c>
      <c r="E15" s="100"/>
      <c r="F15" s="134">
        <v>600000000</v>
      </c>
      <c r="G15" s="100"/>
      <c r="H15" s="134">
        <v>0</v>
      </c>
      <c r="I15" s="136"/>
      <c r="J15" s="134">
        <v>0</v>
      </c>
      <c r="K15" s="136"/>
      <c r="L15" s="134">
        <v>0</v>
      </c>
      <c r="M15" s="136"/>
      <c r="N15" s="134">
        <f>SUM(F15:L15)</f>
        <v>600000000</v>
      </c>
      <c r="O15" s="136"/>
      <c r="P15" s="134">
        <v>0</v>
      </c>
      <c r="Q15" s="136"/>
      <c r="R15" s="134">
        <f t="shared" ref="R15:R19" si="0">SUM(N15:P15)</f>
        <v>600000000</v>
      </c>
    </row>
    <row r="16" spans="1:18" ht="19.25" x14ac:dyDescent="1.1499999999999999">
      <c r="A16" s="100" t="s">
        <v>112</v>
      </c>
      <c r="B16" s="72"/>
      <c r="C16" s="100"/>
      <c r="D16" s="39"/>
      <c r="E16" s="100"/>
      <c r="F16" s="134">
        <v>0</v>
      </c>
      <c r="G16" s="100"/>
      <c r="H16" s="134">
        <v>0</v>
      </c>
      <c r="I16" s="136"/>
      <c r="J16" s="134">
        <v>0</v>
      </c>
      <c r="K16" s="136"/>
      <c r="L16" s="134">
        <v>0</v>
      </c>
      <c r="M16" s="136"/>
      <c r="N16" s="134">
        <f t="shared" ref="N16:N18" si="1">SUM(F16:L16)</f>
        <v>0</v>
      </c>
      <c r="O16" s="136"/>
      <c r="P16" s="134">
        <v>510000</v>
      </c>
      <c r="Q16" s="136"/>
      <c r="R16" s="134">
        <f t="shared" si="0"/>
        <v>510000</v>
      </c>
    </row>
    <row r="17" spans="1:18" ht="19.25" x14ac:dyDescent="1.1499999999999999">
      <c r="A17" s="100" t="s">
        <v>113</v>
      </c>
      <c r="B17" s="72"/>
      <c r="C17" s="100"/>
      <c r="D17" s="39">
        <v>16</v>
      </c>
      <c r="E17" s="100"/>
      <c r="F17" s="134">
        <v>0</v>
      </c>
      <c r="G17" s="100"/>
      <c r="H17" s="134">
        <v>0</v>
      </c>
      <c r="I17" s="136"/>
      <c r="J17" s="134">
        <v>77000000</v>
      </c>
      <c r="K17" s="136"/>
      <c r="L17" s="134">
        <v>-77000000</v>
      </c>
      <c r="M17" s="136"/>
      <c r="N17" s="134">
        <f t="shared" si="1"/>
        <v>0</v>
      </c>
      <c r="O17" s="136"/>
      <c r="P17" s="134">
        <v>0</v>
      </c>
      <c r="Q17" s="136"/>
      <c r="R17" s="134">
        <f t="shared" si="0"/>
        <v>0</v>
      </c>
    </row>
    <row r="18" spans="1:18" ht="19.25" x14ac:dyDescent="1.1499999999999999">
      <c r="A18" s="100" t="s">
        <v>114</v>
      </c>
      <c r="B18" s="72"/>
      <c r="C18" s="100"/>
      <c r="D18" s="39">
        <v>16</v>
      </c>
      <c r="E18" s="100"/>
      <c r="F18" s="134">
        <v>0</v>
      </c>
      <c r="G18" s="100"/>
      <c r="H18" s="134">
        <v>0</v>
      </c>
      <c r="I18" s="136"/>
      <c r="J18" s="134">
        <v>0</v>
      </c>
      <c r="K18" s="136"/>
      <c r="L18" s="134">
        <v>-1646400000</v>
      </c>
      <c r="M18" s="136"/>
      <c r="N18" s="134">
        <f t="shared" si="1"/>
        <v>-1646400000</v>
      </c>
      <c r="O18" s="136"/>
      <c r="P18" s="134">
        <v>0</v>
      </c>
      <c r="Q18" s="136"/>
      <c r="R18" s="134">
        <f t="shared" si="0"/>
        <v>-1646400000</v>
      </c>
    </row>
    <row r="19" spans="1:18" x14ac:dyDescent="1.1499999999999999">
      <c r="A19" s="100" t="s">
        <v>115</v>
      </c>
      <c r="B19" s="100"/>
      <c r="C19" s="100"/>
      <c r="D19" s="39"/>
      <c r="E19" s="100"/>
      <c r="F19" s="137">
        <v>0</v>
      </c>
      <c r="G19" s="100"/>
      <c r="H19" s="137">
        <v>0</v>
      </c>
      <c r="I19" s="138"/>
      <c r="J19" s="137">
        <v>0</v>
      </c>
      <c r="K19" s="55"/>
      <c r="L19" s="137">
        <v>1022875236</v>
      </c>
      <c r="M19" s="138"/>
      <c r="N19" s="137">
        <f>SUM(F19:M19)</f>
        <v>1022875236</v>
      </c>
      <c r="O19" s="138"/>
      <c r="P19" s="137">
        <v>0</v>
      </c>
      <c r="Q19" s="138"/>
      <c r="R19" s="137">
        <f t="shared" si="0"/>
        <v>1022875236</v>
      </c>
    </row>
    <row r="20" spans="1:18" ht="8.15" customHeight="1" x14ac:dyDescent="1.1499999999999999">
      <c r="A20" s="100"/>
      <c r="B20" s="100"/>
      <c r="C20" s="100"/>
      <c r="D20" s="39"/>
      <c r="E20" s="100"/>
      <c r="F20" s="139"/>
      <c r="G20" s="100"/>
      <c r="H20" s="139"/>
      <c r="I20" s="138"/>
      <c r="J20" s="139"/>
      <c r="K20" s="138"/>
      <c r="L20" s="139"/>
      <c r="M20" s="138"/>
      <c r="N20" s="134"/>
      <c r="O20" s="138"/>
      <c r="P20" s="134"/>
      <c r="Q20" s="138"/>
      <c r="R20" s="134"/>
    </row>
    <row r="21" spans="1:18" ht="20" thickBot="1" x14ac:dyDescent="1.3">
      <c r="A21" s="72" t="s">
        <v>116</v>
      </c>
      <c r="B21" s="72"/>
      <c r="C21" s="100"/>
      <c r="D21" s="39"/>
      <c r="E21" s="100"/>
      <c r="F21" s="140">
        <f>SUM(F14:F19)</f>
        <v>720000000</v>
      </c>
      <c r="G21" s="100"/>
      <c r="H21" s="140">
        <f>SUM(H14:H19)</f>
        <v>21789647</v>
      </c>
      <c r="I21" s="141"/>
      <c r="J21" s="140">
        <f>SUM(J14:J19)</f>
        <v>89000000</v>
      </c>
      <c r="K21" s="141"/>
      <c r="L21" s="140">
        <f>SUM(L14:L19)</f>
        <v>1378847861</v>
      </c>
      <c r="M21" s="141"/>
      <c r="N21" s="140">
        <f>SUM(F21:M21)</f>
        <v>2209637508</v>
      </c>
      <c r="O21" s="141"/>
      <c r="P21" s="140">
        <f>SUM(P14:P19)</f>
        <v>510000</v>
      </c>
      <c r="Q21" s="141"/>
      <c r="R21" s="140">
        <f>SUM(R14:R19)</f>
        <v>2210147508</v>
      </c>
    </row>
    <row r="22" spans="1:18" ht="20" thickTop="1" x14ac:dyDescent="1.1499999999999999">
      <c r="A22" s="72"/>
      <c r="B22" s="72"/>
      <c r="C22" s="100"/>
      <c r="D22" s="39"/>
      <c r="E22" s="100"/>
      <c r="F22" s="141"/>
      <c r="G22" s="100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</row>
    <row r="23" spans="1:18" ht="18" customHeight="1" x14ac:dyDescent="1.1499999999999999">
      <c r="A23" s="72"/>
      <c r="B23" s="72"/>
      <c r="C23" s="100"/>
      <c r="D23" s="39"/>
      <c r="E23" s="100"/>
      <c r="F23" s="141"/>
      <c r="G23" s="100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</row>
    <row r="24" spans="1:18" ht="18" customHeight="1" x14ac:dyDescent="1.1499999999999999">
      <c r="A24" s="72"/>
      <c r="B24" s="72"/>
      <c r="C24" s="100"/>
      <c r="D24" s="39"/>
      <c r="E24" s="100"/>
      <c r="F24" s="141"/>
      <c r="G24" s="100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</row>
    <row r="25" spans="1:18" ht="19.25" x14ac:dyDescent="1.1499999999999999">
      <c r="A25" s="72"/>
      <c r="B25" s="72"/>
      <c r="C25" s="100"/>
      <c r="D25" s="39"/>
      <c r="E25" s="100"/>
      <c r="F25" s="141"/>
      <c r="G25" s="100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</row>
    <row r="26" spans="1:18" ht="19.25" x14ac:dyDescent="1.1499999999999999">
      <c r="A26" s="72"/>
      <c r="B26" s="72"/>
      <c r="C26" s="100"/>
      <c r="D26" s="39"/>
      <c r="E26" s="100"/>
      <c r="F26" s="141"/>
      <c r="G26" s="100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</row>
    <row r="27" spans="1:18" ht="19.25" x14ac:dyDescent="1.1499999999999999">
      <c r="A27" s="72"/>
      <c r="B27" s="72"/>
      <c r="C27" s="100"/>
      <c r="D27" s="39"/>
      <c r="E27" s="100"/>
      <c r="F27" s="141"/>
      <c r="G27" s="100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</row>
    <row r="28" spans="1:18" ht="19.25" x14ac:dyDescent="1.1499999999999999">
      <c r="A28" s="72"/>
      <c r="B28" s="72"/>
      <c r="C28" s="100"/>
      <c r="D28" s="39"/>
      <c r="E28" s="100"/>
      <c r="F28" s="141"/>
      <c r="G28" s="100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</row>
    <row r="29" spans="1:18" ht="7.5" customHeight="1" x14ac:dyDescent="1.1499999999999999">
      <c r="A29" s="72"/>
      <c r="B29" s="72"/>
      <c r="C29" s="100"/>
      <c r="D29" s="39"/>
      <c r="E29" s="100"/>
      <c r="F29" s="141"/>
      <c r="G29" s="100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</row>
    <row r="30" spans="1:18" ht="21.95" customHeight="1" x14ac:dyDescent="1.1499999999999999">
      <c r="A30" s="6" t="s">
        <v>32</v>
      </c>
      <c r="B30" s="5"/>
      <c r="C30" s="123"/>
      <c r="D30" s="124"/>
      <c r="E30" s="125"/>
      <c r="F30" s="126"/>
      <c r="G30" s="125"/>
      <c r="H30" s="126"/>
      <c r="I30" s="125"/>
      <c r="J30" s="126"/>
      <c r="K30" s="125"/>
      <c r="L30" s="126"/>
      <c r="M30" s="125"/>
      <c r="N30" s="126"/>
      <c r="O30" s="125"/>
      <c r="P30" s="126"/>
      <c r="Q30" s="125"/>
      <c r="R30" s="126"/>
    </row>
  </sheetData>
  <mergeCells count="3">
    <mergeCell ref="F6:R6"/>
    <mergeCell ref="F7:N7"/>
    <mergeCell ref="J8:L8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090FA-FA18-403D-A142-7CB12E920F1D}">
  <sheetPr>
    <tabColor theme="8" tint="0.79998168889431442"/>
  </sheetPr>
  <dimension ref="A1:N27"/>
  <sheetViews>
    <sheetView zoomScale="85" zoomScaleNormal="85" zoomScaleSheetLayoutView="90" zoomScalePageLayoutView="90" workbookViewId="0">
      <selection activeCell="Q8" sqref="Q8"/>
    </sheetView>
  </sheetViews>
  <sheetFormatPr defaultColWidth="9.1328125" defaultRowHeight="21.65" customHeight="1" x14ac:dyDescent="1.1499999999999999"/>
  <cols>
    <col min="1" max="2" width="1.7265625" style="71" customWidth="1"/>
    <col min="3" max="3" width="50.40625" style="71" customWidth="1"/>
    <col min="4" max="4" width="7.54296875" style="142" customWidth="1"/>
    <col min="5" max="5" width="1" style="71" customWidth="1"/>
    <col min="6" max="6" width="13.7265625" style="71" customWidth="1"/>
    <col min="7" max="7" width="1" style="71" customWidth="1"/>
    <col min="8" max="8" width="16.40625" style="71" customWidth="1"/>
    <col min="9" max="9" width="1" style="71" customWidth="1"/>
    <col min="10" max="10" width="13.7265625" style="71" customWidth="1"/>
    <col min="11" max="11" width="1" style="71" customWidth="1"/>
    <col min="12" max="12" width="13.7265625" style="71" customWidth="1"/>
    <col min="13" max="13" width="1" style="71" customWidth="1"/>
    <col min="14" max="14" width="13.7265625" style="71" customWidth="1"/>
    <col min="15" max="16384" width="9.1328125" style="71"/>
  </cols>
  <sheetData>
    <row r="1" spans="1:14" ht="21.65" customHeight="1" x14ac:dyDescent="1.1499999999999999">
      <c r="A1" s="1" t="s">
        <v>0</v>
      </c>
      <c r="B1" s="1"/>
      <c r="C1" s="1"/>
      <c r="D1" s="1"/>
      <c r="E1" s="1"/>
      <c r="F1" s="2"/>
      <c r="G1" s="1"/>
      <c r="H1" s="2"/>
      <c r="I1" s="3"/>
      <c r="J1" s="2"/>
    </row>
    <row r="2" spans="1:14" ht="21.65" customHeight="1" x14ac:dyDescent="1.1499999999999999">
      <c r="A2" s="1"/>
      <c r="B2" s="1" t="s">
        <v>1</v>
      </c>
      <c r="C2" s="1"/>
      <c r="D2" s="1"/>
      <c r="E2" s="1"/>
      <c r="F2" s="2"/>
      <c r="G2" s="1"/>
      <c r="H2" s="2"/>
      <c r="I2" s="3"/>
      <c r="J2" s="2"/>
    </row>
    <row r="3" spans="1:14" ht="21.65" customHeight="1" x14ac:dyDescent="1.1499999999999999">
      <c r="A3" s="72" t="s">
        <v>96</v>
      </c>
      <c r="B3" s="72"/>
      <c r="C3" s="100"/>
      <c r="D3" s="121"/>
      <c r="E3" s="122"/>
      <c r="F3" s="110"/>
      <c r="G3" s="122"/>
      <c r="H3" s="110"/>
      <c r="I3" s="122"/>
      <c r="J3" s="110"/>
      <c r="K3" s="122"/>
      <c r="L3" s="110"/>
      <c r="M3" s="122"/>
      <c r="N3" s="110"/>
    </row>
    <row r="4" spans="1:14" ht="21.65" customHeight="1" x14ac:dyDescent="1.1499999999999999">
      <c r="A4" s="5" t="s">
        <v>95</v>
      </c>
      <c r="B4" s="5"/>
      <c r="C4" s="123"/>
      <c r="D4" s="124"/>
      <c r="E4" s="125"/>
      <c r="F4" s="126"/>
      <c r="G4" s="125"/>
      <c r="H4" s="126"/>
      <c r="I4" s="125"/>
      <c r="J4" s="126"/>
      <c r="K4" s="125"/>
      <c r="L4" s="126"/>
      <c r="M4" s="125"/>
      <c r="N4" s="126"/>
    </row>
    <row r="5" spans="1:14" ht="21.65" customHeight="1" x14ac:dyDescent="1.1499999999999999">
      <c r="A5" s="100"/>
      <c r="B5" s="72"/>
      <c r="C5" s="100"/>
      <c r="D5" s="121"/>
      <c r="E5" s="122"/>
      <c r="F5" s="110"/>
      <c r="G5" s="122"/>
      <c r="H5" s="110"/>
      <c r="I5" s="122"/>
      <c r="J5" s="110"/>
      <c r="K5" s="122"/>
      <c r="L5" s="110"/>
      <c r="M5" s="122"/>
      <c r="N5" s="110"/>
    </row>
    <row r="6" spans="1:14" ht="21.65" customHeight="1" x14ac:dyDescent="1.1499999999999999">
      <c r="A6" s="100"/>
      <c r="B6" s="72"/>
      <c r="C6" s="100"/>
      <c r="D6" s="121"/>
      <c r="E6" s="122"/>
      <c r="F6" s="228" t="s">
        <v>5</v>
      </c>
      <c r="G6" s="228"/>
      <c r="H6" s="228"/>
      <c r="I6" s="228"/>
      <c r="J6" s="228"/>
      <c r="K6" s="228"/>
      <c r="L6" s="228"/>
      <c r="M6" s="228"/>
      <c r="N6" s="228"/>
    </row>
    <row r="7" spans="1:14" ht="21.65" customHeight="1" x14ac:dyDescent="1.1499999999999999">
      <c r="A7" s="39"/>
      <c r="B7" s="39"/>
      <c r="C7" s="39"/>
      <c r="D7" s="39"/>
      <c r="E7" s="39"/>
      <c r="F7" s="100"/>
      <c r="G7" s="39"/>
      <c r="H7" s="100"/>
      <c r="I7" s="127"/>
      <c r="J7" s="230" t="s">
        <v>66</v>
      </c>
      <c r="K7" s="230"/>
      <c r="L7" s="230"/>
      <c r="M7" s="100"/>
      <c r="N7" s="100"/>
    </row>
    <row r="8" spans="1:14" ht="21.65" customHeight="1" x14ac:dyDescent="1.1499999999999999">
      <c r="A8" s="39"/>
      <c r="B8" s="39"/>
      <c r="C8" s="39"/>
      <c r="D8" s="39"/>
      <c r="E8" s="39"/>
      <c r="F8" s="100"/>
      <c r="G8" s="39"/>
      <c r="H8" s="100"/>
      <c r="I8" s="127"/>
      <c r="J8" s="128" t="s">
        <v>98</v>
      </c>
      <c r="K8" s="129"/>
      <c r="L8" s="129"/>
      <c r="M8" s="100"/>
      <c r="N8" s="100"/>
    </row>
    <row r="9" spans="1:14" ht="21.65" customHeight="1" x14ac:dyDescent="1.1499999999999999">
      <c r="A9" s="39"/>
      <c r="B9" s="39"/>
      <c r="C9" s="39"/>
      <c r="D9" s="39"/>
      <c r="E9" s="39"/>
      <c r="F9" s="127" t="s">
        <v>101</v>
      </c>
      <c r="G9" s="39"/>
      <c r="H9" s="127" t="s">
        <v>102</v>
      </c>
      <c r="I9" s="127"/>
      <c r="J9" s="130" t="s">
        <v>103</v>
      </c>
      <c r="K9" s="127"/>
      <c r="L9" s="127"/>
      <c r="M9" s="127"/>
      <c r="N9" s="127" t="s">
        <v>99</v>
      </c>
    </row>
    <row r="10" spans="1:14" ht="21.65" customHeight="1" x14ac:dyDescent="1.1499999999999999">
      <c r="A10" s="39"/>
      <c r="B10" s="39"/>
      <c r="C10" s="39"/>
      <c r="D10" s="39"/>
      <c r="E10" s="39"/>
      <c r="F10" s="127" t="s">
        <v>106</v>
      </c>
      <c r="G10" s="39"/>
      <c r="H10" s="127" t="s">
        <v>107</v>
      </c>
      <c r="I10" s="127"/>
      <c r="J10" s="128" t="s">
        <v>108</v>
      </c>
      <c r="K10" s="127"/>
      <c r="L10" s="127" t="s">
        <v>68</v>
      </c>
      <c r="M10" s="127"/>
      <c r="N10" s="127" t="s">
        <v>104</v>
      </c>
    </row>
    <row r="11" spans="1:14" ht="21.65" customHeight="1" x14ac:dyDescent="1.1499999999999999">
      <c r="A11" s="39"/>
      <c r="B11" s="39"/>
      <c r="C11" s="39"/>
      <c r="D11" s="131" t="s">
        <v>12</v>
      </c>
      <c r="E11" s="39"/>
      <c r="F11" s="132" t="s">
        <v>13</v>
      </c>
      <c r="G11" s="39"/>
      <c r="H11" s="132" t="s">
        <v>13</v>
      </c>
      <c r="I11" s="127"/>
      <c r="J11" s="133" t="s">
        <v>13</v>
      </c>
      <c r="K11" s="127"/>
      <c r="L11" s="132" t="s">
        <v>13</v>
      </c>
      <c r="M11" s="127"/>
      <c r="N11" s="132" t="s">
        <v>13</v>
      </c>
    </row>
    <row r="12" spans="1:14" ht="8.15" customHeight="1" x14ac:dyDescent="1.1499999999999999">
      <c r="A12" s="72"/>
      <c r="B12" s="72"/>
      <c r="C12" s="100"/>
      <c r="D12" s="39"/>
      <c r="E12" s="100"/>
      <c r="F12" s="81"/>
      <c r="G12" s="100"/>
      <c r="H12" s="81"/>
      <c r="I12" s="81"/>
      <c r="J12" s="81"/>
      <c r="K12" s="81"/>
      <c r="L12" s="81"/>
      <c r="M12" s="81"/>
      <c r="N12" s="81"/>
    </row>
    <row r="13" spans="1:14" ht="21.65" customHeight="1" x14ac:dyDescent="1.1499999999999999">
      <c r="A13" s="72" t="s">
        <v>172</v>
      </c>
      <c r="B13" s="72"/>
      <c r="C13" s="100"/>
      <c r="D13" s="39"/>
      <c r="E13" s="100"/>
      <c r="F13" s="81">
        <v>120000000</v>
      </c>
      <c r="G13" s="100"/>
      <c r="H13" s="81">
        <v>0</v>
      </c>
      <c r="I13" s="136"/>
      <c r="J13" s="81">
        <v>12000000</v>
      </c>
      <c r="K13" s="136"/>
      <c r="L13" s="81">
        <v>1357808783</v>
      </c>
      <c r="M13" s="136"/>
      <c r="N13" s="136">
        <f>SUM(L13,J13,F13)</f>
        <v>1489808783</v>
      </c>
    </row>
    <row r="14" spans="1:14" ht="21.65" customHeight="1" x14ac:dyDescent="1.1499999999999999">
      <c r="A14" s="100" t="s">
        <v>114</v>
      </c>
      <c r="B14" s="72"/>
      <c r="C14" s="100"/>
      <c r="D14" s="39">
        <v>16</v>
      </c>
      <c r="E14" s="100"/>
      <c r="F14" s="81">
        <v>0</v>
      </c>
      <c r="G14" s="100"/>
      <c r="H14" s="81">
        <v>0</v>
      </c>
      <c r="I14" s="136"/>
      <c r="J14" s="81">
        <v>0</v>
      </c>
      <c r="K14" s="136"/>
      <c r="L14" s="136">
        <v>-336000000</v>
      </c>
      <c r="M14" s="136"/>
      <c r="N14" s="136">
        <f>SUM(L14,J14,F14)</f>
        <v>-336000000</v>
      </c>
    </row>
    <row r="15" spans="1:14" ht="21.65" customHeight="1" x14ac:dyDescent="1.1499999999999999">
      <c r="A15" s="100" t="s">
        <v>115</v>
      </c>
      <c r="B15" s="100"/>
      <c r="C15" s="100"/>
      <c r="D15" s="39"/>
      <c r="E15" s="100"/>
      <c r="F15" s="143">
        <v>0</v>
      </c>
      <c r="G15" s="100"/>
      <c r="H15" s="143">
        <v>0</v>
      </c>
      <c r="I15" s="138"/>
      <c r="J15" s="143">
        <v>0</v>
      </c>
      <c r="K15" s="55"/>
      <c r="L15" s="143">
        <v>900194064</v>
      </c>
      <c r="M15" s="138"/>
      <c r="N15" s="144">
        <f>SUM(L15,J15,F15)</f>
        <v>900194064</v>
      </c>
    </row>
    <row r="16" spans="1:14" ht="8.15" customHeight="1" x14ac:dyDescent="1.1499999999999999">
      <c r="A16" s="100"/>
      <c r="B16" s="100"/>
      <c r="C16" s="100"/>
      <c r="D16" s="39"/>
      <c r="E16" s="100"/>
      <c r="F16" s="138"/>
      <c r="G16" s="100"/>
      <c r="H16" s="138"/>
      <c r="I16" s="138"/>
      <c r="J16" s="138"/>
      <c r="K16" s="138"/>
      <c r="L16" s="138"/>
      <c r="M16" s="138"/>
      <c r="N16" s="81"/>
    </row>
    <row r="17" spans="1:14" ht="21.65" customHeight="1" thickBot="1" x14ac:dyDescent="1.3">
      <c r="A17" s="72" t="s">
        <v>117</v>
      </c>
      <c r="B17" s="72"/>
      <c r="C17" s="100"/>
      <c r="D17" s="39"/>
      <c r="E17" s="100"/>
      <c r="F17" s="145">
        <f>SUM(F13:F16)</f>
        <v>120000000</v>
      </c>
      <c r="G17" s="100"/>
      <c r="H17" s="145">
        <f>SUM(H13:H16)</f>
        <v>0</v>
      </c>
      <c r="I17" s="81"/>
      <c r="J17" s="145">
        <f>SUM(J13:J16)</f>
        <v>12000000</v>
      </c>
      <c r="K17" s="81"/>
      <c r="L17" s="145">
        <f>SUM(L13:L16)</f>
        <v>1922002847</v>
      </c>
      <c r="M17" s="81"/>
      <c r="N17" s="145">
        <f>SUM(N13:N16)</f>
        <v>2054002847</v>
      </c>
    </row>
    <row r="18" spans="1:14" ht="21" customHeight="1" thickTop="1" x14ac:dyDescent="1.1499999999999999">
      <c r="A18" s="72"/>
      <c r="B18" s="72"/>
      <c r="C18" s="100"/>
      <c r="D18" s="39"/>
      <c r="E18" s="100"/>
      <c r="F18" s="81"/>
      <c r="G18" s="100"/>
      <c r="H18" s="81"/>
      <c r="I18" s="81"/>
      <c r="J18" s="81"/>
      <c r="K18" s="81"/>
      <c r="L18" s="81"/>
      <c r="M18" s="81"/>
      <c r="N18" s="81"/>
    </row>
    <row r="19" spans="1:14" ht="21.65" customHeight="1" x14ac:dyDescent="1.1499999999999999">
      <c r="A19" s="72" t="s">
        <v>171</v>
      </c>
      <c r="B19" s="72"/>
      <c r="C19" s="100"/>
      <c r="D19" s="39"/>
      <c r="E19" s="100"/>
      <c r="F19" s="80">
        <v>120000000</v>
      </c>
      <c r="G19" s="100"/>
      <c r="H19" s="80">
        <v>21789647</v>
      </c>
      <c r="I19" s="136"/>
      <c r="J19" s="80">
        <v>12000000</v>
      </c>
      <c r="K19" s="136"/>
      <c r="L19" s="80">
        <v>2079372625</v>
      </c>
      <c r="M19" s="136"/>
      <c r="N19" s="146">
        <f>SUM(F19:L19)</f>
        <v>2233162272</v>
      </c>
    </row>
    <row r="20" spans="1:14" ht="21.65" customHeight="1" x14ac:dyDescent="1.1499999999999999">
      <c r="A20" s="100" t="s">
        <v>111</v>
      </c>
      <c r="B20" s="72"/>
      <c r="C20" s="100"/>
      <c r="D20" s="39">
        <v>12</v>
      </c>
      <c r="E20" s="100"/>
      <c r="F20" s="80">
        <v>600000000</v>
      </c>
      <c r="G20" s="100"/>
      <c r="H20" s="80">
        <v>0</v>
      </c>
      <c r="I20" s="136"/>
      <c r="J20" s="80">
        <v>0</v>
      </c>
      <c r="K20" s="136"/>
      <c r="L20" s="80">
        <v>0</v>
      </c>
      <c r="M20" s="136"/>
      <c r="N20" s="146">
        <f t="shared" ref="N20:N23" si="0">SUM(F20:L20)</f>
        <v>600000000</v>
      </c>
    </row>
    <row r="21" spans="1:14" ht="21.65" customHeight="1" x14ac:dyDescent="1.1499999999999999">
      <c r="A21" s="100" t="s">
        <v>113</v>
      </c>
      <c r="B21" s="72"/>
      <c r="C21" s="100"/>
      <c r="D21" s="39">
        <v>16</v>
      </c>
      <c r="E21" s="100"/>
      <c r="F21" s="80">
        <v>0</v>
      </c>
      <c r="G21" s="100"/>
      <c r="H21" s="80">
        <v>0</v>
      </c>
      <c r="I21" s="136"/>
      <c r="J21" s="80">
        <v>77000000</v>
      </c>
      <c r="K21" s="136"/>
      <c r="L21" s="80">
        <v>-77000000</v>
      </c>
      <c r="M21" s="136"/>
      <c r="N21" s="146">
        <f t="shared" si="0"/>
        <v>0</v>
      </c>
    </row>
    <row r="22" spans="1:14" ht="21.65" customHeight="1" x14ac:dyDescent="1.1499999999999999">
      <c r="A22" s="100" t="s">
        <v>114</v>
      </c>
      <c r="B22" s="72"/>
      <c r="C22" s="100"/>
      <c r="D22" s="39">
        <v>16</v>
      </c>
      <c r="E22" s="100"/>
      <c r="F22" s="80">
        <v>0</v>
      </c>
      <c r="G22" s="100"/>
      <c r="H22" s="80">
        <v>0</v>
      </c>
      <c r="I22" s="136"/>
      <c r="J22" s="80">
        <v>0</v>
      </c>
      <c r="K22" s="136"/>
      <c r="L22" s="80">
        <v>-1646400000</v>
      </c>
      <c r="M22" s="136"/>
      <c r="N22" s="146">
        <f t="shared" si="0"/>
        <v>-1646400000</v>
      </c>
    </row>
    <row r="23" spans="1:14" ht="21.65" customHeight="1" x14ac:dyDescent="1.1499999999999999">
      <c r="A23" s="100" t="s">
        <v>115</v>
      </c>
      <c r="B23" s="100"/>
      <c r="C23" s="100"/>
      <c r="D23" s="39"/>
      <c r="E23" s="100"/>
      <c r="F23" s="147">
        <v>0</v>
      </c>
      <c r="G23" s="100"/>
      <c r="H23" s="147">
        <v>0</v>
      </c>
      <c r="I23" s="138"/>
      <c r="J23" s="147">
        <v>0</v>
      </c>
      <c r="K23" s="55"/>
      <c r="L23" s="147">
        <v>1026685119</v>
      </c>
      <c r="M23" s="138"/>
      <c r="N23" s="147">
        <f t="shared" si="0"/>
        <v>1026685119</v>
      </c>
    </row>
    <row r="24" spans="1:14" ht="8.15" customHeight="1" x14ac:dyDescent="1.1499999999999999">
      <c r="A24" s="100"/>
      <c r="B24" s="100"/>
      <c r="C24" s="100"/>
      <c r="D24" s="39"/>
      <c r="E24" s="100"/>
      <c r="F24" s="139"/>
      <c r="G24" s="100"/>
      <c r="H24" s="139"/>
      <c r="I24" s="138"/>
      <c r="J24" s="139"/>
      <c r="K24" s="138"/>
      <c r="L24" s="139"/>
      <c r="M24" s="138"/>
      <c r="N24" s="80"/>
    </row>
    <row r="25" spans="1:14" ht="21.65" customHeight="1" thickBot="1" x14ac:dyDescent="1.3">
      <c r="A25" s="72" t="s">
        <v>116</v>
      </c>
      <c r="B25" s="72"/>
      <c r="C25" s="100"/>
      <c r="D25" s="39"/>
      <c r="E25" s="100"/>
      <c r="F25" s="148">
        <f>SUM(F19:F24)</f>
        <v>720000000</v>
      </c>
      <c r="G25" s="100"/>
      <c r="H25" s="148">
        <f>SUM(H19:H24)</f>
        <v>21789647</v>
      </c>
      <c r="I25" s="81"/>
      <c r="J25" s="148">
        <f>SUM(J19:J24)</f>
        <v>89000000</v>
      </c>
      <c r="K25" s="81"/>
      <c r="L25" s="148">
        <f>SUM(L19:L24)</f>
        <v>1382657744</v>
      </c>
      <c r="M25" s="81"/>
      <c r="N25" s="148">
        <f>SUM(N19:N24)</f>
        <v>2213447391</v>
      </c>
    </row>
    <row r="26" spans="1:14" ht="15" customHeight="1" thickTop="1" x14ac:dyDescent="1.1499999999999999">
      <c r="A26" s="72"/>
      <c r="B26" s="72"/>
      <c r="C26" s="100"/>
      <c r="D26" s="39"/>
      <c r="E26" s="100"/>
      <c r="F26" s="81"/>
      <c r="G26" s="100"/>
      <c r="H26" s="81"/>
      <c r="I26" s="81"/>
      <c r="J26" s="81"/>
      <c r="K26" s="81"/>
      <c r="L26" s="81"/>
      <c r="M26" s="81"/>
      <c r="N26" s="81"/>
    </row>
    <row r="27" spans="1:14" ht="21.95" customHeight="1" x14ac:dyDescent="1.1499999999999999">
      <c r="A27" s="6" t="s">
        <v>32</v>
      </c>
      <c r="B27" s="5"/>
      <c r="C27" s="123"/>
      <c r="D27" s="124"/>
      <c r="E27" s="125"/>
      <c r="F27" s="126"/>
      <c r="G27" s="125"/>
      <c r="H27" s="126"/>
      <c r="I27" s="125"/>
      <c r="J27" s="126"/>
      <c r="K27" s="125"/>
      <c r="L27" s="126"/>
      <c r="M27" s="125"/>
      <c r="N27" s="126"/>
    </row>
  </sheetData>
  <mergeCells count="2">
    <mergeCell ref="F6:N6"/>
    <mergeCell ref="J7:L7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6C61E-2D3D-4486-BABD-FA9383E9AF76}">
  <sheetPr>
    <tabColor theme="8" tint="0.79998168889431442"/>
  </sheetPr>
  <dimension ref="A1:P92"/>
  <sheetViews>
    <sheetView topLeftCell="A82" zoomScaleNormal="100" zoomScaleSheetLayoutView="100" workbookViewId="0">
      <selection activeCell="H98" sqref="H98"/>
    </sheetView>
  </sheetViews>
  <sheetFormatPr defaultColWidth="9.1328125" defaultRowHeight="21.65" customHeight="1" x14ac:dyDescent="1.1499999999999999"/>
  <cols>
    <col min="1" max="2" width="1.7265625" style="152" customWidth="1"/>
    <col min="3" max="3" width="40.86328125" style="152" customWidth="1"/>
    <col min="4" max="4" width="7.54296875" style="152" customWidth="1"/>
    <col min="5" max="5" width="0.7265625" style="152" customWidth="1"/>
    <col min="6" max="6" width="16.40625" style="152" customWidth="1"/>
    <col min="7" max="7" width="0.7265625" style="152" customWidth="1"/>
    <col min="8" max="8" width="12" style="152" customWidth="1"/>
    <col min="9" max="9" width="0.7265625" style="152" customWidth="1"/>
    <col min="10" max="10" width="12" style="152" customWidth="1"/>
    <col min="11" max="12" width="9.7265625" style="152" bestFit="1" customWidth="1"/>
    <col min="13" max="13" width="9.1328125" style="152"/>
    <col min="14" max="14" width="11" style="152" bestFit="1" customWidth="1"/>
    <col min="15" max="16384" width="9.1328125" style="152"/>
  </cols>
  <sheetData>
    <row r="1" spans="1:11" ht="21.65" customHeight="1" x14ac:dyDescent="1.1499999999999999">
      <c r="A1" s="149" t="s">
        <v>0</v>
      </c>
      <c r="B1" s="149"/>
      <c r="C1" s="149"/>
      <c r="D1" s="149"/>
      <c r="E1" s="149"/>
      <c r="F1" s="150"/>
      <c r="G1" s="149"/>
      <c r="H1" s="150"/>
      <c r="I1" s="151"/>
      <c r="J1" s="150"/>
    </row>
    <row r="2" spans="1:11" ht="21.65" customHeight="1" x14ac:dyDescent="1.1499999999999999">
      <c r="A2" s="149"/>
      <c r="B2" s="149" t="s">
        <v>1</v>
      </c>
      <c r="C2" s="149"/>
      <c r="D2" s="149"/>
      <c r="E2" s="149"/>
      <c r="F2" s="150"/>
      <c r="G2" s="149"/>
      <c r="H2" s="150"/>
      <c r="I2" s="151"/>
      <c r="J2" s="150"/>
    </row>
    <row r="3" spans="1:11" ht="21.65" customHeight="1" x14ac:dyDescent="1.1499999999999999">
      <c r="A3" s="153" t="s">
        <v>118</v>
      </c>
      <c r="B3" s="153"/>
      <c r="C3" s="153"/>
      <c r="D3" s="154"/>
      <c r="E3" s="153"/>
      <c r="F3" s="155"/>
      <c r="G3" s="153"/>
      <c r="H3" s="155"/>
      <c r="I3" s="155"/>
      <c r="J3" s="155"/>
    </row>
    <row r="4" spans="1:11" ht="21.65" customHeight="1" x14ac:dyDescent="1.1499999999999999">
      <c r="A4" s="156" t="s">
        <v>95</v>
      </c>
      <c r="B4" s="156"/>
      <c r="C4" s="156"/>
      <c r="D4" s="157"/>
      <c r="E4" s="156"/>
      <c r="F4" s="158"/>
      <c r="G4" s="156"/>
      <c r="H4" s="158"/>
      <c r="I4" s="158"/>
      <c r="J4" s="158"/>
    </row>
    <row r="5" spans="1:11" ht="21.65" customHeight="1" x14ac:dyDescent="1.1499999999999999">
      <c r="A5" s="153"/>
      <c r="B5" s="153"/>
      <c r="C5" s="153"/>
      <c r="D5" s="154"/>
      <c r="E5" s="153"/>
      <c r="F5" s="155"/>
      <c r="G5" s="153"/>
      <c r="H5" s="155"/>
      <c r="I5" s="155"/>
      <c r="J5" s="155"/>
    </row>
    <row r="6" spans="1:11" s="163" customFormat="1" ht="20.149999999999999" customHeight="1" x14ac:dyDescent="1.1000000000000001">
      <c r="A6" s="159"/>
      <c r="B6" s="159"/>
      <c r="C6" s="159"/>
      <c r="D6" s="160"/>
      <c r="E6" s="159"/>
      <c r="F6" s="161" t="s">
        <v>4</v>
      </c>
      <c r="G6" s="162"/>
      <c r="H6" s="231" t="s">
        <v>5</v>
      </c>
      <c r="I6" s="231"/>
      <c r="J6" s="231"/>
    </row>
    <row r="7" spans="1:11" s="163" customFormat="1" ht="20.149999999999999" customHeight="1" x14ac:dyDescent="1.1000000000000001">
      <c r="A7" s="164"/>
      <c r="B7" s="164"/>
      <c r="C7" s="164"/>
      <c r="D7" s="165"/>
      <c r="E7" s="165"/>
      <c r="F7" s="166" t="s">
        <v>10</v>
      </c>
      <c r="G7" s="165"/>
      <c r="H7" s="166" t="s">
        <v>10</v>
      </c>
      <c r="I7" s="167"/>
      <c r="J7" s="166" t="s">
        <v>11</v>
      </c>
    </row>
    <row r="8" spans="1:11" s="163" customFormat="1" ht="20.149999999999999" customHeight="1" x14ac:dyDescent="1.1000000000000001">
      <c r="A8" s="164"/>
      <c r="B8" s="164"/>
      <c r="C8" s="164"/>
      <c r="D8" s="168" t="s">
        <v>12</v>
      </c>
      <c r="E8" s="169"/>
      <c r="F8" s="170" t="s">
        <v>13</v>
      </c>
      <c r="G8" s="169"/>
      <c r="H8" s="170" t="s">
        <v>13</v>
      </c>
      <c r="I8" s="167"/>
      <c r="J8" s="170" t="s">
        <v>13</v>
      </c>
    </row>
    <row r="9" spans="1:11" s="163" customFormat="1" ht="20.149999999999999" customHeight="1" x14ac:dyDescent="1.1000000000000001">
      <c r="A9" s="159" t="s">
        <v>119</v>
      </c>
      <c r="B9" s="164"/>
      <c r="C9" s="164"/>
      <c r="D9" s="165"/>
      <c r="E9" s="164"/>
      <c r="F9" s="171"/>
      <c r="G9" s="164"/>
      <c r="H9" s="171"/>
      <c r="I9" s="172"/>
      <c r="J9" s="172"/>
    </row>
    <row r="10" spans="1:11" s="163" customFormat="1" ht="20.149999999999999" customHeight="1" x14ac:dyDescent="1.1000000000000001">
      <c r="A10" s="173" t="s">
        <v>82</v>
      </c>
      <c r="B10" s="164"/>
      <c r="C10" s="164"/>
      <c r="D10" s="165"/>
      <c r="E10" s="164"/>
      <c r="F10" s="171">
        <v>1277282382</v>
      </c>
      <c r="G10" s="164"/>
      <c r="H10" s="171">
        <v>1280493000</v>
      </c>
      <c r="I10" s="172"/>
      <c r="J10" s="172">
        <v>1121364378</v>
      </c>
    </row>
    <row r="11" spans="1:11" s="163" customFormat="1" ht="20.149999999999999" customHeight="1" x14ac:dyDescent="1.1000000000000001">
      <c r="A11" s="164" t="s">
        <v>120</v>
      </c>
      <c r="B11" s="164"/>
      <c r="C11" s="164"/>
      <c r="D11" s="165"/>
      <c r="E11" s="164"/>
      <c r="F11" s="171"/>
      <c r="G11" s="164"/>
      <c r="H11" s="171"/>
      <c r="I11" s="172"/>
      <c r="J11" s="172"/>
    </row>
    <row r="12" spans="1:11" s="163" customFormat="1" ht="20.149999999999999" customHeight="1" x14ac:dyDescent="1.1000000000000001">
      <c r="A12" s="164"/>
      <c r="B12" s="164" t="s">
        <v>121</v>
      </c>
      <c r="C12" s="164"/>
      <c r="D12" s="165">
        <v>10</v>
      </c>
      <c r="E12" s="164"/>
      <c r="F12" s="171">
        <v>1818002604</v>
      </c>
      <c r="G12" s="164"/>
      <c r="H12" s="171">
        <v>1666474180</v>
      </c>
      <c r="I12" s="172"/>
      <c r="J12" s="172">
        <v>486219971</v>
      </c>
      <c r="K12" s="174"/>
    </row>
    <row r="13" spans="1:11" s="163" customFormat="1" ht="20.149999999999999" customHeight="1" x14ac:dyDescent="1.1000000000000001">
      <c r="A13" s="164"/>
      <c r="B13" s="164" t="s">
        <v>122</v>
      </c>
      <c r="C13" s="164"/>
      <c r="D13" s="165"/>
      <c r="E13" s="164"/>
      <c r="F13" s="171">
        <v>-1510163</v>
      </c>
      <c r="G13" s="164"/>
      <c r="H13" s="171">
        <v>-1510163</v>
      </c>
      <c r="I13" s="172"/>
      <c r="J13" s="172">
        <v>1418635</v>
      </c>
    </row>
    <row r="14" spans="1:11" s="163" customFormat="1" ht="20.149999999999999" customHeight="1" x14ac:dyDescent="1.1000000000000001">
      <c r="A14" s="164"/>
      <c r="B14" s="164" t="s">
        <v>123</v>
      </c>
      <c r="C14" s="164"/>
      <c r="D14" s="165"/>
      <c r="E14" s="164"/>
      <c r="F14" s="171">
        <v>18808385</v>
      </c>
      <c r="G14" s="164"/>
      <c r="H14" s="171">
        <v>17615634</v>
      </c>
      <c r="I14" s="172"/>
      <c r="J14" s="172">
        <v>17388224</v>
      </c>
    </row>
    <row r="15" spans="1:11" s="163" customFormat="1" ht="20.149999999999999" customHeight="1" x14ac:dyDescent="1.1000000000000001">
      <c r="A15" s="164"/>
      <c r="B15" s="164" t="s">
        <v>124</v>
      </c>
      <c r="C15" s="164"/>
      <c r="D15" s="165"/>
      <c r="E15" s="164"/>
      <c r="F15" s="171">
        <v>17021236</v>
      </c>
      <c r="G15" s="164"/>
      <c r="H15" s="171">
        <v>17021236</v>
      </c>
      <c r="I15" s="172"/>
      <c r="J15" s="172">
        <v>-9408</v>
      </c>
    </row>
    <row r="16" spans="1:11" s="163" customFormat="1" ht="20.149999999999999" customHeight="1" x14ac:dyDescent="1.1000000000000001">
      <c r="A16" s="164"/>
      <c r="B16" s="164" t="s">
        <v>125</v>
      </c>
      <c r="C16" s="164"/>
      <c r="D16" s="165"/>
      <c r="E16" s="164"/>
      <c r="F16" s="171">
        <v>-726730</v>
      </c>
      <c r="G16" s="164"/>
      <c r="H16" s="171">
        <v>-726730</v>
      </c>
      <c r="I16" s="172"/>
      <c r="J16" s="172">
        <v>0</v>
      </c>
    </row>
    <row r="17" spans="1:10" s="163" customFormat="1" ht="20.149999999999999" customHeight="1" x14ac:dyDescent="1.1000000000000001">
      <c r="A17" s="164"/>
      <c r="B17" s="164" t="s">
        <v>126</v>
      </c>
      <c r="C17" s="164"/>
      <c r="D17" s="165"/>
      <c r="E17" s="164"/>
      <c r="F17" s="171">
        <v>12077594</v>
      </c>
      <c r="G17" s="164"/>
      <c r="H17" s="171">
        <v>12077594</v>
      </c>
      <c r="I17" s="172"/>
      <c r="J17" s="172">
        <v>0</v>
      </c>
    </row>
    <row r="18" spans="1:10" s="163" customFormat="1" ht="20.149999999999999" customHeight="1" x14ac:dyDescent="1.1000000000000001">
      <c r="A18" s="164"/>
      <c r="B18" s="164" t="s">
        <v>127</v>
      </c>
      <c r="C18" s="164"/>
      <c r="D18" s="165">
        <v>14</v>
      </c>
      <c r="E18" s="164"/>
      <c r="F18" s="171">
        <v>0</v>
      </c>
      <c r="G18" s="164"/>
      <c r="H18" s="171">
        <v>-24783774</v>
      </c>
      <c r="I18" s="172"/>
      <c r="J18" s="172">
        <v>0</v>
      </c>
    </row>
    <row r="19" spans="1:10" s="163" customFormat="1" ht="20.149999999999999" customHeight="1" x14ac:dyDescent="1.1000000000000001">
      <c r="A19" s="164"/>
      <c r="B19" s="164" t="s">
        <v>128</v>
      </c>
      <c r="C19" s="164"/>
      <c r="D19" s="165"/>
      <c r="E19" s="164"/>
      <c r="F19" s="171">
        <v>10847465</v>
      </c>
      <c r="G19" s="164"/>
      <c r="H19" s="171">
        <v>10847465</v>
      </c>
      <c r="I19" s="172"/>
      <c r="J19" s="172">
        <v>0</v>
      </c>
    </row>
    <row r="20" spans="1:10" s="163" customFormat="1" ht="20.149999999999999" customHeight="1" x14ac:dyDescent="1.1000000000000001">
      <c r="A20" s="164"/>
      <c r="B20" s="164" t="s">
        <v>129</v>
      </c>
      <c r="C20" s="164"/>
      <c r="D20" s="165">
        <v>14</v>
      </c>
      <c r="E20" s="164"/>
      <c r="F20" s="171">
        <v>-6414579</v>
      </c>
      <c r="G20" s="164"/>
      <c r="H20" s="171">
        <v>-6414579</v>
      </c>
      <c r="I20" s="172"/>
      <c r="J20" s="172">
        <v>-5124317</v>
      </c>
    </row>
    <row r="21" spans="1:10" s="163" customFormat="1" ht="20.149999999999999" customHeight="1" x14ac:dyDescent="1.1000000000000001">
      <c r="A21" s="164"/>
      <c r="B21" s="164" t="s">
        <v>81</v>
      </c>
      <c r="C21" s="164"/>
      <c r="D21" s="165"/>
      <c r="E21" s="164"/>
      <c r="F21" s="175">
        <v>84044451</v>
      </c>
      <c r="G21" s="164"/>
      <c r="H21" s="175">
        <v>72832810</v>
      </c>
      <c r="I21" s="172"/>
      <c r="J21" s="176">
        <v>17849372</v>
      </c>
    </row>
    <row r="22" spans="1:10" s="163" customFormat="1" ht="6" customHeight="1" x14ac:dyDescent="1.1000000000000001">
      <c r="A22" s="164"/>
      <c r="B22" s="177"/>
      <c r="C22" s="164"/>
      <c r="D22" s="165"/>
      <c r="E22" s="164"/>
      <c r="F22" s="178"/>
      <c r="G22" s="164"/>
      <c r="H22" s="178"/>
      <c r="I22" s="179"/>
      <c r="J22" s="179"/>
    </row>
    <row r="23" spans="1:10" s="163" customFormat="1" ht="20.149999999999999" customHeight="1" x14ac:dyDescent="1.1000000000000001">
      <c r="A23" s="164"/>
      <c r="B23" s="164"/>
      <c r="C23" s="164"/>
      <c r="D23" s="165"/>
      <c r="E23" s="164"/>
      <c r="F23" s="180">
        <f>SUM(F10:F21)</f>
        <v>3229432645</v>
      </c>
      <c r="G23" s="164"/>
      <c r="H23" s="180">
        <f>SUM(H10:H21)</f>
        <v>3043926673</v>
      </c>
      <c r="I23" s="179"/>
      <c r="J23" s="181">
        <f>SUM(J10:J21)</f>
        <v>1639106855</v>
      </c>
    </row>
    <row r="24" spans="1:10" s="163" customFormat="1" ht="20.149999999999999" customHeight="1" x14ac:dyDescent="1.1000000000000001">
      <c r="A24" s="164" t="s">
        <v>130</v>
      </c>
      <c r="B24" s="164"/>
      <c r="C24" s="164"/>
      <c r="D24" s="165"/>
      <c r="E24" s="164"/>
      <c r="F24" s="178"/>
      <c r="G24" s="164"/>
      <c r="H24" s="178"/>
      <c r="I24" s="179"/>
      <c r="J24" s="179"/>
    </row>
    <row r="25" spans="1:10" s="163" customFormat="1" ht="20.149999999999999" customHeight="1" x14ac:dyDescent="1.1000000000000001">
      <c r="A25" s="164"/>
      <c r="B25" s="182" t="s">
        <v>131</v>
      </c>
      <c r="C25" s="164"/>
      <c r="D25" s="165"/>
      <c r="E25" s="164"/>
      <c r="F25" s="180">
        <v>371352427</v>
      </c>
      <c r="G25" s="164"/>
      <c r="H25" s="180">
        <v>371000870</v>
      </c>
      <c r="I25" s="179"/>
      <c r="J25" s="181">
        <v>-107126412</v>
      </c>
    </row>
    <row r="26" spans="1:10" s="163" customFormat="1" ht="20.149999999999999" customHeight="1" x14ac:dyDescent="1.1000000000000001">
      <c r="A26" s="164"/>
      <c r="B26" s="177" t="s">
        <v>132</v>
      </c>
      <c r="C26" s="164"/>
      <c r="D26" s="165"/>
      <c r="E26" s="164"/>
      <c r="F26" s="180">
        <v>35254597</v>
      </c>
      <c r="G26" s="164"/>
      <c r="H26" s="180">
        <v>35254597</v>
      </c>
      <c r="I26" s="179"/>
      <c r="J26" s="181">
        <v>-150248979</v>
      </c>
    </row>
    <row r="27" spans="1:10" s="163" customFormat="1" ht="20.149999999999999" customHeight="1" x14ac:dyDescent="1.1000000000000001">
      <c r="A27" s="164"/>
      <c r="B27" s="177" t="s">
        <v>133</v>
      </c>
      <c r="C27" s="164"/>
      <c r="D27" s="165"/>
      <c r="E27" s="164"/>
      <c r="F27" s="180">
        <v>7583701</v>
      </c>
      <c r="G27" s="164"/>
      <c r="H27" s="180">
        <v>6806972</v>
      </c>
      <c r="I27" s="179"/>
      <c r="J27" s="181">
        <v>10128631</v>
      </c>
    </row>
    <row r="28" spans="1:10" s="163" customFormat="1" ht="20.149999999999999" customHeight="1" x14ac:dyDescent="1.1000000000000001">
      <c r="A28" s="164"/>
      <c r="B28" s="177" t="s">
        <v>134</v>
      </c>
      <c r="C28" s="164"/>
      <c r="D28" s="165"/>
      <c r="E28" s="164"/>
      <c r="F28" s="180">
        <v>0</v>
      </c>
      <c r="G28" s="164"/>
      <c r="H28" s="180">
        <v>0</v>
      </c>
      <c r="I28" s="179"/>
      <c r="J28" s="181">
        <v>-55721436</v>
      </c>
    </row>
    <row r="29" spans="1:10" s="163" customFormat="1" ht="20.149999999999999" customHeight="1" x14ac:dyDescent="1.1000000000000001">
      <c r="A29" s="164"/>
      <c r="B29" s="177" t="s">
        <v>135</v>
      </c>
      <c r="C29" s="164"/>
      <c r="D29" s="165"/>
      <c r="E29" s="164"/>
      <c r="F29" s="180">
        <v>0</v>
      </c>
      <c r="G29" s="164"/>
      <c r="H29" s="180">
        <v>0</v>
      </c>
      <c r="I29" s="179"/>
      <c r="J29" s="181">
        <v>301782</v>
      </c>
    </row>
    <row r="30" spans="1:10" s="163" customFormat="1" ht="20.149999999999999" customHeight="1" x14ac:dyDescent="1.1000000000000001">
      <c r="A30" s="164"/>
      <c r="B30" s="177" t="s">
        <v>136</v>
      </c>
      <c r="C30" s="164"/>
      <c r="D30" s="165"/>
      <c r="E30" s="164"/>
      <c r="F30" s="180">
        <v>39645454</v>
      </c>
      <c r="G30" s="164"/>
      <c r="H30" s="180">
        <v>85378207</v>
      </c>
      <c r="I30" s="179"/>
      <c r="J30" s="181">
        <v>41412185</v>
      </c>
    </row>
    <row r="31" spans="1:10" s="163" customFormat="1" ht="20.149999999999999" customHeight="1" x14ac:dyDescent="1.1000000000000001">
      <c r="A31" s="164"/>
      <c r="B31" s="177" t="s">
        <v>137</v>
      </c>
      <c r="C31" s="164"/>
      <c r="D31" s="165"/>
      <c r="E31" s="164"/>
      <c r="F31" s="180">
        <v>-432647234</v>
      </c>
      <c r="G31" s="164"/>
      <c r="H31" s="180">
        <v>-432647234</v>
      </c>
      <c r="I31" s="179"/>
      <c r="J31" s="181">
        <v>-172358745</v>
      </c>
    </row>
    <row r="32" spans="1:10" s="163" customFormat="1" ht="20.149999999999999" customHeight="1" x14ac:dyDescent="1.1000000000000001">
      <c r="A32" s="164"/>
      <c r="B32" s="177" t="s">
        <v>138</v>
      </c>
      <c r="C32" s="164"/>
      <c r="D32" s="165"/>
      <c r="E32" s="164"/>
      <c r="F32" s="180">
        <v>55686561</v>
      </c>
      <c r="G32" s="164"/>
      <c r="H32" s="180">
        <v>55686561</v>
      </c>
      <c r="I32" s="179"/>
      <c r="J32" s="181">
        <v>27167651</v>
      </c>
    </row>
    <row r="33" spans="1:10" s="163" customFormat="1" ht="20.149999999999999" customHeight="1" x14ac:dyDescent="1.1000000000000001">
      <c r="A33" s="164"/>
      <c r="B33" s="177" t="s">
        <v>139</v>
      </c>
      <c r="C33" s="164"/>
      <c r="D33" s="165"/>
      <c r="E33" s="164"/>
      <c r="F33" s="180">
        <v>-6228246</v>
      </c>
      <c r="G33" s="164"/>
      <c r="H33" s="180">
        <v>-11452858</v>
      </c>
      <c r="I33" s="179"/>
      <c r="J33" s="181">
        <v>-1881474</v>
      </c>
    </row>
    <row r="34" spans="1:10" s="163" customFormat="1" ht="20.149999999999999" customHeight="1" x14ac:dyDescent="1.1000000000000001">
      <c r="A34" s="164"/>
      <c r="B34" s="177" t="s">
        <v>140</v>
      </c>
      <c r="C34" s="164"/>
      <c r="D34" s="165"/>
      <c r="E34" s="164"/>
      <c r="F34" s="183">
        <v>10802664</v>
      </c>
      <c r="G34" s="164"/>
      <c r="H34" s="183">
        <v>10802664</v>
      </c>
      <c r="I34" s="179"/>
      <c r="J34" s="184">
        <v>-4925314</v>
      </c>
    </row>
    <row r="35" spans="1:10" s="163" customFormat="1" ht="6" customHeight="1" x14ac:dyDescent="1.1000000000000001">
      <c r="A35" s="164"/>
      <c r="B35" s="177"/>
      <c r="C35" s="164"/>
      <c r="D35" s="165"/>
      <c r="E35" s="164"/>
      <c r="F35" s="178"/>
      <c r="G35" s="164"/>
      <c r="H35" s="178"/>
      <c r="I35" s="179"/>
      <c r="J35" s="179"/>
    </row>
    <row r="36" spans="1:10" s="163" customFormat="1" ht="20.149999999999999" customHeight="1" x14ac:dyDescent="1.1000000000000001">
      <c r="A36" s="164" t="s">
        <v>141</v>
      </c>
      <c r="B36" s="164"/>
      <c r="C36" s="164"/>
      <c r="D36" s="165"/>
      <c r="E36" s="164"/>
      <c r="F36" s="178">
        <f>SUM(F23:F34)</f>
        <v>3310882569</v>
      </c>
      <c r="G36" s="164"/>
      <c r="H36" s="178">
        <f>SUM(H23:H34)</f>
        <v>3164756452</v>
      </c>
      <c r="I36" s="179"/>
      <c r="J36" s="179">
        <f>SUM(J23:J34)</f>
        <v>1225854744</v>
      </c>
    </row>
    <row r="37" spans="1:10" s="163" customFormat="1" ht="20.149999999999999" customHeight="1" x14ac:dyDescent="1.1000000000000001">
      <c r="A37" s="164" t="s">
        <v>142</v>
      </c>
      <c r="C37" s="164"/>
      <c r="D37" s="165"/>
      <c r="E37" s="164"/>
      <c r="F37" s="178">
        <v>5664063</v>
      </c>
      <c r="G37" s="164"/>
      <c r="H37" s="178">
        <v>5664063</v>
      </c>
      <c r="I37" s="179"/>
      <c r="J37" s="179">
        <v>6715207</v>
      </c>
    </row>
    <row r="38" spans="1:10" s="163" customFormat="1" ht="20.149999999999999" customHeight="1" x14ac:dyDescent="1.1000000000000001">
      <c r="A38" s="164" t="s">
        <v>143</v>
      </c>
      <c r="C38" s="164"/>
      <c r="D38" s="165"/>
      <c r="E38" s="164"/>
      <c r="F38" s="178">
        <v>-78821526</v>
      </c>
      <c r="G38" s="164"/>
      <c r="H38" s="178">
        <v>-67609885</v>
      </c>
      <c r="I38" s="179"/>
      <c r="J38" s="179">
        <v>-16866657</v>
      </c>
    </row>
    <row r="39" spans="1:10" s="163" customFormat="1" ht="20.149999999999999" customHeight="1" x14ac:dyDescent="1.1000000000000001">
      <c r="A39" s="177" t="s">
        <v>144</v>
      </c>
      <c r="C39" s="164"/>
      <c r="D39" s="165"/>
      <c r="E39" s="164"/>
      <c r="F39" s="185">
        <v>-298730476</v>
      </c>
      <c r="G39" s="164"/>
      <c r="H39" s="185">
        <v>-296490874</v>
      </c>
      <c r="I39" s="179"/>
      <c r="J39" s="184">
        <v>-316428876</v>
      </c>
    </row>
    <row r="40" spans="1:10" s="163" customFormat="1" ht="6" customHeight="1" x14ac:dyDescent="1.1000000000000001">
      <c r="A40" s="164"/>
      <c r="B40" s="177"/>
      <c r="C40" s="164"/>
      <c r="D40" s="165"/>
      <c r="E40" s="164"/>
      <c r="F40" s="178"/>
      <c r="G40" s="164"/>
      <c r="H40" s="178"/>
      <c r="I40" s="179"/>
      <c r="J40" s="179"/>
    </row>
    <row r="41" spans="1:10" s="163" customFormat="1" ht="20.149999999999999" customHeight="1" x14ac:dyDescent="1.1000000000000001">
      <c r="A41" s="164" t="s">
        <v>145</v>
      </c>
      <c r="B41" s="164"/>
      <c r="C41" s="164"/>
      <c r="D41" s="165"/>
      <c r="E41" s="164"/>
      <c r="F41" s="186">
        <f>SUM(F36:F39)</f>
        <v>2938994630</v>
      </c>
      <c r="G41" s="164"/>
      <c r="H41" s="186">
        <f>SUM(H36:H39)</f>
        <v>2806319756</v>
      </c>
      <c r="I41" s="172"/>
      <c r="J41" s="187">
        <f>SUM(J36:J39)</f>
        <v>899274418</v>
      </c>
    </row>
    <row r="42" spans="1:10" s="163" customFormat="1" ht="4.5" customHeight="1" x14ac:dyDescent="1.1000000000000001">
      <c r="A42" s="164"/>
      <c r="B42" s="164"/>
      <c r="C42" s="164"/>
      <c r="D42" s="165"/>
      <c r="E42" s="165"/>
      <c r="F42" s="165"/>
      <c r="G42" s="165"/>
      <c r="H42" s="165"/>
      <c r="I42" s="165"/>
      <c r="J42" s="165"/>
    </row>
    <row r="43" spans="1:10" s="163" customFormat="1" ht="21" customHeight="1" x14ac:dyDescent="1.1000000000000001">
      <c r="A43" s="164"/>
      <c r="B43" s="164"/>
      <c r="C43" s="164"/>
      <c r="D43" s="165"/>
      <c r="E43" s="165"/>
      <c r="F43" s="165"/>
      <c r="G43" s="165"/>
      <c r="H43" s="165"/>
      <c r="I43" s="165"/>
      <c r="J43" s="165"/>
    </row>
    <row r="44" spans="1:10" ht="21.95" customHeight="1" x14ac:dyDescent="1.1499999999999999">
      <c r="A44" s="188" t="s">
        <v>32</v>
      </c>
      <c r="B44" s="189"/>
      <c r="C44" s="189"/>
      <c r="D44" s="190"/>
      <c r="E44" s="189"/>
      <c r="F44" s="191"/>
      <c r="G44" s="189"/>
      <c r="H44" s="191"/>
      <c r="I44" s="191"/>
      <c r="J44" s="191"/>
    </row>
    <row r="45" spans="1:10" ht="21.65" customHeight="1" x14ac:dyDescent="1.1499999999999999">
      <c r="A45" s="149" t="s">
        <v>0</v>
      </c>
      <c r="B45" s="149"/>
      <c r="C45" s="149"/>
      <c r="D45" s="149"/>
      <c r="E45" s="149"/>
      <c r="F45" s="192"/>
      <c r="G45" s="149"/>
      <c r="H45" s="192"/>
      <c r="I45" s="192"/>
      <c r="J45" s="192"/>
    </row>
    <row r="46" spans="1:10" ht="21.65" customHeight="1" x14ac:dyDescent="1.1499999999999999">
      <c r="A46" s="149"/>
      <c r="B46" s="149" t="s">
        <v>1</v>
      </c>
      <c r="C46" s="149"/>
      <c r="D46" s="149"/>
      <c r="E46" s="149"/>
      <c r="F46" s="192"/>
      <c r="G46" s="149"/>
      <c r="H46" s="192"/>
      <c r="I46" s="192"/>
      <c r="J46" s="192"/>
    </row>
    <row r="47" spans="1:10" ht="21.65" customHeight="1" x14ac:dyDescent="1.1499999999999999">
      <c r="A47" s="153" t="s">
        <v>146</v>
      </c>
      <c r="B47" s="153"/>
      <c r="C47" s="153"/>
      <c r="D47" s="154"/>
      <c r="E47" s="153"/>
      <c r="F47" s="155"/>
      <c r="G47" s="153"/>
      <c r="H47" s="155"/>
      <c r="I47" s="155"/>
      <c r="J47" s="155"/>
    </row>
    <row r="48" spans="1:10" ht="21.65" customHeight="1" x14ac:dyDescent="1.1499999999999999">
      <c r="A48" s="156" t="s">
        <v>95</v>
      </c>
      <c r="B48" s="156"/>
      <c r="C48" s="156"/>
      <c r="D48" s="157"/>
      <c r="E48" s="156"/>
      <c r="F48" s="158"/>
      <c r="G48" s="156"/>
      <c r="H48" s="158"/>
      <c r="I48" s="158"/>
      <c r="J48" s="158"/>
    </row>
    <row r="49" spans="1:10" ht="18.649999999999999" customHeight="1" x14ac:dyDescent="1.1499999999999999">
      <c r="A49" s="153"/>
      <c r="B49" s="153"/>
      <c r="C49" s="153"/>
      <c r="D49" s="193"/>
      <c r="E49" s="194"/>
      <c r="F49" s="195"/>
      <c r="G49" s="194"/>
      <c r="H49" s="195"/>
      <c r="I49" s="196"/>
      <c r="J49" s="195"/>
    </row>
    <row r="50" spans="1:10" s="163" customFormat="1" ht="18.649999999999999" customHeight="1" x14ac:dyDescent="1.1000000000000001">
      <c r="A50" s="159"/>
      <c r="B50" s="159"/>
      <c r="C50" s="159"/>
      <c r="D50" s="165"/>
      <c r="E50" s="164"/>
      <c r="F50" s="161" t="s">
        <v>4</v>
      </c>
      <c r="G50" s="162"/>
      <c r="H50" s="231" t="s">
        <v>5</v>
      </c>
      <c r="I50" s="231"/>
      <c r="J50" s="231"/>
    </row>
    <row r="51" spans="1:10" s="163" customFormat="1" ht="18.649999999999999" customHeight="1" x14ac:dyDescent="1.1000000000000001">
      <c r="A51" s="164"/>
      <c r="B51" s="164"/>
      <c r="C51" s="164"/>
      <c r="D51" s="165"/>
      <c r="E51" s="165"/>
      <c r="F51" s="197" t="s">
        <v>10</v>
      </c>
      <c r="G51" s="165"/>
      <c r="H51" s="197" t="s">
        <v>10</v>
      </c>
      <c r="I51" s="198"/>
      <c r="J51" s="197" t="s">
        <v>11</v>
      </c>
    </row>
    <row r="52" spans="1:10" s="163" customFormat="1" ht="18.649999999999999" customHeight="1" x14ac:dyDescent="1.1000000000000001">
      <c r="A52" s="164"/>
      <c r="B52" s="164"/>
      <c r="C52" s="164"/>
      <c r="D52" s="168" t="s">
        <v>12</v>
      </c>
      <c r="E52" s="165"/>
      <c r="F52" s="199" t="s">
        <v>13</v>
      </c>
      <c r="G52" s="165"/>
      <c r="H52" s="199" t="s">
        <v>13</v>
      </c>
      <c r="I52" s="198"/>
      <c r="J52" s="199" t="s">
        <v>13</v>
      </c>
    </row>
    <row r="53" spans="1:10" s="163" customFormat="1" ht="6" customHeight="1" x14ac:dyDescent="1.1000000000000001">
      <c r="A53" s="164"/>
      <c r="B53" s="164"/>
      <c r="C53" s="164"/>
      <c r="D53" s="200"/>
      <c r="E53" s="165"/>
      <c r="F53" s="201"/>
      <c r="G53" s="165"/>
      <c r="H53" s="201"/>
      <c r="I53" s="198"/>
      <c r="J53" s="202"/>
    </row>
    <row r="54" spans="1:10" s="163" customFormat="1" ht="18.649999999999999" customHeight="1" x14ac:dyDescent="1.1000000000000001">
      <c r="A54" s="159" t="s">
        <v>147</v>
      </c>
      <c r="B54" s="164"/>
      <c r="C54" s="164"/>
      <c r="D54" s="165"/>
      <c r="E54" s="164"/>
      <c r="F54" s="171"/>
      <c r="G54" s="164"/>
      <c r="H54" s="171"/>
      <c r="I54" s="172"/>
      <c r="J54" s="172"/>
    </row>
    <row r="55" spans="1:10" s="163" customFormat="1" ht="18.649999999999999" customHeight="1" x14ac:dyDescent="1.1000000000000001">
      <c r="A55" s="164" t="s">
        <v>148</v>
      </c>
      <c r="B55" s="164"/>
      <c r="C55" s="164"/>
      <c r="D55" s="165"/>
      <c r="E55" s="164"/>
      <c r="F55" s="180">
        <v>-218630364</v>
      </c>
      <c r="G55" s="164"/>
      <c r="H55" s="180">
        <v>-218631362</v>
      </c>
      <c r="I55" s="179"/>
      <c r="J55" s="181">
        <v>-1267149627</v>
      </c>
    </row>
    <row r="56" spans="1:10" s="163" customFormat="1" ht="18.649999999999999" customHeight="1" x14ac:dyDescent="1.1000000000000001">
      <c r="A56" s="164" t="s">
        <v>149</v>
      </c>
      <c r="B56" s="164"/>
      <c r="C56" s="164"/>
      <c r="D56" s="165"/>
      <c r="E56" s="164"/>
      <c r="F56" s="180">
        <v>-34396217</v>
      </c>
      <c r="G56" s="164"/>
      <c r="H56" s="180">
        <v>-34354487</v>
      </c>
      <c r="I56" s="179"/>
      <c r="J56" s="181">
        <v>-112485972</v>
      </c>
    </row>
    <row r="57" spans="1:10" s="163" customFormat="1" ht="18.649999999999999" customHeight="1" x14ac:dyDescent="1.1000000000000001">
      <c r="A57" s="164" t="s">
        <v>150</v>
      </c>
      <c r="B57" s="164"/>
      <c r="C57" s="164"/>
      <c r="D57" s="165"/>
      <c r="E57" s="164"/>
      <c r="F57" s="180">
        <v>6094958</v>
      </c>
      <c r="G57" s="164"/>
      <c r="H57" s="180">
        <v>6094958</v>
      </c>
      <c r="I57" s="179"/>
      <c r="J57" s="181">
        <v>224299</v>
      </c>
    </row>
    <row r="58" spans="1:10" s="163" customFormat="1" ht="18.649999999999999" customHeight="1" x14ac:dyDescent="1.1000000000000001">
      <c r="A58" s="164" t="s">
        <v>151</v>
      </c>
      <c r="B58" s="164"/>
      <c r="C58" s="164"/>
      <c r="D58" s="165"/>
      <c r="E58" s="164"/>
      <c r="F58" s="180">
        <v>-13366377</v>
      </c>
      <c r="G58" s="164"/>
      <c r="H58" s="180">
        <v>-13366377</v>
      </c>
      <c r="I58" s="179"/>
      <c r="J58" s="203">
        <v>0</v>
      </c>
    </row>
    <row r="59" spans="1:10" s="163" customFormat="1" ht="18.649999999999999" customHeight="1" x14ac:dyDescent="1.1000000000000001">
      <c r="A59" s="164" t="s">
        <v>178</v>
      </c>
      <c r="B59" s="164"/>
      <c r="C59" s="164"/>
      <c r="D59" s="165">
        <v>17.399999999999999</v>
      </c>
      <c r="E59" s="164"/>
      <c r="F59" s="180">
        <v>0</v>
      </c>
      <c r="G59" s="164"/>
      <c r="H59" s="180">
        <v>-30000000</v>
      </c>
      <c r="I59" s="179"/>
      <c r="J59" s="203">
        <v>0</v>
      </c>
    </row>
    <row r="60" spans="1:10" s="163" customFormat="1" ht="18.649999999999999" customHeight="1" x14ac:dyDescent="1.1000000000000001">
      <c r="A60" s="164" t="s">
        <v>175</v>
      </c>
      <c r="D60" s="165">
        <v>9</v>
      </c>
      <c r="E60" s="164"/>
      <c r="F60" s="183">
        <v>0</v>
      </c>
      <c r="G60" s="164"/>
      <c r="H60" s="183">
        <v>-490000</v>
      </c>
      <c r="I60" s="179"/>
      <c r="J60" s="184">
        <v>0</v>
      </c>
    </row>
    <row r="61" spans="1:10" s="163" customFormat="1" ht="8.15" customHeight="1" x14ac:dyDescent="1.1000000000000001">
      <c r="A61" s="164"/>
      <c r="B61" s="164"/>
      <c r="C61" s="164"/>
      <c r="D61" s="165"/>
      <c r="E61" s="164"/>
      <c r="F61" s="178"/>
      <c r="G61" s="164"/>
      <c r="H61" s="178"/>
      <c r="I61" s="179"/>
      <c r="J61" s="179"/>
    </row>
    <row r="62" spans="1:10" s="163" customFormat="1" ht="18.649999999999999" customHeight="1" x14ac:dyDescent="1.1000000000000001">
      <c r="A62" s="164" t="s">
        <v>152</v>
      </c>
      <c r="B62" s="164"/>
      <c r="C62" s="164"/>
      <c r="D62" s="204"/>
      <c r="E62" s="182"/>
      <c r="F62" s="185">
        <f>SUM(F55:F60)</f>
        <v>-260298000</v>
      </c>
      <c r="G62" s="182"/>
      <c r="H62" s="185">
        <f>SUM(H55:H60)</f>
        <v>-290747268</v>
      </c>
      <c r="I62" s="179"/>
      <c r="J62" s="205">
        <f>SUM(J55:J60)</f>
        <v>-1379411300</v>
      </c>
    </row>
    <row r="63" spans="1:10" s="163" customFormat="1" ht="18.649999999999999" customHeight="1" x14ac:dyDescent="1.1000000000000001">
      <c r="A63" s="159"/>
      <c r="B63" s="159"/>
      <c r="C63" s="159"/>
      <c r="D63" s="165"/>
      <c r="E63" s="164"/>
      <c r="F63" s="180"/>
      <c r="G63" s="164"/>
      <c r="H63" s="180"/>
      <c r="I63" s="179"/>
      <c r="J63" s="181"/>
    </row>
    <row r="64" spans="1:10" s="163" customFormat="1" ht="18.649999999999999" customHeight="1" x14ac:dyDescent="1.1000000000000001">
      <c r="A64" s="159" t="s">
        <v>153</v>
      </c>
      <c r="B64" s="164"/>
      <c r="C64" s="164"/>
      <c r="D64" s="165"/>
      <c r="E64" s="164"/>
      <c r="F64" s="178"/>
      <c r="G64" s="164"/>
      <c r="H64" s="178"/>
      <c r="I64" s="179"/>
      <c r="J64" s="179"/>
    </row>
    <row r="65" spans="1:16" s="163" customFormat="1" ht="18.649999999999999" customHeight="1" x14ac:dyDescent="1.1000000000000001">
      <c r="A65" s="164" t="s">
        <v>154</v>
      </c>
      <c r="B65" s="164"/>
      <c r="C65" s="164"/>
      <c r="D65" s="165"/>
      <c r="E65" s="164"/>
      <c r="F65" s="180">
        <v>0</v>
      </c>
      <c r="G65" s="164"/>
      <c r="H65" s="180">
        <v>0</v>
      </c>
      <c r="I65" s="181"/>
      <c r="J65" s="181">
        <v>1100000000</v>
      </c>
    </row>
    <row r="66" spans="1:16" s="163" customFormat="1" ht="18.649999999999999" customHeight="1" x14ac:dyDescent="1.1000000000000001">
      <c r="A66" s="164" t="s">
        <v>155</v>
      </c>
      <c r="B66" s="164"/>
      <c r="C66" s="164"/>
      <c r="D66" s="165"/>
      <c r="E66" s="164"/>
      <c r="F66" s="180">
        <v>0</v>
      </c>
      <c r="G66" s="164"/>
      <c r="H66" s="180">
        <v>0</v>
      </c>
      <c r="I66" s="181"/>
      <c r="J66" s="181">
        <v>-400000000</v>
      </c>
    </row>
    <row r="67" spans="1:16" s="163" customFormat="1" ht="18.649999999999999" customHeight="1" x14ac:dyDescent="1.1000000000000001">
      <c r="A67" s="164" t="s">
        <v>156</v>
      </c>
      <c r="B67" s="164"/>
      <c r="C67" s="164"/>
      <c r="D67" s="165"/>
      <c r="E67" s="164"/>
      <c r="F67" s="206">
        <v>-1140221728</v>
      </c>
      <c r="G67" s="164"/>
      <c r="H67" s="206">
        <v>-1032897860</v>
      </c>
      <c r="I67" s="181"/>
      <c r="J67" s="181">
        <v>0</v>
      </c>
    </row>
    <row r="68" spans="1:16" s="163" customFormat="1" ht="18.649999999999999" customHeight="1" x14ac:dyDescent="1.1000000000000001">
      <c r="A68" s="164" t="s">
        <v>157</v>
      </c>
      <c r="B68" s="164"/>
      <c r="C68" s="164"/>
      <c r="D68" s="165">
        <v>12</v>
      </c>
      <c r="E68" s="164"/>
      <c r="F68" s="206">
        <v>600000000</v>
      </c>
      <c r="G68" s="164"/>
      <c r="H68" s="206">
        <v>600000000</v>
      </c>
      <c r="I68" s="181"/>
      <c r="J68" s="181">
        <v>0</v>
      </c>
    </row>
    <row r="69" spans="1:16" s="163" customFormat="1" ht="18.649999999999999" customHeight="1" x14ac:dyDescent="1.1000000000000001">
      <c r="A69" s="164" t="s">
        <v>158</v>
      </c>
      <c r="B69" s="164"/>
      <c r="C69" s="164"/>
      <c r="D69" s="165">
        <v>16</v>
      </c>
      <c r="E69" s="164"/>
      <c r="F69" s="206">
        <v>-1646400000</v>
      </c>
      <c r="G69" s="164"/>
      <c r="H69" s="206">
        <v>-1646400000</v>
      </c>
      <c r="I69" s="181"/>
      <c r="J69" s="181">
        <v>-336000000</v>
      </c>
    </row>
    <row r="70" spans="1:16" s="163" customFormat="1" ht="18.649999999999999" customHeight="1" x14ac:dyDescent="1.1000000000000001">
      <c r="A70" s="164" t="s">
        <v>174</v>
      </c>
      <c r="B70" s="164"/>
      <c r="C70" s="164"/>
      <c r="D70" s="165">
        <v>9</v>
      </c>
      <c r="E70" s="164"/>
      <c r="F70" s="183">
        <v>549761</v>
      </c>
      <c r="G70" s="164"/>
      <c r="H70" s="183">
        <v>0</v>
      </c>
      <c r="I70" s="181"/>
      <c r="J70" s="184">
        <v>0</v>
      </c>
    </row>
    <row r="71" spans="1:16" s="163" customFormat="1" ht="6" customHeight="1" x14ac:dyDescent="1.1000000000000001">
      <c r="A71" s="164"/>
      <c r="B71" s="164"/>
      <c r="C71" s="164"/>
      <c r="D71" s="165"/>
      <c r="E71" s="164"/>
      <c r="F71" s="178"/>
      <c r="G71" s="164"/>
      <c r="H71" s="178"/>
      <c r="I71" s="179"/>
      <c r="J71" s="179"/>
    </row>
    <row r="72" spans="1:16" s="163" customFormat="1" ht="18.649999999999999" customHeight="1" x14ac:dyDescent="1.1000000000000001">
      <c r="A72" s="164" t="s">
        <v>159</v>
      </c>
      <c r="B72" s="164"/>
      <c r="C72" s="164"/>
      <c r="D72" s="165"/>
      <c r="E72" s="164"/>
      <c r="F72" s="185">
        <f>SUM(F65:F70)</f>
        <v>-2186071967</v>
      </c>
      <c r="G72" s="164"/>
      <c r="H72" s="185">
        <f>SUM(H65:H70)</f>
        <v>-2079297860</v>
      </c>
      <c r="I72" s="179"/>
      <c r="J72" s="205">
        <f>SUM(J65:J70)</f>
        <v>364000000</v>
      </c>
    </row>
    <row r="73" spans="1:16" s="163" customFormat="1" ht="18.649999999999999" customHeight="1" x14ac:dyDescent="1.1000000000000001">
      <c r="A73" s="159"/>
      <c r="B73" s="159"/>
      <c r="C73" s="159"/>
      <c r="D73" s="165"/>
      <c r="E73" s="164"/>
      <c r="F73" s="180"/>
      <c r="G73" s="164"/>
      <c r="H73" s="180"/>
      <c r="I73" s="179"/>
      <c r="J73" s="181"/>
    </row>
    <row r="74" spans="1:16" s="163" customFormat="1" ht="18.649999999999999" customHeight="1" x14ac:dyDescent="1.1000000000000001">
      <c r="A74" s="159" t="s">
        <v>160</v>
      </c>
      <c r="B74" s="159"/>
      <c r="C74" s="159"/>
      <c r="D74" s="165"/>
      <c r="E74" s="164"/>
      <c r="F74" s="180">
        <f>SUM(F72,F62,F41)</f>
        <v>492624663</v>
      </c>
      <c r="G74" s="164"/>
      <c r="H74" s="180">
        <f>SUM(H72,H62,H41)</f>
        <v>436274628</v>
      </c>
      <c r="I74" s="179"/>
      <c r="J74" s="181">
        <f>SUM(J72,J62,J41)</f>
        <v>-116136882</v>
      </c>
    </row>
    <row r="75" spans="1:16" s="163" customFormat="1" ht="18.649999999999999" customHeight="1" x14ac:dyDescent="1.1000000000000001">
      <c r="A75" s="164" t="s">
        <v>161</v>
      </c>
      <c r="B75" s="159"/>
      <c r="C75" s="159"/>
      <c r="D75" s="165"/>
      <c r="E75" s="164"/>
      <c r="F75" s="186">
        <v>909797596</v>
      </c>
      <c r="G75" s="164"/>
      <c r="H75" s="186">
        <v>909797596</v>
      </c>
      <c r="I75" s="179"/>
      <c r="J75" s="187">
        <v>569146295</v>
      </c>
    </row>
    <row r="76" spans="1:16" s="163" customFormat="1" ht="6" customHeight="1" x14ac:dyDescent="1.1000000000000001">
      <c r="A76" s="164"/>
      <c r="B76" s="164"/>
      <c r="C76" s="164"/>
      <c r="D76" s="165"/>
      <c r="E76" s="164"/>
      <c r="F76" s="178"/>
      <c r="G76" s="164"/>
      <c r="H76" s="178"/>
      <c r="I76" s="179"/>
      <c r="J76" s="179"/>
    </row>
    <row r="77" spans="1:16" s="163" customFormat="1" ht="18.649999999999999" customHeight="1" thickBot="1" x14ac:dyDescent="1.25">
      <c r="A77" s="159" t="s">
        <v>162</v>
      </c>
      <c r="B77" s="159"/>
      <c r="C77" s="159"/>
      <c r="D77" s="165"/>
      <c r="E77" s="164"/>
      <c r="F77" s="207">
        <f>SUM(F74:F75)</f>
        <v>1402422259</v>
      </c>
      <c r="G77" s="164"/>
      <c r="H77" s="207">
        <f>SUM(H74:H75)</f>
        <v>1346072224</v>
      </c>
      <c r="I77" s="179"/>
      <c r="J77" s="208">
        <f>SUM(J74:J75)</f>
        <v>453009413</v>
      </c>
      <c r="M77" s="174"/>
      <c r="N77" s="174"/>
    </row>
    <row r="78" spans="1:16" s="163" customFormat="1" ht="18.649999999999999" customHeight="1" thickTop="1" x14ac:dyDescent="1.1000000000000001">
      <c r="A78" s="159"/>
      <c r="B78" s="159"/>
      <c r="C78" s="159"/>
      <c r="D78" s="165"/>
      <c r="E78" s="164"/>
      <c r="F78" s="178"/>
      <c r="G78" s="164"/>
      <c r="H78" s="178"/>
      <c r="I78" s="179"/>
      <c r="J78" s="179"/>
    </row>
    <row r="79" spans="1:16" s="163" customFormat="1" ht="18.649999999999999" customHeight="1" x14ac:dyDescent="1.1000000000000001">
      <c r="A79" s="159" t="s">
        <v>163</v>
      </c>
      <c r="B79" s="164"/>
      <c r="C79" s="164"/>
      <c r="D79" s="165"/>
      <c r="E79" s="164"/>
      <c r="F79" s="180"/>
      <c r="G79" s="164"/>
      <c r="H79" s="180"/>
      <c r="I79" s="179"/>
      <c r="J79" s="181"/>
      <c r="L79" s="174"/>
      <c r="M79" s="174"/>
      <c r="N79" s="174"/>
      <c r="O79" s="174"/>
      <c r="P79" s="174"/>
    </row>
    <row r="80" spans="1:16" s="163" customFormat="1" ht="8.15" customHeight="1" x14ac:dyDescent="1.1000000000000001">
      <c r="A80" s="164"/>
      <c r="B80" s="164"/>
      <c r="C80" s="164"/>
      <c r="D80" s="165"/>
      <c r="E80" s="164"/>
      <c r="F80" s="178"/>
      <c r="G80" s="164"/>
      <c r="H80" s="178"/>
      <c r="I80" s="179"/>
      <c r="J80" s="179"/>
    </row>
    <row r="81" spans="1:10" s="163" customFormat="1" ht="18.649999999999999" customHeight="1" x14ac:dyDescent="1.1000000000000001">
      <c r="A81" s="164" t="s">
        <v>164</v>
      </c>
      <c r="B81" s="164"/>
      <c r="C81" s="164"/>
      <c r="D81" s="165"/>
      <c r="E81" s="164"/>
      <c r="F81" s="180">
        <v>29094414</v>
      </c>
      <c r="G81" s="164"/>
      <c r="H81" s="180">
        <v>29094414</v>
      </c>
      <c r="I81" s="179"/>
      <c r="J81" s="181">
        <v>59570471</v>
      </c>
    </row>
    <row r="82" spans="1:10" s="163" customFormat="1" ht="18.649999999999999" customHeight="1" x14ac:dyDescent="1.1000000000000001">
      <c r="A82" s="164" t="s">
        <v>165</v>
      </c>
      <c r="B82" s="164"/>
      <c r="C82" s="164"/>
      <c r="D82" s="165"/>
      <c r="E82" s="164"/>
      <c r="F82" s="180">
        <v>515740</v>
      </c>
      <c r="G82" s="164"/>
      <c r="H82" s="180">
        <v>515740</v>
      </c>
      <c r="I82" s="179"/>
      <c r="J82" s="181">
        <v>235165</v>
      </c>
    </row>
    <row r="83" spans="1:10" s="163" customFormat="1" ht="18.649999999999999" customHeight="1" x14ac:dyDescent="1.1000000000000001">
      <c r="A83" s="164" t="s">
        <v>166</v>
      </c>
      <c r="B83" s="164"/>
      <c r="C83" s="164"/>
      <c r="D83" s="165">
        <v>9</v>
      </c>
      <c r="E83" s="164"/>
      <c r="F83" s="180">
        <v>0</v>
      </c>
      <c r="G83" s="164"/>
      <c r="H83" s="180">
        <v>39761</v>
      </c>
      <c r="I83" s="179"/>
      <c r="J83" s="181">
        <v>0</v>
      </c>
    </row>
    <row r="84" spans="1:10" s="163" customFormat="1" ht="18.649999999999999" customHeight="1" x14ac:dyDescent="1.1000000000000001">
      <c r="A84" s="164" t="s">
        <v>167</v>
      </c>
      <c r="B84" s="164"/>
      <c r="C84" s="164"/>
      <c r="D84" s="165"/>
      <c r="E84" s="164"/>
      <c r="F84" s="180">
        <v>4423018</v>
      </c>
      <c r="G84" s="164"/>
      <c r="H84" s="180">
        <v>4423018</v>
      </c>
      <c r="I84" s="172"/>
      <c r="J84" s="181">
        <v>5345481</v>
      </c>
    </row>
    <row r="85" spans="1:10" s="163" customFormat="1" ht="18.649999999999999" customHeight="1" x14ac:dyDescent="1.1000000000000001">
      <c r="A85" s="164" t="s">
        <v>168</v>
      </c>
      <c r="B85" s="164"/>
      <c r="C85" s="164"/>
      <c r="D85" s="165">
        <v>10</v>
      </c>
      <c r="E85" s="164"/>
      <c r="F85" s="180">
        <v>384311118</v>
      </c>
      <c r="G85" s="164"/>
      <c r="H85" s="180">
        <v>384311118</v>
      </c>
      <c r="I85" s="172"/>
      <c r="J85" s="181">
        <v>0</v>
      </c>
    </row>
    <row r="86" spans="1:10" s="163" customFormat="1" ht="18.649999999999999" customHeight="1" x14ac:dyDescent="1.1000000000000001">
      <c r="A86" s="164" t="s">
        <v>168</v>
      </c>
      <c r="B86" s="164"/>
      <c r="C86" s="164"/>
      <c r="E86" s="164"/>
      <c r="F86" s="180"/>
      <c r="G86" s="164"/>
      <c r="H86" s="180"/>
    </row>
    <row r="87" spans="1:10" s="163" customFormat="1" ht="18.649999999999999" customHeight="1" x14ac:dyDescent="1.1000000000000001">
      <c r="A87" s="164"/>
      <c r="B87" s="164" t="s">
        <v>176</v>
      </c>
      <c r="C87" s="164"/>
      <c r="D87" s="165">
        <v>10</v>
      </c>
      <c r="E87" s="164"/>
      <c r="F87" s="180">
        <v>1583930243</v>
      </c>
      <c r="G87" s="164"/>
      <c r="H87" s="180">
        <v>0</v>
      </c>
      <c r="I87" s="172"/>
      <c r="J87" s="181">
        <v>0</v>
      </c>
    </row>
    <row r="88" spans="1:10" s="163" customFormat="1" ht="18.649999999999999" customHeight="1" x14ac:dyDescent="1.1000000000000001">
      <c r="A88" s="164" t="s">
        <v>177</v>
      </c>
      <c r="B88" s="164"/>
      <c r="C88" s="164"/>
      <c r="D88" s="165">
        <v>10</v>
      </c>
      <c r="E88" s="164"/>
      <c r="F88" s="180">
        <v>0</v>
      </c>
      <c r="G88" s="164"/>
      <c r="H88" s="180">
        <v>2170397601</v>
      </c>
      <c r="I88" s="172"/>
      <c r="J88" s="181">
        <v>0</v>
      </c>
    </row>
    <row r="89" spans="1:10" s="163" customFormat="1" ht="18.649999999999999" customHeight="1" x14ac:dyDescent="1.1000000000000001">
      <c r="A89" s="164" t="s">
        <v>169</v>
      </c>
      <c r="B89" s="164"/>
      <c r="C89" s="164"/>
      <c r="D89" s="165">
        <v>10</v>
      </c>
      <c r="E89" s="164"/>
      <c r="F89" s="180">
        <v>5139508</v>
      </c>
      <c r="G89" s="164"/>
      <c r="H89" s="180">
        <v>5139508</v>
      </c>
      <c r="I89" s="172"/>
      <c r="J89" s="181">
        <v>0</v>
      </c>
    </row>
    <row r="90" spans="1:10" s="163" customFormat="1" ht="18.649999999999999" customHeight="1" x14ac:dyDescent="1.1000000000000001">
      <c r="A90" s="164"/>
      <c r="B90" s="164"/>
      <c r="C90" s="164"/>
      <c r="D90" s="165"/>
      <c r="E90" s="164"/>
      <c r="F90" s="221"/>
      <c r="G90" s="222"/>
      <c r="H90" s="221"/>
      <c r="I90" s="223"/>
      <c r="J90" s="221"/>
    </row>
    <row r="91" spans="1:10" s="163" customFormat="1" ht="9" customHeight="1" x14ac:dyDescent="1.1000000000000001">
      <c r="A91" s="164"/>
      <c r="B91" s="164"/>
      <c r="C91" s="164"/>
      <c r="D91" s="165"/>
      <c r="E91" s="165"/>
      <c r="F91" s="224"/>
      <c r="G91" s="224"/>
      <c r="H91" s="224"/>
      <c r="I91" s="224"/>
      <c r="J91" s="224"/>
    </row>
    <row r="92" spans="1:10" ht="21.95" customHeight="1" x14ac:dyDescent="1.1499999999999999">
      <c r="A92" s="188" t="s">
        <v>32</v>
      </c>
      <c r="B92" s="189"/>
      <c r="C92" s="189"/>
      <c r="D92" s="190"/>
      <c r="E92" s="189"/>
      <c r="F92" s="209"/>
      <c r="G92" s="189"/>
      <c r="H92" s="209"/>
      <c r="I92" s="209"/>
      <c r="J92" s="209"/>
    </row>
  </sheetData>
  <mergeCells count="2">
    <mergeCell ref="H6:J6"/>
    <mergeCell ref="H50:J50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TH_BS 2-4</vt:lpstr>
      <vt:lpstr>TH_PL 5 (3M)</vt:lpstr>
      <vt:lpstr>TH_PL 6 (9M)</vt:lpstr>
      <vt:lpstr>TH_Equity 7</vt:lpstr>
      <vt:lpstr>TH_Equity 8</vt:lpstr>
      <vt:lpstr>TH_CF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Rasamee Yongrasameewong [TH]</cp:lastModifiedBy>
  <cp:lastPrinted>2020-10-29T09:33:22Z</cp:lastPrinted>
  <dcterms:created xsi:type="dcterms:W3CDTF">2020-10-25T07:56:20Z</dcterms:created>
  <dcterms:modified xsi:type="dcterms:W3CDTF">2020-12-23T01:54:31Z</dcterms:modified>
</cp:coreProperties>
</file>