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D:\Financial Statement_SA for SETLink\FS_YE2019_Eng\"/>
    </mc:Choice>
  </mc:AlternateContent>
  <xr:revisionPtr revIDLastSave="0" documentId="8_{056D0E6D-2F00-44E5-8E2B-899BFCD3FCF6}" xr6:coauthVersionLast="45" xr6:coauthVersionMax="45" xr10:uidLastSave="{00000000-0000-0000-0000-000000000000}"/>
  <bookViews>
    <workbookView xWindow="-120" yWindow="-120" windowWidth="20730" windowHeight="11310" tabRatio="817" activeTab="4" xr2:uid="{00000000-000D-0000-FFFF-FFFF00000000}"/>
  </bookViews>
  <sheets>
    <sheet name="BS" sheetId="25" r:id="rId1"/>
    <sheet name="PL" sheetId="52" r:id="rId2"/>
    <sheet name="SE (conso)" sheetId="45" r:id="rId3"/>
    <sheet name="SE (separate)" sheetId="53" r:id="rId4"/>
    <sheet name="CF" sheetId="5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" localSheetId="4" hidden="1">#REF!</definedName>
    <definedName name="\" localSheetId="1" hidden="1">#REF!</definedName>
    <definedName name="\" localSheetId="3" hidden="1">#REF!</definedName>
    <definedName name="\" hidden="1">#REF!</definedName>
    <definedName name="________________________y78" localSheetId="4" hidden="1">#REF!</definedName>
    <definedName name="________________________y78" localSheetId="1" hidden="1">#REF!</definedName>
    <definedName name="________________________y78" localSheetId="3" hidden="1">#REF!</definedName>
    <definedName name="________________________y78" hidden="1">#REF!</definedName>
    <definedName name="_______________________y78" localSheetId="4" hidden="1">#REF!</definedName>
    <definedName name="_______________________y78" localSheetId="1" hidden="1">#REF!</definedName>
    <definedName name="_______________________y78" localSheetId="3" hidden="1">#REF!</definedName>
    <definedName name="_______________________y78" hidden="1">#REF!</definedName>
    <definedName name="______________________y78" localSheetId="4" hidden="1">#REF!</definedName>
    <definedName name="______________________y78" localSheetId="1" hidden="1">#REF!</definedName>
    <definedName name="______________________y78" localSheetId="3" hidden="1">#REF!</definedName>
    <definedName name="______________________y78" hidden="1">#REF!</definedName>
    <definedName name="_____________________y78" localSheetId="4" hidden="1">#REF!</definedName>
    <definedName name="_____________________y78" localSheetId="1" hidden="1">#REF!</definedName>
    <definedName name="_____________________y78" localSheetId="3" hidden="1">#REF!</definedName>
    <definedName name="_____________________y78" hidden="1">#REF!</definedName>
    <definedName name="____________________y78" localSheetId="4" hidden="1">#REF!</definedName>
    <definedName name="____________________y78" localSheetId="1" hidden="1">#REF!</definedName>
    <definedName name="____________________y78" localSheetId="3" hidden="1">#REF!</definedName>
    <definedName name="____________________y78" hidden="1">#REF!</definedName>
    <definedName name="___________________y78" localSheetId="4" hidden="1">#REF!</definedName>
    <definedName name="___________________y78" localSheetId="1" hidden="1">#REF!</definedName>
    <definedName name="___________________y78" localSheetId="3" hidden="1">#REF!</definedName>
    <definedName name="___________________y78" hidden="1">#REF!</definedName>
    <definedName name="__________________y78" localSheetId="4" hidden="1">#REF!</definedName>
    <definedName name="__________________y78" localSheetId="1" hidden="1">#REF!</definedName>
    <definedName name="__________________y78" localSheetId="3" hidden="1">#REF!</definedName>
    <definedName name="__________________y78" hidden="1">#REF!</definedName>
    <definedName name="_________________y78" localSheetId="4" hidden="1">#REF!</definedName>
    <definedName name="_________________y78" localSheetId="1" hidden="1">#REF!</definedName>
    <definedName name="_________________y78" localSheetId="3" hidden="1">#REF!</definedName>
    <definedName name="_________________y78" hidden="1">#REF!</definedName>
    <definedName name="________________y78" localSheetId="4" hidden="1">#REF!</definedName>
    <definedName name="________________y78" localSheetId="1" hidden="1">#REF!</definedName>
    <definedName name="________________y78" localSheetId="3" hidden="1">#REF!</definedName>
    <definedName name="________________y78" hidden="1">#REF!</definedName>
    <definedName name="_______________y78" localSheetId="4" hidden="1">#REF!</definedName>
    <definedName name="_______________y78" localSheetId="1" hidden="1">#REF!</definedName>
    <definedName name="_______________y78" localSheetId="3" hidden="1">#REF!</definedName>
    <definedName name="_______________y78" hidden="1">#REF!</definedName>
    <definedName name="______________y78" localSheetId="4" hidden="1">#REF!</definedName>
    <definedName name="______________y78" localSheetId="1" hidden="1">#REF!</definedName>
    <definedName name="______________y78" localSheetId="3" hidden="1">#REF!</definedName>
    <definedName name="______________y78" hidden="1">#REF!</definedName>
    <definedName name="_____________y78" localSheetId="4" hidden="1">#REF!</definedName>
    <definedName name="_____________y78" localSheetId="1" hidden="1">#REF!</definedName>
    <definedName name="_____________y78" localSheetId="3" hidden="1">#REF!</definedName>
    <definedName name="_____________y78" hidden="1">#REF!</definedName>
    <definedName name="____________y78" localSheetId="4" hidden="1">#REF!</definedName>
    <definedName name="____________y78" localSheetId="1" hidden="1">#REF!</definedName>
    <definedName name="____________y78" localSheetId="3" hidden="1">#REF!</definedName>
    <definedName name="____________y78" hidden="1">#REF!</definedName>
    <definedName name="___________y78" localSheetId="4" hidden="1">#REF!</definedName>
    <definedName name="___________y78" localSheetId="1" hidden="1">#REF!</definedName>
    <definedName name="___________y78" localSheetId="3" hidden="1">#REF!</definedName>
    <definedName name="___________y78" hidden="1">#REF!</definedName>
    <definedName name="__________y78" localSheetId="4" hidden="1">#REF!</definedName>
    <definedName name="__________y78" localSheetId="1" hidden="1">#REF!</definedName>
    <definedName name="__________y78" localSheetId="3" hidden="1">#REF!</definedName>
    <definedName name="__________y78" hidden="1">#REF!</definedName>
    <definedName name="_________y78" localSheetId="4" hidden="1">#REF!</definedName>
    <definedName name="_________y78" localSheetId="1" hidden="1">#REF!</definedName>
    <definedName name="_________y78" localSheetId="3" hidden="1">#REF!</definedName>
    <definedName name="_________y78" hidden="1">#REF!</definedName>
    <definedName name="________y78" localSheetId="4" hidden="1">#REF!</definedName>
    <definedName name="________y78" localSheetId="1" hidden="1">#REF!</definedName>
    <definedName name="________y78" localSheetId="3" hidden="1">#REF!</definedName>
    <definedName name="________y78" hidden="1">#REF!</definedName>
    <definedName name="_______y78" localSheetId="4" hidden="1">#REF!</definedName>
    <definedName name="_______y78" localSheetId="1" hidden="1">#REF!</definedName>
    <definedName name="_______y78" localSheetId="3" hidden="1">#REF!</definedName>
    <definedName name="_______y78" hidden="1">#REF!</definedName>
    <definedName name="______y78" localSheetId="4" hidden="1">#REF!</definedName>
    <definedName name="______y78" localSheetId="1" hidden="1">#REF!</definedName>
    <definedName name="______y78" localSheetId="3" hidden="1">#REF!</definedName>
    <definedName name="______y78" hidden="1">#REF!</definedName>
    <definedName name="_____y78" localSheetId="4" hidden="1">#REF!</definedName>
    <definedName name="_____y78" localSheetId="1" hidden="1">#REF!</definedName>
    <definedName name="_____y78" localSheetId="3" hidden="1">#REF!</definedName>
    <definedName name="_____y78" hidden="1">#REF!</definedName>
    <definedName name="____y78" localSheetId="4" hidden="1">#REF!</definedName>
    <definedName name="____y78" localSheetId="1" hidden="1">#REF!</definedName>
    <definedName name="____y78" localSheetId="3" hidden="1">#REF!</definedName>
    <definedName name="____y78" hidden="1">#REF!</definedName>
    <definedName name="___y78" localSheetId="4" hidden="1">#REF!</definedName>
    <definedName name="___y78" localSheetId="1" hidden="1">#REF!</definedName>
    <definedName name="___y78" localSheetId="3" hidden="1">#REF!</definedName>
    <definedName name="___y78" hidden="1">#REF!</definedName>
    <definedName name="__xlfn.BAHTTEXT" hidden="1">#NAME?</definedName>
    <definedName name="__y78" localSheetId="4" hidden="1">#REF!</definedName>
    <definedName name="__y78" localSheetId="1" hidden="1">#REF!</definedName>
    <definedName name="__y78" localSheetId="3" hidden="1">#REF!</definedName>
    <definedName name="__y78" hidden="1">#REF!</definedName>
    <definedName name="_1__123Graph_ACHART_15" localSheetId="4" hidden="1">'[1]Historic Stats'!#REF!</definedName>
    <definedName name="_1__123Graph_ACHART_15" localSheetId="1" hidden="1">'[2]Historic Stats'!#REF!</definedName>
    <definedName name="_1__123Graph_ACHART_15" localSheetId="3" hidden="1">'[2]Historic Stats'!#REF!</definedName>
    <definedName name="_1__123Graph_ACHART_15" hidden="1">'[2]Historic Stats'!#REF!</definedName>
    <definedName name="_10__123Graph_BCHART_18" localSheetId="4" hidden="1">'[1]Historic Stats'!#REF!</definedName>
    <definedName name="_10__123Graph_BCHART_18" localSheetId="1" hidden="1">'[2]Historic Stats'!#REF!</definedName>
    <definedName name="_10__123Graph_BCHART_18" localSheetId="3" hidden="1">'[2]Historic Stats'!#REF!</definedName>
    <definedName name="_10__123Graph_BCHART_18" hidden="1">'[2]Historic Stats'!#REF!</definedName>
    <definedName name="_11__123Graph_BCHART_31" localSheetId="4" hidden="1">'[1]Stats Summary'!$U$18:$U$28</definedName>
    <definedName name="_11__123Graph_BCHART_31" hidden="1">'[2]Stats Summary'!$U$18:$U$28</definedName>
    <definedName name="_12__123Graph_BCHART_4" localSheetId="4" hidden="1">[3]Fut_Perf!#REF!</definedName>
    <definedName name="_12__123Graph_BCHART_4" localSheetId="1" hidden="1">[4]Fut_Perf!#REF!</definedName>
    <definedName name="_12__123Graph_BCHART_4" localSheetId="3" hidden="1">[4]Fut_Perf!#REF!</definedName>
    <definedName name="_12__123Graph_BCHART_4" hidden="1">[4]Fut_Perf!#REF!</definedName>
    <definedName name="_13__123Graph_CCHART_11" localSheetId="4" hidden="1">'[1]Historic Stats'!#REF!</definedName>
    <definedName name="_13__123Graph_CCHART_11" localSheetId="1" hidden="1">'[2]Historic Stats'!#REF!</definedName>
    <definedName name="_13__123Graph_CCHART_11" localSheetId="3" hidden="1">'[2]Historic Stats'!#REF!</definedName>
    <definedName name="_13__123Graph_CCHART_11" hidden="1">'[2]Historic Stats'!#REF!</definedName>
    <definedName name="_14__123Graph_CCHART_12" localSheetId="4" hidden="1">'[1]Historic Stats'!#REF!</definedName>
    <definedName name="_14__123Graph_CCHART_12" localSheetId="1" hidden="1">'[2]Historic Stats'!#REF!</definedName>
    <definedName name="_14__123Graph_CCHART_12" localSheetId="3" hidden="1">'[2]Historic Stats'!#REF!</definedName>
    <definedName name="_14__123Graph_CCHART_12" hidden="1">'[2]Historic Stats'!#REF!</definedName>
    <definedName name="_15__123Graph_CCHART_13" localSheetId="4" hidden="1">'[1]Historic Stats'!#REF!</definedName>
    <definedName name="_15__123Graph_CCHART_13" localSheetId="1" hidden="1">'[2]Historic Stats'!#REF!</definedName>
    <definedName name="_15__123Graph_CCHART_13" localSheetId="3" hidden="1">'[2]Historic Stats'!#REF!</definedName>
    <definedName name="_15__123Graph_CCHART_13" hidden="1">'[2]Historic Stats'!#REF!</definedName>
    <definedName name="_16__123Graph_CCHART_14" localSheetId="4" hidden="1">'[1]Historic Stats'!#REF!</definedName>
    <definedName name="_16__123Graph_CCHART_14" localSheetId="1" hidden="1">'[2]Historic Stats'!#REF!</definedName>
    <definedName name="_16__123Graph_CCHART_14" localSheetId="3" hidden="1">'[2]Historic Stats'!#REF!</definedName>
    <definedName name="_16__123Graph_CCHART_14" hidden="1">'[2]Historic Stats'!#REF!</definedName>
    <definedName name="_17__123Graph_CCHART_15" localSheetId="4" hidden="1">'[1]Historic Stats'!#REF!</definedName>
    <definedName name="_17__123Graph_CCHART_15" localSheetId="1" hidden="1">'[2]Historic Stats'!#REF!</definedName>
    <definedName name="_17__123Graph_CCHART_15" localSheetId="3" hidden="1">'[2]Historic Stats'!#REF!</definedName>
    <definedName name="_17__123Graph_CCHART_15" hidden="1">'[2]Historic Stats'!#REF!</definedName>
    <definedName name="_18__123Graph_CCHART_18" localSheetId="4" hidden="1">'[1]Historic Stats'!#REF!</definedName>
    <definedName name="_18__123Graph_CCHART_18" localSheetId="1" hidden="1">'[2]Historic Stats'!#REF!</definedName>
    <definedName name="_18__123Graph_CCHART_18" localSheetId="3" hidden="1">'[2]Historic Stats'!#REF!</definedName>
    <definedName name="_18__123Graph_CCHART_18" hidden="1">'[2]Historic Stats'!#REF!</definedName>
    <definedName name="_19__123Graph_CCHART_31" localSheetId="4" hidden="1">'[1]Stats Summary'!$W$18:$W$28</definedName>
    <definedName name="_19__123Graph_CCHART_31" hidden="1">'[2]Stats Summary'!$W$18:$W$28</definedName>
    <definedName name="_2__123Graph_ACHART_18" localSheetId="4" hidden="1">'[1]Historic Stats'!#REF!</definedName>
    <definedName name="_2__123Graph_ACHART_18" localSheetId="1" hidden="1">'[2]Historic Stats'!#REF!</definedName>
    <definedName name="_2__123Graph_ACHART_18" localSheetId="3" hidden="1">'[2]Historic Stats'!#REF!</definedName>
    <definedName name="_2__123Graph_ACHART_18" hidden="1">'[2]Historic Stats'!#REF!</definedName>
    <definedName name="_20__123Graph_CCHART_4" localSheetId="4" hidden="1">[3]Fut_Perf!#REF!</definedName>
    <definedName name="_20__123Graph_CCHART_4" localSheetId="1" hidden="1">[4]Fut_Perf!#REF!</definedName>
    <definedName name="_20__123Graph_CCHART_4" localSheetId="3" hidden="1">[4]Fut_Perf!#REF!</definedName>
    <definedName name="_20__123Graph_CCHART_4" hidden="1">[4]Fut_Perf!#REF!</definedName>
    <definedName name="_21__123Graph_DCHART_15" localSheetId="4" hidden="1">'[1]Historic Stats'!#REF!</definedName>
    <definedName name="_21__123Graph_DCHART_15" localSheetId="1" hidden="1">'[2]Historic Stats'!#REF!</definedName>
    <definedName name="_21__123Graph_DCHART_15" localSheetId="3" hidden="1">'[2]Historic Stats'!#REF!</definedName>
    <definedName name="_21__123Graph_DCHART_15" hidden="1">'[2]Historic Stats'!#REF!</definedName>
    <definedName name="_22__123Graph_DCHART_18" localSheetId="4" hidden="1">'[1]Historic Stats'!#REF!</definedName>
    <definedName name="_22__123Graph_DCHART_18" localSheetId="1" hidden="1">'[2]Historic Stats'!#REF!</definedName>
    <definedName name="_22__123Graph_DCHART_18" localSheetId="3" hidden="1">'[2]Historic Stats'!#REF!</definedName>
    <definedName name="_22__123Graph_DCHART_18" hidden="1">'[2]Historic Stats'!#REF!</definedName>
    <definedName name="_23__123Graph_LBL_ACHART_15" localSheetId="4" hidden="1">'[1]Historic Stats'!#REF!</definedName>
    <definedName name="_23__123Graph_LBL_ACHART_15" localSheetId="1" hidden="1">'[2]Historic Stats'!#REF!</definedName>
    <definedName name="_23__123Graph_LBL_ACHART_15" localSheetId="3" hidden="1">'[2]Historic Stats'!#REF!</definedName>
    <definedName name="_23__123Graph_LBL_ACHART_15" hidden="1">'[2]Historic Stats'!#REF!</definedName>
    <definedName name="_24__123Graph_LBL_ACHART_18" localSheetId="4" hidden="1">'[1]Historic Stats'!#REF!</definedName>
    <definedName name="_24__123Graph_LBL_ACHART_18" localSheetId="1" hidden="1">'[2]Historic Stats'!#REF!</definedName>
    <definedName name="_24__123Graph_LBL_ACHART_18" localSheetId="3" hidden="1">'[2]Historic Stats'!#REF!</definedName>
    <definedName name="_24__123Graph_LBL_ACHART_18" hidden="1">'[2]Historic Stats'!#REF!</definedName>
    <definedName name="_25__123Graph_LBL_BCHART_11" localSheetId="4" hidden="1">'[1]Historic Stats'!#REF!</definedName>
    <definedName name="_25__123Graph_LBL_BCHART_11" localSheetId="1" hidden="1">'[2]Historic Stats'!#REF!</definedName>
    <definedName name="_25__123Graph_LBL_BCHART_11" localSheetId="3" hidden="1">'[2]Historic Stats'!#REF!</definedName>
    <definedName name="_25__123Graph_LBL_BCHART_11" hidden="1">'[2]Historic Stats'!#REF!</definedName>
    <definedName name="_26__123Graph_LBL_BCHART_12" localSheetId="4" hidden="1">'[1]Historic Stats'!#REF!</definedName>
    <definedName name="_26__123Graph_LBL_BCHART_12" localSheetId="1" hidden="1">'[2]Historic Stats'!#REF!</definedName>
    <definedName name="_26__123Graph_LBL_BCHART_12" localSheetId="3" hidden="1">'[2]Historic Stats'!#REF!</definedName>
    <definedName name="_26__123Graph_LBL_BCHART_12" hidden="1">'[2]Historic Stats'!#REF!</definedName>
    <definedName name="_27__123Graph_LBL_BCHART_13" localSheetId="4" hidden="1">'[1]Historic Stats'!#REF!</definedName>
    <definedName name="_27__123Graph_LBL_BCHART_13" localSheetId="1" hidden="1">'[2]Historic Stats'!#REF!</definedName>
    <definedName name="_27__123Graph_LBL_BCHART_13" localSheetId="3" hidden="1">'[2]Historic Stats'!#REF!</definedName>
    <definedName name="_27__123Graph_LBL_BCHART_13" hidden="1">'[2]Historic Stats'!#REF!</definedName>
    <definedName name="_28__123Graph_LBL_BCHART_14" localSheetId="4" hidden="1">'[1]Historic Stats'!#REF!</definedName>
    <definedName name="_28__123Graph_LBL_BCHART_14" localSheetId="1" hidden="1">'[2]Historic Stats'!#REF!</definedName>
    <definedName name="_28__123Graph_LBL_BCHART_14" localSheetId="3" hidden="1">'[2]Historic Stats'!#REF!</definedName>
    <definedName name="_28__123Graph_LBL_BCHART_14" hidden="1">'[2]Historic Stats'!#REF!</definedName>
    <definedName name="_29__123Graph_LBL_CCHART_11" localSheetId="4" hidden="1">'[1]Historic Stats'!#REF!</definedName>
    <definedName name="_29__123Graph_LBL_CCHART_11" localSheetId="1" hidden="1">'[2]Historic Stats'!#REF!</definedName>
    <definedName name="_29__123Graph_LBL_CCHART_11" localSheetId="3" hidden="1">'[2]Historic Stats'!#REF!</definedName>
    <definedName name="_29__123Graph_LBL_CCHART_11" hidden="1">'[2]Historic Stats'!#REF!</definedName>
    <definedName name="_3__123Graph_ACHART_31" localSheetId="4" hidden="1">'[1]Stats Summary'!$V$18:$V$28</definedName>
    <definedName name="_3__123Graph_ACHART_31" hidden="1">'[2]Stats Summary'!$V$18:$V$28</definedName>
    <definedName name="_30__123Graph_LBL_CCHART_12" localSheetId="4" hidden="1">'[1]Historic Stats'!#REF!</definedName>
    <definedName name="_30__123Graph_LBL_CCHART_12" localSheetId="1" hidden="1">'[2]Historic Stats'!#REF!</definedName>
    <definedName name="_30__123Graph_LBL_CCHART_12" localSheetId="3" hidden="1">'[2]Historic Stats'!#REF!</definedName>
    <definedName name="_30__123Graph_LBL_CCHART_12" hidden="1">'[2]Historic Stats'!#REF!</definedName>
    <definedName name="_31__123Graph_LBL_CCHART_13" localSheetId="4" hidden="1">'[1]Historic Stats'!#REF!</definedName>
    <definedName name="_31__123Graph_LBL_CCHART_13" localSheetId="1" hidden="1">'[2]Historic Stats'!#REF!</definedName>
    <definedName name="_31__123Graph_LBL_CCHART_13" localSheetId="3" hidden="1">'[2]Historic Stats'!#REF!</definedName>
    <definedName name="_31__123Graph_LBL_CCHART_13" hidden="1">'[2]Historic Stats'!#REF!</definedName>
    <definedName name="_32__123Graph_LBL_CCHART_14" localSheetId="4" hidden="1">'[1]Historic Stats'!#REF!</definedName>
    <definedName name="_32__123Graph_LBL_CCHART_14" localSheetId="1" hidden="1">'[2]Historic Stats'!#REF!</definedName>
    <definedName name="_32__123Graph_LBL_CCHART_14" localSheetId="3" hidden="1">'[2]Historic Stats'!#REF!</definedName>
    <definedName name="_32__123Graph_LBL_CCHART_14" hidden="1">'[2]Historic Stats'!#REF!</definedName>
    <definedName name="_33__123Graph_LBL_CCHART_31" localSheetId="4" hidden="1">'[1]Stats Summary'!$W$18:$W$28</definedName>
    <definedName name="_33__123Graph_LBL_CCHART_31" hidden="1">'[2]Stats Summary'!$W$18:$W$28</definedName>
    <definedName name="_34__123Graph_LBL_DCHART_15" localSheetId="4" hidden="1">'[1]Historic Stats'!#REF!</definedName>
    <definedName name="_34__123Graph_LBL_DCHART_15" localSheetId="1" hidden="1">'[2]Historic Stats'!#REF!</definedName>
    <definedName name="_34__123Graph_LBL_DCHART_15" localSheetId="3" hidden="1">'[2]Historic Stats'!#REF!</definedName>
    <definedName name="_34__123Graph_LBL_DCHART_15" hidden="1">'[2]Historic Stats'!#REF!</definedName>
    <definedName name="_35__123Graph_LBL_DCHART_18" localSheetId="4" hidden="1">'[1]Historic Stats'!#REF!</definedName>
    <definedName name="_35__123Graph_LBL_DCHART_18" localSheetId="1" hidden="1">'[2]Historic Stats'!#REF!</definedName>
    <definedName name="_35__123Graph_LBL_DCHART_18" localSheetId="3" hidden="1">'[2]Historic Stats'!#REF!</definedName>
    <definedName name="_35__123Graph_LBL_DCHART_18" hidden="1">'[2]Historic Stats'!#REF!</definedName>
    <definedName name="_36__123Graph_XCHART_12" localSheetId="4" hidden="1">'[1]Historic Stats'!#REF!</definedName>
    <definedName name="_36__123Graph_XCHART_12" localSheetId="1" hidden="1">'[2]Historic Stats'!#REF!</definedName>
    <definedName name="_36__123Graph_XCHART_12" localSheetId="3" hidden="1">'[2]Historic Stats'!#REF!</definedName>
    <definedName name="_36__123Graph_XCHART_12" hidden="1">'[2]Historic Stats'!#REF!</definedName>
    <definedName name="_37__123Graph_XCHART_13" localSheetId="4" hidden="1">'[1]Historic Stats'!#REF!</definedName>
    <definedName name="_37__123Graph_XCHART_13" localSheetId="1" hidden="1">'[2]Historic Stats'!#REF!</definedName>
    <definedName name="_37__123Graph_XCHART_13" localSheetId="3" hidden="1">'[2]Historic Stats'!#REF!</definedName>
    <definedName name="_37__123Graph_XCHART_13" hidden="1">'[2]Historic Stats'!#REF!</definedName>
    <definedName name="_38__123Graph_XCHART_14" localSheetId="4" hidden="1">'[1]Historic Stats'!#REF!</definedName>
    <definedName name="_38__123Graph_XCHART_14" localSheetId="1" hidden="1">'[2]Historic Stats'!#REF!</definedName>
    <definedName name="_38__123Graph_XCHART_14" localSheetId="3" hidden="1">'[2]Historic Stats'!#REF!</definedName>
    <definedName name="_38__123Graph_XCHART_14" hidden="1">'[2]Historic Stats'!#REF!</definedName>
    <definedName name="_39__123Graph_XCHART_15" localSheetId="4" hidden="1">'[1]Historic Stats'!#REF!</definedName>
    <definedName name="_39__123Graph_XCHART_15" localSheetId="1" hidden="1">'[2]Historic Stats'!#REF!</definedName>
    <definedName name="_39__123Graph_XCHART_15" localSheetId="3" hidden="1">'[2]Historic Stats'!#REF!</definedName>
    <definedName name="_39__123Graph_XCHART_15" hidden="1">'[2]Historic Stats'!#REF!</definedName>
    <definedName name="_4__123Graph_ACHART_4" localSheetId="4" hidden="1">[3]Fut_Perf!#REF!</definedName>
    <definedName name="_4__123Graph_ACHART_4" localSheetId="1" hidden="1">[4]Fut_Perf!#REF!</definedName>
    <definedName name="_4__123Graph_ACHART_4" localSheetId="3" hidden="1">[4]Fut_Perf!#REF!</definedName>
    <definedName name="_4__123Graph_ACHART_4" hidden="1">[4]Fut_Perf!#REF!</definedName>
    <definedName name="_5__123Graph_BCHART_11" localSheetId="4" hidden="1">'[1]Historic Stats'!#REF!</definedName>
    <definedName name="_5__123Graph_BCHART_11" localSheetId="1" hidden="1">'[2]Historic Stats'!#REF!</definedName>
    <definedName name="_5__123Graph_BCHART_11" localSheetId="3" hidden="1">'[2]Historic Stats'!#REF!</definedName>
    <definedName name="_5__123Graph_BCHART_11" hidden="1">'[2]Historic Stats'!#REF!</definedName>
    <definedName name="_6__123Graph_BCHART_12" localSheetId="4" hidden="1">'[1]Historic Stats'!#REF!</definedName>
    <definedName name="_6__123Graph_BCHART_12" localSheetId="1" hidden="1">'[2]Historic Stats'!#REF!</definedName>
    <definedName name="_6__123Graph_BCHART_12" localSheetId="3" hidden="1">'[2]Historic Stats'!#REF!</definedName>
    <definedName name="_6__123Graph_BCHART_12" hidden="1">'[2]Historic Stats'!#REF!</definedName>
    <definedName name="_7__123Graph_BCHART_13" localSheetId="4" hidden="1">'[1]Historic Stats'!#REF!</definedName>
    <definedName name="_7__123Graph_BCHART_13" localSheetId="1" hidden="1">'[2]Historic Stats'!#REF!</definedName>
    <definedName name="_7__123Graph_BCHART_13" localSheetId="3" hidden="1">'[2]Historic Stats'!#REF!</definedName>
    <definedName name="_7__123Graph_BCHART_13" hidden="1">'[2]Historic Stats'!#REF!</definedName>
    <definedName name="_8__123Graph_BCHART_14" localSheetId="4" hidden="1">'[1]Historic Stats'!#REF!</definedName>
    <definedName name="_8__123Graph_BCHART_14" localSheetId="1" hidden="1">'[2]Historic Stats'!#REF!</definedName>
    <definedName name="_8__123Graph_BCHART_14" localSheetId="3" hidden="1">'[2]Historic Stats'!#REF!</definedName>
    <definedName name="_8__123Graph_BCHART_14" hidden="1">'[2]Historic Stats'!#REF!</definedName>
    <definedName name="_9__123Graph_BCHART_15" localSheetId="4" hidden="1">'[1]Historic Stats'!#REF!</definedName>
    <definedName name="_9__123Graph_BCHART_15" localSheetId="1" hidden="1">'[2]Historic Stats'!#REF!</definedName>
    <definedName name="_9__123Graph_BCHART_15" localSheetId="3" hidden="1">'[2]Historic Stats'!#REF!</definedName>
    <definedName name="_9__123Graph_BCHART_15" hidden="1">'[2]Historic Stats'!#REF!</definedName>
    <definedName name="_aa1" localSheetId="4" hidden="1">{#N/A,#N/A,FALSE,"Hypothèses"}</definedName>
    <definedName name="_aa1" hidden="1">{#N/A,#N/A,FALSE,"Hypothèses"}</definedName>
    <definedName name="_d1" localSheetId="4" hidden="1">{"'Model'!$A$1:$N$53"}</definedName>
    <definedName name="_d1" hidden="1">{"'Model'!$A$1:$N$53"}</definedName>
    <definedName name="_Fill" localSheetId="4" hidden="1">#REF!</definedName>
    <definedName name="_Fill" localSheetId="1" hidden="1">#REF!</definedName>
    <definedName name="_Fill" localSheetId="3" hidden="1">#REF!</definedName>
    <definedName name="_Fill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hidden="1">#REF!</definedName>
    <definedName name="_Key2" localSheetId="4" hidden="1">[5]BANK0303!#REF!</definedName>
    <definedName name="_Key2" localSheetId="1" hidden="1">[6]BANK0303!#REF!</definedName>
    <definedName name="_Key2" localSheetId="3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4" hidden="1">[7]total!#REF!</definedName>
    <definedName name="_Parse_Out" localSheetId="1" hidden="1">[8]total!#REF!</definedName>
    <definedName name="_Parse_Out" localSheetId="3" hidden="1">[8]total!#REF!</definedName>
    <definedName name="_Parse_Out" hidden="1">[8]total!#REF!</definedName>
    <definedName name="_Regression_Int" hidden="1">1</definedName>
    <definedName name="_san2" localSheetId="4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4" hidden="1">#REF!</definedName>
    <definedName name="_Sort" localSheetId="1" hidden="1">#REF!</definedName>
    <definedName name="_Sort" localSheetId="3" hidden="1">#REF!</definedName>
    <definedName name="_Sort" hidden="1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y78" localSheetId="4" hidden="1">#REF!</definedName>
    <definedName name="_y78" localSheetId="1" hidden="1">#REF!</definedName>
    <definedName name="_y78" localSheetId="3" hidden="1">#REF!</definedName>
    <definedName name="_y78" hidden="1">#REF!</definedName>
    <definedName name="AA" localSheetId="4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4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4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4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4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4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4" hidden="1">#REF!</definedName>
    <definedName name="ACwvu.Profit._.and._.Loss." localSheetId="1" hidden="1">#REF!</definedName>
    <definedName name="ACwvu.Profit._.and._.Loss." localSheetId="3" hidden="1">#REF!</definedName>
    <definedName name="ACwvu.Profit._.and._.Loss." hidden="1">#REF!</definedName>
    <definedName name="ACwvu.Summary._.Sheet." localSheetId="4" hidden="1">'[9]P&amp;L'!#REF!</definedName>
    <definedName name="ACwvu.Summary._.Sheet." localSheetId="1" hidden="1">'[10]P&amp;L'!#REF!</definedName>
    <definedName name="ACwvu.Summary._.Sheet." localSheetId="3" hidden="1">'[10]P&amp;L'!#REF!</definedName>
    <definedName name="ACwvu.Summary._.Sheet." hidden="1">'[10]P&amp;L'!#REF!</definedName>
    <definedName name="ake" localSheetId="4" hidden="1">#REF!</definedName>
    <definedName name="ake" localSheetId="1" hidden="1">#REF!</definedName>
    <definedName name="ake" localSheetId="3" hidden="1">#REF!</definedName>
    <definedName name="ake" hidden="1">#REF!</definedName>
    <definedName name="alla" localSheetId="4" hidden="1">#REF!</definedName>
    <definedName name="alla" localSheetId="1" hidden="1">#REF!</definedName>
    <definedName name="alla" localSheetId="3" hidden="1">#REF!</definedName>
    <definedName name="alla" hidden="1">#REF!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localSheetId="3" hidden="1">#REF!</definedName>
    <definedName name="AS2TickmarkLS" hidden="1">#REF!</definedName>
    <definedName name="AS2VersionLS" hidden="1">300</definedName>
    <definedName name="av" localSheetId="4" hidden="1">#REF!</definedName>
    <definedName name="av" localSheetId="1" hidden="1">#REF!</definedName>
    <definedName name="av" localSheetId="3" hidden="1">#REF!</definedName>
    <definedName name="av" hidden="1">#REF!</definedName>
    <definedName name="B" localSheetId="4" hidden="1">#REF!</definedName>
    <definedName name="B" localSheetId="1" hidden="1">#REF!</definedName>
    <definedName name="B" localSheetId="3" hidden="1">#REF!</definedName>
    <definedName name="B" hidden="1">#REF!</definedName>
    <definedName name="BBB" localSheetId="4" hidden="1">{"AllAnnualSummariesSheet",#N/A,TRUE,"Annual Summaries"}</definedName>
    <definedName name="BBB" hidden="1">{"AllAnnualSummariesSheet",#N/A,TRUE,"Annual Summaries"}</definedName>
    <definedName name="bbbbdv" localSheetId="4" hidden="1">{"AllAnnualSummariesSheet",#N/A,TRUE,"Annual Summaries"}</definedName>
    <definedName name="bbbbdv" hidden="1">{"AllAnnualSummariesSheet",#N/A,TRUE,"Annual Summaries"}</definedName>
    <definedName name="BBBdv" localSheetId="4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4" hidden="1">{"CoverSheet",#N/A,FALSE,"Cover";"IndexSheet",#N/A,FALSE,"Index"}</definedName>
    <definedName name="CCC" hidden="1">{"CoverSheet",#N/A,FALSE,"Cover";"IndexSheet",#N/A,FALSE,"Index"}</definedName>
    <definedName name="cccc" localSheetId="4" hidden="1">{"CoverSheet",#N/A,FALSE,"Cover";"IndexSheet",#N/A,FALSE,"Index"}</definedName>
    <definedName name="cccc" hidden="1">{"CoverSheet",#N/A,FALSE,"Cover";"IndexSheet",#N/A,FALSE,"Index"}</definedName>
    <definedName name="ccccdv" localSheetId="4" hidden="1">{"CoverSheet",#N/A,FALSE,"Cover";"IndexSheet",#N/A,FALSE,"Index"}</definedName>
    <definedName name="ccccdv" hidden="1">{"CoverSheet",#N/A,FALSE,"Cover";"IndexSheet",#N/A,FALSE,"Index"}</definedName>
    <definedName name="CCCdv" localSheetId="4" hidden="1">{"CoverSheet",#N/A,FALSE,"Cover";"IndexSheet",#N/A,FALSE,"Index"}</definedName>
    <definedName name="CCCdv" hidden="1">{"CoverSheet",#N/A,FALSE,"Cover";"IndexSheet",#N/A,FALSE,"Index"}</definedName>
    <definedName name="Chemist" localSheetId="4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hidden="1">{#N/A,#N/A,FALSE,"Eff-SSC2"}</definedName>
    <definedName name="Clariant" localSheetId="4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4" hidden="1">{"'Eng (page2)'!$A$1:$D$52"}</definedName>
    <definedName name="cut" hidden="1">{"'Eng (page2)'!$A$1:$D$52"}</definedName>
    <definedName name="data1" localSheetId="4" hidden="1">{#N/A,#N/A,FALSE,"Eff-SSC2"}</definedName>
    <definedName name="data1" hidden="1">{#N/A,#N/A,FALSE,"Eff-SSC2"}</definedName>
    <definedName name="ddd" localSheetId="4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4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4" hidden="1">{"EquityProfileSheet",#N/A,FALSE,"Table_Equity"}</definedName>
    <definedName name="dddddv" hidden="1">{"EquityProfileSheet",#N/A,FALSE,"Table_Equity"}</definedName>
    <definedName name="DDDdv" localSheetId="4" hidden="1">{"EquityProfileSheet",#N/A,FALSE,"Table_Equity"}</definedName>
    <definedName name="DDDdv" hidden="1">{"EquityProfileSheet",#N/A,FALSE,"Table_Equity"}</definedName>
    <definedName name="des" localSheetId="4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4" hidden="1">{"Summary",#N/A,FALSE,"Summary"}</definedName>
    <definedName name="e" hidden="1">{"Summary",#N/A,FALSE,"Summary"}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4" hidden="1">{"KeySummarySheet",#N/A,FALSE,"Key Summary"}</definedName>
    <definedName name="eeeeee" hidden="1">{"KeySummarySheet",#N/A,FALSE,"Key Summary"}</definedName>
    <definedName name="eeeeeedv" localSheetId="4" hidden="1">{"KeySummarySheet",#N/A,FALSE,"Key Summary"}</definedName>
    <definedName name="eeeeeedv" hidden="1">{"KeySummarySheet",#N/A,FALSE,"Key Summary"}</definedName>
    <definedName name="esda" localSheetId="4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4" hidden="1">{"'Eng (page2)'!$A$1:$D$52"}</definedName>
    <definedName name="exc" hidden="1">{"'Eng (page2)'!$A$1:$D$52"}</definedName>
    <definedName name="FACTORY" localSheetId="4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4" hidden="1">{"KeySummarySheet",#N/A,FALSE,"Key Summary"}</definedName>
    <definedName name="Fdv" hidden="1">{"KeySummarySheet",#N/A,FALSE,"Key Summary"}</definedName>
    <definedName name="ffffd" localSheetId="4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4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4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4" hidden="1">#REF!</definedName>
    <definedName name="FILL2" localSheetId="1" hidden="1">#REF!</definedName>
    <definedName name="FILL2" localSheetId="3" hidden="1">#REF!</definedName>
    <definedName name="FILL2" hidden="1">#REF!</definedName>
    <definedName name="fresh" localSheetId="4" hidden="1">{#N/A,#N/A,FALSE,"Database"}</definedName>
    <definedName name="fresh" hidden="1">{#N/A,#N/A,FALSE,"Database"}</definedName>
    <definedName name="fresh1" localSheetId="4" hidden="1">{#N/A,#N/A,FALSE,"Database"}</definedName>
    <definedName name="fresh1" hidden="1">{#N/A,#N/A,FALSE,"Database"}</definedName>
    <definedName name="ggfgd" localSheetId="4" hidden="1">{"ProjectionsSheet",#N/A,FALSE,"Projections"}</definedName>
    <definedName name="ggfgd" hidden="1">{"ProjectionsSheet",#N/A,FALSE,"Projections"}</definedName>
    <definedName name="ggfgddv" localSheetId="4" hidden="1">{"ProjectionsSheet",#N/A,FALSE,"Projections"}</definedName>
    <definedName name="ggfgddv" hidden="1">{"ProjectionsSheet",#N/A,FALSE,"Projections"}</definedName>
    <definedName name="GGGGG" localSheetId="4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4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4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4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4" hidden="1">{#N/A,#N/A,FALSE,"Eff-SSC2"}</definedName>
    <definedName name="jj" hidden="1">{#N/A,#N/A,FALSE,"Eff-SSC2"}</definedName>
    <definedName name="jjj" localSheetId="4" hidden="1">#REF!</definedName>
    <definedName name="jjj" localSheetId="1" hidden="1">#REF!</definedName>
    <definedName name="jjj" localSheetId="3" hidden="1">#REF!</definedName>
    <definedName name="jjj" hidden="1">#REF!</definedName>
    <definedName name="ju" localSheetId="4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4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4" hidden="1">{"'Model'!$A$1:$N$53"}</definedName>
    <definedName name="kue" hidden="1">{"'Model'!$A$1:$N$53"}</definedName>
    <definedName name="ll" localSheetId="4" hidden="1">{#N/A,#N/A,FALSE,"Eff-SSC2"}</definedName>
    <definedName name="ll" hidden="1">{#N/A,#N/A,FALSE,"Eff-SSC2"}</definedName>
    <definedName name="Master" localSheetId="4" hidden="1">{"Full Summary",#N/A,FALSE,"Summary"}</definedName>
    <definedName name="Master" hidden="1">{"Full Summary",#N/A,FALSE,"Summary"}</definedName>
    <definedName name="Master_Phase3" localSheetId="4" hidden="1">{"Full Summary",#N/A,FALSE,"Summary"}</definedName>
    <definedName name="Master_Phase3" hidden="1">{"Full Summary",#N/A,FALSE,"Summary"}</definedName>
    <definedName name="MH" localSheetId="4" hidden="1">{#N/A,#N/A,FALSE,"Eff-SSC2"}</definedName>
    <definedName name="MH" hidden="1">{#N/A,#N/A,FALSE,"Eff-SSC2"}</definedName>
    <definedName name="minute" localSheetId="4" hidden="1">{"'Eng (page2)'!$A$1:$D$52"}</definedName>
    <definedName name="minute" hidden="1">{"'Eng (page2)'!$A$1:$D$52"}</definedName>
    <definedName name="Muni" localSheetId="4" hidden="1">{#N/A,#N/A,FALSE,"Hypothèses"}</definedName>
    <definedName name="Muni" hidden="1">{#N/A,#N/A,FALSE,"Hypothèses"}</definedName>
    <definedName name="nn" localSheetId="4" hidden="1">{#N/A,#N/A,FALSE,"Eff-SSC2"}</definedName>
    <definedName name="nn" hidden="1">{#N/A,#N/A,FALSE,"Eff-SSC2"}</definedName>
    <definedName name="oo" localSheetId="4" hidden="1">{#N/A,#N/A,FALSE,"Eff-SSC2"}</definedName>
    <definedName name="oo" hidden="1">{#N/A,#N/A,FALSE,"Eff-SSC2"}</definedName>
    <definedName name="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4" hidden="1">{#N/A,#N/A,FALSE,"Eff-SSC2"}</definedName>
    <definedName name="pcs" hidden="1">{#N/A,#N/A,FALSE,"Eff-SSC2"}</definedName>
    <definedName name="poi" localSheetId="4" hidden="1">{#N/A,#N/A,FALSE,"Eff-SSC2"}</definedName>
    <definedName name="poi" hidden="1">{#N/A,#N/A,FALSE,"Eff-SSC2"}</definedName>
    <definedName name="pri" localSheetId="4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BS!$A$1:$M$143</definedName>
    <definedName name="_xlnm.Print_Area" localSheetId="2">'SE (conso)'!$A$1:$S$42</definedName>
    <definedName name="_xlnm.Print_Area" localSheetId="3">'SE (separate)'!$A$1:$K$46</definedName>
    <definedName name="pu" localSheetId="4" hidden="1">{"'Sell_Office'!$C$5:$D$6"}</definedName>
    <definedName name="pu" hidden="1">{"'Sell_Office'!$C$5:$D$6"}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4" hidden="1">#REF!</definedName>
    <definedName name="qwe" localSheetId="1" hidden="1">#REF!</definedName>
    <definedName name="qwe" localSheetId="3" hidden="1">#REF!</definedName>
    <definedName name="qwe" hidden="1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4" hidden="1">{#N/A,#N/A,FALSE,"Eff-SSC2"}</definedName>
    <definedName name="rung" hidden="1">{#N/A,#N/A,FALSE,"Eff-SSC2"}</definedName>
    <definedName name="Sales" localSheetId="4" hidden="1">#REF!</definedName>
    <definedName name="Sales" localSheetId="1" hidden="1">#REF!</definedName>
    <definedName name="Sales" localSheetId="3" hidden="1">#REF!</definedName>
    <definedName name="Sales" hidden="1">#REF!</definedName>
    <definedName name="sell" localSheetId="4" hidden="1">{"'Eng (page2)'!$A$1:$D$52"}</definedName>
    <definedName name="sell" hidden="1">{"'Eng (page2)'!$A$1:$D$52"}</definedName>
    <definedName name="Settlements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4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4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4" hidden="1">#REF!</definedName>
    <definedName name="Sort" localSheetId="1" hidden="1">#REF!</definedName>
    <definedName name="Sort" localSheetId="3" hidden="1">#REF!</definedName>
    <definedName name="Sort" hidden="1">#REF!</definedName>
    <definedName name="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4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4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4" hidden="1">[11]Summary!$G$17:$G$82</definedName>
    <definedName name="Summary" hidden="1">[12]Summary!$G$17:$G$82</definedName>
    <definedName name="Summary_Phase3" localSheetId="4" hidden="1">{"Summary",#N/A,FALSE,"Summary"}</definedName>
    <definedName name="Summary_Phase3" hidden="1">{"Summary",#N/A,FALSE,"Summary"}</definedName>
    <definedName name="Swvu.Profit._.and._.Loss." localSheetId="4" hidden="1">#REF!</definedName>
    <definedName name="Swvu.Profit._.and._.Loss." localSheetId="1" hidden="1">#REF!</definedName>
    <definedName name="Swvu.Profit._.and._.Loss." localSheetId="3" hidden="1">#REF!</definedName>
    <definedName name="Swvu.Profit._.and._.Loss." hidden="1">#REF!</definedName>
    <definedName name="Swvu.Summary._.Sheet." localSheetId="4" hidden="1">'[9]P&amp;L'!#REF!</definedName>
    <definedName name="Swvu.Summary._.Sheet." localSheetId="1" hidden="1">'[10]P&amp;L'!#REF!</definedName>
    <definedName name="Swvu.Summary._.Sheet." localSheetId="3" hidden="1">'[10]P&amp;L'!#REF!</definedName>
    <definedName name="Swvu.Summary._.Sheet." hidden="1">'[10]P&amp;L'!#REF!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4" hidden="1">{"'Sell_Office'!$C$5:$D$6"}</definedName>
    <definedName name="TB_group" hidden="1">{"'Sell_Office'!$C$5:$D$6"}</definedName>
    <definedName name="TB_print" localSheetId="4" hidden="1">{"'Sell_Office'!$C$5:$D$6"}</definedName>
    <definedName name="TB_print" hidden="1">{"'Sell_Office'!$C$5:$D$6"}</definedName>
    <definedName name="Tea" localSheetId="4" hidden="1">{"'Sell_Office'!$C$5:$D$6"}</definedName>
    <definedName name="Tea" hidden="1">{"'Sell_Office'!$C$5:$D$6"}</definedName>
    <definedName name="TextRefCopyRangeCount" hidden="1">13</definedName>
    <definedName name="Uor" localSheetId="4" hidden="1">{"'Eng (page2)'!$A$1:$D$52"}</definedName>
    <definedName name="Uor" hidden="1">{"'Eng (page2)'!$A$1:$D$52"}</definedName>
    <definedName name="wd" hidden="1">255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IP" localSheetId="4" hidden="1">{"Summary",#N/A,FALSE,"Summary"}</definedName>
    <definedName name="WIP" hidden="1">{"Summary",#N/A,FALSE,"Summary"}</definedName>
    <definedName name="wrn.A." localSheetId="4" hidden="1">{#N/A,#N/A,FALSE,"Eff-SSC2"}</definedName>
    <definedName name="wrn.A." hidden="1">{#N/A,#N/A,FALSE,"Eff-SSC2"}</definedName>
    <definedName name="wrn.aaaaaa.phase3" localSheetId="4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4" hidden="1">{"Summary Sheet",#N/A,FALSE,"Cash Flow vs Budget"}</definedName>
    <definedName name="wrn.Actual._.vs._.Budget.Phase3" hidden="1">{"Summary Sheet",#N/A,FALSE,"Cash Flow vs Budget"}</definedName>
    <definedName name="wrn.All._.Assumptions." localSheetId="4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4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4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4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4" hidden="1">{#N/A,#N/A,FALSE,"Hypothèses"}</definedName>
    <definedName name="wrn.Anglais." hidden="1">{#N/A,#N/A,FALSE,"Hypothèses"}</definedName>
    <definedName name="wrn.Annual._.Summary." localSheetId="4" hidden="1">{"AllAnnualSummariesSheet",#N/A,TRUE,"Annual Summaries"}</definedName>
    <definedName name="wrn.Annual._.Summary." hidden="1">{"AllAnnualSummariesSheet",#N/A,TRUE,"Annual Summaries"}</definedName>
    <definedName name="wrn.Annual._.Summary.dv" localSheetId="4" hidden="1">{"AllAnnualSummariesSheet",#N/A,TRUE,"Annual Summaries"}</definedName>
    <definedName name="wrn.Annual._.Summary.dv" hidden="1">{"AllAnnualSummariesSheet",#N/A,TRUE,"Annual Summaries"}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4" hidden="1">{"CF vs PnL",#N/A,FALSE,"CF vs P&amp;L"}</definedName>
    <definedName name="wrn.Cash._.Flow._.vs._.PnL.Phase3" hidden="1">{"CF vs PnL",#N/A,FALSE,"CF vs P&amp;L"}</definedName>
    <definedName name="wrn.Cashflow." localSheetId="4" hidden="1">{"Cashflow",#N/A,FALSE,"Lot 101 - Feas - B &amp; B"}</definedName>
    <definedName name="wrn.Cashflow." hidden="1">{"Cashflow",#N/A,FALSE,"Lot 101 - Feas - B &amp; B"}</definedName>
    <definedName name="wrn.CoverPage." localSheetId="4" hidden="1">{"CoverSheet",#N/A,FALSE,"Cover";"IndexSheet",#N/A,FALSE,"Index"}</definedName>
    <definedName name="wrn.CoverPage." hidden="1">{"CoverSheet",#N/A,FALSE,"Cover";"IndexSheet",#N/A,FALSE,"Index"}</definedName>
    <definedName name="wrn.CoverPage.dv" localSheetId="4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4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4" hidden="1">{#N/A,#N/A,FALSE,"Database"}</definedName>
    <definedName name="wrn.Database._.General._.Report." hidden="1">{#N/A,#N/A,FALSE,"Database"}</definedName>
    <definedName name="wrn.EquityATable." localSheetId="4" hidden="1">{"EquityProfileSheet",#N/A,FALSE,"Table_Equity"}</definedName>
    <definedName name="wrn.EquityATable." hidden="1">{"EquityProfileSheet",#N/A,FALSE,"Table_Equity"}</definedName>
    <definedName name="wrn.EquityATable.dv" localSheetId="4" hidden="1">{"EquityProfileSheet",#N/A,FALSE,"Table_Equity"}</definedName>
    <definedName name="wrn.EquityATable.dv" hidden="1">{"EquityProfileSheet",#N/A,FALSE,"Table_Equity"}</definedName>
    <definedName name="wrn.ewoprjwoe" localSheetId="4" hidden="1">{#N/A,#N/A,FALSE,"Database"}</definedName>
    <definedName name="wrn.ewoprjwoe" hidden="1">{#N/A,#N/A,FALSE,"Database"}</definedName>
    <definedName name="wrn.Feasibility." localSheetId="4" hidden="1">{"Feasibility",#N/A,FALSE,"Lot 101 - Feas - B &amp; B"}</definedName>
    <definedName name="wrn.Feasibility." hidden="1">{"Feasibility",#N/A,FALSE,"Lot 101 - Feas - B &amp; B"}</definedName>
    <definedName name="wrn.Fin._.Year._.95.96.Phase3" localSheetId="4" hidden="1">{"Fin Year 95.96",#N/A,FALSE,"Cash Flow"}</definedName>
    <definedName name="wrn.Fin._.Year._.95.96.Phase3" hidden="1">{"Fin Year 95.96",#N/A,FALSE,"Cash Flow"}</definedName>
    <definedName name="wrn.Francais." localSheetId="4" hidden="1">{#N/A,#N/A,FALSE,"Hypothèses"}</definedName>
    <definedName name="wrn.Francais." hidden="1">{#N/A,#N/A,FALSE,"Hypothèses"}</definedName>
    <definedName name="wrn.Full._.Cash._.Flow.Phase3" localSheetId="4" hidden="1">{"Full Cash Flow",#N/A,FALSE,"Cash Flow"}</definedName>
    <definedName name="wrn.Full._.Cash._.Flow.Phase3" hidden="1">{"Full Cash Flow",#N/A,FALSE,"Cash Flow"}</definedName>
    <definedName name="wrn.Key._.Summary." localSheetId="4" hidden="1">{"KeySummarySheet",#N/A,FALSE,"Key Summary"}</definedName>
    <definedName name="wrn.Key._.Summary." hidden="1">{"KeySummarySheet",#N/A,FALSE,"Key Summary"}</definedName>
    <definedName name="wrn.Key._.Summary.dv" localSheetId="4" hidden="1">{"KeySummarySheet",#N/A,FALSE,"Key Summary"}</definedName>
    <definedName name="wrn.Key._.Summary.dv" hidden="1">{"KeySummarySheet",#N/A,FALSE,"Key Summary"}</definedName>
    <definedName name="wrn.Master._.Full.phase3" localSheetId="4" hidden="1">{"Full Master",#N/A,FALSE,"Master"}</definedName>
    <definedName name="wrn.Master._.Full.phase3" hidden="1">{"Full Master",#N/A,FALSE,"Master"}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4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4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4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4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4" hidden="1">{"Profit and Loss",#N/A,FALSE,"9697"}</definedName>
    <definedName name="wrn.Profit._.and._.Loss.Phase3" hidden="1">{"Profit and Loss",#N/A,FALSE,"9697"}</definedName>
    <definedName name="wrn.Revised._.Stage._.1._.Cost._.Calc.Phase3" localSheetId="4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4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4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4" hidden="1">{"ProjectionsSheet",#N/A,FALSE,"Projections"}</definedName>
    <definedName name="wrn.SemiAnnual._.Projections." hidden="1">{"ProjectionsSheet",#N/A,FALSE,"Projections"}</definedName>
    <definedName name="wrn.SemiAnnual._.Projections.dv" localSheetId="4" hidden="1">{"ProjectionsSheet",#N/A,FALSE,"Projections"}</definedName>
    <definedName name="wrn.SemiAnnual._.Projections.dv" hidden="1">{"ProjectionsSheet",#N/A,FALSE,"Projections"}</definedName>
    <definedName name="wrn.SensitivityA." localSheetId="4" hidden="1">{"EquityA",#N/A,FALSE,"Sensitivity_Graphs"}</definedName>
    <definedName name="wrn.SensitivityA." hidden="1">{"EquityA",#N/A,FALSE,"Sensitivity_Graphs"}</definedName>
    <definedName name="wrn.Stage._.1._.Short.Phase3" localSheetId="4" hidden="1">{"Short Stage 1",#N/A,FALSE,"Stage 1"}</definedName>
    <definedName name="wrn.Stage._.1._.Short.Phase3" hidden="1">{"Short Stage 1",#N/A,FALSE,"Stage 1"}</definedName>
    <definedName name="wrn.Stage._.2._.Short.Phase3" localSheetId="4" hidden="1">{"Short Stage 2",#N/A,FALSE,"Stage 2"}</definedName>
    <definedName name="wrn.Stage._.2._.Short.Phase3" hidden="1">{"Short Stage 2",#N/A,FALSE,"Stage 2"}</definedName>
    <definedName name="wrn.Stage._.3.Phase3" localSheetId="4" hidden="1">{"Short Stage 3",#N/A,FALSE,"Stage 3"}</definedName>
    <definedName name="wrn.Stage._.3.Phase3" hidden="1">{"Short Stage 3",#N/A,FALSE,"Stage 3"}</definedName>
    <definedName name="wrn.Stage._.3BCD._.Report." localSheetId="4" hidden="1">{#N/A,#N/A,FALSE,"Database"}</definedName>
    <definedName name="wrn.Stage._.3BCD._.Report." hidden="1">{#N/A,#N/A,FALSE,"Database"}</definedName>
    <definedName name="wrn.Stage._.4.Phase3" localSheetId="4" hidden="1">{"Short Stage 4",#N/A,FALSE,"Stage 4"}</definedName>
    <definedName name="wrn.Stage._.4.Phase3" hidden="1">{"Short Stage 4",#N/A,FALSE,"Stage 4"}</definedName>
    <definedName name="wrn.Stage._.5.Phase3" localSheetId="4" hidden="1">{"Short Stage 5",#N/A,FALSE,"Stage 5"}</definedName>
    <definedName name="wrn.Stage._.5.Phase3" hidden="1">{"Short Stage 5",#N/A,FALSE,"Stage 5"}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4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4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4" hidden="1">#REF!</definedName>
    <definedName name="xzfcsadfasdfasdf" localSheetId="1" hidden="1">#REF!</definedName>
    <definedName name="xzfcsadfasdfasdf" localSheetId="3" hidden="1">#REF!</definedName>
    <definedName name="xzfcsadfasdfasdf" hidden="1">#REF!</definedName>
    <definedName name="y" localSheetId="4" hidden="1">{"Summary",#N/A,FALSE,"Summary"}</definedName>
    <definedName name="y" hidden="1">{"Summary",#N/A,FALSE,"Summary"}</definedName>
    <definedName name="ying" localSheetId="4" hidden="1">{#N/A,#N/A,FALSE,"Eff-SSC2"}</definedName>
    <definedName name="ying" hidden="1">{#N/A,#N/A,FALSE,"Eff-SSC2"}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 hidden="1">{#N/A,#N/A,FALSE,"Eff-SSC2"}</definedName>
    <definedName name="พ" hidden="1">{#N/A,#N/A,FALSE,"Eff-SSC2"}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81029"/>
  <extLs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O36" i="45" l="1"/>
  <c r="S36" i="45" l="1"/>
  <c r="K33" i="53"/>
  <c r="C37" i="52" l="1"/>
  <c r="S24" i="45" l="1"/>
  <c r="O17" i="45"/>
  <c r="S17" i="45" s="1"/>
  <c r="M126" i="25"/>
  <c r="K126" i="25"/>
  <c r="I126" i="25"/>
  <c r="E126" i="25"/>
  <c r="G126" i="25"/>
  <c r="G70" i="25"/>
  <c r="I70" i="25"/>
  <c r="K70" i="25"/>
  <c r="M70" i="25"/>
  <c r="M21" i="25"/>
  <c r="K21" i="25"/>
  <c r="I21" i="25"/>
  <c r="G21" i="25"/>
  <c r="C21" i="25"/>
  <c r="E21" i="25"/>
  <c r="K24" i="53" l="1"/>
  <c r="K34" i="53"/>
  <c r="K39" i="53"/>
  <c r="I39" i="53"/>
  <c r="G40" i="53"/>
  <c r="C33" i="53"/>
  <c r="E33" i="53"/>
  <c r="K19" i="53"/>
  <c r="I18" i="53"/>
  <c r="E18" i="53"/>
  <c r="E25" i="53" s="1"/>
  <c r="C18" i="53"/>
  <c r="C25" i="53" s="1"/>
  <c r="S21" i="45"/>
  <c r="E33" i="45"/>
  <c r="C33" i="45"/>
  <c r="G33" i="45"/>
  <c r="G40" i="45" s="1"/>
  <c r="I33" i="45"/>
  <c r="Q25" i="45"/>
  <c r="M25" i="45"/>
  <c r="Q18" i="45"/>
  <c r="M18" i="45"/>
  <c r="I18" i="45"/>
  <c r="I27" i="45" s="1"/>
  <c r="G18" i="45"/>
  <c r="G27" i="45" s="1"/>
  <c r="E18" i="45"/>
  <c r="E27" i="45" s="1"/>
  <c r="C18" i="45"/>
  <c r="C27" i="45" s="1"/>
  <c r="O15" i="45"/>
  <c r="S15" i="45" s="1"/>
  <c r="O18" i="45" l="1"/>
  <c r="S18" i="45" s="1"/>
  <c r="E40" i="53"/>
  <c r="C40" i="53"/>
  <c r="K18" i="53"/>
  <c r="K25" i="53" s="1"/>
  <c r="K40" i="53" s="1"/>
  <c r="I40" i="45"/>
  <c r="E40" i="45"/>
  <c r="K40" i="45"/>
  <c r="C40" i="45"/>
  <c r="Q27" i="45"/>
  <c r="Q33" i="45" s="1"/>
  <c r="M27" i="45"/>
  <c r="M137" i="25"/>
  <c r="M139" i="25" s="1"/>
  <c r="M84" i="25"/>
  <c r="M85" i="25" s="1"/>
  <c r="M36" i="25"/>
  <c r="G137" i="25"/>
  <c r="G139" i="25" s="1"/>
  <c r="G84" i="25"/>
  <c r="G36" i="25"/>
  <c r="M37" i="25" l="1"/>
  <c r="G37" i="25"/>
  <c r="G85" i="25"/>
  <c r="G140" i="25" s="1"/>
  <c r="M140" i="25"/>
  <c r="I135" i="25"/>
  <c r="C135" i="25"/>
  <c r="G37" i="52" l="1"/>
  <c r="Q39" i="45" l="1"/>
  <c r="Q40" i="45" s="1"/>
  <c r="M39" i="45"/>
  <c r="O34" i="45"/>
  <c r="S34" i="45" s="1"/>
  <c r="C26" i="52"/>
  <c r="I19" i="52"/>
  <c r="G19" i="52"/>
  <c r="E19" i="52"/>
  <c r="C19" i="52"/>
  <c r="I14" i="52"/>
  <c r="G14" i="52"/>
  <c r="E14" i="52"/>
  <c r="C14" i="52"/>
  <c r="E70" i="25"/>
  <c r="C70" i="25"/>
  <c r="C36" i="25"/>
  <c r="E36" i="25"/>
  <c r="I36" i="25"/>
  <c r="K36" i="25"/>
  <c r="I21" i="52" l="1"/>
  <c r="I28" i="52" s="1"/>
  <c r="I30" i="52" s="1"/>
  <c r="E21" i="52"/>
  <c r="E28" i="52" s="1"/>
  <c r="E30" i="52" s="1"/>
  <c r="G21" i="52"/>
  <c r="G28" i="52" s="1"/>
  <c r="G30" i="52" s="1"/>
  <c r="C21" i="52"/>
  <c r="C28" i="52" s="1"/>
  <c r="C30" i="52" s="1"/>
  <c r="J80" i="54" l="1"/>
  <c r="J63" i="54"/>
  <c r="F80" i="54"/>
  <c r="F63" i="54"/>
  <c r="K14" i="53"/>
  <c r="O26" i="45"/>
  <c r="S26" i="45" s="1"/>
  <c r="O22" i="45"/>
  <c r="O19" i="45"/>
  <c r="I62" i="52"/>
  <c r="I57" i="52"/>
  <c r="I39" i="52"/>
  <c r="I40" i="52" s="1"/>
  <c r="I41" i="52" s="1"/>
  <c r="E62" i="52"/>
  <c r="E57" i="52"/>
  <c r="E39" i="52"/>
  <c r="E40" i="52" s="1"/>
  <c r="E41" i="52" s="1"/>
  <c r="K137" i="25"/>
  <c r="K139" i="25" s="1"/>
  <c r="E137" i="25"/>
  <c r="E139" i="25" s="1"/>
  <c r="K84" i="25"/>
  <c r="E84" i="25"/>
  <c r="S19" i="45" l="1"/>
  <c r="S22" i="45"/>
  <c r="S25" i="45" s="1"/>
  <c r="O25" i="45"/>
  <c r="O27" i="45" s="1"/>
  <c r="E37" i="25"/>
  <c r="E85" i="25"/>
  <c r="E140" i="25" s="1"/>
  <c r="K37" i="25"/>
  <c r="K85" i="25"/>
  <c r="K140" i="25" s="1"/>
  <c r="S27" i="45" l="1"/>
  <c r="S33" i="45" s="1"/>
  <c r="S39" i="45"/>
  <c r="O39" i="45" l="1"/>
  <c r="H80" i="54"/>
  <c r="D80" i="54"/>
  <c r="H63" i="54"/>
  <c r="D63" i="54"/>
  <c r="I128" i="25"/>
  <c r="M33" i="45"/>
  <c r="M40" i="45" s="1"/>
  <c r="C132" i="25"/>
  <c r="C130" i="25"/>
  <c r="C128" i="25"/>
  <c r="C109" i="25"/>
  <c r="C126" i="25" s="1"/>
  <c r="C137" i="25" l="1"/>
  <c r="C139" i="25" s="1"/>
  <c r="I137" i="25"/>
  <c r="O33" i="45"/>
  <c r="O40" i="45" s="1"/>
  <c r="S40" i="45" s="1"/>
  <c r="G62" i="52"/>
  <c r="C62" i="52"/>
  <c r="G57" i="52"/>
  <c r="C57" i="52"/>
  <c r="G39" i="52"/>
  <c r="C39" i="52"/>
  <c r="I84" i="25"/>
  <c r="C84" i="25"/>
  <c r="I37" i="25"/>
  <c r="C37" i="25" l="1"/>
  <c r="C40" i="52"/>
  <c r="I139" i="25"/>
  <c r="G40" i="52"/>
  <c r="C85" i="25"/>
  <c r="C140" i="25" s="1"/>
  <c r="I85" i="25"/>
  <c r="C41" i="52" l="1"/>
  <c r="D28" i="54"/>
  <c r="I140" i="25"/>
  <c r="F28" i="54"/>
  <c r="F37" i="54" s="1"/>
  <c r="J28" i="54"/>
  <c r="F39" i="54" l="1"/>
  <c r="F82" i="54" s="1"/>
  <c r="F84" i="54" s="1"/>
  <c r="D37" i="54"/>
  <c r="D39" i="54" s="1"/>
  <c r="D82" i="54" s="1"/>
  <c r="D84" i="54" s="1"/>
  <c r="J37" i="54"/>
  <c r="J39" i="54" s="1"/>
  <c r="J82" i="54" s="1"/>
  <c r="J84" i="54" s="1"/>
  <c r="I80" i="54"/>
  <c r="G80" i="54"/>
  <c r="E80" i="54"/>
  <c r="H28" i="54" l="1"/>
  <c r="H37" i="54" l="1"/>
  <c r="H39" i="54" s="1"/>
  <c r="H82" i="54" s="1"/>
  <c r="H84" i="54" s="1"/>
  <c r="G41" i="52"/>
  <c r="I33" i="53" l="1"/>
  <c r="I40" i="53" s="1"/>
  <c r="I25" i="53" l="1"/>
</calcChain>
</file>

<file path=xl/sharedStrings.xml><?xml version="1.0" encoding="utf-8"?>
<sst xmlns="http://schemas.openxmlformats.org/spreadsheetml/2006/main" count="462" uniqueCount="270">
  <si>
    <t>STATEMENTS  OF  FINANCIAL  POSITION</t>
  </si>
  <si>
    <t>Consolidated</t>
  </si>
  <si>
    <t>Separate</t>
  </si>
  <si>
    <t>financial statements</t>
  </si>
  <si>
    <t>Notes</t>
  </si>
  <si>
    <t>Assets</t>
  </si>
  <si>
    <t>Current assets</t>
  </si>
  <si>
    <t>Cash and cash equivalents</t>
  </si>
  <si>
    <t xml:space="preserve">Temporary investments 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</si>
  <si>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</si>
  <si>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</si>
  <si>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</si>
  <si>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</si>
  <si>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</si>
  <si>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</si>
  <si>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</si>
  <si>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</si>
  <si>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</si>
  <si>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</si>
  <si>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</si>
  <si>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</si>
  <si>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</si>
  <si>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</si>
  <si>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</si>
  <si>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</si>
  <si>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</si>
  <si>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</si>
  <si>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</si>
  <si>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- Finance lease liabilities</t>
  </si>
  <si>
    <t>Total current liabilities</t>
  </si>
  <si>
    <t>Non-current liabilities</t>
  </si>
  <si>
    <t>Long-term debentures</t>
  </si>
  <si>
    <t>Finance lease liabilities</t>
  </si>
  <si>
    <t>Provisions for employee benefit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</si>
  <si>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</si>
  <si>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</si>
  <si>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</si>
  <si>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</si>
  <si>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</si>
  <si>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</si>
  <si>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</si>
  <si>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</si>
  <si>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</si>
  <si>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</si>
  <si>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</si>
  <si>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</si>
  <si>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</si>
  <si>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</si>
  <si>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</si>
  <si>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</si>
  <si>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</si>
  <si>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</si>
  <si>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</si>
  <si>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</si>
  <si>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</si>
  <si>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</si>
  <si>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</si>
  <si>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</si>
  <si>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</si>
  <si>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Deficits on </t>
  </si>
  <si>
    <t xml:space="preserve">business </t>
  </si>
  <si>
    <t xml:space="preserve">under common </t>
  </si>
  <si>
    <t>control</t>
  </si>
  <si>
    <t xml:space="preserve">combination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</si>
  <si>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</si>
  <si>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</si>
  <si>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</si>
  <si>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</si>
  <si>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</si>
  <si>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</si>
  <si>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</si>
  <si>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</si>
  <si>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</si>
  <si>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</si>
  <si>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</si>
  <si>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</si>
  <si>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</si>
  <si>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</si>
  <si>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</si>
  <si>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</si>
  <si>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paid for purchase of intangible assets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</si>
  <si>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</si>
  <si>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</si>
  <si>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</si>
  <si>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</si>
  <si>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Repayments of short-term borrowings from persons and related parties</t>
  </si>
  <si>
    <t>Finance lease payments</t>
  </si>
  <si>
    <t>Repayments of long-term debentures</t>
  </si>
  <si>
    <t>Distribution costs</t>
  </si>
  <si>
    <t>(Gain) loss on disposal of assets</t>
  </si>
  <si>
    <t>Retention payables</t>
  </si>
  <si>
    <t xml:space="preserve">Total owners of the parent </t>
  </si>
  <si>
    <t>in subsidiary</t>
  </si>
  <si>
    <t>parent</t>
  </si>
  <si>
    <t>Employee benefit expenses</t>
  </si>
  <si>
    <t>Interest income</t>
  </si>
  <si>
    <t>Proceeds from short-term borrowings from financial institutions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</si>
  <si>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</si>
  <si>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</si>
  <si>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</si>
  <si>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Increasing from temporary investments </t>
  </si>
  <si>
    <t>Note</t>
  </si>
  <si>
    <t>Cash paid for purchasing investments in subsidiaries</t>
  </si>
  <si>
    <t>Cash paid for purchasing investments in joint venture</t>
  </si>
  <si>
    <t>Total costs</t>
  </si>
  <si>
    <t>Profit (loss) attributable to</t>
  </si>
  <si>
    <t>Proceeds from other short-term borrowings</t>
  </si>
  <si>
    <t>Repayments of other short-term borrowings</t>
  </si>
  <si>
    <t>Cash received from increase in share capital</t>
  </si>
  <si>
    <t xml:space="preserve">Cash advance received for ordinary shares </t>
  </si>
  <si>
    <t>Cash paid for front-end fee</t>
  </si>
  <si>
    <t>Current income tax payable</t>
  </si>
  <si>
    <t>Investment in joint venture</t>
  </si>
  <si>
    <t>CONSOLIDATED  FINANCIAL  STATEMENTS</t>
  </si>
  <si>
    <t>SEPARATE  FINANCIAL  STATEMENTS</t>
  </si>
  <si>
    <t>Owners of the parent</t>
  </si>
  <si>
    <t xml:space="preserve">Authorized share capital </t>
  </si>
  <si>
    <t>Notes to the financial statements form an integral part of these statements</t>
  </si>
  <si>
    <t>For year ended December 31, 2018</t>
  </si>
  <si>
    <t xml:space="preserve">Cash and cash equivalents as at December 31, </t>
  </si>
  <si>
    <t>Share of profit of investment in joint venture</t>
  </si>
  <si>
    <t>Profit for the years</t>
  </si>
  <si>
    <t>Components of other comprehensive income that</t>
  </si>
  <si>
    <t xml:space="preserve">Income tax relating to components of other </t>
  </si>
  <si>
    <t>Total comprehensive income for the years</t>
  </si>
  <si>
    <t>Earning per share</t>
  </si>
  <si>
    <t>Basic earning per share (Baht : Share)</t>
  </si>
  <si>
    <t>Tax expense</t>
  </si>
  <si>
    <t>Proceeds from long-term debentures</t>
  </si>
  <si>
    <t>Total shareholders’ equity</t>
  </si>
  <si>
    <t>Total liabilities and shareholders’ equity</t>
  </si>
  <si>
    <t>shareholders’</t>
  </si>
  <si>
    <t>Other intangible assets</t>
  </si>
  <si>
    <t xml:space="preserve">Loss on remeasurements of defined benefit plans </t>
  </si>
  <si>
    <t>Warranty claim expense</t>
  </si>
  <si>
    <t>Income tax paid</t>
  </si>
  <si>
    <t>Cash received from increase in share capital of subsidiaries</t>
  </si>
  <si>
    <t>Net increase (decrease) in cash and cash equivalents</t>
  </si>
  <si>
    <t xml:space="preserve">interests </t>
  </si>
  <si>
    <t xml:space="preserve">Surplus </t>
  </si>
  <si>
    <t xml:space="preserve">arising from </t>
  </si>
  <si>
    <t xml:space="preserve"> ownership </t>
  </si>
  <si>
    <t>changes in the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</si>
  <si>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</si>
  <si>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Depreciation</t>
  </si>
  <si>
    <t>Amortization</t>
  </si>
  <si>
    <t>Warranty claim paid</t>
  </si>
  <si>
    <t>Income tax expense</t>
  </si>
  <si>
    <t>Profit before income tax expense</t>
  </si>
  <si>
    <t>FOR  THE  YEAR  ENDED  DECEMBER  31,  2019</t>
  </si>
  <si>
    <r>
      <t xml:space="preserve">AS  AT  DECEMBER  </t>
    </r>
    <r>
      <rPr>
        <b/>
        <sz val="12"/>
        <rFont val="Times New Roman"/>
        <family val="1"/>
      </rPr>
      <t>31,  2019</t>
    </r>
  </si>
  <si>
    <t>For year ended December 31, 2019</t>
  </si>
  <si>
    <r>
      <t xml:space="preserve">FOR  THE  YEAR  ENDED  DECEMBER  </t>
    </r>
    <r>
      <rPr>
        <b/>
        <sz val="12"/>
        <rFont val="Times New Roman"/>
        <family val="1"/>
      </rPr>
      <t>31,  2019</t>
    </r>
  </si>
  <si>
    <t>SIAMESE  ASSET  PUBLIC  COMPANY  LIMITED  AND  ITS  SUBSIDIARIES</t>
  </si>
  <si>
    <t>Commission paid to obtain contracts</t>
  </si>
  <si>
    <t>Short-term loans to related parties</t>
  </si>
  <si>
    <t>Long-term loans to related parties</t>
  </si>
  <si>
    <t>before changes in operating assets and liabilities</t>
  </si>
  <si>
    <t>Net cash (used in) investing activities</t>
  </si>
  <si>
    <t xml:space="preserve">Net cash provided by  (used in) financing activities </t>
  </si>
  <si>
    <t>Retained earnings</t>
  </si>
  <si>
    <t>Cash provided by operating activities</t>
  </si>
  <si>
    <t>Revenues from sales of real estate and goods</t>
  </si>
  <si>
    <t>Cost of sales of real estate and goods</t>
  </si>
  <si>
    <t>(Reversal of) allowance for decline in value of inventories</t>
  </si>
  <si>
    <t xml:space="preserve">Decreasing from restricted bank deposits </t>
  </si>
  <si>
    <t>reclassified to profit or loss</t>
  </si>
  <si>
    <t>Cash provided by (used in) operating activities</t>
  </si>
  <si>
    <t>Net cash provided by (used in) operating activities</t>
  </si>
  <si>
    <t>Proceeds from short-term loan to persons and related parties</t>
  </si>
  <si>
    <t>Net proceeds from acquisition of investments in subsidiary</t>
  </si>
  <si>
    <t>Proceeds from sale of property, plant and equipment</t>
  </si>
  <si>
    <t>Proceeds from sale of other intangible assets</t>
  </si>
  <si>
    <t>will not be subsequently reclassified to profit or loss:</t>
  </si>
  <si>
    <t>comprehensive income that will not be subsequently</t>
  </si>
  <si>
    <t>will not be subsequently reclassified to profit or loss</t>
  </si>
  <si>
    <t>Increase in ordinary shares</t>
  </si>
  <si>
    <t xml:space="preserve">Increase in ordinary shares </t>
  </si>
  <si>
    <t>Doubtful account</t>
  </si>
  <si>
    <t>Impairment losses on investments in subsidiaries</t>
  </si>
  <si>
    <t xml:space="preserve">  and other long-term investment</t>
  </si>
  <si>
    <r>
      <t xml:space="preserve">FOR  THE  YEAR  ENDED  DECEMBER </t>
    </r>
    <r>
      <rPr>
        <b/>
        <sz val="11"/>
        <rFont val="Times New Roman"/>
        <family val="1"/>
      </rPr>
      <t xml:space="preserve"> </t>
    </r>
    <r>
      <rPr>
        <b/>
        <sz val="12"/>
        <rFont val="Times New Roman"/>
        <family val="1"/>
      </rPr>
      <t>31,  2019</t>
    </r>
  </si>
  <si>
    <t>Legal reserve</t>
  </si>
  <si>
    <t xml:space="preserve">Retained earnings </t>
  </si>
  <si>
    <t>Appropriated</t>
  </si>
  <si>
    <t>(Formerly known as “Siamese Asset Company Limited”)</t>
  </si>
  <si>
    <t>Consolidated financial statements</t>
  </si>
  <si>
    <t>Separate financial statements</t>
  </si>
  <si>
    <t xml:space="preserve">As at </t>
  </si>
  <si>
    <t>December 31,</t>
  </si>
  <si>
    <t>“Restated”</t>
  </si>
  <si>
    <t>Balance as at January 1, 2018 - as previously reported</t>
  </si>
  <si>
    <t>Balance as at January 1, 2018 - as restated</t>
  </si>
  <si>
    <t>Effect from the correction of financial statements</t>
  </si>
  <si>
    <t>Balance as at January 1, 2019 - as restated</t>
  </si>
  <si>
    <t>Balance as at January 1, 2019 - as previously reported</t>
  </si>
  <si>
    <t>January 1,</t>
  </si>
  <si>
    <t>Deposit for land purchasing</t>
  </si>
  <si>
    <t>4, 6</t>
  </si>
  <si>
    <t>4, 18</t>
  </si>
  <si>
    <t>19, 22</t>
  </si>
  <si>
    <t>4, 27</t>
  </si>
  <si>
    <t>3, 30</t>
  </si>
  <si>
    <t>9.1, 9.3</t>
  </si>
  <si>
    <r>
      <t xml:space="preserve">STATEMENTS  OF  PROFIT  OR  LOSS  AND  OTHER  COMPREHENSIVE  INCOME  </t>
    </r>
    <r>
      <rPr>
        <sz val="8"/>
        <rFont val="Times New Roman"/>
        <family val="1"/>
      </rPr>
      <t>(CONTINUED)</t>
    </r>
  </si>
  <si>
    <t>Total</t>
  </si>
  <si>
    <t>Land and cost of project awaiting</t>
  </si>
  <si>
    <t xml:space="preserve">  for development</t>
  </si>
  <si>
    <t xml:space="preserve">Short-term borrowings from </t>
  </si>
  <si>
    <t xml:space="preserve">  financial institutions</t>
  </si>
  <si>
    <t>- Long-term borrowings from</t>
  </si>
  <si>
    <t xml:space="preserve">    financial institutions</t>
  </si>
  <si>
    <t>Short-term borrowings from</t>
  </si>
  <si>
    <t xml:space="preserve">  other parties</t>
  </si>
  <si>
    <t xml:space="preserve">  persons and related parties</t>
  </si>
  <si>
    <t>Long-term borrowings from</t>
  </si>
  <si>
    <t xml:space="preserve">  other party</t>
  </si>
  <si>
    <t xml:space="preserve">   1,281,547,300 ordinary shares</t>
  </si>
  <si>
    <t xml:space="preserve">     of Baht 1 each</t>
  </si>
  <si>
    <t xml:space="preserve">   9,615,473 ordinary shares</t>
  </si>
  <si>
    <t xml:space="preserve">     of Baht 100 each</t>
  </si>
  <si>
    <t xml:space="preserve">     of Baht 1 each, fully paid</t>
  </si>
  <si>
    <t xml:space="preserve">     of Baht 100 each, fully paid</t>
  </si>
  <si>
    <t xml:space="preserve">     of Baht 100 each, paid Baht 75 each</t>
  </si>
  <si>
    <t xml:space="preserve">     of Baht 100 each, paid Baht 45 each</t>
  </si>
  <si>
    <t xml:space="preserve">     of Baht 100 each, paid Baht 39.09 each</t>
  </si>
  <si>
    <t xml:space="preserve">     of Baht 100 each, paid Baht 25 each</t>
  </si>
  <si>
    <t xml:space="preserve">     of Baht 100 each, paid Baht 50 each</t>
  </si>
  <si>
    <t>Deficits on business combination</t>
  </si>
  <si>
    <t xml:space="preserve">  under common control</t>
  </si>
  <si>
    <t xml:space="preserve">  ownership interests in a subsidiary </t>
  </si>
  <si>
    <t xml:space="preserve">Surplus arising from changes in the </t>
  </si>
  <si>
    <t>Balance as at January 1, 2018</t>
  </si>
  <si>
    <t xml:space="preserve">  - as previously reported</t>
  </si>
  <si>
    <t xml:space="preserve">  - as restated</t>
  </si>
  <si>
    <t>Balance as at January 1, 2019</t>
  </si>
  <si>
    <t xml:space="preserve">Effect from the correction of financial statements </t>
  </si>
  <si>
    <t xml:space="preserve">  without loss of control</t>
  </si>
  <si>
    <t xml:space="preserve">Changes in the ownership interests in subsidiary </t>
  </si>
  <si>
    <t>Balance as at December 31, 2018 - as restated</t>
  </si>
  <si>
    <t>Balance as at December 31, 2019 - as restated</t>
  </si>
  <si>
    <t>Share premium</t>
  </si>
  <si>
    <t xml:space="preserve">  9,235,043 ordinary shares</t>
  </si>
  <si>
    <t xml:space="preserve">  961,547,300 ordinary shares</t>
  </si>
  <si>
    <t xml:space="preserve">  9,303,363 ordinary shares of</t>
  </si>
  <si>
    <t xml:space="preserve">  30,257 ordinary shares </t>
  </si>
  <si>
    <t xml:space="preserve">  166,415 ordinary shares </t>
  </si>
  <si>
    <t xml:space="preserve">  85,181 ordinary shares </t>
  </si>
  <si>
    <t xml:space="preserve">  8,786,771 ordinary shares</t>
  </si>
  <si>
    <t xml:space="preserve">  302,572 ordinary shares </t>
  </si>
  <si>
    <t xml:space="preserve">  115,443 ordinary shares </t>
  </si>
  <si>
    <t>Cost of rendering of services</t>
  </si>
  <si>
    <t>Revenues from rendering of services</t>
  </si>
  <si>
    <t>Cash paid for short-term loan to persons and related parties</t>
  </si>
  <si>
    <t xml:space="preserve">  regarding the correction of errors</t>
  </si>
  <si>
    <t>regarding the correction of errors</t>
  </si>
  <si>
    <t xml:space="preserve">Cumulative effect from the correction of financial statements </t>
  </si>
  <si>
    <t xml:space="preserve">Cumulative effect from the correction of financial </t>
  </si>
  <si>
    <t>statements regarding the correction of errors</t>
  </si>
  <si>
    <t>Total components of other comprehensive loss that</t>
  </si>
  <si>
    <t>Other comprehensive loss for the years, net of tax</t>
  </si>
  <si>
    <t>Total comprehensive income (loss) attributable to</t>
  </si>
  <si>
    <t>Profit for the year - as previously reported</t>
  </si>
  <si>
    <t>Profit for the year - as restated</t>
  </si>
  <si>
    <t>Comprehensive loss for the years</t>
  </si>
  <si>
    <t>Comprehensive loss for the year</t>
  </si>
  <si>
    <t>3, 7</t>
  </si>
  <si>
    <t>3, 11</t>
  </si>
  <si>
    <t>3, 12</t>
  </si>
  <si>
    <t>3, 25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</si>
</sst>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4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;\(#,##0.00\)"/>
    <numFmt numFmtId="192" formatCode="_(* #,##0.00_);_(* \(#,##0.00\);_(* \-??_);_(@_)"/>
    <numFmt numFmtId="193" formatCode="\ * #,##0.00\ ;\ * \(#,##0.00\);\ * \-??\ "/>
    <numFmt numFmtId="194" formatCode="#,##0.00\ ;\(#,##0.00\)"/>
    <numFmt numFmtId="195" formatCode="_-* #,##0.00_-;\-* #,##0.00_-;_-* \-??_-;_-@_-"/>
    <numFmt numFmtId="196" formatCode="#,##0\ ;\(#,##0\)"/>
    <numFmt numFmtId="197" formatCode="[$-107041E]d/m/yy;@"/>
    <numFmt numFmtId="198" formatCode="#,##0.0\ ;\(#,##0.0\)"/>
    <numFmt numFmtId="199" formatCode="\ * #,##0.00\ ;\-* #,##0.00\ ;\ * \-??\ "/>
    <numFmt numFmtId="200" formatCode="0.0"/>
    <numFmt numFmtId="201" formatCode="#,##0.00;\(#,#00.00\)"/>
    <numFmt numFmtId="202" formatCode="#,##0.00;[Black]\(#,##0.00\)"/>
    <numFmt numFmtId="203" formatCode="#,##0.00_ ;\-#,##0.00\ "/>
    <numFmt numFmtId="204" formatCode="#,##0;[Black]\(#,##0\)"/>
    <numFmt numFmtId="205" formatCode="#,##0;\(#,#00\)"/>
    <numFmt numFmtId="206" formatCode="#,##0.00;\ \ \(#,##0.00\)"/>
    <numFmt numFmtId="207" formatCode="0000"/>
    <numFmt numFmtId="208" formatCode="000000"/>
    <numFmt numFmtId="209" formatCode="0_)"/>
    <numFmt numFmtId="210" formatCode="General_)"/>
    <numFmt numFmtId="211" formatCode="#,##0.00&quot; $&quot;;[Red]\-#,##0.00&quot; $&quot;"/>
    <numFmt numFmtId="212" formatCode="d\.m\.yy"/>
    <numFmt numFmtId="213" formatCode="d\.mmm\.yy"/>
    <numFmt numFmtId="214" formatCode="d\.mmm"/>
    <numFmt numFmtId="215" formatCode="#,##0.00&quot; $&quot;;\-#,##0.00&quot; $&quot;"/>
    <numFmt numFmtId="216" formatCode="mmm\.yy"/>
    <numFmt numFmtId="217" formatCode="d/mm/yy\ "/>
    <numFmt numFmtId="218" formatCode="\$#,##0;\(\$#,##0\)"/>
    <numFmt numFmtId="219" formatCode="#,##0;\(#,##0\)"/>
    <numFmt numFmtId="220" formatCode="#,##0_);\(.###0.\)"/>
    <numFmt numFmtId="221" formatCode="#,##0;[Red]\(#,##0\)"/>
    <numFmt numFmtId="222" formatCode="[$-101041E]d\ mmm\ yy;@"/>
    <numFmt numFmtId="223" formatCode="#,##0.00\ ;\(#,##0.00\);&quot;-       &quot;\ \ \ "/>
    <numFmt numFmtId="224" formatCode="#,##0.00;\(#,##0.00\);\-"/>
    <numFmt numFmtId="225" formatCode="* \(#,##0\);* #,##0_);&quot;-&quot;??_);@"/>
    <numFmt numFmtId="226" formatCode="* #,##0_);* \(#,##0\);&quot;-&quot;??_);@"/>
    <numFmt numFmtId="227" formatCode="dd\ mm\ yy"/>
    <numFmt numFmtId="228" formatCode="#,##0.0000;\(#,##0.00000000\)"/>
    <numFmt numFmtId="229" formatCode="#,##0.00\ &quot;F&quot;;\-#,##0.00\ &quot;F&quot;"/>
    <numFmt numFmtId="230" formatCode="0.00_)"/>
    <numFmt numFmtId="231" formatCode="dd\-mmm\-yy_)"/>
    <numFmt numFmtId="232" formatCode="\$#,##0.00;\(\$#,##0.00\)"/>
    <numFmt numFmtId="233" formatCode="mm/dd/yy"/>
    <numFmt numFmtId="234" formatCode="#,##0\ &quot;F&quot;;[Red]\-#,##0\ &quot;F&quot;"/>
    <numFmt numFmtId="235" formatCode="0.0%"/>
    <numFmt numFmtId="236" formatCode="_-[$€-2]* #,##0.00_-;\-[$€-2]* #,##0.00_-;_-[$€-2]* &quot;-&quot;??_-"/>
    <numFmt numFmtId="237" formatCode="0_);[Red]\(0\)"/>
    <numFmt numFmtId="238" formatCode="_(&quot;$&quot;* #,##0.0_);_(&quot;$&quot;* \(#,##0.0\);_(&quot;$&quot;* &quot;-&quot;??_);_(@_)"/>
    <numFmt numFmtId="239" formatCode="#,##0\ &quot;FB&quot;;\-#,##0\ &quot;FB&quot;"/>
    <numFmt numFmtId="240" formatCode="0%_);\(0%\)"/>
    <numFmt numFmtId="241" formatCode="&quot;ฃค&quot;#,##0;&quot;ฃค&quot;\-#,##0"/>
    <numFmt numFmtId="242" formatCode="0&quot;  &quot;"/>
    <numFmt numFmtId="243" formatCode="&quot;$&quot;#,##0.000_);[Red]\(&quot;$&quot;#,##0.000\)"/>
    <numFmt numFmtId="244" formatCode="#,##0.0_);[Red]\(#,##0.0\)"/>
    <numFmt numFmtId="245" formatCode="d\.m\.yy\ h:mm"/>
    <numFmt numFmtId="246" formatCode="_-* #,##0.00\ &quot;F&quot;_-;\-* #,##0.00\ &quot;F&quot;_-;_-* &quot;-&quot;??\ &quot;F&quot;_-;_-@_-"/>
    <numFmt numFmtId="247" formatCode="0.00&quot;  &quot;"/>
    <numFmt numFmtId="248" formatCode="#,##0.00_ ;[Red]\(#,##0.00\)\ "/>
    <numFmt numFmtId="249" formatCode="#,##0.00\ &quot;FB&quot;;[Red]\-#,##0.00\ &quot;FB&quot;"/>
    <numFmt numFmtId="250" formatCode="_-&quot;Dfl.&quot;\ * #,##0.00_-;_-&quot;Dfl.&quot;\ * #,##0.00\-;_-&quot;Dfl.&quot;\ * &quot;-&quot;??_-;_-@_-"/>
    <numFmt numFmtId="251" formatCode="_-* #,##0.00_-;_-* #,##0.00\-;_-* &quot;-&quot;??_-;_-@_-"/>
    <numFmt numFmtId="252" formatCode="_-&quot;?&quot;* #,##0_-;\-&quot;?&quot;* #,##0_-;_-&quot;?&quot;* &quot;-&quot;_-;_-@_-"/>
    <numFmt numFmtId="253" formatCode="_-&quot;?&quot;* #,##0.00_-;\-&quot;?&quot;* #,##0.00_-;_-&quot;?&quot;* &quot;-&quot;??_-;_-@_-"/>
    <numFmt numFmtId="254" formatCode="&quot;\&quot;#,##0;[Red]&quot;\&quot;\-#,##0"/>
    <numFmt numFmtId="255" formatCode="&quot;\&quot;#,##0.00;[Red]&quot;\&quot;\-#,##0.00"/>
    <numFmt numFmtId="256" formatCode="0.000"/>
    <numFmt numFmtId="257" formatCode="#,##0.0_);\(#,##0.0\)"/>
    <numFmt numFmtId="258" formatCode="#,##0.000_);\(#,##0.000\)"/>
    <numFmt numFmtId="259" formatCode="_(* #,##0.0_);_(* \(#,##0.00\);_(* &quot;-&quot;??_);_(@_)"/>
    <numFmt numFmtId="260" formatCode="&quot;฿&quot;#,\);\(&quot;฿&quot;#,##0\)"/>
    <numFmt numFmtId="261" formatCode="0.000_)"/>
    <numFmt numFmtId="262" formatCode="\t&quot;฿&quot;#,##0_);\(\t&quot;฿&quot;#,##0\)"/>
    <numFmt numFmtId="263" formatCode="#,##0.0000_);\-#,##0.0000"/>
    <numFmt numFmtId="264" formatCode="[$-1010409]d\ mmmm\ yyyy;@"/>
    <numFmt numFmtId="265" formatCode="[$-409]h:mm:ss\ AM/PM"/>
    <numFmt numFmtId="266" formatCode="[$€-2]\ #,##0.00_);[Red]\([$€-2]\ #,##0.00\)"/>
    <numFmt numFmtId="267" formatCode="dd\-mm\-yy"/>
    <numFmt numFmtId="268" formatCode="#,##0.00\ ;&quot; (&quot;#,##0.00\);&quot; -&quot;#\ ;@\ "/>
    <numFmt numFmtId="269" formatCode="\t&quot;฿&quot;#,##0.00_);[Red]\(\t&quot;฿&quot;#,##0.00\)"/>
    <numFmt numFmtId="270" formatCode="_-* #,##0_-;\-* #,##0_-;_-* &quot;-&quot;??_-;_-@_-"/>
    <numFmt numFmtId="271" formatCode="#,##0.00000000000"/>
    <numFmt numFmtId="272" formatCode="0.0000&quot;  &quot;"/>
    <numFmt numFmtId="273" formatCode="[$-1070000]d/m/yy;@"/>
    <numFmt numFmtId="274" formatCode="#,##0\ \ ;\(#,##0\)\ ;\—\ \ \ \ "/>
    <numFmt numFmtId="275" formatCode="_(&quot;฿&quot;* #,##0.0_);_(&quot;฿&quot;* \(#,##0.0\);_(&quot;฿&quot;* &quot;-&quot;??_);_(@_)"/>
    <numFmt numFmtId="276" formatCode="&quot;?&quot;#,##0;[Red]\-&quot;?&quot;#,##0"/>
    <numFmt numFmtId="277" formatCode="0.0&quot;  &quot;"/>
    <numFmt numFmtId="278" formatCode="#,##0&quot; F&quot;_);[Red]\(#,##0&quot; F&quot;\)"/>
    <numFmt numFmtId="279" formatCode="\60\4\7\:"/>
    <numFmt numFmtId="280" formatCode="&quot;฿&quot;#,##0.000_);[Red]\(&quot;฿&quot;#,##0.000\)"/>
    <numFmt numFmtId="281" formatCode="&quot;฿&quot;#,\);\(&quot;฿&quot;#,\)"/>
    <numFmt numFmtId="282" formatCode="&quot;฿&quot;#,;\(&quot;฿&quot;#,\)"/>
    <numFmt numFmtId="283" formatCode="d\ \ด\ด\ด\ \_x0000_\_x0000_"/>
    <numFmt numFmtId="284" formatCode="_(* #,##0.0000_);_(* \(#,##0.0000\);_(* &quot;-&quot;??_);_(@_)"/>
    <numFmt numFmtId="285" formatCode="_ * #,##0_ ;_ * \-#,##0_ ;_ * \-??_ ;_ @_ "/>
    <numFmt numFmtId="286" formatCode="mmmm\-yy"/>
    <numFmt numFmtId="287" formatCode="#,##0.00\ ;\-#,##0.00\ ;&quot; -&quot;#\ ;@\ "/>
    <numFmt numFmtId="288" formatCode="&quot;True&quot;;&quot;True&quot;;&quot;False&quot;"/>
    <numFmt numFmtId="289" formatCode="_-* #,##0.0000_-;\-* #,##0.0000_-;_-* &quot;-&quot;??_-;_-@_-"/>
    <numFmt numFmtId="290" formatCode="&quot;\&quot;#,##0;&quot;\&quot;\-#,##0"/>
    <numFmt numFmtId="291" formatCode="0.0_)\%;\(0.0\)\%;0.0_)\%;@_)_%"/>
    <numFmt numFmtId="292" formatCode="#,##0.0_)_%;\(#,##0.0\)_%;0.0_)_%;@_)_%"/>
    <numFmt numFmtId="293" formatCode="#,##0.0_);\(#,##0.0\);#,##0.0_);@_)"/>
    <numFmt numFmtId="294" formatCode="&quot;฿&quot;_(#,##0.00_);&quot;฿&quot;\(#,##0.00\);&quot;฿&quot;_(0.00_);@_)"/>
    <numFmt numFmtId="295" formatCode="#,##0.00_);\(#,##0.00\);0.00_);@_)"/>
    <numFmt numFmtId="296" formatCode="\€_(#,##0.00_);\€\(#,##0.00\);\€_(0.00_);@_)"/>
    <numFmt numFmtId="297" formatCode="_ * #,##0_)\ _฿_ ;_ * \(#,##0\)\ _฿_ ;_ * &quot;-&quot;_)\ _฿_ ;_ @_ "/>
    <numFmt numFmtId="298" formatCode="#,##0_)\x;\(#,##0\)\x;0_)\x;@_)_x"/>
    <numFmt numFmtId="299" formatCode="#,##0_)_x;\(#,##0\)_x;0_)_x;@_)_x"/>
    <numFmt numFmtId="300" formatCode="_-#,##0_-;[Red]\(#,##0\);_-\ \ &quot;-&quot;_-;_-@_-"/>
    <numFmt numFmtId="301" formatCode="_-#,##0.00_-;[Red]\(#,##0.00\);_-\ \ &quot;-&quot;_-;_-@_-"/>
    <numFmt numFmtId="302" formatCode="dd/mmm/yy;_-\ &quot;N/A&quot;_-;_-\ &quot;-&quot;_-"/>
    <numFmt numFmtId="303" formatCode="mmm/yy;_-\ &quot;N/A&quot;_-;_-\ &quot;-&quot;_-"/>
    <numFmt numFmtId="304" formatCode="_-#,##0%_-;[Red]\(#,##0%\);_-\ &quot;-&quot;_-"/>
    <numFmt numFmtId="305" formatCode="_-#,###,_-;[Red]\(#,###,\);_-\ \ &quot;-&quot;_-;_-@_-"/>
    <numFmt numFmtId="306" formatCode="_-#,###.00,_-;[Red]\(#,###.00,\);_-\ \ &quot;-&quot;_-;_-@_-"/>
    <numFmt numFmtId="307" formatCode="_ * #,##0.00_ ;_ * \-#,##0.00_ ;_ * &quot;-&quot;??_ ;_ @_ "/>
    <numFmt numFmtId="308" formatCode="_ * #,##0_ ;_ * \-#,##0_ ;_ * &quot;-&quot;_ ;_ @_ "/>
    <numFmt numFmtId="309" formatCode="#.\ \ "/>
    <numFmt numFmtId="310" formatCode="##.\ \ "/>
    <numFmt numFmtId="311" formatCode="_(* #,##0_);_(* \(#,##0\);_(* &quot;-&quot;_);@_)"/>
    <numFmt numFmtId="312" formatCode="_(* #,##0.0_);_(* \(#,##0.0\);_(* &quot;-&quot;?_);@_)"/>
    <numFmt numFmtId="313" formatCode="_(* #,##0_);_(* \(#,##0\);_(* &quot;-&quot;?_);@_)"/>
    <numFmt numFmtId="314" formatCode="#,##0;\-#,##0;&quot;-&quot;"/>
    <numFmt numFmtId="315" formatCode="#,##0_%_);\(#,##0\)_%;#,##0_%_);@_%_)"/>
    <numFmt numFmtId="316" formatCode="#,##0.00_ ;[Red]\-#,##0.00\ "/>
    <numFmt numFmtId="317" formatCode="\t#,##0_);[Red]\(\t#,##0\)"/>
    <numFmt numFmtId="318" formatCode="#,##0.000"/>
    <numFmt numFmtId="319" formatCode="&quot;฿&quot;#,##0.00;\(&quot;฿&quot;#,##0.00\)"/>
    <numFmt numFmtId="320" formatCode="&quot;฿&quot;#,##0_%_);\(&quot;฿&quot;#,##0\)_%;&quot;฿&quot;#,##0_%_);@_%_)"/>
    <numFmt numFmtId="321" formatCode="_-&quot;£&quot;* #,##0.00_-;\-&quot;£&quot;* #,##0.00_-;_-&quot;£&quot;* &quot;-&quot;??_-;_-@_-"/>
    <numFmt numFmtId="322" formatCode="&quot;฿&quot;#,##0\ ;\(&quot;฿&quot;#,##0\)"/>
    <numFmt numFmtId="323" formatCode="m/d/yy_%_)"/>
    <numFmt numFmtId="324" formatCode="0.0000"/>
    <numFmt numFmtId="325" formatCode="&quot;฿&quot;##,##0_);[Red]\(&quot;฿&quot;#,##0\)"/>
    <numFmt numFmtId="326" formatCode="0_%_);\(0\)_%;0_%_);@_%_)"/>
    <numFmt numFmtId="327" formatCode="0.0\%_);\(0.0\%\);0.0\%_);@_%_)"/>
    <numFmt numFmtId="328" formatCode="#,##0.0\ ;\(#,##0.0\);&quot;  -&quot;\ _);@\ "/>
    <numFmt numFmtId="329" formatCode="&quot;0&quot;#.0"/>
    <numFmt numFmtId="330" formatCode="&quot;0&quot;#"/>
    <numFmt numFmtId="331" formatCode="&quot;฿&quot;\t#,##0_);[Red]\(&quot;฿&quot;\t#,##0\)"/>
    <numFmt numFmtId="332" formatCode="0.0\x_)_);&quot;NM&quot;_x_)_);0.0\x_)_);@_%_)"/>
    <numFmt numFmtId="333" formatCode="#,##0.0\ ;\(#,##0.0\);&quot;  -&quot;\ "/>
    <numFmt numFmtId="334" formatCode="_(* #,##0.00_);[Red]_(* \(#,##0.00\);_(* &quot;-&quot;??_);_(@_)"/>
    <numFmt numFmtId="335" formatCode="0.00%;\(0.00%\)"/>
    <numFmt numFmtId="336" formatCode="000"/>
    <numFmt numFmtId="337" formatCode="\C\R000"/>
    <numFmt numFmtId="338" formatCode="0.0%_);\(0.0%\)"/>
    <numFmt numFmtId="339" formatCode="0.0000%"/>
    <numFmt numFmtId="340" formatCode="&quot;฿&quot;_#\,##0_);[Red]\(&quot;฿&quot;_#\,##0\)"/>
    <numFmt numFmtId="341" formatCode="_-* #,##0.0_-;\-* #,##0.0_-;_-* &quot;-&quot;??_-;_-@_-"/>
    <numFmt numFmtId="342" formatCode="_(* #,##0.0_);_(* \(#,##0.0\);_(* &quot;-&quot;??_);_(@_)"/>
    <numFmt numFmtId="343" formatCode="_ &quot;\&quot;* #,##0_ ;_ &quot;\&quot;* \-#,##0_ ;_ &quot;\&quot;* &quot;-&quot;_ ;_ @_ "/>
    <numFmt numFmtId="344" formatCode="_ &quot;\&quot;* #,##0.00_ ;_ &quot;\&quot;* \-#,##0.00_ ;_ &quot;\&quot;* &quot;-&quot;??_ ;_ @_ "/>
    <numFmt numFmtId="345" formatCode="#,##0\ ;\ \ \(#,##0\)"/>
    <numFmt numFmtId="346" formatCode="\-"/>
    <numFmt numFmtId="347" formatCode="_(* #,##0.00000_);_(* \(#,##0.00000\);_(* &quot;-&quot;?????_);_(@_)"/>
    <numFmt numFmtId="348" formatCode="_(* #,##0_);_(* \(#,##0\);_(* &quot;-&quot;??_);_(@_)"/>
    <numFmt numFmtId="349" formatCode="_(* #,##0_);_(* \(#,##0\);_(* &quot;-&quot;?????_);_(@_)"/>
    <numFmt numFmtId="350" formatCode="_(* #,##0.00_);_(* \(#,##0.00\);_(* &quot;-&quot;_);_(@_)"/>
    <numFmt numFmtId="351" formatCode="#,##0.0;\(#,##0.0\)"/>
    <numFmt numFmtId="352" formatCode="#,##0,_);\(#,##0,\)"/>
  </numFmts>
  <fonts count="403">
    <font>
      <sz val="12"/>
      <color indexed="8"/>
      <name val="Verdana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Tahoma"/>
      <family val="2"/>
      <scheme val="minor"/>
    </font>
    <font>
      <sz val="9"/>
      <color theme="1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8"/>
      <color theme="1"/>
      <name val="Tahoma"/>
      <family val="2"/>
      <scheme val="minor"/>
    </font>
    <font>
      <b/>
      <sz val="9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Tahoma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Tahoma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Tahoma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Tahoma"/>
      <family val="2"/>
      <scheme val="minor"/>
    </font>
    <font>
      <sz val="11"/>
      <color theme="1"/>
      <name val="Tahoma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Tahoma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Tahoma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Tahoma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Tahoma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Tahoma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Tahoma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Tahoma"/>
      <family val="2"/>
      <scheme val="minor"/>
    </font>
    <font>
      <sz val="12"/>
      <color indexed="9"/>
      <name val="Helv"/>
      <family val="2"/>
    </font>
    <font>
      <sz val="10"/>
      <color rgb="FF9C6500"/>
      <name val="Tahoma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Tahoma"/>
      <family val="2"/>
      <scheme val="minor"/>
    </font>
    <font>
      <b/>
      <sz val="9"/>
      <color theme="4"/>
      <name val="Tahoma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Tahoma"/>
      <family val="2"/>
      <scheme val="major"/>
    </font>
    <font>
      <b/>
      <sz val="9"/>
      <color theme="1"/>
      <name val="Tahom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Tahoma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2"/>
      <color indexed="8"/>
      <name val="Verdana"/>
      <family val="2"/>
    </font>
    <font>
      <b/>
      <sz val="15"/>
      <name val="Times New Roman"/>
      <family val="1"/>
    </font>
    <font>
      <sz val="10"/>
      <color rgb="FFFF0000"/>
      <name val="Times New Roman"/>
      <family val="1"/>
    </font>
    <font>
      <sz val="10"/>
      <color theme="0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3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95" fontId="29" fillId="0" borderId="0" applyFill="0" applyBorder="0" applyProtection="0">
      <alignment vertical="top" wrapText="1"/>
    </xf>
    <xf numFmtId="194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43" fontId="13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43" fontId="31" fillId="0" borderId="0" applyFont="0" applyFill="0" applyBorder="0" applyAlignment="0" applyProtection="0"/>
    <xf numFmtId="192" fontId="29" fillId="0" borderId="0" applyFill="0" applyBorder="0" applyProtection="0">
      <alignment vertical="top" wrapText="1"/>
    </xf>
    <xf numFmtId="192" fontId="29" fillId="0" borderId="0" applyFill="0" applyBorder="0" applyProtection="0">
      <alignment vertical="top" wrapText="1"/>
    </xf>
    <xf numFmtId="191" fontId="29" fillId="0" borderId="0" applyFill="0" applyBorder="0" applyProtection="0">
      <alignment vertical="top" wrapText="1"/>
    </xf>
    <xf numFmtId="191" fontId="29" fillId="0" borderId="0" applyFill="0" applyBorder="0" applyProtection="0">
      <alignment vertical="top" wrapText="1"/>
    </xf>
    <xf numFmtId="196" fontId="29" fillId="0" borderId="0" applyFill="0" applyBorder="0" applyProtection="0">
      <alignment vertical="top" wrapText="1"/>
    </xf>
    <xf numFmtId="197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43" fontId="6" fillId="0" borderId="0" applyFont="0" applyFill="0" applyBorder="0" applyAlignment="0" applyProtection="0"/>
    <xf numFmtId="195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3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15" fillId="0" borderId="0"/>
    <xf numFmtId="43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207" fontId="49" fillId="0" borderId="0">
      <alignment horizontal="left"/>
    </xf>
    <xf numFmtId="208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209" fontId="52" fillId="0" borderId="0"/>
    <xf numFmtId="209" fontId="52" fillId="0" borderId="0"/>
    <xf numFmtId="209" fontId="52" fillId="0" borderId="0"/>
    <xf numFmtId="209" fontId="52" fillId="0" borderId="0"/>
    <xf numFmtId="209" fontId="52" fillId="0" borderId="0"/>
    <xf numFmtId="209" fontId="52" fillId="0" borderId="0"/>
    <xf numFmtId="209" fontId="52" fillId="0" borderId="0"/>
    <xf numFmtId="209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210" fontId="58" fillId="73" borderId="19"/>
    <xf numFmtId="210" fontId="58" fillId="73" borderId="19"/>
    <xf numFmtId="0" fontId="6" fillId="0" borderId="0" applyFill="0" applyBorder="0" applyAlignment="0"/>
    <xf numFmtId="211" fontId="22" fillId="0" borderId="0" applyFill="0" applyBorder="0" applyAlignment="0"/>
    <xf numFmtId="212" fontId="22" fillId="0" borderId="0" applyFill="0" applyBorder="0" applyAlignment="0"/>
    <xf numFmtId="213" fontId="22" fillId="0" borderId="0" applyFill="0" applyBorder="0" applyAlignment="0"/>
    <xf numFmtId="214" fontId="22" fillId="0" borderId="0" applyFill="0" applyBorder="0" applyAlignment="0"/>
    <xf numFmtId="215" fontId="22" fillId="0" borderId="0" applyFill="0" applyBorder="0" applyAlignment="0"/>
    <xf numFmtId="216" fontId="22" fillId="0" borderId="0" applyFill="0" applyBorder="0" applyAlignment="0"/>
    <xf numFmtId="211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188" fontId="17" fillId="0" borderId="0" applyNumberFormat="0" applyBorder="0"/>
    <xf numFmtId="38" fontId="65" fillId="0" borderId="0" applyFont="0" applyFill="0" applyBorder="0" applyAlignment="0" applyProtection="0"/>
    <xf numFmtId="215" fontId="22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21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218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1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2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10" fontId="6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67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9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1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4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190" fontId="3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219" fontId="13" fillId="0" borderId="0" applyFont="0" applyFill="0" applyBorder="0" applyAlignment="0" applyProtection="0"/>
    <xf numFmtId="222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187" fontId="15" fillId="0" borderId="0" applyFont="0" applyFill="0" applyBorder="0" applyAlignment="0" applyProtection="0"/>
    <xf numFmtId="22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219" fontId="13" fillId="0" borderId="0" applyFont="0" applyFill="0" applyBorder="0" applyAlignment="0" applyProtection="0"/>
    <xf numFmtId="187" fontId="15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54" fillId="0" borderId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225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7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21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0" fontId="4" fillId="0" borderId="0" applyFont="0" applyFill="0" applyBorder="0" applyAlignment="0" applyProtection="0"/>
    <xf numFmtId="21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4" fillId="0" borderId="0" applyFont="0" applyFill="0" applyBorder="0" applyAlignment="0" applyProtection="0"/>
    <xf numFmtId="44" fontId="29" fillId="0" borderId="0" applyFont="0" applyFill="0" applyBorder="0" applyAlignment="0" applyProtection="0"/>
    <xf numFmtId="190" fontId="4" fillId="0" borderId="0" applyFont="0" applyFill="0" applyBorder="0" applyAlignment="0" applyProtection="0"/>
    <xf numFmtId="192" fontId="6" fillId="0" borderId="0" applyBorder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219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28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6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190" fontId="15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24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219" fontId="6" fillId="0" borderId="0" applyFont="0" applyFill="0" applyBorder="0" applyAlignment="0" applyProtection="0"/>
    <xf numFmtId="21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7" fontId="13" fillId="0" borderId="0" applyFont="0" applyFill="0" applyBorder="0" applyAlignment="0" applyProtection="0"/>
    <xf numFmtId="219" fontId="72" fillId="0" borderId="0"/>
    <xf numFmtId="229" fontId="54" fillId="0" borderId="0"/>
    <xf numFmtId="219" fontId="72" fillId="0" borderId="0"/>
    <xf numFmtId="229" fontId="54" fillId="0" borderId="0"/>
    <xf numFmtId="229" fontId="54" fillId="0" borderId="0"/>
    <xf numFmtId="229" fontId="54" fillId="0" borderId="0"/>
    <xf numFmtId="229" fontId="54" fillId="0" borderId="0"/>
    <xf numFmtId="0" fontId="73" fillId="0" borderId="0" applyNumberFormat="0" applyAlignment="0">
      <alignment horizontal="left"/>
    </xf>
    <xf numFmtId="225" fontId="72" fillId="0" borderId="0" applyFill="0" applyBorder="0" applyProtection="0"/>
    <xf numFmtId="225" fontId="72" fillId="0" borderId="6" applyFill="0" applyProtection="0"/>
    <xf numFmtId="225" fontId="72" fillId="0" borderId="4" applyFill="0" applyProtection="0"/>
    <xf numFmtId="211" fontId="22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0" fontId="14" fillId="0" borderId="0" applyFont="0" applyFill="0" applyBorder="0" applyAlignment="0" applyProtection="0"/>
    <xf numFmtId="44" fontId="7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66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0" fontId="54" fillId="0" borderId="0"/>
    <xf numFmtId="231" fontId="54" fillId="0" borderId="0"/>
    <xf numFmtId="232" fontId="72" fillId="0" borderId="0"/>
    <xf numFmtId="231" fontId="54" fillId="0" borderId="0"/>
    <xf numFmtId="195" fontId="13" fillId="0" borderId="0"/>
    <xf numFmtId="231" fontId="54" fillId="0" borderId="0"/>
    <xf numFmtId="231" fontId="54" fillId="0" borderId="0"/>
    <xf numFmtId="231" fontId="54" fillId="0" borderId="0"/>
    <xf numFmtId="230" fontId="54" fillId="0" borderId="0"/>
    <xf numFmtId="233" fontId="6" fillId="0" borderId="0" applyFont="0" applyFill="0" applyBorder="0" applyAlignment="0" applyProtection="0"/>
    <xf numFmtId="14" fontId="74" fillId="0" borderId="0" applyFill="0" applyBorder="0" applyAlignment="0"/>
    <xf numFmtId="226" fontId="72" fillId="0" borderId="0" applyFill="0" applyBorder="0" applyProtection="0"/>
    <xf numFmtId="226" fontId="72" fillId="0" borderId="6" applyFill="0" applyProtection="0"/>
    <xf numFmtId="226" fontId="72" fillId="0" borderId="4" applyFill="0" applyProtection="0"/>
    <xf numFmtId="234" fontId="54" fillId="0" borderId="0"/>
    <xf numFmtId="235" fontId="54" fillId="0" borderId="0"/>
    <xf numFmtId="218" fontId="72" fillId="0" borderId="0"/>
    <xf numFmtId="235" fontId="54" fillId="0" borderId="0"/>
    <xf numFmtId="235" fontId="54" fillId="0" borderId="0"/>
    <xf numFmtId="235" fontId="54" fillId="0" borderId="0"/>
    <xf numFmtId="234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215" fontId="22" fillId="0" borderId="0" applyFill="0" applyBorder="0" applyAlignment="0"/>
    <xf numFmtId="211" fontId="22" fillId="0" borderId="0" applyFill="0" applyBorder="0" applyAlignment="0"/>
    <xf numFmtId="215" fontId="22" fillId="0" borderId="0" applyFill="0" applyBorder="0" applyAlignment="0"/>
    <xf numFmtId="216" fontId="22" fillId="0" borderId="0" applyFill="0" applyBorder="0" applyAlignment="0"/>
    <xf numFmtId="211" fontId="22" fillId="0" borderId="0" applyFill="0" applyBorder="0" applyAlignment="0"/>
    <xf numFmtId="0" fontId="77" fillId="0" borderId="0" applyNumberFormat="0" applyAlignment="0">
      <alignment horizontal="left"/>
    </xf>
    <xf numFmtId="236" fontId="68" fillId="0" borderId="0" applyFont="0" applyFill="0" applyBorder="0" applyAlignment="0" applyProtection="0"/>
    <xf numFmtId="236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37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38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210" fontId="94" fillId="0" borderId="19"/>
    <xf numFmtId="210" fontId="94" fillId="0" borderId="19"/>
    <xf numFmtId="215" fontId="22" fillId="0" borderId="0" applyFill="0" applyBorder="0" applyAlignment="0"/>
    <xf numFmtId="211" fontId="22" fillId="0" borderId="0" applyFill="0" applyBorder="0" applyAlignment="0"/>
    <xf numFmtId="215" fontId="22" fillId="0" borderId="0" applyFill="0" applyBorder="0" applyAlignment="0"/>
    <xf numFmtId="216" fontId="22" fillId="0" borderId="0" applyFill="0" applyBorder="0" applyAlignment="0"/>
    <xf numFmtId="211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30" fontId="100" fillId="0" borderId="0"/>
    <xf numFmtId="239" fontId="54" fillId="0" borderId="0"/>
    <xf numFmtId="23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41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40" fontId="6" fillId="0" borderId="0" applyFont="0" applyFill="0" applyBorder="0" applyAlignment="0" applyProtection="0"/>
    <xf numFmtId="214" fontId="22" fillId="0" borderId="0" applyFont="0" applyFill="0" applyBorder="0" applyAlignment="0" applyProtection="0"/>
    <xf numFmtId="241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15" fontId="22" fillId="0" borderId="0" applyFill="0" applyBorder="0" applyAlignment="0"/>
    <xf numFmtId="211" fontId="22" fillId="0" borderId="0" applyFill="0" applyBorder="0" applyAlignment="0"/>
    <xf numFmtId="215" fontId="22" fillId="0" borderId="0" applyFill="0" applyBorder="0" applyAlignment="0"/>
    <xf numFmtId="216" fontId="22" fillId="0" borderId="0" applyFill="0" applyBorder="0" applyAlignment="0"/>
    <xf numFmtId="211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42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43" fontId="6" fillId="0" borderId="0" applyNumberFormat="0" applyFill="0" applyBorder="0" applyAlignment="0" applyProtection="0">
      <alignment horizontal="left"/>
    </xf>
    <xf numFmtId="244" fontId="6" fillId="0" borderId="0"/>
    <xf numFmtId="244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45" fontId="22" fillId="0" borderId="0" applyFill="0" applyBorder="0" applyAlignment="0"/>
    <xf numFmtId="246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41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8" fontId="118" fillId="0" borderId="0" applyFont="0" applyFill="0" applyBorder="0" applyAlignment="0" applyProtection="0"/>
    <xf numFmtId="247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19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" fillId="0" borderId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0" fontId="66" fillId="0" borderId="0" applyFont="0" applyFill="0" applyBorder="0" applyAlignment="0" applyProtection="0"/>
    <xf numFmtId="190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/>
    <xf numFmtId="190" fontId="1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48" fontId="18" fillId="0" borderId="0" applyFont="0" applyFill="0" applyBorder="0" applyAlignment="0" applyProtection="0"/>
    <xf numFmtId="24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49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95" fontId="29" fillId="0" borderId="0" applyFill="0" applyBorder="0" applyProtection="0">
      <alignment vertical="top" wrapText="1"/>
    </xf>
    <xf numFmtId="0" fontId="4" fillId="0" borderId="0"/>
    <xf numFmtId="195" fontId="13" fillId="0" borderId="0" applyFill="0" applyBorder="0" applyAlignment="0" applyProtection="0"/>
    <xf numFmtId="190" fontId="6" fillId="0" borderId="0" applyFont="0" applyFill="0" applyBorder="0" applyAlignment="0" applyProtection="0"/>
    <xf numFmtId="0" fontId="145" fillId="74" borderId="187" applyNumberFormat="0" applyAlignment="0" applyProtection="0"/>
    <xf numFmtId="190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250" fontId="6" fillId="0" borderId="0" applyFont="0" applyFill="0" applyBorder="0" applyAlignment="0" applyProtection="0"/>
    <xf numFmtId="0" fontId="133" fillId="0" borderId="0"/>
    <xf numFmtId="251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52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53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41" fontId="138" fillId="0" borderId="0" applyFont="0" applyFill="0" applyBorder="0" applyAlignment="0" applyProtection="0"/>
    <xf numFmtId="254" fontId="139" fillId="0" borderId="0" applyFont="0" applyFill="0" applyBorder="0" applyAlignment="0" applyProtection="0"/>
    <xf numFmtId="255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36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36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210" fontId="143" fillId="0" borderId="0" applyFill="0" applyBorder="0" applyAlignment="0"/>
    <xf numFmtId="256" fontId="143" fillId="0" borderId="0" applyFill="0" applyBorder="0" applyAlignment="0"/>
    <xf numFmtId="257" fontId="144" fillId="0" borderId="0" applyFill="0" applyBorder="0" applyAlignment="0"/>
    <xf numFmtId="258" fontId="144" fillId="0" borderId="0" applyFill="0" applyBorder="0" applyAlignment="0"/>
    <xf numFmtId="259" fontId="143" fillId="0" borderId="0" applyFill="0" applyBorder="0" applyAlignment="0"/>
    <xf numFmtId="260" fontId="144" fillId="0" borderId="0" applyFill="0" applyBorder="0" applyAlignment="0"/>
    <xf numFmtId="210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61" fontId="149" fillId="0" borderId="0"/>
    <xf numFmtId="261" fontId="149" fillId="0" borderId="0"/>
    <xf numFmtId="261" fontId="149" fillId="0" borderId="0"/>
    <xf numFmtId="261" fontId="149" fillId="0" borderId="0"/>
    <xf numFmtId="261" fontId="149" fillId="0" borderId="0"/>
    <xf numFmtId="261" fontId="149" fillId="0" borderId="0"/>
    <xf numFmtId="261" fontId="149" fillId="0" borderId="0"/>
    <xf numFmtId="261" fontId="149" fillId="0" borderId="0"/>
    <xf numFmtId="41" fontId="17" fillId="0" borderId="0" applyNumberFormat="0" applyBorder="0"/>
    <xf numFmtId="259" fontId="1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08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45" fillId="74" borderId="90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6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262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210" fontId="58" fillId="73" borderId="89"/>
    <xf numFmtId="210" fontId="58" fillId="73" borderId="89"/>
    <xf numFmtId="43" fontId="2" fillId="0" borderId="0" applyFont="0" applyFill="0" applyBorder="0" applyAlignment="0" applyProtection="0"/>
    <xf numFmtId="0" fontId="201" fillId="0" borderId="190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62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91" fontId="4" fillId="0" borderId="0" applyFont="0" applyFill="0" applyBorder="0" applyAlignment="0" applyProtection="0"/>
    <xf numFmtId="264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5" fontId="57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66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45" fillId="74" borderId="187" applyNumberFormat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67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30" fontId="4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50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66" fillId="0" borderId="0" applyFont="0" applyFill="0" applyBorder="0" applyAlignment="0" applyProtection="0"/>
    <xf numFmtId="8" fontId="6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200" fontId="150" fillId="0" borderId="0" applyFill="0" applyBorder="0" applyAlignment="0" applyProtection="0"/>
    <xf numFmtId="200" fontId="150" fillId="0" borderId="0" applyFill="0" applyBorder="0" applyAlignment="0" applyProtection="0"/>
    <xf numFmtId="200" fontId="150" fillId="0" borderId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222" fontId="51" fillId="0" borderId="0" applyFont="0" applyFill="0" applyBorder="0" applyAlignment="0" applyProtection="0"/>
    <xf numFmtId="222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2" fontId="6" fillId="0" borderId="0" applyFont="0" applyFill="0" applyBorder="0" applyAlignment="0" applyProtection="0"/>
    <xf numFmtId="26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51" fillId="0" borderId="0" applyFont="0" applyFill="0" applyBorder="0" applyAlignment="0" applyProtection="0"/>
    <xf numFmtId="269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4" fillId="0" borderId="0" applyFont="0" applyFill="0" applyBorder="0" applyAlignment="0" applyProtection="0">
      <alignment vertical="top"/>
    </xf>
    <xf numFmtId="6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5" fontId="57" fillId="0" borderId="0" applyFont="0" applyFill="0" applyBorder="0" applyAlignment="0" applyProtection="0"/>
    <xf numFmtId="5" fontId="57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4" fontId="150" fillId="0" borderId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6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6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ill="0" applyBorder="0" applyAlignment="0" applyProtection="0"/>
    <xf numFmtId="43" fontId="15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23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28" fontId="13" fillId="0" borderId="0" applyFont="0" applyFill="0" applyBorder="0" applyAlignment="0" applyProtection="0"/>
    <xf numFmtId="2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8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268" fontId="13" fillId="0" borderId="0" applyFont="0" applyFill="0" applyBorder="0" applyAlignment="0" applyProtection="0"/>
    <xf numFmtId="262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92" fillId="46" borderId="187" applyNumberFormat="0" applyAlignment="0" applyProtection="0"/>
    <xf numFmtId="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9" fontId="4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15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210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29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29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210" fontId="143" fillId="0" borderId="0" applyFont="0" applyFill="0" applyBorder="0" applyAlignment="0" applyProtection="0"/>
    <xf numFmtId="272" fontId="13" fillId="0" borderId="0" applyNumberFormat="0">
      <protection locked="0"/>
    </xf>
    <xf numFmtId="272" fontId="13" fillId="0" borderId="0" applyNumberFormat="0">
      <protection locked="0"/>
    </xf>
    <xf numFmtId="272" fontId="13" fillId="0" borderId="0" applyNumberFormat="0">
      <protection locked="0"/>
    </xf>
    <xf numFmtId="272" fontId="13" fillId="0" borderId="0" applyNumberFormat="0">
      <protection locked="0"/>
    </xf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3" fillId="0" borderId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7" fillId="0" borderId="0"/>
    <xf numFmtId="273" fontId="13" fillId="0" borderId="0"/>
    <xf numFmtId="231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35" fontId="17" fillId="0" borderId="0"/>
    <xf numFmtId="235" fontId="54" fillId="0" borderId="0"/>
    <xf numFmtId="259" fontId="143" fillId="0" borderId="0" applyFill="0" applyBorder="0" applyAlignment="0"/>
    <xf numFmtId="210" fontId="143" fillId="0" borderId="0" applyFill="0" applyBorder="0" applyAlignment="0"/>
    <xf numFmtId="259" fontId="143" fillId="0" borderId="0" applyFill="0" applyBorder="0" applyAlignment="0"/>
    <xf numFmtId="260" fontId="144" fillId="0" borderId="0" applyFill="0" applyBorder="0" applyAlignment="0"/>
    <xf numFmtId="210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74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75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36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76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77" fontId="6" fillId="0" borderId="0"/>
    <xf numFmtId="235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59" fontId="143" fillId="0" borderId="0" applyFill="0" applyBorder="0" applyAlignment="0"/>
    <xf numFmtId="210" fontId="143" fillId="0" borderId="0" applyFill="0" applyBorder="0" applyAlignment="0"/>
    <xf numFmtId="259" fontId="143" fillId="0" borderId="0" applyFill="0" applyBorder="0" applyAlignment="0"/>
    <xf numFmtId="260" fontId="144" fillId="0" borderId="0" applyFill="0" applyBorder="0" applyAlignment="0"/>
    <xf numFmtId="210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69" fontId="13" fillId="0" borderId="0"/>
    <xf numFmtId="236" fontId="317" fillId="107" borderId="192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0" fontId="4" fillId="0" borderId="0"/>
    <xf numFmtId="0" fontId="4" fillId="0" borderId="0"/>
    <xf numFmtId="236" fontId="92" fillId="46" borderId="193" applyNumberFormat="0" applyAlignment="0" applyProtection="0"/>
    <xf numFmtId="0" fontId="4" fillId="0" borderId="0"/>
    <xf numFmtId="236" fontId="92" fillId="46" borderId="193" applyNumberFormat="0" applyAlignment="0" applyProtection="0"/>
    <xf numFmtId="236" fontId="92" fillId="46" borderId="193" applyNumberFormat="0" applyAlignment="0" applyProtection="0"/>
    <xf numFmtId="0" fontId="13" fillId="0" borderId="0"/>
    <xf numFmtId="236" fontId="92" fillId="46" borderId="193" applyNumberFormat="0" applyAlignment="0" applyProtection="0"/>
    <xf numFmtId="0" fontId="13" fillId="0" borderId="0"/>
    <xf numFmtId="236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0" fontId="186" fillId="0" borderId="0"/>
    <xf numFmtId="0" fontId="54" fillId="0" borderId="0"/>
    <xf numFmtId="236" fontId="92" fillId="46" borderId="193" applyNumberFormat="0" applyAlignment="0" applyProtection="0"/>
    <xf numFmtId="236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0" fontId="13" fillId="0" borderId="0"/>
    <xf numFmtId="236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30" fontId="62" fillId="0" borderId="194">
      <alignment horizontal="left"/>
    </xf>
    <xf numFmtId="236" fontId="288" fillId="0" borderId="192"/>
    <xf numFmtId="0" fontId="13" fillId="0" borderId="0"/>
    <xf numFmtId="0" fontId="4" fillId="0" borderId="0"/>
    <xf numFmtId="236" fontId="59" fillId="74" borderId="193" applyNumberFormat="0" applyAlignment="0" applyProtection="0"/>
    <xf numFmtId="0" fontId="13" fillId="0" borderId="0"/>
    <xf numFmtId="236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43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36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26" fontId="349" fillId="0" borderId="114" applyBorder="0" applyProtection="0">
      <alignment horizontal="right" vertical="center"/>
    </xf>
    <xf numFmtId="6" fontId="15" fillId="0" borderId="0" applyFont="0" applyFill="0" applyBorder="0" applyAlignment="0" applyProtection="0"/>
    <xf numFmtId="236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69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78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58" fontId="144" fillId="0" borderId="0" applyFont="0" applyFill="0" applyBorder="0" applyAlignment="0" applyProtection="0"/>
    <xf numFmtId="279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18" fontId="6" fillId="0" borderId="118" applyFill="0"/>
    <xf numFmtId="318" fontId="6" fillId="0" borderId="118" applyFill="0"/>
    <xf numFmtId="318" fontId="6" fillId="0" borderId="118" applyFill="0"/>
    <xf numFmtId="318" fontId="6" fillId="0" borderId="118" applyFill="0"/>
    <xf numFmtId="236" fontId="76" fillId="0" borderId="121" applyNumberFormat="0" applyFill="0" applyAlignment="0" applyProtection="0"/>
    <xf numFmtId="318" fontId="6" fillId="0" borderId="118" applyFill="0"/>
    <xf numFmtId="318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36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59" fontId="143" fillId="0" borderId="0" applyFill="0" applyBorder="0" applyAlignment="0"/>
    <xf numFmtId="210" fontId="143" fillId="0" borderId="0" applyFill="0" applyBorder="0" applyAlignment="0"/>
    <xf numFmtId="259" fontId="143" fillId="0" borderId="0" applyFill="0" applyBorder="0" applyAlignment="0"/>
    <xf numFmtId="260" fontId="144" fillId="0" borderId="0" applyFill="0" applyBorder="0" applyAlignment="0"/>
    <xf numFmtId="210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80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81" fontId="144" fillId="0" borderId="0" applyFill="0" applyBorder="0" applyAlignment="0"/>
    <xf numFmtId="282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54" fillId="0" borderId="0" applyFont="0" applyFill="0" applyBorder="0" applyAlignment="0" applyProtection="0"/>
    <xf numFmtId="203" fontId="54" fillId="0" borderId="0" applyFont="0" applyFill="0" applyBorder="0" applyAlignment="0" applyProtection="0"/>
    <xf numFmtId="236" fontId="105" fillId="74" borderId="189" applyNumberFormat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8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67" fontId="6" fillId="0" borderId="0" applyFont="0" applyFill="0" applyBorder="0" applyAlignment="0" applyProtection="0"/>
    <xf numFmtId="271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151" fillId="0" borderId="0" applyFont="0" applyFill="0" applyBorder="0" applyAlignment="0" applyProtection="0"/>
    <xf numFmtId="285" fontId="4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267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286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7" fontId="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6" fillId="0" borderId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ill="0" applyBorder="0" applyAlignment="0" applyProtection="0"/>
    <xf numFmtId="43" fontId="4" fillId="0" borderId="0" applyFont="0" applyFill="0" applyBorder="0" applyAlignment="0" applyProtection="0"/>
    <xf numFmtId="286" fontId="18" fillId="0" borderId="0" applyFont="0" applyFill="0" applyBorder="0" applyAlignment="0" applyProtection="0"/>
    <xf numFmtId="262" fontId="150" fillId="0" borderId="0" applyFill="0" applyBorder="0" applyAlignment="0" applyProtection="0"/>
    <xf numFmtId="41" fontId="150" fillId="0" borderId="0" applyFill="0" applyBorder="0" applyAlignment="0" applyProtection="0"/>
    <xf numFmtId="286" fontId="18" fillId="0" borderId="0" applyFont="0" applyFill="0" applyBorder="0" applyAlignment="0" applyProtection="0"/>
    <xf numFmtId="43" fontId="13" fillId="0" borderId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ill="0" applyBorder="0" applyAlignment="0" applyProtection="0"/>
    <xf numFmtId="5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27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284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287" fontId="206" fillId="0" borderId="0" applyFill="0" applyBorder="0" applyAlignment="0" applyProtection="0"/>
    <xf numFmtId="43" fontId="5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5" fillId="0" borderId="167">
      <alignment horizontal="left" vertical="center"/>
    </xf>
    <xf numFmtId="203" fontId="68" fillId="0" borderId="0" applyFont="0" applyFill="0" applyBorder="0" applyAlignment="0" applyProtection="0"/>
    <xf numFmtId="203" fontId="68" fillId="0" borderId="0" applyFont="0" applyFill="0" applyBorder="0" applyAlignment="0" applyProtection="0"/>
    <xf numFmtId="203" fontId="68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8" fontId="13" fillId="0" borderId="0" applyFont="0" applyFill="0" applyBorder="0" applyAlignment="0" applyProtection="0"/>
    <xf numFmtId="288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203" fontId="6" fillId="0" borderId="0" applyFont="0" applyFill="0" applyBorder="0" applyAlignment="0" applyProtection="0"/>
    <xf numFmtId="289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95" fontId="13" fillId="0" borderId="0" applyFill="0" applyBorder="0" applyAlignment="0" applyProtection="0"/>
    <xf numFmtId="42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210" fontId="58" fillId="73" borderId="116"/>
    <xf numFmtId="9" fontId="2" fillId="0" borderId="0" applyFont="0" applyFill="0" applyBorder="0" applyAlignment="0" applyProtection="0"/>
    <xf numFmtId="210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69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69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95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10" fontId="196" fillId="0" borderId="0"/>
    <xf numFmtId="41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42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156" fillId="121" borderId="118" applyNumberFormat="0" applyProtection="0"/>
    <xf numFmtId="0" fontId="218" fillId="0" borderId="0">
      <alignment vertical="center"/>
    </xf>
    <xf numFmtId="236" fontId="219" fillId="0" borderId="0"/>
    <xf numFmtId="236" fontId="140" fillId="0" borderId="0"/>
    <xf numFmtId="236" fontId="220" fillId="0" borderId="0"/>
    <xf numFmtId="236" fontId="220" fillId="0" borderId="0"/>
    <xf numFmtId="236" fontId="221" fillId="0" borderId="0"/>
    <xf numFmtId="236" fontId="220" fillId="0" borderId="0"/>
    <xf numFmtId="236" fontId="221" fillId="0" borderId="0"/>
    <xf numFmtId="236" fontId="220" fillId="0" borderId="0"/>
    <xf numFmtId="236" fontId="220" fillId="0" borderId="0"/>
    <xf numFmtId="236" fontId="220" fillId="0" borderId="0"/>
    <xf numFmtId="236" fontId="220" fillId="0" borderId="0"/>
    <xf numFmtId="236" fontId="220" fillId="0" borderId="0"/>
    <xf numFmtId="236" fontId="222" fillId="0" borderId="0"/>
    <xf numFmtId="236" fontId="222" fillId="0" borderId="0"/>
    <xf numFmtId="236" fontId="222" fillId="0" borderId="0"/>
    <xf numFmtId="236" fontId="222" fillId="0" borderId="0"/>
    <xf numFmtId="236" fontId="223" fillId="0" borderId="0"/>
    <xf numFmtId="236" fontId="224" fillId="0" borderId="0"/>
    <xf numFmtId="236" fontId="224" fillId="0" borderId="0"/>
    <xf numFmtId="236" fontId="222" fillId="0" borderId="0"/>
    <xf numFmtId="236" fontId="222" fillId="0" borderId="0"/>
    <xf numFmtId="236" fontId="6" fillId="0" borderId="0"/>
    <xf numFmtId="236" fontId="225" fillId="0" borderId="0"/>
    <xf numFmtId="236" fontId="226" fillId="0" borderId="0"/>
    <xf numFmtId="236" fontId="224" fillId="0" borderId="0"/>
    <xf numFmtId="236" fontId="223" fillId="0" borderId="0"/>
    <xf numFmtId="236" fontId="227" fillId="0" borderId="0"/>
    <xf numFmtId="236" fontId="228" fillId="0" borderId="0"/>
    <xf numFmtId="236" fontId="140" fillId="0" borderId="0"/>
    <xf numFmtId="236" fontId="140" fillId="0" borderId="0"/>
    <xf numFmtId="236" fontId="140" fillId="0" borderId="0"/>
    <xf numFmtId="236" fontId="140" fillId="0" borderId="0"/>
    <xf numFmtId="236" fontId="229" fillId="0" borderId="0"/>
    <xf numFmtId="236" fontId="140" fillId="0" borderId="0"/>
    <xf numFmtId="236" fontId="140" fillId="0" borderId="0"/>
    <xf numFmtId="236" fontId="140" fillId="0" borderId="0"/>
    <xf numFmtId="236" fontId="230" fillId="0" borderId="0"/>
    <xf numFmtId="236" fontId="231" fillId="0" borderId="0"/>
    <xf numFmtId="270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36" fontId="228" fillId="0" borderId="0" applyFont="0" applyFill="0" applyBorder="0" applyAlignment="0" applyProtection="0"/>
    <xf numFmtId="42" fontId="232" fillId="0" borderId="0" applyFont="0" applyFill="0" applyBorder="0" applyAlignment="0" applyProtection="0"/>
    <xf numFmtId="236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36" fontId="234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41" fontId="132" fillId="0" borderId="0" applyFont="0" applyFill="0" applyBorder="0" applyAlignment="0" applyProtection="0"/>
    <xf numFmtId="42" fontId="13" fillId="0" borderId="0" applyFont="0" applyFill="0" applyBorder="0" applyAlignment="0" applyProtection="0"/>
    <xf numFmtId="236" fontId="235" fillId="0" borderId="0"/>
    <xf numFmtId="290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70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36" fontId="140" fillId="0" borderId="0"/>
    <xf numFmtId="236" fontId="236" fillId="0" borderId="0"/>
    <xf numFmtId="236" fontId="140" fillId="0" borderId="0"/>
    <xf numFmtId="236" fontId="140" fillId="0" borderId="0"/>
    <xf numFmtId="236" fontId="237" fillId="0" borderId="0"/>
    <xf numFmtId="236" fontId="238" fillId="0" borderId="0"/>
    <xf numFmtId="236" fontId="140" fillId="0" borderId="0"/>
    <xf numFmtId="236" fontId="239" fillId="0" borderId="0"/>
    <xf numFmtId="236" fontId="240" fillId="0" borderId="0"/>
    <xf numFmtId="236" fontId="241" fillId="0" borderId="0"/>
    <xf numFmtId="236" fontId="241" fillId="0" borderId="0"/>
    <xf numFmtId="236" fontId="140" fillId="0" borderId="0"/>
    <xf numFmtId="236" fontId="140" fillId="0" borderId="0"/>
    <xf numFmtId="236" fontId="236" fillId="0" borderId="0"/>
    <xf numFmtId="236" fontId="140" fillId="0" borderId="0"/>
    <xf numFmtId="236" fontId="236" fillId="0" borderId="0"/>
    <xf numFmtId="38" fontId="242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236" fillId="0" borderId="0" applyFont="0" applyFill="0" applyBorder="0" applyAlignment="0" applyProtection="0"/>
    <xf numFmtId="290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90" fontId="236" fillId="0" borderId="0" applyFont="0" applyFill="0" applyBorder="0" applyAlignment="0" applyProtection="0"/>
    <xf numFmtId="270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70" fontId="236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4" fontId="238" fillId="0" borderId="0" applyFont="0" applyFill="0" applyBorder="0" applyAlignment="0" applyProtection="0"/>
    <xf numFmtId="236" fontId="243" fillId="0" borderId="0"/>
    <xf numFmtId="236" fontId="243" fillId="0" borderId="0"/>
    <xf numFmtId="236" fontId="244" fillId="0" borderId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6" fontId="211" fillId="79" borderId="52" applyNumberFormat="0" applyAlignment="0"/>
    <xf numFmtId="270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36" fontId="140" fillId="0" borderId="0"/>
    <xf numFmtId="291" fontId="6" fillId="0" borderId="0" applyFont="0" applyFill="0" applyBorder="0" applyAlignment="0" applyProtection="0"/>
    <xf numFmtId="29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36" fontId="245" fillId="0" borderId="53"/>
    <xf numFmtId="41" fontId="6" fillId="0" borderId="0" applyFont="0" applyFill="0" applyBorder="0" applyAlignment="0" applyProtection="0"/>
    <xf numFmtId="236" fontId="246" fillId="0" borderId="53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93" fontId="6" fillId="0" borderId="0" applyFont="0" applyFill="0" applyBorder="0" applyAlignment="0" applyProtection="0"/>
    <xf numFmtId="294" fontId="6" fillId="0" borderId="0" applyFont="0" applyFill="0" applyBorder="0" applyAlignment="0" applyProtection="0"/>
    <xf numFmtId="295" fontId="6" fillId="0" borderId="0" applyFont="0" applyFill="0" applyBorder="0" applyAlignment="0" applyProtection="0"/>
    <xf numFmtId="236" fontId="74" fillId="0" borderId="0">
      <alignment vertical="top"/>
    </xf>
    <xf numFmtId="236" fontId="74" fillId="0" borderId="0">
      <alignment vertical="top"/>
    </xf>
    <xf numFmtId="236" fontId="74" fillId="0" borderId="0">
      <alignment vertical="top"/>
    </xf>
    <xf numFmtId="236" fontId="74" fillId="0" borderId="0">
      <alignment vertical="top"/>
    </xf>
    <xf numFmtId="236" fontId="245" fillId="0" borderId="53"/>
    <xf numFmtId="296" fontId="6" fillId="0" borderId="0" applyFont="0" applyFill="0" applyBorder="0" applyAlignment="0" applyProtection="0"/>
    <xf numFmtId="236" fontId="247" fillId="0" borderId="0" applyNumberFormat="0" applyFill="0" applyBorder="0" applyAlignment="0" applyProtection="0"/>
    <xf numFmtId="236" fontId="6" fillId="81" borderId="0" applyNumberFormat="0" applyFont="0" applyAlignment="0" applyProtection="0"/>
    <xf numFmtId="297" fontId="17" fillId="0" borderId="0" applyFont="0" applyFill="0" applyBorder="0" applyAlignment="0" applyProtection="0"/>
    <xf numFmtId="298" fontId="6" fillId="0" borderId="0" applyFont="0" applyFill="0" applyBorder="0" applyAlignment="0" applyProtection="0"/>
    <xf numFmtId="299" fontId="6" fillId="0" borderId="0" applyFont="0" applyFill="0" applyBorder="0" applyProtection="0">
      <alignment horizontal="right"/>
    </xf>
    <xf numFmtId="236" fontId="245" fillId="0" borderId="53"/>
    <xf numFmtId="236" fontId="245" fillId="0" borderId="53"/>
    <xf numFmtId="236" fontId="246" fillId="0" borderId="53"/>
    <xf numFmtId="236" fontId="245" fillId="0" borderId="45"/>
    <xf numFmtId="236" fontId="245" fillId="0" borderId="53"/>
    <xf numFmtId="236" fontId="245" fillId="0" borderId="53"/>
    <xf numFmtId="236" fontId="245" fillId="0" borderId="53"/>
    <xf numFmtId="236" fontId="245" fillId="0" borderId="45"/>
    <xf numFmtId="236" fontId="6" fillId="0" borderId="0"/>
    <xf numFmtId="41" fontId="6" fillId="0" borderId="0" applyFont="0" applyFill="0" applyBorder="0" applyAlignment="0" applyProtection="0"/>
    <xf numFmtId="236" fontId="248" fillId="0" borderId="0" applyNumberFormat="0" applyFill="0" applyBorder="0" applyProtection="0">
      <alignment vertical="top"/>
    </xf>
    <xf numFmtId="236" fontId="249" fillId="0" borderId="54" applyNumberFormat="0" applyFill="0" applyAlignment="0" applyProtection="0"/>
    <xf numFmtId="236" fontId="250" fillId="0" borderId="55" applyNumberFormat="0" applyFill="0" applyAlignment="0" applyProtection="0"/>
    <xf numFmtId="236" fontId="251" fillId="0" borderId="56" applyNumberFormat="0" applyFill="0" applyProtection="0">
      <alignment horizontal="center"/>
    </xf>
    <xf numFmtId="236" fontId="251" fillId="0" borderId="0" applyNumberFormat="0" applyFill="0" applyBorder="0" applyProtection="0">
      <alignment horizontal="left"/>
    </xf>
    <xf numFmtId="236" fontId="252" fillId="0" borderId="0" applyNumberFormat="0" applyFill="0" applyBorder="0" applyProtection="0">
      <alignment horizontal="centerContinuous"/>
    </xf>
    <xf numFmtId="236" fontId="253" fillId="0" borderId="0"/>
    <xf numFmtId="236" fontId="74" fillId="0" borderId="0">
      <alignment vertical="top"/>
    </xf>
    <xf numFmtId="236" fontId="74" fillId="0" borderId="0">
      <alignment vertical="top"/>
    </xf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236" fontId="74" fillId="0" borderId="0">
      <alignment vertical="top"/>
    </xf>
    <xf numFmtId="300" fontId="72" fillId="0" borderId="0" applyFill="0" applyBorder="0">
      <alignment horizontal="right"/>
    </xf>
    <xf numFmtId="301" fontId="72" fillId="0" borderId="0" applyFill="0" applyBorder="0">
      <alignment horizontal="right"/>
    </xf>
    <xf numFmtId="302" fontId="72" fillId="0" borderId="0" applyFill="0" applyBorder="0">
      <alignment horizontal="right"/>
    </xf>
    <xf numFmtId="303" fontId="72" fillId="0" borderId="0" applyFill="0" applyBorder="0">
      <alignment horizontal="right"/>
    </xf>
    <xf numFmtId="304" fontId="72" fillId="0" borderId="0" applyFill="0" applyBorder="0">
      <alignment horizontal="right"/>
    </xf>
    <xf numFmtId="305" fontId="72" fillId="0" borderId="0" applyFill="0" applyBorder="0">
      <alignment horizontal="right"/>
    </xf>
    <xf numFmtId="306" fontId="72" fillId="0" borderId="0" applyFill="0" applyBorder="0">
      <alignment horizontal="right"/>
    </xf>
    <xf numFmtId="254" fontId="254" fillId="0" borderId="0" applyFont="0" applyFill="0" applyBorder="0" applyAlignment="0" applyProtection="0"/>
    <xf numFmtId="255" fontId="254" fillId="0" borderId="0" applyFont="0" applyFill="0" applyBorder="0" applyAlignment="0" applyProtection="0"/>
    <xf numFmtId="236" fontId="255" fillId="0" borderId="0"/>
    <xf numFmtId="236" fontId="256" fillId="0" borderId="0"/>
    <xf numFmtId="236" fontId="257" fillId="0" borderId="0"/>
    <xf numFmtId="236" fontId="258" fillId="0" borderId="0"/>
    <xf numFmtId="236" fontId="259" fillId="0" borderId="0"/>
    <xf numFmtId="236" fontId="260" fillId="0" borderId="0" applyNumberFormat="0" applyFill="0" applyBorder="0" applyAlignment="0" applyProtection="0">
      <alignment vertical="top"/>
      <protection locked="0"/>
    </xf>
    <xf numFmtId="236" fontId="261" fillId="0" borderId="0"/>
    <xf numFmtId="236" fontId="262" fillId="0" borderId="0"/>
    <xf numFmtId="236" fontId="263" fillId="0" borderId="0" applyNumberFormat="0" applyFill="0" applyBorder="0" applyAlignment="0" applyProtection="0">
      <alignment vertical="top"/>
      <protection locked="0"/>
    </xf>
    <xf numFmtId="236" fontId="140" fillId="0" borderId="0"/>
    <xf numFmtId="255" fontId="242" fillId="0" borderId="0" applyFont="0" applyFill="0" applyBorder="0" applyAlignment="0" applyProtection="0"/>
    <xf numFmtId="254" fontId="242" fillId="0" borderId="0" applyFont="0" applyFill="0" applyBorder="0" applyAlignment="0" applyProtection="0"/>
    <xf numFmtId="236" fontId="264" fillId="0" borderId="0" applyNumberFormat="0" applyFill="0" applyBorder="0" applyAlignment="0" applyProtection="0">
      <alignment vertical="top"/>
      <protection locked="0"/>
    </xf>
    <xf numFmtId="236" fontId="242" fillId="0" borderId="0"/>
    <xf numFmtId="236" fontId="265" fillId="0" borderId="0"/>
    <xf numFmtId="0" fontId="266" fillId="0" borderId="0">
      <alignment vertical="center"/>
    </xf>
    <xf numFmtId="236" fontId="17" fillId="0" borderId="0" applyFont="0" applyFill="0" applyBorder="0" applyAlignment="0" applyProtection="0"/>
    <xf numFmtId="236" fontId="217" fillId="10" borderId="0" applyNumberFormat="0" applyBorder="0" applyAlignment="0" applyProtection="0"/>
    <xf numFmtId="236" fontId="15" fillId="41" borderId="0" applyNumberFormat="0" applyBorder="0" applyAlignment="0" applyProtection="0"/>
    <xf numFmtId="236" fontId="217" fillId="11" borderId="0" applyNumberFormat="0" applyBorder="0" applyAlignment="0" applyProtection="0"/>
    <xf numFmtId="236" fontId="15" fillId="42" borderId="0" applyNumberFormat="0" applyBorder="0" applyAlignment="0" applyProtection="0"/>
    <xf numFmtId="236" fontId="217" fillId="12" borderId="0" applyNumberFormat="0" applyBorder="0" applyAlignment="0" applyProtection="0"/>
    <xf numFmtId="236" fontId="15" fillId="43" borderId="0" applyNumberFormat="0" applyBorder="0" applyAlignment="0" applyProtection="0"/>
    <xf numFmtId="236" fontId="217" fillId="13" borderId="0" applyNumberFormat="0" applyBorder="0" applyAlignment="0" applyProtection="0"/>
    <xf numFmtId="236" fontId="15" fillId="44" borderId="0" applyNumberFormat="0" applyBorder="0" applyAlignment="0" applyProtection="0"/>
    <xf numFmtId="236" fontId="217" fillId="14" borderId="0" applyNumberFormat="0" applyBorder="0" applyAlignment="0" applyProtection="0"/>
    <xf numFmtId="236" fontId="15" fillId="45" borderId="0" applyNumberFormat="0" applyBorder="0" applyAlignment="0" applyProtection="0"/>
    <xf numFmtId="236" fontId="217" fillId="15" borderId="0" applyNumberFormat="0" applyBorder="0" applyAlignment="0" applyProtection="0"/>
    <xf numFmtId="236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42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6" fontId="217" fillId="16" borderId="0" applyNumberFormat="0" applyBorder="0" applyAlignment="0" applyProtection="0"/>
    <xf numFmtId="236" fontId="15" fillId="47" borderId="0" applyNumberFormat="0" applyBorder="0" applyAlignment="0" applyProtection="0"/>
    <xf numFmtId="236" fontId="217" fillId="17" borderId="0" applyNumberFormat="0" applyBorder="0" applyAlignment="0" applyProtection="0"/>
    <xf numFmtId="236" fontId="15" fillId="48" borderId="0" applyNumberFormat="0" applyBorder="0" applyAlignment="0" applyProtection="0"/>
    <xf numFmtId="236" fontId="217" fillId="18" borderId="0" applyNumberFormat="0" applyBorder="0" applyAlignment="0" applyProtection="0"/>
    <xf numFmtId="236" fontId="15" fillId="49" borderId="0" applyNumberFormat="0" applyBorder="0" applyAlignment="0" applyProtection="0"/>
    <xf numFmtId="236" fontId="217" fillId="19" borderId="0" applyNumberFormat="0" applyBorder="0" applyAlignment="0" applyProtection="0"/>
    <xf numFmtId="236" fontId="15" fillId="44" borderId="0" applyNumberFormat="0" applyBorder="0" applyAlignment="0" applyProtection="0"/>
    <xf numFmtId="236" fontId="217" fillId="20" borderId="0" applyNumberFormat="0" applyBorder="0" applyAlignment="0" applyProtection="0"/>
    <xf numFmtId="236" fontId="15" fillId="47" borderId="0" applyNumberFormat="0" applyBorder="0" applyAlignment="0" applyProtection="0"/>
    <xf numFmtId="236" fontId="217" fillId="21" borderId="0" applyNumberFormat="0" applyBorder="0" applyAlignment="0" applyProtection="0"/>
    <xf numFmtId="236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36" fontId="267" fillId="0" borderId="0"/>
    <xf numFmtId="43" fontId="268" fillId="0" borderId="39">
      <alignment horizontal="right" vertical="center"/>
    </xf>
    <xf numFmtId="236" fontId="269" fillId="22" borderId="0" applyNumberFormat="0" applyBorder="0" applyAlignment="0" applyProtection="0"/>
    <xf numFmtId="236" fontId="55" fillId="51" borderId="0" applyNumberFormat="0" applyBorder="0" applyAlignment="0" applyProtection="0"/>
    <xf numFmtId="236" fontId="269" fillId="23" borderId="0" applyNumberFormat="0" applyBorder="0" applyAlignment="0" applyProtection="0"/>
    <xf numFmtId="236" fontId="55" fillId="48" borderId="0" applyNumberFormat="0" applyBorder="0" applyAlignment="0" applyProtection="0"/>
    <xf numFmtId="236" fontId="269" fillId="24" borderId="0" applyNumberFormat="0" applyBorder="0" applyAlignment="0" applyProtection="0"/>
    <xf numFmtId="236" fontId="55" fillId="49" borderId="0" applyNumberFormat="0" applyBorder="0" applyAlignment="0" applyProtection="0"/>
    <xf numFmtId="236" fontId="269" fillId="25" borderId="0" applyNumberFormat="0" applyBorder="0" applyAlignment="0" applyProtection="0"/>
    <xf numFmtId="236" fontId="55" fillId="52" borderId="0" applyNumberFormat="0" applyBorder="0" applyAlignment="0" applyProtection="0"/>
    <xf numFmtId="236" fontId="269" fillId="26" borderId="0" applyNumberFormat="0" applyBorder="0" applyAlignment="0" applyProtection="0"/>
    <xf numFmtId="236" fontId="55" fillId="53" borderId="0" applyNumberFormat="0" applyBorder="0" applyAlignment="0" applyProtection="0"/>
    <xf numFmtId="236" fontId="269" fillId="27" borderId="0" applyNumberFormat="0" applyBorder="0" applyAlignment="0" applyProtection="0"/>
    <xf numFmtId="236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36" fontId="128" fillId="0" borderId="0" applyFont="0" applyFill="0" applyBorder="0" applyAlignment="0" applyProtection="0"/>
    <xf numFmtId="236" fontId="270" fillId="0" borderId="28">
      <alignment horizontal="center"/>
    </xf>
    <xf numFmtId="236" fontId="271" fillId="0" borderId="0"/>
    <xf numFmtId="236" fontId="271" fillId="0" borderId="46" applyFill="0">
      <alignment horizontal="center"/>
      <protection locked="0"/>
    </xf>
    <xf numFmtId="236" fontId="270" fillId="0" borderId="0" applyFill="0">
      <alignment horizontal="center"/>
      <protection locked="0"/>
    </xf>
    <xf numFmtId="236" fontId="270" fillId="101" borderId="0"/>
    <xf numFmtId="236" fontId="270" fillId="0" borderId="0">
      <protection locked="0"/>
    </xf>
    <xf numFmtId="236" fontId="270" fillId="0" borderId="0"/>
    <xf numFmtId="309" fontId="270" fillId="0" borderId="0"/>
    <xf numFmtId="310" fontId="270" fillId="0" borderId="0"/>
    <xf numFmtId="236" fontId="271" fillId="102" borderId="0">
      <alignment horizontal="right"/>
    </xf>
    <xf numFmtId="236" fontId="270" fillId="0" borderId="0"/>
    <xf numFmtId="236" fontId="269" fillId="28" borderId="0" applyNumberFormat="0" applyBorder="0" applyAlignment="0" applyProtection="0"/>
    <xf numFmtId="236" fontId="55" fillId="58" borderId="0" applyNumberFormat="0" applyBorder="0" applyAlignment="0" applyProtection="0"/>
    <xf numFmtId="236" fontId="269" fillId="29" borderId="0" applyNumberFormat="0" applyBorder="0" applyAlignment="0" applyProtection="0"/>
    <xf numFmtId="236" fontId="55" fillId="61" borderId="0" applyNumberFormat="0" applyBorder="0" applyAlignment="0" applyProtection="0"/>
    <xf numFmtId="236" fontId="269" fillId="30" borderId="0" applyNumberFormat="0" applyBorder="0" applyAlignment="0" applyProtection="0"/>
    <xf numFmtId="236" fontId="55" fillId="64" borderId="0" applyNumberFormat="0" applyBorder="0" applyAlignment="0" applyProtection="0"/>
    <xf numFmtId="236" fontId="269" fillId="31" borderId="0" applyNumberFormat="0" applyBorder="0" applyAlignment="0" applyProtection="0"/>
    <xf numFmtId="236" fontId="55" fillId="52" borderId="0" applyNumberFormat="0" applyBorder="0" applyAlignment="0" applyProtection="0"/>
    <xf numFmtId="236" fontId="269" fillId="32" borderId="0" applyNumberFormat="0" applyBorder="0" applyAlignment="0" applyProtection="0"/>
    <xf numFmtId="236" fontId="55" fillId="53" borderId="0" applyNumberFormat="0" applyBorder="0" applyAlignment="0" applyProtection="0"/>
    <xf numFmtId="236" fontId="269" fillId="33" borderId="0" applyNumberFormat="0" applyBorder="0" applyAlignment="0" applyProtection="0"/>
    <xf numFmtId="236" fontId="55" fillId="72" borderId="0" applyNumberFormat="0" applyBorder="0" applyAlignment="0" applyProtection="0"/>
    <xf numFmtId="236" fontId="6" fillId="0" borderId="0"/>
    <xf numFmtId="236" fontId="6" fillId="0" borderId="0"/>
    <xf numFmtId="0" fontId="272" fillId="0" borderId="0">
      <alignment horizontal="center" wrapText="1"/>
      <protection locked="0"/>
    </xf>
    <xf numFmtId="236" fontId="6" fillId="0" borderId="0" applyNumberFormat="0" applyFill="0" applyBorder="0" applyAlignment="0" applyProtection="0"/>
    <xf numFmtId="236" fontId="273" fillId="34" borderId="0" applyNumberFormat="0" applyBorder="0" applyAlignment="0" applyProtection="0"/>
    <xf numFmtId="236" fontId="274" fillId="34" borderId="0" applyNumberFormat="0" applyBorder="0" applyAlignment="0" applyProtection="0"/>
    <xf numFmtId="236" fontId="26" fillId="42" borderId="0" applyNumberFormat="0" applyBorder="0" applyAlignment="0" applyProtection="0"/>
    <xf numFmtId="236" fontId="156" fillId="103" borderId="38" applyNumberFormat="0"/>
    <xf numFmtId="236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311" fontId="276" fillId="0" borderId="0" applyAlignment="0" applyProtection="0"/>
    <xf numFmtId="312" fontId="276" fillId="0" borderId="0" applyAlignment="0" applyProtection="0"/>
    <xf numFmtId="313" fontId="276" fillId="0" borderId="0" applyAlignment="0" applyProtection="0"/>
    <xf numFmtId="240" fontId="81" fillId="0" borderId="0" applyFill="0" applyBorder="0" applyAlignment="0" applyProtection="0"/>
    <xf numFmtId="235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314" fontId="74" fillId="0" borderId="0" applyFill="0" applyBorder="0" applyAlignment="0"/>
    <xf numFmtId="236" fontId="59" fillId="74" borderId="20" applyNumberFormat="0" applyAlignment="0" applyProtection="0"/>
    <xf numFmtId="236" fontId="279" fillId="0" borderId="0"/>
    <xf numFmtId="236" fontId="280" fillId="36" borderId="8" applyNumberFormat="0" applyAlignment="0" applyProtection="0"/>
    <xf numFmtId="236" fontId="147" fillId="75" borderId="21" applyNumberFormat="0" applyAlignment="0" applyProtection="0"/>
    <xf numFmtId="41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41" fontId="282" fillId="0" borderId="0" applyFill="0" applyBorder="0">
      <protection locked="0"/>
    </xf>
    <xf numFmtId="315" fontId="283" fillId="0" borderId="0" applyFont="0" applyFill="0" applyBorder="0" applyAlignment="0" applyProtection="0">
      <alignment horizontal="right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317" fontId="284" fillId="0" borderId="58" applyFont="0" applyAlignment="0">
      <alignment horizontal="center"/>
    </xf>
    <xf numFmtId="0" fontId="144" fillId="0" borderId="0" applyNumberFormat="0" applyAlignment="0"/>
    <xf numFmtId="236" fontId="285" fillId="0" borderId="0">
      <alignment horizontal="left"/>
    </xf>
    <xf numFmtId="236" fontId="286" fillId="0" borderId="0"/>
    <xf numFmtId="236" fontId="287" fillId="0" borderId="0">
      <alignment horizontal="left"/>
    </xf>
    <xf numFmtId="42" fontId="213" fillId="0" borderId="0" applyFill="0" applyBorder="0" applyAlignment="0" applyProtection="0"/>
    <xf numFmtId="42" fontId="213" fillId="0" borderId="0" applyFill="0" applyBorder="0" applyAlignment="0" applyProtection="0"/>
    <xf numFmtId="318" fontId="6" fillId="0" borderId="0" applyFill="0" applyBorder="0">
      <protection locked="0"/>
    </xf>
    <xf numFmtId="318" fontId="6" fillId="0" borderId="0" applyFill="0" applyBorder="0">
      <protection locked="0"/>
    </xf>
    <xf numFmtId="318" fontId="6" fillId="0" borderId="0" applyFill="0" applyBorder="0">
      <protection locked="0"/>
    </xf>
    <xf numFmtId="318" fontId="6" fillId="0" borderId="0" applyFill="0" applyBorder="0">
      <protection locked="0"/>
    </xf>
    <xf numFmtId="319" fontId="6" fillId="0" borderId="0" applyFill="0" applyBorder="0"/>
    <xf numFmtId="319" fontId="6" fillId="0" borderId="0" applyFill="0" applyBorder="0"/>
    <xf numFmtId="319" fontId="6" fillId="0" borderId="0" applyFill="0" applyBorder="0"/>
    <xf numFmtId="319" fontId="6" fillId="0" borderId="0" applyFill="0" applyBorder="0"/>
    <xf numFmtId="319" fontId="282" fillId="0" borderId="0" applyFill="0" applyBorder="0">
      <protection locked="0"/>
    </xf>
    <xf numFmtId="320" fontId="283" fillId="0" borderId="0" applyFont="0" applyFill="0" applyBorder="0" applyAlignment="0" applyProtection="0">
      <alignment horizontal="right"/>
    </xf>
    <xf numFmtId="42" fontId="6" fillId="0" borderId="0" applyFont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44" fontId="213" fillId="0" borderId="0" applyFill="0" applyBorder="0" applyAlignment="0" applyProtection="0"/>
    <xf numFmtId="321" fontId="213" fillId="0" borderId="0" applyFont="0" applyFill="0" applyBorder="0" applyAlignment="0" applyProtection="0"/>
    <xf numFmtId="321" fontId="213" fillId="0" borderId="0" applyFont="0" applyFill="0" applyBorder="0" applyAlignment="0" applyProtection="0"/>
    <xf numFmtId="321" fontId="213" fillId="0" borderId="0" applyFont="0" applyFill="0" applyBorder="0" applyAlignment="0" applyProtection="0"/>
    <xf numFmtId="1" fontId="72" fillId="104" borderId="0"/>
    <xf numFmtId="322" fontId="140" fillId="0" borderId="0" applyFont="0" applyFill="0" applyBorder="0" applyAlignment="0" applyProtection="0"/>
    <xf numFmtId="322" fontId="140" fillId="0" borderId="0" applyFont="0" applyFill="0" applyBorder="0" applyAlignment="0" applyProtection="0"/>
    <xf numFmtId="236" fontId="288" fillId="0" borderId="0"/>
    <xf numFmtId="236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36" fontId="140" fillId="0" borderId="0" applyFont="0" applyFill="0" applyBorder="0" applyAlignment="0" applyProtection="0"/>
    <xf numFmtId="236" fontId="140" fillId="0" borderId="0" applyFont="0" applyFill="0" applyBorder="0" applyAlignment="0" applyProtection="0"/>
    <xf numFmtId="323" fontId="283" fillId="0" borderId="0" applyFont="0" applyFill="0" applyBorder="0" applyAlignment="0" applyProtection="0"/>
    <xf numFmtId="15" fontId="282" fillId="0" borderId="0" applyFill="0" applyBorder="0">
      <protection locked="0"/>
    </xf>
    <xf numFmtId="236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56" fontId="6" fillId="0" borderId="0" applyFill="0" applyBorder="0">
      <alignment horizontal="right"/>
    </xf>
    <xf numFmtId="256" fontId="6" fillId="0" borderId="0" applyFill="0" applyBorder="0">
      <alignment horizontal="right"/>
    </xf>
    <xf numFmtId="256" fontId="6" fillId="0" borderId="0" applyFill="0" applyBorder="0">
      <alignment horizontal="right"/>
    </xf>
    <xf numFmtId="256" fontId="6" fillId="0" borderId="0" applyFill="0" applyBorder="0">
      <alignment horizontal="right"/>
    </xf>
    <xf numFmtId="256" fontId="282" fillId="0" borderId="0" applyFill="0" applyBorder="0">
      <protection locked="0"/>
    </xf>
    <xf numFmtId="324" fontId="6" fillId="0" borderId="0" applyFill="0" applyBorder="0">
      <alignment horizontal="right"/>
    </xf>
    <xf numFmtId="324" fontId="6" fillId="0" borderId="0" applyFill="0" applyBorder="0">
      <alignment horizontal="right"/>
    </xf>
    <xf numFmtId="324" fontId="6" fillId="0" borderId="0" applyFill="0" applyBorder="0">
      <alignment horizontal="right"/>
    </xf>
    <xf numFmtId="324" fontId="6" fillId="0" borderId="0" applyFill="0" applyBorder="0">
      <alignment horizontal="right"/>
    </xf>
    <xf numFmtId="324" fontId="282" fillId="0" borderId="0" applyFill="0" applyBorder="0">
      <protection locked="0"/>
    </xf>
    <xf numFmtId="325" fontId="140" fillId="0" borderId="0" applyFont="0" applyFill="0" applyBorder="0" applyAlignment="0" applyProtection="0"/>
    <xf numFmtId="43" fontId="6" fillId="0" borderId="0" applyFont="0" applyFill="0" applyBorder="0" applyAlignment="0" applyProtection="0"/>
    <xf numFmtId="326" fontId="283" fillId="0" borderId="59" applyNumberFormat="0" applyFont="0" applyFill="0" applyAlignment="0" applyProtection="0"/>
    <xf numFmtId="2" fontId="62" fillId="0" borderId="0">
      <alignment horizontal="center"/>
    </xf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132" fillId="0" borderId="0" applyFont="0" applyFill="0" applyBorder="0" applyAlignment="0" applyProtection="0"/>
    <xf numFmtId="236" fontId="290" fillId="0" borderId="0" applyNumberFormat="0" applyFill="0" applyBorder="0" applyAlignment="0" applyProtection="0"/>
    <xf numFmtId="236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36" fontId="295" fillId="0" borderId="0" applyNumberFormat="0" applyFill="0" applyBorder="0" applyAlignment="0" applyProtection="0">
      <alignment vertical="top"/>
      <protection locked="0"/>
    </xf>
    <xf numFmtId="236" fontId="296" fillId="0" borderId="0" applyNumberFormat="0" applyFill="0" applyBorder="0" applyAlignment="0" applyProtection="0">
      <alignment vertical="top"/>
      <protection locked="0"/>
    </xf>
    <xf numFmtId="236" fontId="297" fillId="0" borderId="0">
      <alignment horizontal="left"/>
    </xf>
    <xf numFmtId="236" fontId="298" fillId="0" borderId="0">
      <alignment horizontal="left"/>
    </xf>
    <xf numFmtId="236" fontId="299" fillId="0" borderId="0" applyFill="0" applyBorder="0" applyProtection="0">
      <alignment horizontal="left"/>
    </xf>
    <xf numFmtId="236" fontId="299" fillId="0" borderId="0" applyNumberFormat="0" applyFill="0" applyBorder="0" applyProtection="0">
      <alignment horizontal="left"/>
    </xf>
    <xf numFmtId="236" fontId="299" fillId="0" borderId="0">
      <alignment horizontal="left"/>
    </xf>
    <xf numFmtId="236" fontId="300" fillId="37" borderId="0" applyNumberFormat="0" applyBorder="0" applyAlignment="0" applyProtection="0"/>
    <xf numFmtId="236" fontId="301" fillId="37" borderId="0" applyNumberFormat="0" applyBorder="0" applyAlignment="0" applyProtection="0"/>
    <xf numFmtId="236" fontId="16" fillId="43" borderId="0" applyNumberFormat="0" applyBorder="0" applyAlignment="0" applyProtection="0"/>
    <xf numFmtId="327" fontId="283" fillId="0" borderId="0" applyFont="0" applyFill="0" applyBorder="0" applyAlignment="0" applyProtection="0">
      <alignment horizontal="right"/>
    </xf>
    <xf numFmtId="236" fontId="302" fillId="0" borderId="0">
      <alignment horizontal="left"/>
    </xf>
    <xf numFmtId="236" fontId="303" fillId="105" borderId="36" applyBorder="0">
      <alignment horizontal="center"/>
    </xf>
    <xf numFmtId="236" fontId="85" fillId="0" borderId="24" applyNumberFormat="0" applyAlignment="0" applyProtection="0">
      <alignment horizontal="left" vertical="center"/>
    </xf>
    <xf numFmtId="236" fontId="304" fillId="0" borderId="9" applyNumberFormat="0" applyFill="0" applyAlignment="0" applyProtection="0"/>
    <xf numFmtId="236" fontId="163" fillId="0" borderId="25" applyNumberFormat="0" applyFill="0" applyAlignment="0" applyProtection="0"/>
    <xf numFmtId="236" fontId="305" fillId="0" borderId="0">
      <alignment horizontal="left"/>
    </xf>
    <xf numFmtId="236" fontId="306" fillId="0" borderId="51">
      <alignment horizontal="left" vertical="top"/>
    </xf>
    <xf numFmtId="236" fontId="307" fillId="0" borderId="10" applyNumberFormat="0" applyFill="0" applyAlignment="0" applyProtection="0"/>
    <xf numFmtId="236" fontId="165" fillId="0" borderId="26" applyNumberFormat="0" applyFill="0" applyAlignment="0" applyProtection="0"/>
    <xf numFmtId="236" fontId="308" fillId="0" borderId="0">
      <alignment horizontal="left"/>
    </xf>
    <xf numFmtId="236" fontId="309" fillId="0" borderId="51">
      <alignment horizontal="left" vertical="top"/>
    </xf>
    <xf numFmtId="236" fontId="310" fillId="0" borderId="11" applyNumberFormat="0" applyFill="0" applyAlignment="0" applyProtection="0"/>
    <xf numFmtId="236" fontId="167" fillId="0" borderId="27" applyNumberFormat="0" applyFill="0" applyAlignment="0" applyProtection="0"/>
    <xf numFmtId="236" fontId="311" fillId="0" borderId="0">
      <alignment horizontal="left"/>
    </xf>
    <xf numFmtId="236" fontId="310" fillId="0" borderId="0" applyNumberFormat="0" applyFill="0" applyBorder="0" applyAlignment="0" applyProtection="0"/>
    <xf numFmtId="236" fontId="167" fillId="0" borderId="0" applyNumberFormat="0" applyFill="0" applyBorder="0" applyAlignment="0" applyProtection="0"/>
    <xf numFmtId="328" fontId="312" fillId="0" borderId="0">
      <alignment horizontal="left"/>
    </xf>
    <xf numFmtId="329" fontId="83" fillId="0" borderId="60">
      <alignment horizontal="left"/>
    </xf>
    <xf numFmtId="330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36" fontId="91" fillId="0" borderId="0" applyNumberFormat="0" applyFill="0" applyBorder="0" applyAlignment="0" applyProtection="0">
      <alignment vertical="top"/>
      <protection locked="0"/>
    </xf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314" fillId="38" borderId="7" applyNumberFormat="0" applyAlignment="0" applyProtection="0"/>
    <xf numFmtId="236" fontId="314" fillId="38" borderId="7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57" fontId="288" fillId="106" borderId="0"/>
    <xf numFmtId="1" fontId="6" fillId="0" borderId="0" applyFont="0" applyFill="0" applyBorder="0" applyAlignment="0" applyProtection="0"/>
    <xf numFmtId="322" fontId="315" fillId="0" borderId="0">
      <alignment horizontal="center"/>
    </xf>
    <xf numFmtId="1" fontId="316" fillId="0" borderId="0" applyProtection="0">
      <protection locked="0"/>
    </xf>
    <xf numFmtId="236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36" fontId="318" fillId="0" borderId="12" applyNumberFormat="0" applyFill="0" applyAlignment="0" applyProtection="0"/>
    <xf numFmtId="236" fontId="178" fillId="0" borderId="29" applyNumberFormat="0" applyFill="0" applyAlignment="0" applyProtection="0"/>
    <xf numFmtId="257" fontId="319" fillId="109" borderId="0"/>
    <xf numFmtId="331" fontId="7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6" fillId="0" borderId="0" applyFont="0" applyFill="0" applyBorder="0" applyAlignment="0" applyProtection="0"/>
    <xf numFmtId="6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41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6" fontId="110" fillId="0" borderId="0" applyFont="0" applyFill="0" applyBorder="0" applyAlignment="0" applyProtection="0"/>
    <xf numFmtId="8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32" fontId="283" fillId="0" borderId="0" applyFont="0" applyFill="0" applyBorder="0" applyAlignment="0" applyProtection="0">
      <alignment horizontal="right"/>
    </xf>
    <xf numFmtId="236" fontId="320" fillId="39" borderId="0" applyNumberFormat="0" applyBorder="0" applyAlignment="0" applyProtection="0"/>
    <xf numFmtId="236" fontId="321" fillId="39" borderId="0" applyNumberFormat="0" applyBorder="0" applyAlignment="0" applyProtection="0"/>
    <xf numFmtId="236" fontId="181" fillId="81" borderId="0" applyNumberFormat="0" applyBorder="0" applyAlignment="0" applyProtection="0"/>
    <xf numFmtId="236" fontId="72" fillId="0" borderId="0"/>
    <xf numFmtId="236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36" fontId="74" fillId="0" borderId="0">
      <alignment vertical="top"/>
    </xf>
    <xf numFmtId="236" fontId="6" fillId="0" borderId="0"/>
    <xf numFmtId="23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2" fillId="0" borderId="0"/>
    <xf numFmtId="236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6" fillId="0" borderId="0"/>
    <xf numFmtId="236" fontId="51" fillId="0" borderId="0"/>
    <xf numFmtId="236" fontId="6" fillId="0" borderId="0"/>
    <xf numFmtId="236" fontId="6" fillId="0" borderId="0"/>
    <xf numFmtId="236" fontId="6" fillId="0" borderId="0"/>
    <xf numFmtId="236" fontId="2" fillId="0" borderId="0"/>
    <xf numFmtId="236" fontId="2" fillId="0" borderId="0"/>
    <xf numFmtId="236" fontId="2" fillId="0" borderId="0"/>
    <xf numFmtId="236" fontId="6" fillId="0" borderId="0"/>
    <xf numFmtId="236" fontId="6" fillId="0" borderId="0"/>
    <xf numFmtId="23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2" fillId="0" borderId="0"/>
    <xf numFmtId="236" fontId="6" fillId="0" borderId="0"/>
    <xf numFmtId="236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6" fillId="0" borderId="0"/>
    <xf numFmtId="23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6" fontId="6" fillId="0" borderId="0"/>
    <xf numFmtId="236" fontId="6" fillId="0" borderId="0"/>
    <xf numFmtId="311" fontId="213" fillId="0" borderId="0"/>
    <xf numFmtId="311" fontId="213" fillId="0" borderId="0"/>
    <xf numFmtId="236" fontId="6" fillId="0" borderId="0"/>
    <xf numFmtId="236" fontId="6" fillId="0" borderId="0"/>
    <xf numFmtId="0" fontId="2" fillId="0" borderId="0"/>
    <xf numFmtId="39" fontId="322" fillId="0" borderId="0"/>
    <xf numFmtId="0" fontId="6" fillId="0" borderId="0"/>
    <xf numFmtId="333" fontId="74" fillId="0" borderId="0" applyBorder="0"/>
    <xf numFmtId="333" fontId="74" fillId="0" borderId="0" applyBorder="0"/>
    <xf numFmtId="236" fontId="282" fillId="0" borderId="0" applyFill="0" applyBorder="0">
      <protection locked="0"/>
    </xf>
    <xf numFmtId="236" fontId="282" fillId="0" borderId="0" applyFill="0" applyBorder="0">
      <protection locked="0"/>
    </xf>
    <xf numFmtId="334" fontId="159" fillId="0" borderId="0" applyFont="0" applyFill="0" applyBorder="0" applyAlignment="0" applyProtection="0"/>
    <xf numFmtId="334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36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36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42" fontId="78" fillId="0" borderId="0" applyFont="0" applyFill="0" applyBorder="0" applyAlignment="0" applyProtection="0"/>
    <xf numFmtId="335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36" fontId="6" fillId="0" borderId="51" applyFont="0" applyFill="0" applyBorder="0" applyAlignment="0" applyProtection="0"/>
    <xf numFmtId="336" fontId="6" fillId="0" borderId="51" applyFont="0" applyFill="0" applyBorder="0" applyAlignment="0" applyProtection="0"/>
    <xf numFmtId="336" fontId="6" fillId="0" borderId="51" applyFont="0" applyFill="0" applyBorder="0" applyAlignment="0" applyProtection="0"/>
    <xf numFmtId="336" fontId="6" fillId="0" borderId="51" applyFont="0" applyFill="0" applyBorder="0" applyAlignment="0" applyProtection="0"/>
    <xf numFmtId="337" fontId="6" fillId="0" borderId="0" applyFont="0" applyFill="0" applyBorder="0" applyAlignment="0" applyProtection="0"/>
    <xf numFmtId="337" fontId="6" fillId="0" borderId="0" applyFont="0" applyFill="0" applyBorder="0" applyAlignment="0" applyProtection="0"/>
    <xf numFmtId="337" fontId="6" fillId="0" borderId="0" applyFont="0" applyFill="0" applyBorder="0" applyAlignment="0" applyProtection="0"/>
    <xf numFmtId="337" fontId="6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288" fillId="0" borderId="0"/>
    <xf numFmtId="37" fontId="156" fillId="1" borderId="50"/>
    <xf numFmtId="236" fontId="328" fillId="111" borderId="0" applyNumberFormat="0" applyAlignment="0" applyProtection="0">
      <alignment vertical="top"/>
    </xf>
    <xf numFmtId="236" fontId="328" fillId="111" borderId="0" applyNumberFormat="0" applyAlignment="0" applyProtection="0">
      <alignment vertical="top"/>
    </xf>
    <xf numFmtId="236" fontId="328" fillId="111" borderId="0" applyNumberFormat="0" applyAlignment="0" applyProtection="0">
      <alignment vertical="top"/>
    </xf>
    <xf numFmtId="236" fontId="328" fillId="111" borderId="0" applyNumberFormat="0" applyAlignment="0" applyProtection="0">
      <alignment vertical="top"/>
    </xf>
    <xf numFmtId="236" fontId="85" fillId="0" borderId="0" applyNumberFormat="0" applyProtection="0">
      <alignment horizontal="right" vertical="top"/>
    </xf>
    <xf numFmtId="236" fontId="85" fillId="0" borderId="0" applyNumberFormat="0" applyProtection="0">
      <alignment horizontal="right" vertical="top"/>
    </xf>
    <xf numFmtId="236" fontId="85" fillId="0" borderId="0" applyNumberFormat="0" applyProtection="0">
      <alignment horizontal="right" vertical="top"/>
    </xf>
    <xf numFmtId="236" fontId="85" fillId="0" borderId="0" applyNumberFormat="0" applyProtection="0">
      <alignment horizontal="right" vertical="top"/>
    </xf>
    <xf numFmtId="236" fontId="329" fillId="111" borderId="0" applyNumberFormat="0" applyProtection="0">
      <alignment horizontal="centerContinuous" vertical="top"/>
    </xf>
    <xf numFmtId="236" fontId="329" fillId="111" borderId="0" applyNumberFormat="0" applyProtection="0">
      <alignment horizontal="centerContinuous" vertical="top"/>
    </xf>
    <xf numFmtId="236" fontId="329" fillId="111" borderId="0" applyNumberFormat="0" applyProtection="0">
      <alignment horizontal="centerContinuous" vertical="top"/>
    </xf>
    <xf numFmtId="236" fontId="329" fillId="111" borderId="0" applyNumberFormat="0" applyProtection="0">
      <alignment horizontal="centerContinuous"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245" fillId="0" borderId="53"/>
    <xf numFmtId="236" fontId="330" fillId="0" borderId="0">
      <alignment horizontal="left" vertical="top"/>
    </xf>
    <xf numFmtId="236" fontId="211" fillId="0" borderId="52" applyNumberFormat="0" applyBorder="0" applyAlignment="0">
      <alignment vertical="top"/>
    </xf>
    <xf numFmtId="236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5" fontId="118" fillId="112" borderId="0" applyNumberFormat="0" applyFont="0" applyBorder="0" applyAlignment="0">
      <protection locked="0"/>
    </xf>
    <xf numFmtId="236" fontId="334" fillId="0" borderId="62" applyNumberFormat="0" applyAlignment="0">
      <protection locked="0"/>
    </xf>
    <xf numFmtId="236" fontId="334" fillId="0" borderId="62" applyNumberFormat="0" applyAlignment="0">
      <protection locked="0"/>
    </xf>
    <xf numFmtId="236" fontId="334" fillId="0" borderId="62" applyNumberFormat="0" applyAlignment="0">
      <protection locked="0"/>
    </xf>
    <xf numFmtId="236" fontId="334" fillId="0" borderId="62" applyNumberFormat="0" applyAlignment="0">
      <protection locked="0"/>
    </xf>
    <xf numFmtId="200" fontId="335" fillId="0" borderId="63" applyNumberFormat="0" applyFont="0" applyFill="0" applyBorder="0" applyAlignment="0"/>
    <xf numFmtId="311" fontId="336" fillId="0" borderId="0" applyNumberFormat="0" applyFill="0" applyBorder="0" applyAlignment="0" applyProtection="0"/>
    <xf numFmtId="311" fontId="336" fillId="0" borderId="0" applyNumberFormat="0" applyFill="0" applyBorder="0" applyAlignment="0" applyProtection="0"/>
    <xf numFmtId="311" fontId="337" fillId="0" borderId="0" applyNumberFormat="0" applyFill="0" applyBorder="0" applyAlignment="0" applyProtection="0"/>
    <xf numFmtId="311" fontId="337" fillId="0" borderId="0" applyNumberFormat="0" applyFill="0" applyBorder="0" applyAlignment="0" applyProtection="0"/>
    <xf numFmtId="311" fontId="213" fillId="113" borderId="0" applyNumberFormat="0" applyFont="0" applyBorder="0" applyAlignment="0" applyProtection="0"/>
    <xf numFmtId="311" fontId="249" fillId="114" borderId="0" applyNumberFormat="0" applyFont="0" applyBorder="0" applyAlignment="0" applyProtection="0"/>
    <xf numFmtId="311" fontId="213" fillId="114" borderId="0" applyNumberFormat="0" applyFont="0" applyBorder="0" applyAlignment="0" applyProtection="0"/>
    <xf numFmtId="311" fontId="213" fillId="113" borderId="0" applyNumberFormat="0" applyFont="0" applyBorder="0" applyAlignment="0" applyProtection="0"/>
    <xf numFmtId="236" fontId="213" fillId="0" borderId="0" applyFill="0" applyBorder="0" applyProtection="0"/>
    <xf numFmtId="236" fontId="213" fillId="0" borderId="0" applyFill="0" applyBorder="0" applyProtection="0"/>
    <xf numFmtId="236" fontId="213" fillId="0" borderId="0" applyFill="0" applyBorder="0" applyProtection="0"/>
    <xf numFmtId="236" fontId="338" fillId="0" borderId="0" applyFill="0" applyBorder="0" applyProtection="0"/>
    <xf numFmtId="236" fontId="338" fillId="0" borderId="0" applyFill="0" applyBorder="0" applyProtection="0"/>
    <xf numFmtId="236" fontId="213" fillId="0" borderId="0" applyFill="0" applyBorder="0" applyProtection="0"/>
    <xf numFmtId="311" fontId="213" fillId="115" borderId="0" applyNumberFormat="0" applyFont="0" applyBorder="0" applyAlignment="0" applyProtection="0"/>
    <xf numFmtId="311" fontId="213" fillId="100" borderId="0" applyNumberFormat="0" applyFont="0" applyBorder="0" applyAlignment="0" applyProtection="0"/>
    <xf numFmtId="311" fontId="213" fillId="115" borderId="0" applyNumberFormat="0" applyFont="0" applyBorder="0" applyAlignment="0" applyProtection="0"/>
    <xf numFmtId="311" fontId="213" fillId="116" borderId="0" applyNumberFormat="0" applyFont="0" applyBorder="0" applyAlignment="0" applyProtection="0"/>
    <xf numFmtId="311" fontId="249" fillId="116" borderId="0" applyNumberFormat="0" applyFont="0" applyBorder="0" applyAlignment="0" applyProtection="0"/>
    <xf numFmtId="240" fontId="213" fillId="0" borderId="0" applyFill="0" applyBorder="0" applyAlignment="0" applyProtection="0"/>
    <xf numFmtId="240" fontId="213" fillId="0" borderId="0" applyFill="0" applyBorder="0" applyAlignment="0" applyProtection="0"/>
    <xf numFmtId="338" fontId="213" fillId="0" borderId="0" applyFill="0" applyBorder="0" applyAlignment="0" applyProtection="0"/>
    <xf numFmtId="240" fontId="338" fillId="0" borderId="0" applyFill="0" applyBorder="0" applyAlignment="0" applyProtection="0"/>
    <xf numFmtId="311" fontId="215" fillId="0" borderId="0" applyNumberFormat="0" applyAlignment="0" applyProtection="0"/>
    <xf numFmtId="236" fontId="215" fillId="0" borderId="0" applyNumberFormat="0" applyAlignment="0" applyProtection="0"/>
    <xf numFmtId="236" fontId="215" fillId="0" borderId="0" applyNumberFormat="0" applyAlignment="0" applyProtection="0"/>
    <xf numFmtId="236" fontId="215" fillId="0" borderId="0" applyNumberFormat="0" applyAlignment="0" applyProtection="0"/>
    <xf numFmtId="311" fontId="215" fillId="0" borderId="0" applyNumberFormat="0" applyAlignment="0" applyProtection="0"/>
    <xf numFmtId="311" fontId="215" fillId="0" borderId="0" applyNumberFormat="0" applyAlignment="0" applyProtection="0"/>
    <xf numFmtId="236" fontId="215" fillId="0" borderId="0" applyNumberFormat="0" applyAlignment="0" applyProtection="0"/>
    <xf numFmtId="311" fontId="339" fillId="0" borderId="0" applyNumberFormat="0" applyAlignment="0" applyProtection="0"/>
    <xf numFmtId="236" fontId="336" fillId="0" borderId="64" applyFill="0" applyProtection="0">
      <alignment horizontal="right" wrapText="1"/>
    </xf>
    <xf numFmtId="236" fontId="336" fillId="0" borderId="64" applyFill="0" applyProtection="0">
      <alignment horizontal="right" wrapText="1"/>
    </xf>
    <xf numFmtId="236" fontId="340" fillId="0" borderId="65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5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4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5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5" applyProtection="0">
      <alignment horizontal="right" wrapText="1"/>
    </xf>
    <xf numFmtId="236" fontId="336" fillId="0" borderId="65" applyProtection="0">
      <alignment horizontal="right" wrapText="1"/>
    </xf>
    <xf numFmtId="236" fontId="336" fillId="0" borderId="65" applyProtection="0">
      <alignment horizontal="right" wrapText="1"/>
    </xf>
    <xf numFmtId="236" fontId="340" fillId="0" borderId="65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4" applyFill="0" applyProtection="0">
      <alignment horizontal="right" wrapText="1"/>
    </xf>
    <xf numFmtId="236" fontId="336" fillId="0" borderId="64" applyFill="0" applyProtection="0">
      <alignment horizontal="right" wrapText="1"/>
    </xf>
    <xf numFmtId="236" fontId="340" fillId="0" borderId="65" applyProtection="0">
      <alignment horizontal="right" wrapText="1"/>
    </xf>
    <xf numFmtId="236" fontId="336" fillId="0" borderId="0" applyFill="0" applyProtection="0">
      <alignment wrapText="1"/>
    </xf>
    <xf numFmtId="236" fontId="340" fillId="0" borderId="0" applyProtection="0">
      <alignment wrapText="1"/>
    </xf>
    <xf numFmtId="236" fontId="336" fillId="0" borderId="0" applyProtection="0">
      <alignment wrapText="1"/>
    </xf>
    <xf numFmtId="236" fontId="336" fillId="0" borderId="0" applyProtection="0">
      <alignment wrapText="1"/>
    </xf>
    <xf numFmtId="236" fontId="336" fillId="0" borderId="0" applyProtection="0">
      <alignment wrapText="1"/>
    </xf>
    <xf numFmtId="311" fontId="216" fillId="0" borderId="66" applyNumberFormat="0" applyFill="0" applyAlignment="0" applyProtection="0"/>
    <xf numFmtId="311" fontId="216" fillId="0" borderId="66" applyNumberFormat="0" applyFill="0" applyAlignment="0" applyProtection="0"/>
    <xf numFmtId="311" fontId="216" fillId="0" borderId="67" applyNumberFormat="0" applyFill="0" applyAlignment="0" applyProtection="0"/>
    <xf numFmtId="311" fontId="341" fillId="0" borderId="67" applyNumberFormat="0" applyFill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42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10" fillId="0" borderId="0" applyAlignment="0" applyProtection="0"/>
    <xf numFmtId="236" fontId="342" fillId="0" borderId="0" applyAlignment="0" applyProtection="0"/>
    <xf numFmtId="236" fontId="216" fillId="0" borderId="68" applyNumberFormat="0" applyFill="0" applyAlignment="0" applyProtection="0"/>
    <xf numFmtId="311" fontId="341" fillId="0" borderId="69" applyNumberFormat="0" applyFill="0" applyAlignment="0" applyProtection="0"/>
    <xf numFmtId="311" fontId="216" fillId="0" borderId="69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236" fontId="216" fillId="0" borderId="68" applyNumberFormat="0" applyFill="0" applyAlignment="0" applyProtection="0"/>
    <xf numFmtId="311" fontId="216" fillId="0" borderId="69" applyNumberFormat="0" applyFill="0" applyAlignment="0" applyProtection="0"/>
    <xf numFmtId="236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36" fontId="211" fillId="0" borderId="52" applyNumberFormat="0" applyAlignment="0"/>
    <xf numFmtId="236" fontId="211" fillId="79" borderId="52" applyNumberFormat="0"/>
    <xf numFmtId="236" fontId="6" fillId="0" borderId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NumberFormat="0" applyFill="0" applyBorder="0" applyAlignment="0" applyProtection="0"/>
    <xf numFmtId="236" fontId="74" fillId="0" borderId="0">
      <alignment vertical="top"/>
    </xf>
    <xf numFmtId="236" fontId="74" fillId="0" borderId="0">
      <alignment vertical="top"/>
    </xf>
    <xf numFmtId="236" fontId="74" fillId="0" borderId="0">
      <alignment vertical="top"/>
    </xf>
    <xf numFmtId="236" fontId="74" fillId="0" borderId="0">
      <alignment vertical="top"/>
    </xf>
    <xf numFmtId="236" fontId="6" fillId="0" borderId="0"/>
    <xf numFmtId="236" fontId="6" fillId="0" borderId="0"/>
    <xf numFmtId="236" fontId="344" fillId="0" borderId="0" applyNumberFormat="0" applyBorder="0" applyAlignment="0"/>
    <xf numFmtId="236" fontId="345" fillId="0" borderId="0" applyNumberFormat="0" applyBorder="0" applyAlignment="0"/>
    <xf numFmtId="236" fontId="346" fillId="0" borderId="0" applyNumberFormat="0" applyBorder="0" applyAlignment="0"/>
    <xf numFmtId="236" fontId="347" fillId="0" borderId="0" applyNumberFormat="0" applyBorder="0" applyAlignment="0"/>
    <xf numFmtId="236" fontId="348" fillId="0" borderId="0" applyNumberFormat="0" applyBorder="0" applyAlignment="0"/>
    <xf numFmtId="236" fontId="156" fillId="121" borderId="43" applyNumberFormat="0" applyProtection="0"/>
    <xf numFmtId="236" fontId="288" fillId="0" borderId="19"/>
    <xf numFmtId="236" fontId="349" fillId="0" borderId="0" applyBorder="0" applyProtection="0">
      <alignment vertical="center"/>
    </xf>
    <xf numFmtId="326" fontId="349" fillId="0" borderId="36" applyBorder="0" applyProtection="0">
      <alignment horizontal="right" vertical="center"/>
    </xf>
    <xf numFmtId="236" fontId="350" fillId="122" borderId="0" applyBorder="0" applyProtection="0">
      <alignment horizontal="centerContinuous" vertical="center"/>
    </xf>
    <xf numFmtId="236" fontId="350" fillId="123" borderId="36" applyBorder="0" applyProtection="0">
      <alignment horizontal="centerContinuous" vertical="center"/>
    </xf>
    <xf numFmtId="236" fontId="351" fillId="0" borderId="0" applyNumberFormat="0" applyFill="0" applyBorder="0" applyProtection="0">
      <alignment horizontal="left"/>
    </xf>
    <xf numFmtId="236" fontId="352" fillId="0" borderId="0" applyFill="0" applyBorder="0" applyAlignment="0"/>
    <xf numFmtId="236" fontId="352" fillId="0" borderId="0" applyFill="0" applyBorder="0" applyAlignment="0"/>
    <xf numFmtId="236" fontId="299" fillId="0" borderId="0" applyNumberFormat="0" applyFill="0" applyBorder="0" applyProtection="0">
      <alignment horizontal="left"/>
    </xf>
    <xf numFmtId="236" fontId="308" fillId="0" borderId="0" applyNumberFormat="0" applyFill="0" applyBorder="0" applyProtection="0"/>
    <xf numFmtId="236" fontId="353" fillId="0" borderId="0" applyFill="0" applyBorder="0" applyProtection="0">
      <alignment horizontal="left"/>
    </xf>
    <xf numFmtId="236" fontId="299" fillId="0" borderId="51" applyFill="0" applyBorder="0" applyProtection="0">
      <alignment horizontal="left" vertical="top"/>
    </xf>
    <xf numFmtId="236" fontId="354" fillId="0" borderId="0" applyNumberFormat="0" applyFill="0" applyBorder="0" applyProtection="0"/>
    <xf numFmtId="236" fontId="354" fillId="0" borderId="0" applyNumberFormat="0" applyFill="0" applyBorder="0" applyProtection="0"/>
    <xf numFmtId="236" fontId="355" fillId="0" borderId="0" applyNumberFormat="0" applyFill="0" applyBorder="0" applyProtection="0"/>
    <xf numFmtId="236" fontId="355" fillId="0" borderId="0" applyNumberFormat="0" applyFill="0" applyBorder="0" applyProtection="0"/>
    <xf numFmtId="236" fontId="354" fillId="0" borderId="0" applyNumberFormat="0" applyFill="0" applyBorder="0" applyProtection="0"/>
    <xf numFmtId="236" fontId="354" fillId="0" borderId="0"/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356" fillId="109" borderId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109" fillId="0" borderId="0" applyNumberFormat="0" applyFill="0" applyBorder="0" applyAlignment="0" applyProtection="0"/>
    <xf numFmtId="236" fontId="355" fillId="0" borderId="0"/>
    <xf numFmtId="236" fontId="354" fillId="0" borderId="0"/>
    <xf numFmtId="318" fontId="6" fillId="0" borderId="43" applyFill="0"/>
    <xf numFmtId="318" fontId="6" fillId="0" borderId="43" applyFill="0"/>
    <xf numFmtId="318" fontId="6" fillId="0" borderId="43" applyFill="0"/>
    <xf numFmtId="318" fontId="6" fillId="0" borderId="43" applyFill="0"/>
    <xf numFmtId="236" fontId="358" fillId="0" borderId="68" applyNumberFormat="0" applyFill="0" applyAlignment="0" applyProtection="0"/>
    <xf numFmtId="236" fontId="76" fillId="0" borderId="33" applyNumberFormat="0" applyFill="0" applyAlignment="0" applyProtection="0"/>
    <xf numFmtId="318" fontId="6" fillId="0" borderId="17" applyFill="0"/>
    <xf numFmtId="318" fontId="6" fillId="0" borderId="43" applyFill="0"/>
    <xf numFmtId="318" fontId="6" fillId="0" borderId="43" applyFill="0"/>
    <xf numFmtId="318" fontId="6" fillId="0" borderId="17" applyFill="0"/>
    <xf numFmtId="318" fontId="6" fillId="0" borderId="17" applyFill="0"/>
    <xf numFmtId="318" fontId="6" fillId="0" borderId="17" applyFill="0"/>
    <xf numFmtId="236" fontId="216" fillId="0" borderId="69" applyNumberFormat="0" applyFill="0" applyAlignment="0" applyProtection="0"/>
    <xf numFmtId="236" fontId="214" fillId="0" borderId="15" applyNumberFormat="0" applyFill="0" applyAlignment="0" applyProtection="0"/>
    <xf numFmtId="236" fontId="216" fillId="0" borderId="69" applyNumberFormat="0" applyFill="0" applyAlignment="0" applyProtection="0"/>
    <xf numFmtId="236" fontId="214" fillId="0" borderId="15" applyNumberFormat="0" applyFill="0" applyAlignment="0" applyProtection="0"/>
    <xf numFmtId="236" fontId="212" fillId="0" borderId="15" applyNumberFormat="0" applyFill="0" applyAlignment="0" applyProtection="0"/>
    <xf numFmtId="236" fontId="317" fillId="0" borderId="70"/>
    <xf numFmtId="236" fontId="317" fillId="0" borderId="19"/>
    <xf numFmtId="6" fontId="110" fillId="0" borderId="0" applyFont="0" applyFill="0" applyBorder="0" applyAlignment="0" applyProtection="0"/>
    <xf numFmtId="5" fontId="359" fillId="0" borderId="0" applyNumberFormat="0" applyFill="0" applyBorder="0" applyAlignment="0">
      <protection locked="0"/>
    </xf>
    <xf numFmtId="339" fontId="140" fillId="0" borderId="0" applyFont="0" applyFill="0" applyBorder="0" applyAlignment="0" applyProtection="0"/>
    <xf numFmtId="340" fontId="140" fillId="0" borderId="0" applyFont="0" applyFill="0" applyBorder="0" applyAlignment="0" applyProtection="0"/>
    <xf numFmtId="236" fontId="360" fillId="0" borderId="0" applyNumberFormat="0" applyFill="0" applyBorder="0"/>
    <xf numFmtId="236" fontId="360" fillId="0" borderId="0" applyNumberFormat="0" applyFill="0" applyBorder="0"/>
    <xf numFmtId="236" fontId="361" fillId="0" borderId="0" applyNumberFormat="0" applyFill="0" applyBorder="0" applyAlignment="0" applyProtection="0"/>
    <xf numFmtId="236" fontId="202" fillId="0" borderId="0" applyNumberFormat="0" applyFill="0" applyBorder="0" applyAlignment="0" applyProtection="0"/>
    <xf numFmtId="236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42" fontId="140" fillId="0" borderId="0" applyFont="0" applyFill="0" applyBorder="0" applyAlignment="0" applyProtection="0"/>
    <xf numFmtId="341" fontId="140" fillId="0" borderId="0" applyFont="0" applyFill="0" applyBorder="0" applyAlignment="0" applyProtection="0"/>
    <xf numFmtId="236" fontId="228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6" fontId="362" fillId="0" borderId="0" applyNumberFormat="0" applyFill="0" applyBorder="0" applyAlignment="0" applyProtection="0"/>
    <xf numFmtId="236" fontId="363" fillId="0" borderId="0" applyNumberFormat="0" applyFill="0" applyBorder="0" applyAlignment="0" applyProtection="0">
      <alignment vertical="top"/>
      <protection locked="0"/>
    </xf>
    <xf numFmtId="236" fontId="140" fillId="0" borderId="0"/>
    <xf numFmtId="236" fontId="6" fillId="0" borderId="0"/>
    <xf numFmtId="236" fontId="364" fillId="0" borderId="0" applyNumberFormat="0" applyFill="0" applyBorder="0" applyAlignment="0" applyProtection="0">
      <alignment vertical="top"/>
      <protection locked="0"/>
    </xf>
    <xf numFmtId="236" fontId="365" fillId="0" borderId="0" applyNumberFormat="0" applyFill="0" applyBorder="0" applyAlignment="0" applyProtection="0">
      <alignment vertical="top"/>
      <protection locked="0"/>
    </xf>
    <xf numFmtId="236" fontId="366" fillId="0" borderId="0" applyNumberFormat="0" applyFill="0" applyBorder="0" applyAlignment="0" applyProtection="0">
      <alignment vertical="top"/>
      <protection locked="0"/>
    </xf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44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44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341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55" fontId="228" fillId="0" borderId="0" applyFont="0" applyFill="0" applyBorder="0" applyAlignment="0" applyProtection="0"/>
    <xf numFmtId="254" fontId="228" fillId="0" borderId="0" applyFont="0" applyFill="0" applyBorder="0" applyAlignment="0" applyProtection="0"/>
    <xf numFmtId="236" fontId="228" fillId="0" borderId="0"/>
    <xf numFmtId="236" fontId="211" fillId="0" borderId="0"/>
    <xf numFmtId="236" fontId="211" fillId="0" borderId="0" applyNumberFormat="0" applyFill="0" applyBorder="0" applyAlignment="0" applyProtection="0"/>
    <xf numFmtId="236" fontId="211" fillId="120" borderId="52" applyNumberFormat="0" applyAlignment="0"/>
    <xf numFmtId="236" fontId="211" fillId="0" borderId="0" applyNumberFormat="0" applyFill="0" applyBorder="0" applyAlignment="0" applyProtection="0"/>
    <xf numFmtId="236" fontId="368" fillId="0" borderId="0"/>
    <xf numFmtId="42" fontId="211" fillId="0" borderId="0" applyFont="0" applyFill="0" applyBorder="0" applyAlignment="0" applyProtection="0"/>
    <xf numFmtId="44" fontId="211" fillId="0" borderId="0" applyFont="0" applyFill="0" applyBorder="0" applyAlignment="0" applyProtection="0"/>
    <xf numFmtId="236" fontId="369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297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36" fontId="370" fillId="0" borderId="0" applyFont="0" applyFill="0" applyBorder="0" applyAlignment="0" applyProtection="0"/>
    <xf numFmtId="236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55" fontId="372" fillId="0" borderId="0" applyFont="0" applyFill="0" applyBorder="0" applyAlignment="0" applyProtection="0"/>
    <xf numFmtId="254" fontId="372" fillId="0" borderId="0" applyFont="0" applyFill="0" applyBorder="0" applyAlignment="0" applyProtection="0"/>
    <xf numFmtId="236" fontId="373" fillId="0" borderId="0"/>
    <xf numFmtId="236" fontId="211" fillId="0" borderId="0"/>
    <xf numFmtId="236" fontId="140" fillId="0" borderId="0"/>
    <xf numFmtId="236" fontId="140" fillId="0" borderId="0"/>
    <xf numFmtId="236" fontId="140" fillId="0" borderId="0"/>
    <xf numFmtId="236" fontId="374" fillId="0" borderId="0"/>
    <xf numFmtId="236" fontId="375" fillId="0" borderId="0"/>
    <xf numFmtId="342" fontId="227" fillId="0" borderId="0"/>
    <xf numFmtId="308" fontId="6" fillId="0" borderId="0" applyFont="0" applyFill="0" applyBorder="0" applyAlignment="0" applyProtection="0"/>
    <xf numFmtId="307" fontId="6" fillId="0" borderId="0" applyFont="0" applyFill="0" applyBorder="0" applyAlignment="0" applyProtection="0"/>
    <xf numFmtId="308" fontId="376" fillId="0" borderId="0" applyFont="0" applyFill="0" applyBorder="0" applyAlignment="0" applyProtection="0"/>
    <xf numFmtId="307" fontId="377" fillId="0" borderId="0" applyFont="0" applyFill="0" applyBorder="0" applyAlignment="0" applyProtection="0"/>
    <xf numFmtId="41" fontId="211" fillId="0" borderId="0" applyFont="0" applyFill="0" applyBorder="0" applyAlignment="0" applyProtection="0"/>
    <xf numFmtId="270" fontId="211" fillId="0" borderId="0" applyFont="0" applyFill="0" applyBorder="0" applyAlignment="0" applyProtection="0"/>
    <xf numFmtId="270" fontId="140" fillId="0" borderId="0" applyFont="0" applyFill="0" applyBorder="0" applyAlignment="0" applyProtection="0"/>
    <xf numFmtId="43" fontId="378" fillId="0" borderId="0" applyFont="0" applyFill="0" applyBorder="0" applyAlignment="0" applyProtection="0"/>
    <xf numFmtId="236" fontId="379" fillId="0" borderId="0">
      <alignment vertical="center"/>
    </xf>
    <xf numFmtId="236" fontId="380" fillId="0" borderId="0" applyNumberFormat="0" applyFill="0" applyBorder="0" applyAlignment="0" applyProtection="0">
      <alignment vertical="top"/>
      <protection locked="0"/>
    </xf>
    <xf numFmtId="236" fontId="377" fillId="0" borderId="0"/>
    <xf numFmtId="236" fontId="140" fillId="0" borderId="0"/>
    <xf numFmtId="236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383" fillId="0" borderId="0" applyFont="0" applyFill="0" applyBorder="0" applyAlignment="0" applyProtection="0"/>
    <xf numFmtId="43" fontId="140" fillId="0" borderId="0" applyFont="0" applyFill="0" applyBorder="0" applyAlignment="0" applyProtection="0"/>
    <xf numFmtId="41" fontId="140" fillId="0" borderId="0" applyFont="0" applyFill="0" applyBorder="0" applyAlignment="0" applyProtection="0"/>
    <xf numFmtId="236" fontId="384" fillId="0" borderId="0"/>
    <xf numFmtId="236" fontId="13" fillId="0" borderId="0"/>
    <xf numFmtId="0" fontId="17" fillId="0" borderId="35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4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236" fontId="385" fillId="0" borderId="0" applyNumberFormat="0" applyFill="0" applyBorder="0" applyAlignment="0" applyProtection="0">
      <alignment vertical="top"/>
      <protection locked="0"/>
    </xf>
    <xf numFmtId="236" fontId="386" fillId="0" borderId="0" applyNumberFormat="0" applyFill="0" applyBorder="0" applyAlignment="0" applyProtection="0">
      <alignment vertical="top"/>
      <protection locked="0"/>
    </xf>
    <xf numFmtId="236" fontId="385" fillId="0" borderId="0" applyNumberFormat="0" applyFill="0" applyBorder="0" applyAlignment="0" applyProtection="0">
      <alignment vertical="top"/>
      <protection locked="0"/>
    </xf>
    <xf numFmtId="42" fontId="211" fillId="0" borderId="0" applyFont="0" applyFill="0" applyBorder="0" applyAlignment="0" applyProtection="0"/>
    <xf numFmtId="343" fontId="6" fillId="0" borderId="0" applyFont="0" applyFill="0" applyBorder="0" applyAlignment="0" applyProtection="0"/>
    <xf numFmtId="344" fontId="6" fillId="0" borderId="0" applyFont="0" applyFill="0" applyBorder="0" applyAlignment="0" applyProtection="0"/>
    <xf numFmtId="236" fontId="387" fillId="0" borderId="0" applyNumberFormat="0" applyFill="0" applyBorder="0" applyAlignment="0" applyProtection="0">
      <alignment vertical="top"/>
      <protection locked="0"/>
    </xf>
    <xf numFmtId="44" fontId="383" fillId="0" borderId="0" applyFont="0" applyFill="0" applyBorder="0" applyAlignment="0" applyProtection="0"/>
    <xf numFmtId="42" fontId="383" fillId="0" borderId="0" applyFont="0" applyFill="0" applyBorder="0" applyAlignment="0" applyProtection="0"/>
    <xf numFmtId="341" fontId="140" fillId="0" borderId="0" applyFont="0" applyFill="0" applyBorder="0" applyAlignment="0" applyProtection="0"/>
    <xf numFmtId="42" fontId="1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6" fontId="309" fillId="0" borderId="41">
      <alignment horizontal="left" vertical="top"/>
    </xf>
    <xf numFmtId="236" fontId="306" fillId="0" borderId="41">
      <alignment horizontal="left" vertical="top"/>
    </xf>
    <xf numFmtId="210" fontId="58" fillId="73" borderId="19"/>
    <xf numFmtId="210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10" fontId="94" fillId="0" borderId="19"/>
    <xf numFmtId="210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6" fontId="270" fillId="0" borderId="28">
      <alignment horizontal="center"/>
    </xf>
    <xf numFmtId="236" fontId="59" fillId="74" borderId="20" applyNumberFormat="0" applyAlignment="0" applyProtection="0"/>
    <xf numFmtId="43" fontId="2" fillId="0" borderId="0" applyFont="0" applyFill="0" applyBorder="0" applyAlignment="0" applyProtection="0"/>
    <xf numFmtId="236" fontId="288" fillId="0" borderId="19"/>
    <xf numFmtId="330" fontId="62" fillId="0" borderId="71">
      <alignment horizontal="left"/>
    </xf>
    <xf numFmtId="0" fontId="83" fillId="1" borderId="71">
      <alignment horizontal="left"/>
    </xf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92" fillId="46" borderId="20" applyNumberFormat="0" applyAlignment="0" applyProtection="0"/>
    <xf numFmtId="236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236" fontId="2" fillId="0" borderId="0"/>
    <xf numFmtId="0" fontId="2" fillId="0" borderId="0"/>
    <xf numFmtId="0" fontId="2" fillId="0" borderId="0"/>
    <xf numFmtId="236" fontId="105" fillId="74" borderId="31" applyNumberFormat="0" applyAlignment="0" applyProtection="0"/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12" fontId="343" fillId="0" borderId="28">
      <alignment horizontal="center"/>
    </xf>
    <xf numFmtId="236" fontId="156" fillId="121" borderId="16" applyNumberFormat="0" applyProtection="0"/>
    <xf numFmtId="318" fontId="6" fillId="0" borderId="16" applyFill="0"/>
    <xf numFmtId="318" fontId="6" fillId="0" borderId="16" applyFill="0"/>
    <xf numFmtId="318" fontId="6" fillId="0" borderId="16" applyFill="0"/>
    <xf numFmtId="318" fontId="6" fillId="0" borderId="16" applyFill="0"/>
    <xf numFmtId="318" fontId="6" fillId="0" borderId="16" applyFill="0"/>
    <xf numFmtId="318" fontId="6" fillId="0" borderId="16" applyFill="0"/>
    <xf numFmtId="43" fontId="2" fillId="0" borderId="0" applyFont="0" applyFill="0" applyBorder="0" applyAlignment="0" applyProtection="0"/>
    <xf numFmtId="336" fontId="6" fillId="0" borderId="41" applyFont="0" applyFill="0" applyBorder="0" applyAlignment="0" applyProtection="0"/>
    <xf numFmtId="336" fontId="6" fillId="0" borderId="41" applyFont="0" applyFill="0" applyBorder="0" applyAlignment="0" applyProtection="0"/>
    <xf numFmtId="336" fontId="6" fillId="0" borderId="41" applyFont="0" applyFill="0" applyBorder="0" applyAlignment="0" applyProtection="0"/>
    <xf numFmtId="336" fontId="6" fillId="0" borderId="41" applyFont="0" applyFill="0" applyBorder="0" applyAlignment="0" applyProtection="0"/>
    <xf numFmtId="236" fontId="288" fillId="0" borderId="72"/>
    <xf numFmtId="236" fontId="299" fillId="0" borderId="41" applyFill="0" applyBorder="0" applyProtection="0">
      <alignment horizontal="left" vertical="top"/>
    </xf>
    <xf numFmtId="236" fontId="76" fillId="0" borderId="73" applyNumberFormat="0" applyFill="0" applyAlignment="0" applyProtection="0"/>
    <xf numFmtId="236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92" fontId="6" fillId="0" borderId="0" applyBorder="0" applyProtection="0"/>
    <xf numFmtId="0" fontId="103" fillId="0" borderId="0"/>
    <xf numFmtId="210" fontId="58" fillId="73" borderId="72"/>
    <xf numFmtId="210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210" fontId="94" fillId="0" borderId="72"/>
    <xf numFmtId="210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43" fontId="388" fillId="0" borderId="0" applyFont="0" applyFill="0" applyBorder="0" applyAlignment="0" applyProtection="0"/>
    <xf numFmtId="193" fontId="29" fillId="0" borderId="0" applyFill="0" applyBorder="0" applyProtection="0">
      <alignment vertical="top" wrapText="1"/>
    </xf>
    <xf numFmtId="236" fontId="270" fillId="0" borderId="79">
      <alignment horizontal="center"/>
    </xf>
    <xf numFmtId="236" fontId="59" fillId="74" borderId="74" applyNumberFormat="0" applyAlignment="0" applyProtection="0"/>
    <xf numFmtId="236" fontId="288" fillId="0" borderId="72"/>
    <xf numFmtId="330" fontId="62" fillId="0" borderId="71">
      <alignment horizontal="left"/>
    </xf>
    <xf numFmtId="0" fontId="83" fillId="1" borderId="71">
      <alignment horizontal="left"/>
    </xf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36" fontId="105" fillId="74" borderId="75" applyNumberFormat="0" applyAlignment="0" applyProtection="0"/>
    <xf numFmtId="236" fontId="156" fillId="0" borderId="77" applyNumberFormat="0" applyAlignment="0" applyProtection="0">
      <alignment vertical="top"/>
    </xf>
    <xf numFmtId="236" fontId="156" fillId="0" borderId="77" applyNumberFormat="0" applyAlignment="0" applyProtection="0">
      <alignment vertical="top"/>
    </xf>
    <xf numFmtId="236" fontId="156" fillId="0" borderId="77" applyNumberFormat="0" applyAlignment="0" applyProtection="0">
      <alignment vertical="top"/>
    </xf>
    <xf numFmtId="236" fontId="156" fillId="0" borderId="77" applyNumberFormat="0" applyAlignment="0" applyProtection="0">
      <alignment vertical="top"/>
    </xf>
    <xf numFmtId="236" fontId="156" fillId="121" borderId="78" applyNumberFormat="0" applyProtection="0"/>
    <xf numFmtId="236" fontId="288" fillId="0" borderId="72"/>
    <xf numFmtId="318" fontId="6" fillId="0" borderId="78" applyFill="0"/>
    <xf numFmtId="318" fontId="6" fillId="0" borderId="78" applyFill="0"/>
    <xf numFmtId="318" fontId="6" fillId="0" borderId="78" applyFill="0"/>
    <xf numFmtId="318" fontId="6" fillId="0" borderId="78" applyFill="0"/>
    <xf numFmtId="236" fontId="76" fillId="0" borderId="73" applyNumberFormat="0" applyFill="0" applyAlignment="0" applyProtection="0"/>
    <xf numFmtId="318" fontId="6" fillId="0" borderId="17" applyFill="0"/>
    <xf numFmtId="318" fontId="6" fillId="0" borderId="78" applyFill="0"/>
    <xf numFmtId="318" fontId="6" fillId="0" borderId="78" applyFill="0"/>
    <xf numFmtId="318" fontId="6" fillId="0" borderId="17" applyFill="0"/>
    <xf numFmtId="318" fontId="6" fillId="0" borderId="17" applyFill="0"/>
    <xf numFmtId="318" fontId="6" fillId="0" borderId="17" applyFill="0"/>
    <xf numFmtId="236" fontId="317" fillId="0" borderId="72"/>
    <xf numFmtId="0" fontId="145" fillId="74" borderId="74" applyNumberFormat="0" applyAlignment="0" applyProtection="0"/>
    <xf numFmtId="43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93" fontId="29" fillId="0" borderId="0" applyFill="0" applyBorder="0" applyProtection="0">
      <alignment vertical="top" wrapText="1"/>
    </xf>
    <xf numFmtId="195" fontId="29" fillId="0" borderId="0" applyFill="0" applyBorder="0" applyProtection="0">
      <alignment vertical="top" wrapText="1"/>
    </xf>
    <xf numFmtId="192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3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45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3" fillId="0" borderId="0"/>
    <xf numFmtId="236" fontId="309" fillId="0" borderId="51">
      <alignment horizontal="left" vertical="top"/>
    </xf>
    <xf numFmtId="236" fontId="306" fillId="0" borderId="51">
      <alignment horizontal="left" vertical="top"/>
    </xf>
    <xf numFmtId="210" fontId="58" fillId="73" borderId="72"/>
    <xf numFmtId="210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210" fontId="94" fillId="0" borderId="72"/>
    <xf numFmtId="210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36" fontId="270" fillId="0" borderId="79">
      <alignment horizontal="center"/>
    </xf>
    <xf numFmtId="236" fontId="59" fillId="74" borderId="74" applyNumberFormat="0" applyAlignment="0" applyProtection="0"/>
    <xf numFmtId="236" fontId="288" fillId="0" borderId="72"/>
    <xf numFmtId="330" fontId="62" fillId="0" borderId="80">
      <alignment horizontal="left"/>
    </xf>
    <xf numFmtId="0" fontId="83" fillId="1" borderId="80">
      <alignment horizontal="left"/>
    </xf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92" fillId="46" borderId="74" applyNumberFormat="0" applyAlignment="0" applyProtection="0"/>
    <xf numFmtId="236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36" fontId="105" fillId="74" borderId="75" applyNumberFormat="0" applyAlignment="0" applyProtection="0"/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236" fontId="156" fillId="0" borderId="17" applyNumberFormat="0" applyAlignment="0" applyProtection="0">
      <alignment vertical="top"/>
    </xf>
    <xf numFmtId="12" fontId="343" fillId="0" borderId="79">
      <alignment horizontal="center"/>
    </xf>
    <xf numFmtId="236" fontId="156" fillId="121" borderId="16" applyNumberFormat="0" applyProtection="0"/>
    <xf numFmtId="318" fontId="6" fillId="0" borderId="16" applyFill="0"/>
    <xf numFmtId="318" fontId="6" fillId="0" borderId="16" applyFill="0"/>
    <xf numFmtId="318" fontId="6" fillId="0" borderId="16" applyFill="0"/>
    <xf numFmtId="318" fontId="6" fillId="0" borderId="16" applyFill="0"/>
    <xf numFmtId="318" fontId="6" fillId="0" borderId="16" applyFill="0"/>
    <xf numFmtId="318" fontId="6" fillId="0" borderId="16" applyFill="0"/>
    <xf numFmtId="336" fontId="6" fillId="0" borderId="51" applyFont="0" applyFill="0" applyBorder="0" applyAlignment="0" applyProtection="0"/>
    <xf numFmtId="336" fontId="6" fillId="0" borderId="51" applyFont="0" applyFill="0" applyBorder="0" applyAlignment="0" applyProtection="0"/>
    <xf numFmtId="336" fontId="6" fillId="0" borderId="51" applyFont="0" applyFill="0" applyBorder="0" applyAlignment="0" applyProtection="0"/>
    <xf numFmtId="336" fontId="6" fillId="0" borderId="51" applyFont="0" applyFill="0" applyBorder="0" applyAlignment="0" applyProtection="0"/>
    <xf numFmtId="236" fontId="288" fillId="0" borderId="81"/>
    <xf numFmtId="236" fontId="299" fillId="0" borderId="51" applyFill="0" applyBorder="0" applyProtection="0">
      <alignment horizontal="left" vertical="top"/>
    </xf>
    <xf numFmtId="236" fontId="76" fillId="0" borderId="82" applyNumberFormat="0" applyFill="0" applyAlignment="0" applyProtection="0"/>
    <xf numFmtId="236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36" fontId="92" fillId="46" borderId="117" applyNumberFormat="0" applyAlignment="0" applyProtection="0"/>
    <xf numFmtId="0" fontId="15" fillId="0" borderId="0"/>
    <xf numFmtId="0" fontId="71" fillId="0" borderId="0"/>
    <xf numFmtId="190" fontId="4" fillId="0" borderId="0" applyFont="0" applyFill="0" applyBorder="0" applyAlignment="0" applyProtection="0"/>
    <xf numFmtId="0" fontId="2" fillId="0" borderId="0"/>
    <xf numFmtId="236" fontId="317" fillId="107" borderId="116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0" fontId="83" fillId="1" borderId="115">
      <alignment horizontal="left"/>
    </xf>
    <xf numFmtId="330" fontId="62" fillId="0" borderId="115">
      <alignment horizontal="left"/>
    </xf>
    <xf numFmtId="236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210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210" fontId="94" fillId="0" borderId="192"/>
    <xf numFmtId="210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36" fontId="92" fillId="46" borderId="193" applyNumberFormat="0" applyAlignment="0" applyProtection="0"/>
    <xf numFmtId="236" fontId="59" fillId="74" borderId="117" applyNumberFormat="0" applyAlignment="0" applyProtection="0"/>
    <xf numFmtId="236" fontId="156" fillId="103" borderId="112" applyNumberFormat="0"/>
    <xf numFmtId="236" fontId="156" fillId="103" borderId="112" applyNumberFormat="0"/>
    <xf numFmtId="236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6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36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36" fontId="105" fillId="74" borderId="189" applyNumberFormat="0" applyAlignment="0" applyProtection="0"/>
    <xf numFmtId="236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210" fontId="58" fillId="73" borderId="195"/>
    <xf numFmtId="0" fontId="59" fillId="74" borderId="197" applyNumberFormat="0" applyAlignment="0" applyProtection="0"/>
    <xf numFmtId="43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43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210" fontId="94" fillId="0" borderId="139"/>
    <xf numFmtId="195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36" fontId="156" fillId="0" borderId="168" applyNumberFormat="0" applyAlignment="0" applyProtection="0">
      <alignment vertical="top"/>
    </xf>
    <xf numFmtId="236" fontId="156" fillId="0" borderId="168" applyNumberFormat="0" applyAlignment="0" applyProtection="0">
      <alignment vertical="top"/>
    </xf>
    <xf numFmtId="236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75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210" fontId="58" fillId="73" borderId="139"/>
    <xf numFmtId="210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210" fontId="94" fillId="0" borderId="89"/>
    <xf numFmtId="210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210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75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317" fillId="107" borderId="139"/>
    <xf numFmtId="6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210" fontId="58" fillId="73" borderId="116"/>
    <xf numFmtId="210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36" fontId="105" fillId="74" borderId="142" applyNumberFormat="0" applyAlignment="0" applyProtection="0"/>
    <xf numFmtId="43" fontId="17" fillId="0" borderId="0" applyFont="0" applyFill="0" applyBorder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92" fillId="46" borderId="187" applyNumberFormat="0" applyAlignment="0" applyProtection="0"/>
    <xf numFmtId="236" fontId="317" fillId="107" borderId="186"/>
    <xf numFmtId="43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36" fontId="76" fillId="0" borderId="143" applyNumberFormat="0" applyFill="0" applyAlignment="0" applyProtection="0"/>
    <xf numFmtId="236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236" fontId="92" fillId="46" borderId="193" applyNumberFormat="0" applyAlignment="0" applyProtection="0"/>
    <xf numFmtId="0" fontId="146" fillId="95" borderId="197" applyNumberFormat="0" applyAlignment="0" applyProtection="0"/>
    <xf numFmtId="195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210" fontId="94" fillId="0" borderId="116"/>
    <xf numFmtId="210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36" fontId="92" fillId="46" borderId="193" applyNumberFormat="0" applyAlignment="0" applyProtection="0"/>
    <xf numFmtId="236" fontId="92" fillId="46" borderId="193" applyNumberFormat="0" applyAlignment="0" applyProtection="0"/>
    <xf numFmtId="210" fontId="58" fillId="73" borderId="195"/>
    <xf numFmtId="210" fontId="58" fillId="73" borderId="186"/>
    <xf numFmtId="275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36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75" fontId="82" fillId="0" borderId="0" applyNumberFormat="0" applyFill="0" applyBorder="0" applyProtection="0">
      <alignment horizontal="right"/>
    </xf>
    <xf numFmtId="236" fontId="156" fillId="103" borderId="86" applyNumberFormat="0"/>
    <xf numFmtId="236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36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6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36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36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30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317" fillId="107" borderId="89"/>
    <xf numFmtId="236" fontId="270" fillId="0" borderId="169">
      <alignment horizontal="center"/>
    </xf>
    <xf numFmtId="210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36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210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6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36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6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43" fontId="17" fillId="0" borderId="0" applyFont="0" applyFill="0" applyBorder="0" applyAlignment="0" applyProtection="0"/>
    <xf numFmtId="236" fontId="270" fillId="0" borderId="191">
      <alignment horizontal="center"/>
    </xf>
    <xf numFmtId="43" fontId="27" fillId="0" borderId="0" applyFont="0" applyFill="0" applyBorder="0" applyAlignment="0" applyProtection="0"/>
    <xf numFmtId="12" fontId="343" fillId="0" borderId="87">
      <alignment horizontal="center"/>
    </xf>
    <xf numFmtId="236" fontId="156" fillId="121" borderId="92" applyNumberFormat="0" applyProtection="0"/>
    <xf numFmtId="236" fontId="288" fillId="0" borderId="89"/>
    <xf numFmtId="6" fontId="15" fillId="0" borderId="0" applyFont="0" applyFill="0" applyBorder="0" applyAlignment="0" applyProtection="0"/>
    <xf numFmtId="326" fontId="349" fillId="0" borderId="18" applyBorder="0" applyProtection="0">
      <alignment horizontal="right" vertical="center"/>
    </xf>
    <xf numFmtId="236" fontId="350" fillId="123" borderId="18" applyBorder="0" applyProtection="0">
      <alignment horizontal="centerContinuous" vertical="center"/>
    </xf>
    <xf numFmtId="236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36" fontId="59" fillId="74" borderId="140" applyNumberFormat="0" applyAlignment="0" applyProtection="0"/>
    <xf numFmtId="318" fontId="6" fillId="0" borderId="92" applyFill="0"/>
    <xf numFmtId="318" fontId="6" fillId="0" borderId="92" applyFill="0"/>
    <xf numFmtId="318" fontId="6" fillId="0" borderId="92" applyFill="0"/>
    <xf numFmtId="318" fontId="6" fillId="0" borderId="92" applyFill="0"/>
    <xf numFmtId="236" fontId="76" fillId="0" borderId="95" applyNumberFormat="0" applyFill="0" applyAlignment="0" applyProtection="0"/>
    <xf numFmtId="318" fontId="6" fillId="0" borderId="92" applyFill="0"/>
    <xf numFmtId="318" fontId="6" fillId="0" borderId="92" applyFill="0"/>
    <xf numFmtId="236" fontId="317" fillId="0" borderId="89"/>
    <xf numFmtId="236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210" fontId="58" fillId="73" borderId="139"/>
    <xf numFmtId="210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36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210" fontId="94" fillId="0" borderId="139"/>
    <xf numFmtId="236" fontId="92" fillId="46" borderId="140" applyNumberFormat="0" applyAlignment="0" applyProtection="0"/>
    <xf numFmtId="195" fontId="13" fillId="0" borderId="0" applyFill="0" applyBorder="0" applyAlignment="0" applyProtection="0"/>
    <xf numFmtId="0" fontId="4" fillId="0" borderId="0"/>
    <xf numFmtId="210" fontId="58" fillId="73" borderId="89"/>
    <xf numFmtId="210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210" fontId="94" fillId="0" borderId="89"/>
    <xf numFmtId="210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210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36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36" fontId="270" fillId="0" borderId="96">
      <alignment horizontal="center"/>
    </xf>
    <xf numFmtId="236" fontId="59" fillId="74" borderId="90" applyNumberFormat="0" applyAlignment="0" applyProtection="0"/>
    <xf numFmtId="0" fontId="190" fillId="74" borderId="189" applyNumberFormat="0" applyAlignment="0" applyProtection="0"/>
    <xf numFmtId="236" fontId="288" fillId="0" borderId="89"/>
    <xf numFmtId="330" fontId="62" fillId="0" borderId="97">
      <alignment horizontal="left"/>
    </xf>
    <xf numFmtId="0" fontId="83" fillId="1" borderId="97">
      <alignment horizontal="left"/>
    </xf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92" fillId="46" borderId="90" applyNumberFormat="0" applyAlignment="0" applyProtection="0"/>
    <xf numFmtId="236" fontId="317" fillId="107" borderId="89"/>
    <xf numFmtId="0" fontId="190" fillId="74" borderId="189" applyNumberFormat="0" applyAlignment="0" applyProtection="0"/>
    <xf numFmtId="236" fontId="105" fillId="74" borderId="94" applyNumberFormat="0" applyAlignment="0" applyProtection="0"/>
    <xf numFmtId="12" fontId="343" fillId="0" borderId="96">
      <alignment horizontal="center"/>
    </xf>
    <xf numFmtId="236" fontId="288" fillId="0" borderId="98"/>
    <xf numFmtId="236" fontId="76" fillId="0" borderId="99" applyNumberFormat="0" applyFill="0" applyAlignment="0" applyProtection="0"/>
    <xf numFmtId="236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36" fontId="288" fillId="0" borderId="139"/>
    <xf numFmtId="210" fontId="58" fillId="73" borderId="98"/>
    <xf numFmtId="210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210" fontId="94" fillId="0" borderId="98"/>
    <xf numFmtId="210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36" fontId="270" fillId="0" borderId="105">
      <alignment horizontal="center"/>
    </xf>
    <xf numFmtId="236" fontId="59" fillId="74" borderId="100" applyNumberFormat="0" applyAlignment="0" applyProtection="0"/>
    <xf numFmtId="236" fontId="288" fillId="0" borderId="98"/>
    <xf numFmtId="330" fontId="62" fillId="0" borderId="97">
      <alignment horizontal="left"/>
    </xf>
    <xf numFmtId="0" fontId="83" fillId="1" borderId="97">
      <alignment horizontal="left"/>
    </xf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36" fontId="105" fillId="74" borderId="101" applyNumberFormat="0" applyAlignment="0" applyProtection="0"/>
    <xf numFmtId="236" fontId="156" fillId="0" borderId="103" applyNumberFormat="0" applyAlignment="0" applyProtection="0">
      <alignment vertical="top"/>
    </xf>
    <xf numFmtId="236" fontId="156" fillId="0" borderId="103" applyNumberFormat="0" applyAlignment="0" applyProtection="0">
      <alignment vertical="top"/>
    </xf>
    <xf numFmtId="236" fontId="156" fillId="0" borderId="103" applyNumberFormat="0" applyAlignment="0" applyProtection="0">
      <alignment vertical="top"/>
    </xf>
    <xf numFmtId="236" fontId="156" fillId="0" borderId="103" applyNumberFormat="0" applyAlignment="0" applyProtection="0">
      <alignment vertical="top"/>
    </xf>
    <xf numFmtId="236" fontId="156" fillId="121" borderId="104" applyNumberFormat="0" applyProtection="0"/>
    <xf numFmtId="236" fontId="288" fillId="0" borderId="98"/>
    <xf numFmtId="318" fontId="6" fillId="0" borderId="104" applyFill="0"/>
    <xf numFmtId="318" fontId="6" fillId="0" borderId="104" applyFill="0"/>
    <xf numFmtId="318" fontId="6" fillId="0" borderId="104" applyFill="0"/>
    <xf numFmtId="318" fontId="6" fillId="0" borderId="104" applyFill="0"/>
    <xf numFmtId="236" fontId="76" fillId="0" borderId="99" applyNumberFormat="0" applyFill="0" applyAlignment="0" applyProtection="0"/>
    <xf numFmtId="318" fontId="6" fillId="0" borderId="104" applyFill="0"/>
    <xf numFmtId="318" fontId="6" fillId="0" borderId="104" applyFill="0"/>
    <xf numFmtId="236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36" fontId="92" fillId="46" borderId="187" applyNumberFormat="0" applyAlignment="0" applyProtection="0"/>
    <xf numFmtId="236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36" fontId="309" fillId="0" borderId="41">
      <alignment horizontal="left" vertical="top"/>
    </xf>
    <xf numFmtId="236" fontId="306" fillId="0" borderId="41">
      <alignment horizontal="left" vertical="top"/>
    </xf>
    <xf numFmtId="210" fontId="58" fillId="73" borderId="98"/>
    <xf numFmtId="210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210" fontId="94" fillId="0" borderId="98"/>
    <xf numFmtId="210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36" fontId="270" fillId="0" borderId="105">
      <alignment horizontal="center"/>
    </xf>
    <xf numFmtId="236" fontId="59" fillId="74" borderId="100" applyNumberFormat="0" applyAlignment="0" applyProtection="0"/>
    <xf numFmtId="236" fontId="288" fillId="0" borderId="98"/>
    <xf numFmtId="330" fontId="62" fillId="0" borderId="106">
      <alignment horizontal="left"/>
    </xf>
    <xf numFmtId="0" fontId="83" fillId="1" borderId="106">
      <alignment horizontal="left"/>
    </xf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92" fillId="46" borderId="100" applyNumberFormat="0" applyAlignment="0" applyProtection="0"/>
    <xf numFmtId="236" fontId="317" fillId="107" borderId="98"/>
    <xf numFmtId="236" fontId="105" fillId="74" borderId="101" applyNumberFormat="0" applyAlignment="0" applyProtection="0"/>
    <xf numFmtId="12" fontId="343" fillId="0" borderId="105">
      <alignment horizontal="center"/>
    </xf>
    <xf numFmtId="336" fontId="6" fillId="0" borderId="41" applyFont="0" applyFill="0" applyBorder="0" applyAlignment="0" applyProtection="0"/>
    <xf numFmtId="336" fontId="6" fillId="0" borderId="41" applyFont="0" applyFill="0" applyBorder="0" applyAlignment="0" applyProtection="0"/>
    <xf numFmtId="336" fontId="6" fillId="0" borderId="41" applyFont="0" applyFill="0" applyBorder="0" applyAlignment="0" applyProtection="0"/>
    <xf numFmtId="336" fontId="6" fillId="0" borderId="41" applyFont="0" applyFill="0" applyBorder="0" applyAlignment="0" applyProtection="0"/>
    <xf numFmtId="236" fontId="288" fillId="0" borderId="107"/>
    <xf numFmtId="236" fontId="299" fillId="0" borderId="41" applyFill="0" applyBorder="0" applyProtection="0">
      <alignment horizontal="left" vertical="top"/>
    </xf>
    <xf numFmtId="236" fontId="76" fillId="0" borderId="108" applyNumberFormat="0" applyFill="0" applyAlignment="0" applyProtection="0"/>
    <xf numFmtId="236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36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210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210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36" fontId="270" fillId="0" borderId="122">
      <alignment horizontal="center"/>
    </xf>
    <xf numFmtId="236" fontId="59" fillId="74" borderId="117" applyNumberFormat="0" applyAlignment="0" applyProtection="0"/>
    <xf numFmtId="236" fontId="288" fillId="0" borderId="116"/>
    <xf numFmtId="330" fontId="62" fillId="0" borderId="123">
      <alignment horizontal="left"/>
    </xf>
    <xf numFmtId="0" fontId="83" fillId="1" borderId="123">
      <alignment horizontal="left"/>
    </xf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92" fillId="46" borderId="117" applyNumberFormat="0" applyAlignment="0" applyProtection="0"/>
    <xf numFmtId="236" fontId="317" fillId="107" borderId="116"/>
    <xf numFmtId="236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36" fontId="288" fillId="0" borderId="124"/>
    <xf numFmtId="236" fontId="76" fillId="0" borderId="125" applyNumberFormat="0" applyFill="0" applyAlignment="0" applyProtection="0"/>
    <xf numFmtId="236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210" fontId="58" fillId="73" borderId="124"/>
    <xf numFmtId="210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210" fontId="94" fillId="0" borderId="124"/>
    <xf numFmtId="210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36" fontId="92" fillId="46" borderId="140" applyNumberFormat="0" applyAlignment="0" applyProtection="0"/>
    <xf numFmtId="236" fontId="270" fillId="0" borderId="131">
      <alignment horizontal="center"/>
    </xf>
    <xf numFmtId="236" fontId="59" fillId="74" borderId="126" applyNumberFormat="0" applyAlignment="0" applyProtection="0"/>
    <xf numFmtId="236" fontId="288" fillId="0" borderId="124"/>
    <xf numFmtId="330" fontId="62" fillId="0" borderId="123">
      <alignment horizontal="left"/>
    </xf>
    <xf numFmtId="0" fontId="83" fillId="1" borderId="123">
      <alignment horizontal="left"/>
    </xf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36" fontId="105" fillId="74" borderId="127" applyNumberFormat="0" applyAlignment="0" applyProtection="0"/>
    <xf numFmtId="236" fontId="156" fillId="0" borderId="129" applyNumberFormat="0" applyAlignment="0" applyProtection="0">
      <alignment vertical="top"/>
    </xf>
    <xf numFmtId="236" fontId="156" fillId="0" borderId="129" applyNumberFormat="0" applyAlignment="0" applyProtection="0">
      <alignment vertical="top"/>
    </xf>
    <xf numFmtId="236" fontId="156" fillId="0" borderId="129" applyNumberFormat="0" applyAlignment="0" applyProtection="0">
      <alignment vertical="top"/>
    </xf>
    <xf numFmtId="236" fontId="156" fillId="0" borderId="129" applyNumberFormat="0" applyAlignment="0" applyProtection="0">
      <alignment vertical="top"/>
    </xf>
    <xf numFmtId="236" fontId="156" fillId="121" borderId="130" applyNumberFormat="0" applyProtection="0"/>
    <xf numFmtId="236" fontId="288" fillId="0" borderId="124"/>
    <xf numFmtId="318" fontId="6" fillId="0" borderId="130" applyFill="0"/>
    <xf numFmtId="318" fontId="6" fillId="0" borderId="130" applyFill="0"/>
    <xf numFmtId="318" fontId="6" fillId="0" borderId="130" applyFill="0"/>
    <xf numFmtId="318" fontId="6" fillId="0" borderId="130" applyFill="0"/>
    <xf numFmtId="236" fontId="76" fillId="0" borderId="125" applyNumberFormat="0" applyFill="0" applyAlignment="0" applyProtection="0"/>
    <xf numFmtId="318" fontId="6" fillId="0" borderId="130" applyFill="0"/>
    <xf numFmtId="318" fontId="6" fillId="0" borderId="130" applyFill="0"/>
    <xf numFmtId="236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210" fontId="58" fillId="73" borderId="124"/>
    <xf numFmtId="210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210" fontId="94" fillId="0" borderId="124"/>
    <xf numFmtId="210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36" fontId="270" fillId="0" borderId="131">
      <alignment horizontal="center"/>
    </xf>
    <xf numFmtId="236" fontId="59" fillId="74" borderId="126" applyNumberFormat="0" applyAlignment="0" applyProtection="0"/>
    <xf numFmtId="236" fontId="288" fillId="0" borderId="124"/>
    <xf numFmtId="330" fontId="62" fillId="0" borderId="132">
      <alignment horizontal="left"/>
    </xf>
    <xf numFmtId="0" fontId="83" fillId="1" borderId="132">
      <alignment horizontal="left"/>
    </xf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92" fillId="46" borderId="126" applyNumberFormat="0" applyAlignment="0" applyProtection="0"/>
    <xf numFmtId="236" fontId="317" fillId="107" borderId="124"/>
    <xf numFmtId="236" fontId="105" fillId="74" borderId="127" applyNumberFormat="0" applyAlignment="0" applyProtection="0"/>
    <xf numFmtId="236" fontId="317" fillId="0" borderId="195"/>
    <xf numFmtId="12" fontId="343" fillId="0" borderId="131">
      <alignment horizontal="center"/>
    </xf>
    <xf numFmtId="236" fontId="288" fillId="0" borderId="133"/>
    <xf numFmtId="236" fontId="76" fillId="0" borderId="134" applyNumberFormat="0" applyFill="0" applyAlignment="0" applyProtection="0"/>
    <xf numFmtId="236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43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36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36" fontId="270" fillId="0" borderId="144">
      <alignment horizontal="center"/>
    </xf>
    <xf numFmtId="236" fontId="59" fillId="74" borderId="140" applyNumberFormat="0" applyAlignment="0" applyProtection="0"/>
    <xf numFmtId="236" fontId="288" fillId="0" borderId="139"/>
    <xf numFmtId="330" fontId="62" fillId="0" borderId="146">
      <alignment horizontal="left"/>
    </xf>
    <xf numFmtId="0" fontId="83" fillId="1" borderId="146">
      <alignment horizontal="left"/>
    </xf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92" fillId="46" borderId="140" applyNumberFormat="0" applyAlignment="0" applyProtection="0"/>
    <xf numFmtId="236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36" fontId="105" fillId="74" borderId="142" applyNumberFormat="0" applyAlignment="0" applyProtection="0"/>
    <xf numFmtId="12" fontId="343" fillId="0" borderId="144">
      <alignment horizontal="center"/>
    </xf>
    <xf numFmtId="236" fontId="156" fillId="121" borderId="145" applyNumberFormat="0" applyProtection="0"/>
    <xf numFmtId="318" fontId="6" fillId="0" borderId="145" applyFill="0"/>
    <xf numFmtId="318" fontId="6" fillId="0" borderId="145" applyFill="0"/>
    <xf numFmtId="318" fontId="6" fillId="0" borderId="145" applyFill="0"/>
    <xf numFmtId="318" fontId="6" fillId="0" borderId="145" applyFill="0"/>
    <xf numFmtId="318" fontId="6" fillId="0" borderId="145" applyFill="0"/>
    <xf numFmtId="318" fontId="6" fillId="0" borderId="145" applyFill="0"/>
    <xf numFmtId="236" fontId="288" fillId="0" borderId="147"/>
    <xf numFmtId="236" fontId="76" fillId="0" borderId="148" applyNumberFormat="0" applyFill="0" applyAlignment="0" applyProtection="0"/>
    <xf numFmtId="236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210" fontId="58" fillId="73" borderId="147"/>
    <xf numFmtId="210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210" fontId="94" fillId="0" borderId="147"/>
    <xf numFmtId="210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36" fontId="270" fillId="0" borderId="153">
      <alignment horizontal="center"/>
    </xf>
    <xf numFmtId="236" fontId="59" fillId="74" borderId="149" applyNumberFormat="0" applyAlignment="0" applyProtection="0"/>
    <xf numFmtId="236" fontId="288" fillId="0" borderId="147"/>
    <xf numFmtId="330" fontId="62" fillId="0" borderId="146">
      <alignment horizontal="left"/>
    </xf>
    <xf numFmtId="0" fontId="83" fillId="1" borderId="146">
      <alignment horizontal="left"/>
    </xf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92" fillId="46" borderId="149" applyNumberFormat="0" applyAlignment="0" applyProtection="0"/>
    <xf numFmtId="236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36" fontId="105" fillId="74" borderId="150" applyNumberFormat="0" applyAlignment="0" applyProtection="0"/>
    <xf numFmtId="236" fontId="156" fillId="0" borderId="152" applyNumberFormat="0" applyAlignment="0" applyProtection="0">
      <alignment vertical="top"/>
    </xf>
    <xf numFmtId="236" fontId="156" fillId="0" borderId="152" applyNumberFormat="0" applyAlignment="0" applyProtection="0">
      <alignment vertical="top"/>
    </xf>
    <xf numFmtId="236" fontId="156" fillId="0" borderId="152" applyNumberFormat="0" applyAlignment="0" applyProtection="0">
      <alignment vertical="top"/>
    </xf>
    <xf numFmtId="236" fontId="156" fillId="0" borderId="152" applyNumberFormat="0" applyAlignment="0" applyProtection="0">
      <alignment vertical="top"/>
    </xf>
    <xf numFmtId="236" fontId="156" fillId="121" borderId="145" applyNumberFormat="0" applyProtection="0"/>
    <xf numFmtId="236" fontId="288" fillId="0" borderId="155"/>
    <xf numFmtId="318" fontId="6" fillId="0" borderId="145" applyFill="0"/>
    <xf numFmtId="318" fontId="6" fillId="0" borderId="145" applyFill="0"/>
    <xf numFmtId="318" fontId="6" fillId="0" borderId="145" applyFill="0"/>
    <xf numFmtId="318" fontId="6" fillId="0" borderId="145" applyFill="0"/>
    <xf numFmtId="236" fontId="76" fillId="0" borderId="156" applyNumberFormat="0" applyFill="0" applyAlignment="0" applyProtection="0"/>
    <xf numFmtId="318" fontId="6" fillId="0" borderId="145" applyFill="0"/>
    <xf numFmtId="318" fontId="6" fillId="0" borderId="145" applyFill="0"/>
    <xf numFmtId="236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36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210" fontId="58" fillId="73" borderId="155"/>
    <xf numFmtId="210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210" fontId="94" fillId="0" borderId="155"/>
    <xf numFmtId="210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36" fontId="270" fillId="0" borderId="160">
      <alignment horizontal="center"/>
    </xf>
    <xf numFmtId="236" fontId="59" fillId="74" borderId="157" applyNumberFormat="0" applyAlignment="0" applyProtection="0"/>
    <xf numFmtId="236" fontId="288" fillId="0" borderId="155"/>
    <xf numFmtId="330" fontId="62" fillId="0" borderId="161">
      <alignment horizontal="left"/>
    </xf>
    <xf numFmtId="0" fontId="83" fillId="1" borderId="161">
      <alignment horizontal="left"/>
    </xf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92" fillId="46" borderId="157" applyNumberFormat="0" applyAlignment="0" applyProtection="0"/>
    <xf numFmtId="236" fontId="317" fillId="107" borderId="155"/>
    <xf numFmtId="236" fontId="105" fillId="74" borderId="158" applyNumberFormat="0" applyAlignment="0" applyProtection="0"/>
    <xf numFmtId="12" fontId="343" fillId="0" borderId="160">
      <alignment horizontal="center"/>
    </xf>
    <xf numFmtId="236" fontId="156" fillId="121" borderId="154" applyNumberFormat="0" applyProtection="0"/>
    <xf numFmtId="318" fontId="6" fillId="0" borderId="154" applyFill="0"/>
    <xf numFmtId="318" fontId="6" fillId="0" borderId="154" applyFill="0"/>
    <xf numFmtId="318" fontId="6" fillId="0" borderId="154" applyFill="0"/>
    <xf numFmtId="318" fontId="6" fillId="0" borderId="154" applyFill="0"/>
    <xf numFmtId="318" fontId="6" fillId="0" borderId="154" applyFill="0"/>
    <xf numFmtId="318" fontId="6" fillId="0" borderId="154" applyFill="0"/>
    <xf numFmtId="236" fontId="288" fillId="0" borderId="162"/>
    <xf numFmtId="236" fontId="76" fillId="0" borderId="163" applyNumberFormat="0" applyFill="0" applyAlignment="0" applyProtection="0"/>
    <xf numFmtId="236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75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210" fontId="58" fillId="73" borderId="186"/>
    <xf numFmtId="236" fontId="270" fillId="0" borderId="169">
      <alignment horizontal="center"/>
    </xf>
    <xf numFmtId="330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36" fontId="156" fillId="121" borderId="167" applyNumberFormat="0" applyProtection="0"/>
    <xf numFmtId="318" fontId="6" fillId="0" borderId="167" applyFill="0"/>
    <xf numFmtId="318" fontId="6" fillId="0" borderId="167" applyFill="0"/>
    <xf numFmtId="318" fontId="6" fillId="0" borderId="167" applyFill="0"/>
    <xf numFmtId="318" fontId="6" fillId="0" borderId="167" applyFill="0"/>
    <xf numFmtId="318" fontId="6" fillId="0" borderId="167" applyFill="0"/>
    <xf numFmtId="318" fontId="6" fillId="0" borderId="167" applyFill="0"/>
    <xf numFmtId="236" fontId="288" fillId="0" borderId="171"/>
    <xf numFmtId="236" fontId="76" fillId="0" borderId="172" applyNumberFormat="0" applyFill="0" applyAlignment="0" applyProtection="0"/>
    <xf numFmtId="236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210" fontId="58" fillId="73" borderId="171"/>
    <xf numFmtId="210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210" fontId="94" fillId="0" borderId="171"/>
    <xf numFmtId="210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36" fontId="270" fillId="0" borderId="178">
      <alignment horizontal="center"/>
    </xf>
    <xf numFmtId="236" fontId="59" fillId="74" borderId="173" applyNumberFormat="0" applyAlignment="0" applyProtection="0"/>
    <xf numFmtId="236" fontId="288" fillId="0" borderId="171"/>
    <xf numFmtId="330" fontId="62" fillId="0" borderId="170">
      <alignment horizontal="left"/>
    </xf>
    <xf numFmtId="0" fontId="83" fillId="1" borderId="170">
      <alignment horizontal="left"/>
    </xf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36" fontId="105" fillId="74" borderId="174" applyNumberFormat="0" applyAlignment="0" applyProtection="0"/>
    <xf numFmtId="236" fontId="156" fillId="0" borderId="176" applyNumberFormat="0" applyAlignment="0" applyProtection="0">
      <alignment vertical="top"/>
    </xf>
    <xf numFmtId="236" fontId="156" fillId="0" borderId="176" applyNumberFormat="0" applyAlignment="0" applyProtection="0">
      <alignment vertical="top"/>
    </xf>
    <xf numFmtId="236" fontId="156" fillId="0" borderId="176" applyNumberFormat="0" applyAlignment="0" applyProtection="0">
      <alignment vertical="top"/>
    </xf>
    <xf numFmtId="236" fontId="156" fillId="0" borderId="176" applyNumberFormat="0" applyAlignment="0" applyProtection="0">
      <alignment vertical="top"/>
    </xf>
    <xf numFmtId="236" fontId="156" fillId="121" borderId="177" applyNumberFormat="0" applyProtection="0"/>
    <xf numFmtId="236" fontId="288" fillId="0" borderId="171"/>
    <xf numFmtId="318" fontId="6" fillId="0" borderId="177" applyFill="0"/>
    <xf numFmtId="318" fontId="6" fillId="0" borderId="177" applyFill="0"/>
    <xf numFmtId="318" fontId="6" fillId="0" borderId="177" applyFill="0"/>
    <xf numFmtId="318" fontId="6" fillId="0" borderId="177" applyFill="0"/>
    <xf numFmtId="236" fontId="76" fillId="0" borderId="172" applyNumberFormat="0" applyFill="0" applyAlignment="0" applyProtection="0"/>
    <xf numFmtId="318" fontId="6" fillId="0" borderId="177" applyFill="0"/>
    <xf numFmtId="318" fontId="6" fillId="0" borderId="177" applyFill="0"/>
    <xf numFmtId="236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36" fontId="92" fillId="46" borderId="187" applyNumberFormat="0" applyAlignment="0" applyProtection="0"/>
    <xf numFmtId="210" fontId="58" fillId="73" borderId="171"/>
    <xf numFmtId="210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210" fontId="94" fillId="0" borderId="171"/>
    <xf numFmtId="210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36" fontId="270" fillId="0" borderId="178">
      <alignment horizontal="center"/>
    </xf>
    <xf numFmtId="236" fontId="59" fillId="74" borderId="173" applyNumberFormat="0" applyAlignment="0" applyProtection="0"/>
    <xf numFmtId="236" fontId="288" fillId="0" borderId="171"/>
    <xf numFmtId="330" fontId="62" fillId="0" borderId="179">
      <alignment horizontal="left"/>
    </xf>
    <xf numFmtId="0" fontId="83" fillId="1" borderId="179">
      <alignment horizontal="left"/>
    </xf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92" fillId="46" borderId="173" applyNumberFormat="0" applyAlignment="0" applyProtection="0"/>
    <xf numFmtId="236" fontId="317" fillId="107" borderId="171"/>
    <xf numFmtId="236" fontId="105" fillId="74" borderId="174" applyNumberFormat="0" applyAlignment="0" applyProtection="0"/>
    <xf numFmtId="12" fontId="343" fillId="0" borderId="178">
      <alignment horizontal="center"/>
    </xf>
    <xf numFmtId="236" fontId="156" fillId="121" borderId="167" applyNumberFormat="0" applyProtection="0"/>
    <xf numFmtId="318" fontId="6" fillId="0" borderId="167" applyFill="0"/>
    <xf numFmtId="318" fontId="6" fillId="0" borderId="167" applyFill="0"/>
    <xf numFmtId="318" fontId="6" fillId="0" borderId="167" applyFill="0"/>
    <xf numFmtId="318" fontId="6" fillId="0" borderId="167" applyFill="0"/>
    <xf numFmtId="318" fontId="6" fillId="0" borderId="167" applyFill="0"/>
    <xf numFmtId="318" fontId="6" fillId="0" borderId="167" applyFill="0"/>
    <xf numFmtId="236" fontId="288" fillId="0" borderId="180"/>
    <xf numFmtId="236" fontId="76" fillId="0" borderId="181" applyNumberFormat="0" applyFill="0" applyAlignment="0" applyProtection="0"/>
    <xf numFmtId="236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210" fontId="94" fillId="0" borderId="195"/>
    <xf numFmtId="210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36" fontId="270" fillId="0" borderId="202">
      <alignment horizontal="center"/>
    </xf>
    <xf numFmtId="236" fontId="59" fillId="74" borderId="197" applyNumberFormat="0" applyAlignment="0" applyProtection="0"/>
    <xf numFmtId="236" fontId="288" fillId="0" borderId="195"/>
    <xf numFmtId="330" fontId="62" fillId="0" borderId="194">
      <alignment horizontal="left"/>
    </xf>
    <xf numFmtId="0" fontId="83" fillId="1" borderId="194">
      <alignment horizontal="left"/>
    </xf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36" fontId="105" fillId="74" borderId="198" applyNumberFormat="0" applyAlignment="0" applyProtection="0"/>
    <xf numFmtId="236" fontId="156" fillId="0" borderId="200" applyNumberFormat="0" applyAlignment="0" applyProtection="0">
      <alignment vertical="top"/>
    </xf>
    <xf numFmtId="236" fontId="156" fillId="0" borderId="200" applyNumberFormat="0" applyAlignment="0" applyProtection="0">
      <alignment vertical="top"/>
    </xf>
    <xf numFmtId="236" fontId="156" fillId="0" borderId="200" applyNumberFormat="0" applyAlignment="0" applyProtection="0">
      <alignment vertical="top"/>
    </xf>
    <xf numFmtId="236" fontId="156" fillId="0" borderId="200" applyNumberFormat="0" applyAlignment="0" applyProtection="0">
      <alignment vertical="top"/>
    </xf>
    <xf numFmtId="236" fontId="156" fillId="121" borderId="201" applyNumberFormat="0" applyProtection="0"/>
    <xf numFmtId="236" fontId="288" fillId="0" borderId="195"/>
    <xf numFmtId="318" fontId="6" fillId="0" borderId="201" applyFill="0"/>
    <xf numFmtId="318" fontId="6" fillId="0" borderId="201" applyFill="0"/>
    <xf numFmtId="318" fontId="6" fillId="0" borderId="201" applyFill="0"/>
    <xf numFmtId="318" fontId="6" fillId="0" borderId="201" applyFill="0"/>
    <xf numFmtId="236" fontId="76" fillId="0" borderId="196" applyNumberFormat="0" applyFill="0" applyAlignment="0" applyProtection="0"/>
    <xf numFmtId="318" fontId="6" fillId="0" borderId="201" applyFill="0"/>
    <xf numFmtId="318" fontId="6" fillId="0" borderId="201" applyFill="0"/>
    <xf numFmtId="236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210" fontId="58" fillId="73" borderId="195"/>
    <xf numFmtId="210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210" fontId="94" fillId="0" borderId="195"/>
    <xf numFmtId="210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36" fontId="270" fillId="0" borderId="202">
      <alignment horizontal="center"/>
    </xf>
    <xf numFmtId="236" fontId="59" fillId="74" borderId="197" applyNumberFormat="0" applyAlignment="0" applyProtection="0"/>
    <xf numFmtId="236" fontId="288" fillId="0" borderId="195"/>
    <xf numFmtId="330" fontId="62" fillId="0" borderId="203">
      <alignment horizontal="left"/>
    </xf>
    <xf numFmtId="0" fontId="83" fillId="1" borderId="203">
      <alignment horizontal="left"/>
    </xf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92" fillId="46" borderId="197" applyNumberFormat="0" applyAlignment="0" applyProtection="0"/>
    <xf numFmtId="236" fontId="317" fillId="107" borderId="195"/>
    <xf numFmtId="236" fontId="105" fillId="74" borderId="198" applyNumberFormat="0" applyAlignment="0" applyProtection="0"/>
    <xf numFmtId="12" fontId="343" fillId="0" borderId="202">
      <alignment horizontal="center"/>
    </xf>
    <xf numFmtId="236" fontId="288" fillId="0" borderId="204"/>
    <xf numFmtId="236" fontId="76" fillId="0" borderId="205" applyNumberFormat="0" applyFill="0" applyAlignment="0" applyProtection="0"/>
    <xf numFmtId="236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252">
    <xf numFmtId="0" fontId="0" fillId="0" borderId="0" xfId="0">
      <alignment vertical="top" wrapText="1"/>
    </xf>
    <xf numFmtId="0" fontId="72" fillId="0" borderId="0" xfId="0" applyFont="1" applyFill="1" applyAlignment="1">
      <alignment horizontal="center" vertical="center"/>
    </xf>
    <xf numFmtId="0" fontId="390" fillId="0" borderId="0" xfId="0" applyFont="1" applyFill="1" applyBorder="1" applyAlignment="1">
      <alignment vertical="center"/>
    </xf>
    <xf numFmtId="49" fontId="390" fillId="0" borderId="0" xfId="0" applyNumberFormat="1" applyFont="1" applyFill="1" applyBorder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1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vertical="center"/>
    </xf>
    <xf numFmtId="0" fontId="72" fillId="0" borderId="0" xfId="0" applyNumberFormat="1" applyFont="1" applyFill="1" applyAlignment="1">
      <alignment horizontal="left" vertical="center" indent="2"/>
    </xf>
    <xf numFmtId="194" fontId="72" fillId="0" borderId="0" xfId="0" applyNumberFormat="1" applyFont="1" applyFill="1" applyBorder="1" applyAlignment="1"/>
    <xf numFmtId="0" fontId="72" fillId="0" borderId="0" xfId="0" applyNumberFormat="1" applyFont="1" applyFill="1" applyBorder="1" applyAlignment="1"/>
    <xf numFmtId="4" fontId="72" fillId="0" borderId="0" xfId="0" applyNumberFormat="1" applyFont="1" applyFill="1" applyBorder="1" applyAlignment="1">
      <alignment horizontal="center"/>
    </xf>
    <xf numFmtId="0" fontId="72" fillId="0" borderId="0" xfId="0" applyFont="1" applyFill="1" applyBorder="1" applyAlignment="1">
      <alignment horizontal="right"/>
    </xf>
    <xf numFmtId="0" fontId="390" fillId="0" borderId="0" xfId="0" applyNumberFormat="1" applyFont="1" applyFill="1" applyBorder="1" applyAlignment="1">
      <alignment horizontal="center"/>
    </xf>
    <xf numFmtId="0" fontId="390" fillId="0" borderId="0" xfId="0" applyNumberFormat="1" applyFont="1" applyFill="1" applyBorder="1" applyAlignment="1"/>
    <xf numFmtId="0" fontId="390" fillId="0" borderId="0" xfId="0" applyFont="1" applyFill="1" applyBorder="1" applyAlignment="1">
      <alignment wrapText="1"/>
    </xf>
    <xf numFmtId="194" fontId="391" fillId="0" borderId="0" xfId="0" applyNumberFormat="1" applyFont="1" applyFill="1" applyBorder="1" applyAlignment="1"/>
    <xf numFmtId="201" fontId="72" fillId="0" borderId="0" xfId="0" applyNumberFormat="1" applyFont="1" applyFill="1" applyBorder="1" applyAlignment="1"/>
    <xf numFmtId="205" fontId="72" fillId="0" borderId="0" xfId="0" applyNumberFormat="1" applyFont="1" applyFill="1" applyBorder="1" applyAlignment="1"/>
    <xf numFmtId="1" fontId="72" fillId="0" borderId="0" xfId="0" applyNumberFormat="1" applyFont="1" applyFill="1" applyBorder="1" applyAlignment="1">
      <alignment horizontal="center"/>
    </xf>
    <xf numFmtId="219" fontId="72" fillId="0" borderId="0" xfId="0" applyNumberFormat="1" applyFont="1" applyFill="1" applyAlignment="1">
      <alignment horizontal="center" vertical="center"/>
    </xf>
    <xf numFmtId="188" fontId="72" fillId="0" borderId="0" xfId="0" applyNumberFormat="1" applyFont="1" applyFill="1" applyAlignment="1">
      <alignment horizontal="right" vertical="center"/>
    </xf>
    <xf numFmtId="188" fontId="72" fillId="0" borderId="0" xfId="0" applyNumberFormat="1" applyFont="1" applyFill="1" applyBorder="1" applyAlignment="1"/>
    <xf numFmtId="188" fontId="72" fillId="0" borderId="210" xfId="0" applyNumberFormat="1" applyFont="1" applyFill="1" applyBorder="1" applyAlignment="1">
      <alignment horizontal="right" vertical="center"/>
    </xf>
    <xf numFmtId="347" fontId="72" fillId="0" borderId="0" xfId="391" applyNumberFormat="1" applyFont="1" applyFill="1" applyAlignment="1">
      <alignment horizontal="right" vertical="center"/>
    </xf>
    <xf numFmtId="188" fontId="72" fillId="0" borderId="209" xfId="0" applyNumberFormat="1" applyFont="1" applyFill="1" applyBorder="1" applyAlignment="1">
      <alignment horizontal="right" vertical="center"/>
    </xf>
    <xf numFmtId="188" fontId="72" fillId="0" borderId="0" xfId="0" applyNumberFormat="1" applyFont="1" applyFill="1" applyBorder="1" applyAlignment="1">
      <alignment horizontal="right" vertical="center"/>
    </xf>
    <xf numFmtId="195" fontId="72" fillId="0" borderId="0" xfId="32" applyFont="1" applyFill="1" applyBorder="1" applyAlignment="1"/>
    <xf numFmtId="205" fontId="72" fillId="0" borderId="0" xfId="32" applyNumberFormat="1" applyFont="1" applyFill="1" applyBorder="1" applyAlignment="1"/>
    <xf numFmtId="1" fontId="72" fillId="0" borderId="0" xfId="0" applyNumberFormat="1" applyFont="1" applyFill="1" applyBorder="1" applyAlignment="1"/>
    <xf numFmtId="0" fontId="72" fillId="0" borderId="0" xfId="0" applyNumberFormat="1" applyFont="1" applyFill="1" applyBorder="1" applyAlignment="1">
      <alignment horizontal="left" indent="1"/>
    </xf>
    <xf numFmtId="194" fontId="392" fillId="0" borderId="0" xfId="0" applyNumberFormat="1" applyFont="1" applyFill="1" applyBorder="1" applyAlignment="1"/>
    <xf numFmtId="199" fontId="72" fillId="0" borderId="0" xfId="0" applyNumberFormat="1" applyFont="1" applyFill="1" applyBorder="1" applyAlignment="1"/>
    <xf numFmtId="188" fontId="72" fillId="0" borderId="211" xfId="0" applyNumberFormat="1" applyFont="1" applyFill="1" applyBorder="1" applyAlignment="1">
      <alignment horizontal="right" vertical="center"/>
    </xf>
    <xf numFmtId="195" fontId="348" fillId="0" borderId="0" xfId="32" applyFont="1" applyFill="1" applyBorder="1">
      <alignment vertical="top" wrapText="1"/>
    </xf>
    <xf numFmtId="195" fontId="72" fillId="0" borderId="0" xfId="32" applyFont="1" applyFill="1" applyBorder="1" applyAlignment="1">
      <alignment wrapText="1"/>
    </xf>
    <xf numFmtId="0" fontId="72" fillId="0" borderId="114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vertical="center"/>
    </xf>
    <xf numFmtId="0" fontId="390" fillId="0" borderId="0" xfId="0" applyNumberFormat="1" applyFont="1" applyFill="1" applyAlignment="1">
      <alignment horizontal="left" vertical="center" indent="1"/>
    </xf>
    <xf numFmtId="0" fontId="390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vertical="center"/>
    </xf>
    <xf numFmtId="194" fontId="391" fillId="0" borderId="0" xfId="0" applyNumberFormat="1" applyFont="1" applyFill="1" applyBorder="1" applyAlignment="1">
      <alignment vertical="center"/>
    </xf>
    <xf numFmtId="348" fontId="72" fillId="0" borderId="0" xfId="312" applyNumberFormat="1" applyFont="1" applyFill="1" applyBorder="1" applyAlignment="1">
      <alignment vertical="center"/>
    </xf>
    <xf numFmtId="0" fontId="390" fillId="0" borderId="0" xfId="0" applyNumberFormat="1" applyFont="1" applyFill="1" applyBorder="1" applyAlignment="1">
      <alignment horizontal="left" vertical="center"/>
    </xf>
    <xf numFmtId="206" fontId="72" fillId="0" borderId="114" xfId="0" applyNumberFormat="1" applyFont="1" applyFill="1" applyBorder="1" applyAlignment="1">
      <alignment vertical="center"/>
    </xf>
    <xf numFmtId="0" fontId="72" fillId="0" borderId="114" xfId="0" applyNumberFormat="1" applyFont="1" applyFill="1" applyBorder="1" applyAlignment="1">
      <alignment vertical="center"/>
    </xf>
    <xf numFmtId="219" fontId="390" fillId="0" borderId="0" xfId="0" applyNumberFormat="1" applyFont="1" applyFill="1" applyAlignment="1">
      <alignment horizontal="center" vertical="center"/>
    </xf>
    <xf numFmtId="219" fontId="390" fillId="0" borderId="0" xfId="0" applyNumberFormat="1" applyFont="1" applyFill="1" applyBorder="1" applyAlignment="1">
      <alignment horizontal="center" vertical="center"/>
    </xf>
    <xf numFmtId="347" fontId="72" fillId="0" borderId="0" xfId="391" applyNumberFormat="1" applyFont="1" applyFill="1" applyAlignment="1">
      <alignment vertical="center"/>
    </xf>
    <xf numFmtId="0" fontId="390" fillId="0" borderId="0" xfId="10887" applyFont="1" applyFill="1" applyAlignment="1">
      <alignment vertical="center"/>
    </xf>
    <xf numFmtId="0" fontId="72" fillId="0" borderId="0" xfId="0" applyNumberFormat="1" applyFont="1" applyFill="1" applyBorder="1" applyAlignment="1">
      <alignment horizontal="left" vertical="center"/>
    </xf>
    <xf numFmtId="39" fontId="72" fillId="0" borderId="0" xfId="0" applyNumberFormat="1" applyFont="1" applyFill="1" applyAlignment="1" applyProtection="1">
      <alignment horizontal="left" vertical="center"/>
    </xf>
    <xf numFmtId="0" fontId="390" fillId="0" borderId="0" xfId="0" applyNumberFormat="1" applyFont="1" applyFill="1" applyBorder="1" applyAlignment="1">
      <alignment vertical="center"/>
    </xf>
    <xf numFmtId="40" fontId="72" fillId="0" borderId="0" xfId="0" quotePrefix="1" applyNumberFormat="1" applyFont="1" applyFill="1" applyAlignment="1">
      <alignment horizontal="left" vertical="center" indent="1"/>
    </xf>
    <xf numFmtId="39" fontId="72" fillId="0" borderId="0" xfId="0" applyNumberFormat="1" applyFont="1" applyFill="1" applyAlignment="1">
      <alignment vertical="center"/>
    </xf>
    <xf numFmtId="39" fontId="72" fillId="0" borderId="0" xfId="0" applyNumberFormat="1" applyFont="1" applyFill="1" applyBorder="1" applyAlignment="1">
      <alignment vertical="center"/>
    </xf>
    <xf numFmtId="0" fontId="390" fillId="0" borderId="114" xfId="93" applyNumberFormat="1" applyFont="1" applyFill="1" applyBorder="1" applyAlignment="1">
      <alignment horizontal="right"/>
    </xf>
    <xf numFmtId="0" fontId="72" fillId="0" borderId="0" xfId="0" applyFont="1" applyFill="1" applyBorder="1" applyAlignment="1"/>
    <xf numFmtId="194" fontId="72" fillId="0" borderId="0" xfId="93" applyNumberFormat="1" applyFont="1" applyFill="1" applyBorder="1" applyAlignment="1">
      <alignment horizontal="center"/>
    </xf>
    <xf numFmtId="194" fontId="390" fillId="0" borderId="0" xfId="93" applyNumberFormat="1" applyFont="1" applyFill="1" applyBorder="1" applyAlignment="1">
      <alignment horizontal="center"/>
    </xf>
    <xf numFmtId="0" fontId="390" fillId="0" borderId="0" xfId="0" applyFont="1" applyFill="1" applyBorder="1" applyAlignment="1">
      <alignment horizontal="center"/>
    </xf>
    <xf numFmtId="0" fontId="390" fillId="0" borderId="0" xfId="10892" applyFont="1" applyFill="1" applyBorder="1" applyAlignment="1">
      <alignment horizontal="center"/>
    </xf>
    <xf numFmtId="188" fontId="390" fillId="0" borderId="0" xfId="10891" applyNumberFormat="1" applyFont="1" applyFill="1" applyBorder="1" applyAlignment="1">
      <alignment horizontal="center" vertical="center"/>
    </xf>
    <xf numFmtId="0" fontId="390" fillId="0" borderId="0" xfId="93" applyNumberFormat="1" applyFont="1" applyFill="1" applyBorder="1" applyAlignment="1"/>
    <xf numFmtId="219" fontId="390" fillId="0" borderId="0" xfId="10891" applyNumberFormat="1" applyFont="1" applyFill="1" applyBorder="1" applyAlignment="1">
      <alignment vertical="center"/>
    </xf>
    <xf numFmtId="348" fontId="72" fillId="0" borderId="0" xfId="312" applyNumberFormat="1" applyFont="1" applyFill="1" applyBorder="1"/>
    <xf numFmtId="346" fontId="348" fillId="0" borderId="0" xfId="312" applyNumberFormat="1" applyFont="1" applyFill="1" applyAlignment="1">
      <alignment horizontal="center"/>
    </xf>
    <xf numFmtId="219" fontId="72" fillId="0" borderId="0" xfId="10891" applyNumberFormat="1" applyFont="1" applyFill="1" applyBorder="1" applyAlignment="1">
      <alignment vertical="center"/>
    </xf>
    <xf numFmtId="348" fontId="72" fillId="0" borderId="209" xfId="312" applyNumberFormat="1" applyFont="1" applyFill="1" applyBorder="1"/>
    <xf numFmtId="196" fontId="72" fillId="0" borderId="0" xfId="93" applyNumberFormat="1" applyFont="1" applyFill="1" applyBorder="1" applyAlignment="1">
      <alignment horizontal="center"/>
    </xf>
    <xf numFmtId="0" fontId="72" fillId="0" borderId="0" xfId="147" applyFont="1" applyFill="1" applyAlignment="1"/>
    <xf numFmtId="49" fontId="390" fillId="0" borderId="0" xfId="0" applyNumberFormat="1" applyFont="1" applyFill="1" applyAlignment="1">
      <alignment horizontal="center" vertical="center"/>
    </xf>
    <xf numFmtId="39" fontId="72" fillId="0" borderId="0" xfId="102" applyFont="1" applyFill="1" applyAlignment="1"/>
    <xf numFmtId="0" fontId="72" fillId="0" borderId="0" xfId="68" applyFont="1" applyFill="1" applyAlignment="1"/>
    <xf numFmtId="190" fontId="72" fillId="0" borderId="0" xfId="68" applyNumberFormat="1" applyFont="1" applyFill="1" applyAlignment="1"/>
    <xf numFmtId="204" fontId="72" fillId="0" borderId="0" xfId="0" applyNumberFormat="1" applyFont="1" applyFill="1" applyAlignment="1">
      <alignment vertical="center"/>
    </xf>
    <xf numFmtId="0" fontId="390" fillId="0" borderId="0" xfId="147" applyFont="1" applyFill="1" applyAlignment="1"/>
    <xf numFmtId="39" fontId="72" fillId="0" borderId="0" xfId="102" applyNumberFormat="1" applyFont="1" applyFill="1" applyBorder="1" applyAlignment="1"/>
    <xf numFmtId="39" fontId="72" fillId="0" borderId="0" xfId="68" applyNumberFormat="1" applyFont="1" applyFill="1" applyAlignment="1"/>
    <xf numFmtId="190" fontId="72" fillId="0" borderId="0" xfId="102" applyNumberFormat="1" applyFont="1" applyFill="1" applyBorder="1" applyAlignment="1"/>
    <xf numFmtId="40" fontId="72" fillId="0" borderId="0" xfId="100" applyNumberFormat="1" applyFont="1" applyFill="1" applyAlignment="1"/>
    <xf numFmtId="40" fontId="72" fillId="0" borderId="0" xfId="71" applyNumberFormat="1" applyFont="1" applyFill="1" applyAlignment="1"/>
    <xf numFmtId="190" fontId="72" fillId="0" borderId="0" xfId="71" applyNumberFormat="1" applyFont="1" applyFill="1" applyAlignment="1"/>
    <xf numFmtId="190" fontId="72" fillId="0" borderId="0" xfId="102" applyNumberFormat="1" applyFont="1" applyFill="1" applyAlignment="1"/>
    <xf numFmtId="39" fontId="72" fillId="0" borderId="0" xfId="102" applyFont="1" applyFill="1" applyAlignment="1" applyProtection="1">
      <alignment horizontal="left"/>
    </xf>
    <xf numFmtId="0" fontId="72" fillId="0" borderId="0" xfId="147" applyFont="1" applyFill="1" applyAlignment="1">
      <alignment vertical="center"/>
    </xf>
    <xf numFmtId="0" fontId="390" fillId="0" borderId="114" xfId="0" applyNumberFormat="1" applyFont="1" applyFill="1" applyBorder="1" applyAlignment="1">
      <alignment horizontal="center" vertical="center"/>
    </xf>
    <xf numFmtId="0" fontId="72" fillId="0" borderId="114" xfId="68" applyFont="1" applyFill="1" applyBorder="1" applyAlignment="1">
      <alignment vertical="center"/>
    </xf>
    <xf numFmtId="4" fontId="72" fillId="0" borderId="0" xfId="0" applyNumberFormat="1" applyFont="1" applyFill="1" applyBorder="1" applyAlignment="1">
      <alignment horizontal="center" vertical="center"/>
    </xf>
    <xf numFmtId="39" fontId="72" fillId="0" borderId="0" xfId="102" applyNumberFormat="1" applyFont="1" applyFill="1" applyAlignment="1" applyProtection="1">
      <alignment horizontal="center" vertical="center"/>
    </xf>
    <xf numFmtId="1" fontId="390" fillId="0" borderId="0" xfId="0" applyNumberFormat="1" applyFont="1" applyFill="1" applyBorder="1" applyAlignment="1">
      <alignment vertical="center"/>
    </xf>
    <xf numFmtId="39" fontId="390" fillId="0" borderId="0" xfId="102" applyFont="1" applyFill="1" applyAlignment="1">
      <alignment vertical="center"/>
    </xf>
    <xf numFmtId="39" fontId="72" fillId="0" borderId="0" xfId="102" applyFont="1" applyFill="1" applyAlignment="1">
      <alignment vertical="center"/>
    </xf>
    <xf numFmtId="39" fontId="391" fillId="0" borderId="0" xfId="102" applyFont="1" applyFill="1" applyAlignment="1">
      <alignment vertical="center"/>
    </xf>
    <xf numFmtId="39" fontId="72" fillId="0" borderId="0" xfId="102" applyFont="1" applyFill="1" applyAlignment="1">
      <alignment horizontal="left" vertical="center"/>
    </xf>
    <xf numFmtId="0" fontId="72" fillId="0" borderId="0" xfId="68" applyFont="1" applyFill="1" applyAlignment="1">
      <alignment vertical="center"/>
    </xf>
    <xf numFmtId="0" fontId="391" fillId="0" borderId="0" xfId="68" applyFont="1" applyFill="1" applyAlignment="1">
      <alignment vertical="center"/>
    </xf>
    <xf numFmtId="39" fontId="390" fillId="0" borderId="0" xfId="102" applyFont="1" applyFill="1" applyAlignment="1">
      <alignment horizontal="left" vertical="center"/>
    </xf>
    <xf numFmtId="0" fontId="390" fillId="0" borderId="0" xfId="147" applyFont="1" applyFill="1" applyAlignment="1">
      <alignment vertical="center"/>
    </xf>
    <xf numFmtId="0" fontId="72" fillId="0" borderId="0" xfId="68" quotePrefix="1" applyFont="1" applyFill="1" applyAlignment="1">
      <alignment horizontal="center" vertical="center"/>
    </xf>
    <xf numFmtId="0" fontId="391" fillId="0" borderId="0" xfId="68" quotePrefix="1" applyFont="1" applyFill="1" applyAlignment="1">
      <alignment horizontal="center" vertical="center"/>
    </xf>
    <xf numFmtId="49" fontId="72" fillId="0" borderId="0" xfId="32" applyNumberFormat="1" applyFont="1" applyFill="1" applyBorder="1" applyAlignment="1">
      <alignment vertical="center"/>
    </xf>
    <xf numFmtId="190" fontId="72" fillId="0" borderId="0" xfId="68" applyNumberFormat="1" applyFont="1" applyFill="1" applyAlignment="1">
      <alignment vertical="center"/>
    </xf>
    <xf numFmtId="39" fontId="72" fillId="0" borderId="0" xfId="102" applyFont="1" applyFill="1" applyAlignment="1">
      <alignment horizontal="left" vertical="center" indent="1"/>
    </xf>
    <xf numFmtId="39" fontId="72" fillId="0" borderId="0" xfId="102" applyFont="1" applyFill="1" applyAlignment="1">
      <alignment horizontal="left" vertical="center" indent="3"/>
    </xf>
    <xf numFmtId="39" fontId="390" fillId="0" borderId="0" xfId="102" applyFont="1" applyFill="1" applyAlignment="1" applyProtection="1">
      <alignment horizontal="left" vertical="center" indent="3"/>
    </xf>
    <xf numFmtId="0" fontId="72" fillId="0" borderId="0" xfId="147" applyFont="1" applyFill="1" applyAlignment="1">
      <alignment horizontal="left" vertical="center" indent="1"/>
    </xf>
    <xf numFmtId="194" fontId="72" fillId="0" borderId="0" xfId="100" applyNumberFormat="1" applyFont="1" applyFill="1" applyAlignment="1" applyProtection="1">
      <alignment horizontal="left" vertical="center" indent="1"/>
    </xf>
    <xf numFmtId="0" fontId="390" fillId="0" borderId="0" xfId="0" applyNumberFormat="1" applyFont="1" applyFill="1" applyBorder="1" applyAlignment="1">
      <alignment horizontal="left" vertical="center" indent="1"/>
    </xf>
    <xf numFmtId="0" fontId="390" fillId="0" borderId="0" xfId="0" applyNumberFormat="1" applyFont="1" applyFill="1" applyBorder="1" applyAlignment="1">
      <alignment horizontal="left" vertical="center" indent="2"/>
    </xf>
    <xf numFmtId="0" fontId="72" fillId="0" borderId="0" xfId="68" applyFont="1" applyFill="1" applyAlignment="1">
      <alignment horizontal="left" vertical="center" indent="2"/>
    </xf>
    <xf numFmtId="0" fontId="344" fillId="0" borderId="0" xfId="0" applyFont="1" applyFill="1" applyAlignment="1">
      <alignment vertical="center" wrapText="1"/>
    </xf>
    <xf numFmtId="0" fontId="393" fillId="0" borderId="0" xfId="0" applyNumberFormat="1" applyFont="1" applyFill="1" applyBorder="1" applyAlignment="1">
      <alignment horizontal="center"/>
    </xf>
    <xf numFmtId="0" fontId="394" fillId="0" borderId="0" xfId="0" applyNumberFormat="1" applyFont="1" applyFill="1" applyBorder="1" applyAlignment="1"/>
    <xf numFmtId="0" fontId="344" fillId="0" borderId="0" xfId="0" applyFont="1" applyFill="1">
      <alignment vertical="top" wrapText="1"/>
    </xf>
    <xf numFmtId="0" fontId="140" fillId="0" borderId="0" xfId="0" applyFont="1" applyFill="1" applyAlignment="1">
      <alignment vertical="center" wrapText="1"/>
    </xf>
    <xf numFmtId="0" fontId="395" fillId="0" borderId="0" xfId="0" applyFont="1" applyFill="1" applyAlignment="1">
      <alignment vertical="center" wrapText="1"/>
    </xf>
    <xf numFmtId="0" fontId="393" fillId="0" borderId="0" xfId="0" applyNumberFormat="1" applyFont="1" applyFill="1" applyBorder="1" applyAlignment="1"/>
    <xf numFmtId="219" fontId="393" fillId="0" borderId="0" xfId="0" applyNumberFormat="1" applyFont="1" applyFill="1" applyAlignment="1">
      <alignment horizontal="center" vertical="center"/>
    </xf>
    <xf numFmtId="0" fontId="395" fillId="0" borderId="0" xfId="0" applyFont="1" applyFill="1">
      <alignment vertical="top" wrapText="1"/>
    </xf>
    <xf numFmtId="40" fontId="393" fillId="0" borderId="0" xfId="101" applyNumberFormat="1" applyFont="1" applyFill="1" applyAlignment="1"/>
    <xf numFmtId="204" fontId="393" fillId="0" borderId="0" xfId="101" applyNumberFormat="1" applyFont="1" applyFill="1" applyAlignment="1"/>
    <xf numFmtId="40" fontId="393" fillId="0" borderId="0" xfId="101" applyNumberFormat="1" applyFont="1" applyFill="1" applyBorder="1" applyAlignment="1"/>
    <xf numFmtId="206" fontId="393" fillId="0" borderId="0" xfId="101" applyNumberFormat="1" applyFont="1" applyFill="1" applyAlignment="1"/>
    <xf numFmtId="202" fontId="393" fillId="0" borderId="0" xfId="101" applyNumberFormat="1" applyFont="1" applyFill="1" applyAlignment="1"/>
    <xf numFmtId="202" fontId="393" fillId="0" borderId="0" xfId="101" applyNumberFormat="1" applyFont="1" applyFill="1" applyBorder="1" applyAlignment="1"/>
    <xf numFmtId="202" fontId="393" fillId="0" borderId="0" xfId="32" applyNumberFormat="1" applyFont="1" applyFill="1" applyBorder="1" applyAlignment="1" applyProtection="1"/>
    <xf numFmtId="204" fontId="394" fillId="0" borderId="0" xfId="0" applyNumberFormat="1" applyFont="1" applyFill="1" applyBorder="1" applyAlignment="1"/>
    <xf numFmtId="206" fontId="394" fillId="0" borderId="0" xfId="0" applyNumberFormat="1" applyFont="1" applyFill="1" applyBorder="1" applyAlignment="1"/>
    <xf numFmtId="4" fontId="393" fillId="0" borderId="0" xfId="0" applyNumberFormat="1" applyFont="1" applyFill="1" applyBorder="1" applyAlignment="1">
      <alignment horizontal="center"/>
    </xf>
    <xf numFmtId="194" fontId="396" fillId="0" borderId="0" xfId="0" applyNumberFormat="1" applyFont="1" applyFill="1" applyBorder="1" applyAlignment="1"/>
    <xf numFmtId="194" fontId="393" fillId="0" borderId="0" xfId="0" applyNumberFormat="1" applyFont="1" applyFill="1" applyBorder="1" applyAlignment="1"/>
    <xf numFmtId="0" fontId="394" fillId="0" borderId="0" xfId="93" applyNumberFormat="1" applyFont="1" applyFill="1" applyBorder="1" applyAlignment="1"/>
    <xf numFmtId="0" fontId="393" fillId="0" borderId="0" xfId="93" applyNumberFormat="1" applyFont="1" applyFill="1" applyBorder="1" applyAlignment="1"/>
    <xf numFmtId="194" fontId="393" fillId="0" borderId="0" xfId="93" applyNumberFormat="1" applyFont="1" applyFill="1" applyBorder="1" applyAlignment="1">
      <alignment horizontal="center"/>
    </xf>
    <xf numFmtId="348" fontId="393" fillId="0" borderId="0" xfId="312" applyNumberFormat="1" applyFont="1" applyFill="1" applyBorder="1"/>
    <xf numFmtId="350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>
      <alignment horizontal="left" vertical="center"/>
    </xf>
    <xf numFmtId="204" fontId="72" fillId="0" borderId="0" xfId="0" applyNumberFormat="1" applyFont="1" applyFill="1" applyBorder="1" applyAlignment="1">
      <alignment vertical="center"/>
    </xf>
    <xf numFmtId="0" fontId="72" fillId="0" borderId="0" xfId="68" applyFont="1" applyFill="1" applyBorder="1" applyAlignment="1"/>
    <xf numFmtId="0" fontId="72" fillId="0" borderId="0" xfId="102" applyNumberFormat="1" applyFont="1" applyFill="1" applyBorder="1" applyAlignment="1" applyProtection="1">
      <alignment horizontal="center"/>
    </xf>
    <xf numFmtId="349" fontId="72" fillId="0" borderId="0" xfId="391" applyNumberFormat="1" applyFont="1" applyFill="1" applyAlignment="1">
      <alignment vertical="center"/>
    </xf>
    <xf numFmtId="3" fontId="72" fillId="0" borderId="0" xfId="0" applyNumberFormat="1" applyFont="1" applyFill="1" applyAlignment="1">
      <alignment horizontal="right" vertical="center"/>
    </xf>
    <xf numFmtId="0" fontId="72" fillId="0" borderId="0" xfId="0" applyNumberFormat="1" applyFont="1" applyFill="1" applyBorder="1" applyAlignment="1">
      <alignment horizontal="left" vertical="center" indent="1"/>
    </xf>
    <xf numFmtId="219" fontId="72" fillId="0" borderId="0" xfId="10891" applyNumberFormat="1" applyFont="1" applyFill="1" applyBorder="1" applyAlignment="1">
      <alignment horizontal="left" vertical="center" indent="1"/>
    </xf>
    <xf numFmtId="39" fontId="72" fillId="0" borderId="0" xfId="102" applyFont="1" applyFill="1" applyBorder="1" applyAlignment="1">
      <alignment vertical="center"/>
    </xf>
    <xf numFmtId="349" fontId="344" fillId="0" borderId="0" xfId="0" applyNumberFormat="1" applyFont="1" applyFill="1">
      <alignment vertical="top" wrapText="1"/>
    </xf>
    <xf numFmtId="188" fontId="140" fillId="0" borderId="0" xfId="0" applyNumberFormat="1" applyFont="1" applyFill="1" applyAlignment="1">
      <alignment vertical="center" wrapText="1"/>
    </xf>
    <xf numFmtId="37" fontId="72" fillId="0" borderId="0" xfId="0" applyNumberFormat="1" applyFont="1" applyFill="1" applyAlignment="1">
      <alignment vertical="center"/>
    </xf>
    <xf numFmtId="37" fontId="72" fillId="0" borderId="0" xfId="391" applyNumberFormat="1" applyFont="1" applyFill="1" applyAlignment="1">
      <alignment vertical="center"/>
    </xf>
    <xf numFmtId="37" fontId="72" fillId="0" borderId="114" xfId="0" applyNumberFormat="1" applyFont="1" applyFill="1" applyBorder="1" applyAlignment="1">
      <alignment vertical="center"/>
    </xf>
    <xf numFmtId="37" fontId="72" fillId="0" borderId="0" xfId="0" applyNumberFormat="1" applyFont="1" applyFill="1" applyBorder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37" fontId="72" fillId="0" borderId="209" xfId="0" applyNumberFormat="1" applyFont="1" applyFill="1" applyBorder="1" applyAlignment="1">
      <alignment vertical="center"/>
    </xf>
    <xf numFmtId="194" fontId="390" fillId="0" borderId="0" xfId="93" applyNumberFormat="1" applyFont="1" applyFill="1" applyBorder="1" applyAlignment="1">
      <alignment horizontal="center" vertical="center"/>
    </xf>
    <xf numFmtId="0" fontId="72" fillId="0" borderId="0" xfId="93" applyNumberFormat="1" applyFont="1" applyFill="1" applyBorder="1" applyAlignment="1">
      <alignment vertical="center"/>
    </xf>
    <xf numFmtId="194" fontId="390" fillId="0" borderId="0" xfId="93" applyNumberFormat="1" applyFont="1" applyFill="1" applyBorder="1" applyAlignment="1">
      <alignment vertical="center"/>
    </xf>
    <xf numFmtId="0" fontId="390" fillId="0" borderId="0" xfId="10892" applyFont="1" applyFill="1" applyBorder="1" applyAlignment="1">
      <alignment horizontal="center" vertical="center"/>
    </xf>
    <xf numFmtId="349" fontId="72" fillId="0" borderId="114" xfId="391" applyNumberFormat="1" applyFont="1" applyFill="1" applyBorder="1" applyAlignment="1">
      <alignment vertical="center"/>
    </xf>
    <xf numFmtId="349" fontId="72" fillId="0" borderId="200" xfId="391" applyNumberFormat="1" applyFont="1" applyFill="1" applyBorder="1" applyAlignment="1">
      <alignment vertical="center"/>
    </xf>
    <xf numFmtId="198" fontId="72" fillId="0" borderId="0" xfId="93" applyNumberFormat="1" applyFont="1" applyFill="1" applyBorder="1" applyAlignment="1">
      <alignment horizontal="center"/>
    </xf>
    <xf numFmtId="351" fontId="72" fillId="0" borderId="0" xfId="0" applyNumberFormat="1" applyFont="1" applyFill="1" applyAlignment="1">
      <alignment horizontal="center" vertical="center"/>
    </xf>
    <xf numFmtId="37" fontId="348" fillId="0" borderId="0" xfId="312" applyNumberFormat="1" applyFont="1" applyFill="1" applyAlignment="1">
      <alignment horizontal="right"/>
    </xf>
    <xf numFmtId="195" fontId="29" fillId="0" borderId="0" xfId="32" applyFill="1" applyBorder="1">
      <alignment vertical="top" wrapText="1"/>
    </xf>
    <xf numFmtId="3" fontId="27" fillId="0" borderId="0" xfId="0" applyNumberFormat="1" applyFont="1" applyFill="1" applyAlignment="1">
      <alignment horizontal="right" vertical="center"/>
    </xf>
    <xf numFmtId="3" fontId="27" fillId="0" borderId="0" xfId="0" applyNumberFormat="1" applyFont="1" applyFill="1" applyBorder="1" applyAlignment="1">
      <alignment horizontal="right"/>
    </xf>
    <xf numFmtId="3" fontId="27" fillId="0" borderId="0" xfId="32" applyNumberFormat="1" applyFont="1" applyFill="1" applyBorder="1">
      <alignment vertical="top" wrapText="1"/>
    </xf>
    <xf numFmtId="219" fontId="27" fillId="0" borderId="0" xfId="0" applyNumberFormat="1" applyFont="1" applyFill="1" applyAlignment="1">
      <alignment horizontal="center" vertical="center"/>
    </xf>
    <xf numFmtId="1" fontId="27" fillId="0" borderId="0" xfId="0" applyNumberFormat="1" applyFont="1" applyFill="1" applyBorder="1" applyAlignment="1">
      <alignment horizontal="center"/>
    </xf>
    <xf numFmtId="0" fontId="27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Border="1" applyAlignment="1"/>
    <xf numFmtId="194" fontId="27" fillId="0" borderId="0" xfId="0" applyNumberFormat="1" applyFont="1" applyFill="1" applyBorder="1" applyAlignment="1"/>
    <xf numFmtId="196" fontId="27" fillId="0" borderId="0" xfId="0" applyNumberFormat="1" applyFont="1" applyFill="1" applyBorder="1" applyAlignment="1">
      <alignment horizontal="center"/>
    </xf>
    <xf numFmtId="188" fontId="27" fillId="0" borderId="0" xfId="0" applyNumberFormat="1" applyFont="1" applyFill="1" applyAlignment="1">
      <alignment horizontal="right" vertical="center"/>
    </xf>
    <xf numFmtId="195" fontId="29" fillId="0" borderId="0" xfId="32" applyFill="1">
      <alignment vertical="top" wrapText="1"/>
    </xf>
    <xf numFmtId="198" fontId="27" fillId="0" borderId="0" xfId="0" applyNumberFormat="1" applyFont="1" applyFill="1" applyBorder="1" applyAlignment="1">
      <alignment horizontal="center"/>
    </xf>
    <xf numFmtId="188" fontId="27" fillId="0" borderId="0" xfId="0" applyNumberFormat="1" applyFont="1" applyFill="1" applyBorder="1" applyAlignment="1">
      <alignment horizontal="right" vertical="center"/>
    </xf>
    <xf numFmtId="349" fontId="72" fillId="0" borderId="0" xfId="391" applyNumberFormat="1" applyFont="1" applyFill="1" applyAlignment="1">
      <alignment horizontal="center" vertical="center"/>
    </xf>
    <xf numFmtId="188" fontId="72" fillId="0" borderId="0" xfId="0" applyNumberFormat="1" applyFont="1" applyFill="1" applyBorder="1" applyAlignment="1">
      <alignment vertical="center"/>
    </xf>
    <xf numFmtId="195" fontId="399" fillId="0" borderId="0" xfId="32" applyFont="1" applyFill="1" applyBorder="1">
      <alignment vertical="top" wrapText="1"/>
    </xf>
    <xf numFmtId="0" fontId="347" fillId="0" borderId="0" xfId="0" applyFont="1" applyFill="1" applyAlignment="1">
      <alignment vertical="center" wrapText="1"/>
    </xf>
    <xf numFmtId="0" fontId="400" fillId="0" borderId="0" xfId="93" applyNumberFormat="1" applyFont="1" applyFill="1" applyBorder="1" applyAlignment="1"/>
    <xf numFmtId="39" fontId="72" fillId="0" borderId="0" xfId="102" applyFont="1" applyFill="1" applyAlignment="1">
      <alignment horizontal="left" vertical="center" indent="2"/>
    </xf>
    <xf numFmtId="205" fontId="401" fillId="0" borderId="0" xfId="0" applyNumberFormat="1" applyFont="1" applyFill="1" applyBorder="1" applyAlignment="1">
      <alignment horizontal="center"/>
    </xf>
    <xf numFmtId="3" fontId="401" fillId="0" borderId="0" xfId="0" applyNumberFormat="1" applyFont="1" applyFill="1" applyBorder="1" applyAlignment="1">
      <alignment horizontal="right"/>
    </xf>
    <xf numFmtId="205" fontId="401" fillId="0" borderId="0" xfId="32" applyNumberFormat="1" applyFont="1" applyFill="1" applyBorder="1" applyAlignment="1" applyProtection="1">
      <alignment horizontal="right"/>
    </xf>
    <xf numFmtId="3" fontId="401" fillId="0" borderId="0" xfId="32" applyNumberFormat="1" applyFont="1" applyFill="1" applyBorder="1" applyAlignment="1" applyProtection="1">
      <alignment horizontal="right"/>
    </xf>
    <xf numFmtId="188" fontId="401" fillId="0" borderId="0" xfId="0" applyNumberFormat="1" applyFont="1" applyFill="1" applyAlignment="1">
      <alignment horizontal="right" vertical="center"/>
    </xf>
    <xf numFmtId="3" fontId="401" fillId="0" borderId="0" xfId="391" applyNumberFormat="1" applyFont="1" applyFill="1" applyAlignment="1">
      <alignment horizontal="right"/>
    </xf>
    <xf numFmtId="3" fontId="401" fillId="0" borderId="0" xfId="0" applyNumberFormat="1" applyFont="1" applyFill="1" applyAlignment="1">
      <alignment horizontal="right" vertical="center"/>
    </xf>
    <xf numFmtId="3" fontId="401" fillId="0" borderId="0" xfId="32" quotePrefix="1" applyNumberFormat="1" applyFont="1" applyFill="1" applyBorder="1">
      <alignment vertical="top" wrapText="1"/>
    </xf>
    <xf numFmtId="3" fontId="401" fillId="0" borderId="0" xfId="32" applyNumberFormat="1" applyFont="1" applyFill="1" applyBorder="1">
      <alignment vertical="top" wrapText="1"/>
    </xf>
    <xf numFmtId="3" fontId="72" fillId="0" borderId="0" xfId="0" applyNumberFormat="1" applyFont="1" applyFill="1" applyAlignment="1">
      <alignment vertical="center"/>
    </xf>
    <xf numFmtId="219" fontId="72" fillId="0" borderId="0" xfId="0" applyNumberFormat="1" applyFont="1" applyFill="1" applyAlignment="1">
      <alignment vertical="center"/>
    </xf>
    <xf numFmtId="219" fontId="72" fillId="0" borderId="210" xfId="0" applyNumberFormat="1" applyFont="1" applyFill="1" applyBorder="1" applyAlignment="1">
      <alignment vertical="center"/>
    </xf>
    <xf numFmtId="188" fontId="72" fillId="0" borderId="0" xfId="0" applyNumberFormat="1" applyFont="1" applyFill="1" applyAlignment="1">
      <alignment vertical="center"/>
    </xf>
    <xf numFmtId="188" fontId="72" fillId="0" borderId="0" xfId="391" applyNumberFormat="1" applyFont="1" applyFill="1" applyAlignment="1">
      <alignment vertical="center"/>
    </xf>
    <xf numFmtId="188" fontId="72" fillId="0" borderId="114" xfId="0" applyNumberFormat="1" applyFont="1" applyFill="1" applyBorder="1" applyAlignment="1">
      <alignment horizontal="right" vertical="center"/>
    </xf>
    <xf numFmtId="219" fontId="72" fillId="0" borderId="0" xfId="0" applyNumberFormat="1" applyFont="1" applyFill="1" applyBorder="1" applyAlignment="1">
      <alignment vertical="center"/>
    </xf>
    <xf numFmtId="0" fontId="72" fillId="0" borderId="0" xfId="0" applyNumberFormat="1" applyFont="1" applyFill="1" applyBorder="1" applyAlignment="1">
      <alignment horizontal="left" vertical="center" indent="2"/>
    </xf>
    <xf numFmtId="188" fontId="72" fillId="0" borderId="212" xfId="0" applyNumberFormat="1" applyFont="1" applyFill="1" applyBorder="1" applyAlignment="1">
      <alignment horizontal="right" vertical="center"/>
    </xf>
    <xf numFmtId="37" fontId="402" fillId="0" borderId="0" xfId="0" applyNumberFormat="1" applyFont="1" applyFill="1" applyAlignment="1">
      <alignment vertical="center"/>
    </xf>
    <xf numFmtId="346" fontId="348" fillId="0" borderId="0" xfId="312" applyNumberFormat="1" applyFont="1" applyFill="1" applyAlignment="1">
      <alignment horizontal="center" vertical="center"/>
    </xf>
    <xf numFmtId="0" fontId="394" fillId="0" borderId="0" xfId="93" applyNumberFormat="1" applyFont="1" applyFill="1" applyBorder="1" applyAlignment="1">
      <alignment horizontal="center"/>
    </xf>
    <xf numFmtId="346" fontId="348" fillId="0" borderId="114" xfId="312" applyNumberFormat="1" applyFont="1" applyFill="1" applyBorder="1" applyAlignment="1">
      <alignment horizontal="center"/>
    </xf>
    <xf numFmtId="348" fontId="72" fillId="0" borderId="211" xfId="312" applyNumberFormat="1" applyFont="1" applyFill="1" applyBorder="1"/>
    <xf numFmtId="219" fontId="72" fillId="0" borderId="0" xfId="10891" applyNumberFormat="1" applyFont="1" applyFill="1" applyBorder="1" applyAlignment="1">
      <alignment horizontal="center" vertical="center"/>
    </xf>
    <xf numFmtId="196" fontId="27" fillId="0" borderId="0" xfId="93" applyNumberFormat="1" applyFont="1" applyFill="1" applyBorder="1" applyAlignment="1">
      <alignment horizontal="center"/>
    </xf>
    <xf numFmtId="347" fontId="72" fillId="0" borderId="0" xfId="391" applyNumberFormat="1" applyFont="1" applyFill="1" applyBorder="1" applyAlignment="1">
      <alignment horizontal="right" vertical="center"/>
    </xf>
    <xf numFmtId="352" fontId="27" fillId="0" borderId="0" xfId="312" applyNumberFormat="1" applyFont="1" applyFill="1" applyBorder="1"/>
    <xf numFmtId="348" fontId="27" fillId="0" borderId="0" xfId="312" applyNumberFormat="1" applyFont="1" applyFill="1" applyBorder="1"/>
    <xf numFmtId="0" fontId="72" fillId="0" borderId="0" xfId="0" applyNumberFormat="1" applyFont="1" applyFill="1" applyBorder="1" applyAlignment="1">
      <alignment horizontal="center"/>
    </xf>
    <xf numFmtId="0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horizontal="center" vertical="center"/>
    </xf>
    <xf numFmtId="0" fontId="390" fillId="0" borderId="0" xfId="0" applyFont="1" applyFill="1" applyBorder="1" applyAlignment="1">
      <alignment horizontal="center" vertical="center"/>
    </xf>
    <xf numFmtId="0" fontId="390" fillId="0" borderId="114" xfId="0" applyNumberFormat="1" applyFont="1" applyFill="1" applyBorder="1" applyAlignment="1">
      <alignment horizontal="right" vertical="center"/>
    </xf>
    <xf numFmtId="0" fontId="72" fillId="0" borderId="0" xfId="93" applyNumberFormat="1" applyFont="1" applyFill="1" applyBorder="1" applyAlignment="1"/>
    <xf numFmtId="0" fontId="390" fillId="0" borderId="0" xfId="93" applyNumberFormat="1" applyFont="1" applyFill="1" applyBorder="1" applyAlignment="1">
      <alignment horizontal="center"/>
    </xf>
    <xf numFmtId="0" fontId="72" fillId="0" borderId="0" xfId="93" applyNumberFormat="1" applyFont="1" applyFill="1" applyBorder="1" applyAlignment="1">
      <alignment horizontal="center"/>
    </xf>
    <xf numFmtId="0" fontId="390" fillId="0" borderId="114" xfId="93" applyNumberFormat="1" applyFont="1" applyFill="1" applyBorder="1" applyAlignment="1">
      <alignment horizontal="center"/>
    </xf>
    <xf numFmtId="0" fontId="72" fillId="0" borderId="0" xfId="68" applyFont="1" applyFill="1" applyAlignment="1">
      <alignment horizontal="left" vertical="center" indent="1"/>
    </xf>
    <xf numFmtId="0" fontId="72" fillId="0" borderId="0" xfId="0" applyNumberFormat="1" applyFont="1" applyFill="1" applyBorder="1" applyAlignment="1">
      <alignment horizontal="center" vertical="center"/>
    </xf>
    <xf numFmtId="348" fontId="348" fillId="0" borderId="0" xfId="32" applyNumberFormat="1" applyFont="1" applyFill="1" applyBorder="1">
      <alignment vertical="top" wrapText="1"/>
    </xf>
    <xf numFmtId="348" fontId="348" fillId="0" borderId="0" xfId="32" applyNumberFormat="1" applyFont="1" applyFill="1">
      <alignment vertical="top" wrapText="1"/>
    </xf>
    <xf numFmtId="346" fontId="348" fillId="0" borderId="209" xfId="312" applyNumberFormat="1" applyFont="1" applyFill="1" applyBorder="1" applyAlignment="1">
      <alignment horizontal="center"/>
    </xf>
    <xf numFmtId="346" fontId="348" fillId="0" borderId="210" xfId="312" applyNumberFormat="1" applyFont="1" applyFill="1" applyBorder="1" applyAlignment="1">
      <alignment horizontal="center"/>
    </xf>
    <xf numFmtId="0" fontId="72" fillId="0" borderId="0" xfId="0" applyNumberFormat="1" applyFont="1" applyFill="1" applyAlignment="1">
      <alignment horizontal="left" vertical="center" indent="1"/>
    </xf>
    <xf numFmtId="0" fontId="72" fillId="0" borderId="0" xfId="0" applyFont="1" applyFill="1" applyAlignment="1">
      <alignment horizontal="left" vertical="center" indent="1"/>
    </xf>
    <xf numFmtId="0" fontId="72" fillId="0" borderId="0" xfId="0" quotePrefix="1" applyNumberFormat="1" applyFont="1" applyFill="1" applyAlignment="1">
      <alignment horizontal="left" vertical="center" indent="1"/>
    </xf>
    <xf numFmtId="346" fontId="348" fillId="0" borderId="0" xfId="312" applyNumberFormat="1" applyFont="1" applyFill="1" applyBorder="1" applyAlignment="1">
      <alignment horizontal="center"/>
    </xf>
    <xf numFmtId="348" fontId="72" fillId="0" borderId="114" xfId="312" applyNumberFormat="1" applyFont="1" applyFill="1" applyBorder="1"/>
    <xf numFmtId="0" fontId="72" fillId="0" borderId="0" xfId="93" applyNumberFormat="1" applyFont="1" applyFill="1" applyBorder="1" applyAlignment="1"/>
    <xf numFmtId="0" fontId="72" fillId="0" borderId="0" xfId="0" applyNumberFormat="1" applyFont="1" applyFill="1" applyAlignment="1">
      <alignment horizontal="left" vertical="center"/>
    </xf>
    <xf numFmtId="0" fontId="390" fillId="0" borderId="114" xfId="10892" applyFont="1" applyFill="1" applyBorder="1" applyAlignment="1">
      <alignment horizontal="center"/>
    </xf>
    <xf numFmtId="0" fontId="390" fillId="0" borderId="114" xfId="10891" applyNumberFormat="1" applyFont="1" applyFill="1" applyBorder="1" applyAlignment="1">
      <alignment horizontal="center" vertical="center"/>
    </xf>
    <xf numFmtId="37" fontId="72" fillId="0" borderId="209" xfId="312" applyNumberFormat="1" applyFont="1" applyFill="1" applyBorder="1" applyAlignment="1">
      <alignment vertical="top"/>
    </xf>
    <xf numFmtId="37" fontId="72" fillId="0" borderId="0" xfId="312" applyNumberFormat="1" applyFont="1" applyFill="1" applyBorder="1" applyAlignment="1">
      <alignment vertical="top"/>
    </xf>
    <xf numFmtId="346" fontId="348" fillId="0" borderId="112" xfId="312" applyNumberFormat="1" applyFont="1" applyFill="1" applyBorder="1" applyAlignment="1">
      <alignment horizontal="center"/>
    </xf>
    <xf numFmtId="0" fontId="72" fillId="0" borderId="0" xfId="0" applyNumberFormat="1" applyFont="1" applyFill="1" applyBorder="1" applyAlignment="1">
      <alignment horizontal="center"/>
    </xf>
    <xf numFmtId="0" fontId="390" fillId="0" borderId="0" xfId="0" applyNumberFormat="1" applyFont="1" applyFill="1" applyBorder="1" applyAlignment="1">
      <alignment horizontal="center" vertical="center"/>
    </xf>
    <xf numFmtId="0" fontId="390" fillId="0" borderId="0" xfId="0" applyNumberFormat="1" applyFont="1" applyFill="1" applyAlignment="1">
      <alignment horizontal="center" vertical="center"/>
    </xf>
    <xf numFmtId="0" fontId="72" fillId="0" borderId="0" xfId="0" applyNumberFormat="1" applyFont="1" applyFill="1" applyAlignment="1">
      <alignment horizontal="center" vertical="center"/>
    </xf>
    <xf numFmtId="0" fontId="390" fillId="0" borderId="0" xfId="0" applyFont="1" applyFill="1" applyBorder="1" applyAlignment="1">
      <alignment horizontal="center" vertical="center"/>
    </xf>
    <xf numFmtId="0" fontId="390" fillId="0" borderId="114" xfId="0" applyNumberFormat="1" applyFont="1" applyFill="1" applyBorder="1" applyAlignment="1">
      <alignment horizontal="right" vertical="center"/>
    </xf>
    <xf numFmtId="0" fontId="72" fillId="0" borderId="0" xfId="0" applyFont="1" applyFill="1" applyAlignment="1">
      <alignment horizontal="left" vertical="center"/>
    </xf>
    <xf numFmtId="0" fontId="72" fillId="0" borderId="0" xfId="93" applyNumberFormat="1" applyFont="1" applyFill="1" applyBorder="1" applyAlignment="1"/>
    <xf numFmtId="0" fontId="390" fillId="0" borderId="0" xfId="93" applyNumberFormat="1" applyFont="1" applyFill="1" applyBorder="1" applyAlignment="1">
      <alignment horizontal="center"/>
    </xf>
    <xf numFmtId="0" fontId="72" fillId="0" borderId="0" xfId="93" applyNumberFormat="1" applyFont="1" applyFill="1" applyBorder="1" applyAlignment="1">
      <alignment horizontal="center"/>
    </xf>
    <xf numFmtId="0" fontId="390" fillId="0" borderId="114" xfId="93" applyNumberFormat="1" applyFont="1" applyFill="1" applyBorder="1" applyAlignment="1">
      <alignment horizontal="center"/>
    </xf>
    <xf numFmtId="188" fontId="390" fillId="0" borderId="114" xfId="10891" applyNumberFormat="1" applyFont="1" applyFill="1" applyBorder="1" applyAlignment="1">
      <alignment horizontal="center" vertical="center"/>
    </xf>
    <xf numFmtId="0" fontId="72" fillId="0" borderId="0" xfId="68" applyFont="1" applyFill="1" applyAlignment="1">
      <alignment horizontal="left" vertical="center" indent="1"/>
    </xf>
    <xf numFmtId="188" fontId="390" fillId="0" borderId="0" xfId="0" applyNumberFormat="1" applyFont="1" applyFill="1" applyBorder="1" applyAlignment="1">
      <alignment horizontal="center" vertical="center"/>
    </xf>
    <xf numFmtId="0" fontId="72" fillId="0" borderId="0" xfId="0" applyNumberFormat="1" applyFont="1" applyFill="1" applyBorder="1" applyAlignment="1">
      <alignment horizontal="center" vertical="center"/>
    </xf>
  </cellXfs>
  <cellStyles count="10893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3" xfId="2145" xr:uid="{00000000-0005-0000-0000-00005206000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4" xfId="2144" xr:uid="{00000000-0005-0000-0000-000056060000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1" xfId="2146" xr:uid="{00000000-0005-0000-0000-00005A060000}"/>
    <cellStyle name="Comma 13 2 2" xfId="380" xr:uid="{00000000-0005-0000-0000-00005B060000}"/>
    <cellStyle name="Comma 13 2 2 2" xfId="5952" xr:uid="{00000000-0005-0000-0000-00005C060000}"/>
    <cellStyle name="Comma 13 2 2 3" xfId="2147" xr:uid="{00000000-0005-0000-0000-00005D060000}"/>
    <cellStyle name="Comma 13 2 3" xfId="2148" xr:uid="{00000000-0005-0000-0000-00005E060000}"/>
    <cellStyle name="Comma 13 2 3 2" xfId="5953" xr:uid="{00000000-0005-0000-0000-00005F060000}"/>
    <cellStyle name="Comma 13 2 4" xfId="2149" xr:uid="{00000000-0005-0000-0000-000060060000}"/>
    <cellStyle name="Comma 13 2 4 2" xfId="5954" xr:uid="{00000000-0005-0000-0000-000061060000}"/>
    <cellStyle name="Comma 13 2 5" xfId="2150" xr:uid="{00000000-0005-0000-0000-000062060000}"/>
    <cellStyle name="Comma 13 2 5 2" xfId="5955" xr:uid="{00000000-0005-0000-0000-000063060000}"/>
    <cellStyle name="Comma 13 2 6" xfId="2151" xr:uid="{00000000-0005-0000-0000-000064060000}"/>
    <cellStyle name="Comma 13 2 6 2" xfId="5956" xr:uid="{00000000-0005-0000-0000-000065060000}"/>
    <cellStyle name="Comma 13 2 7" xfId="2152" xr:uid="{00000000-0005-0000-0000-000066060000}"/>
    <cellStyle name="Comma 13 2 7 2" xfId="5957" xr:uid="{00000000-0005-0000-0000-000067060000}"/>
    <cellStyle name="Comma 13 2 8" xfId="2153" xr:uid="{00000000-0005-0000-0000-000068060000}"/>
    <cellStyle name="Comma 13 2 8 2" xfId="5958" xr:uid="{00000000-0005-0000-0000-000069060000}"/>
    <cellStyle name="Comma 13 2 9" xfId="2154" xr:uid="{00000000-0005-0000-0000-00006A060000}"/>
    <cellStyle name="Comma 13 2 9 2" xfId="5959" xr:uid="{00000000-0005-0000-0000-00006B060000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3" xfId="2155" xr:uid="{00000000-0005-0000-0000-00006F060000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5" xfId="2156" xr:uid="{00000000-0005-0000-0000-000075060000}"/>
    <cellStyle name="Comma 13 5" xfId="385" xr:uid="{00000000-0005-0000-0000-000076060000}"/>
    <cellStyle name="Comma 13 5 2" xfId="5962" xr:uid="{00000000-0005-0000-0000-000077060000}"/>
    <cellStyle name="Comma 13 5 3" xfId="2159" xr:uid="{00000000-0005-0000-0000-000078060000}"/>
    <cellStyle name="Comma 13 6" xfId="386" xr:uid="{00000000-0005-0000-0000-000079060000}"/>
    <cellStyle name="Comma 13 6 2" xfId="5963" xr:uid="{00000000-0005-0000-0000-00007A060000}"/>
    <cellStyle name="Comma 13 6 3" xfId="2160" xr:uid="{00000000-0005-0000-0000-00007B060000}"/>
    <cellStyle name="Comma 13 7" xfId="387" xr:uid="{00000000-0005-0000-0000-00007C060000}"/>
    <cellStyle name="Comma 13 7 2" xfId="5964" xr:uid="{00000000-0005-0000-0000-00007D060000}"/>
    <cellStyle name="Comma 13 7 3" xfId="2161" xr:uid="{00000000-0005-0000-0000-00007E060000}"/>
    <cellStyle name="Comma 13 8" xfId="388" xr:uid="{00000000-0005-0000-0000-00007F060000}"/>
    <cellStyle name="Comma 13 8 2" xfId="5965" xr:uid="{00000000-0005-0000-0000-000080060000}"/>
    <cellStyle name="Comma 13 8 3" xfId="2162" xr:uid="{00000000-0005-0000-0000-000081060000}"/>
    <cellStyle name="Comma 13 9" xfId="389" xr:uid="{00000000-0005-0000-0000-000082060000}"/>
    <cellStyle name="Comma 13 9 2" xfId="5966" xr:uid="{00000000-0005-0000-0000-000083060000}"/>
    <cellStyle name="Comma 13 9 3" xfId="2163" xr:uid="{00000000-0005-0000-0000-000084060000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3" xfId="2284" xr:uid="{00000000-0005-0000-0000-000060070000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3" xfId="2509" xr:uid="{00000000-0005-0000-0000-0000F1080000}"/>
    <cellStyle name="Comma 4 11" xfId="632" xr:uid="{00000000-0005-0000-0000-0000F2080000}"/>
    <cellStyle name="Comma 4 11 2" xfId="5970" xr:uid="{00000000-0005-0000-0000-0000F3080000}"/>
    <cellStyle name="Comma 4 11 3" xfId="2510" xr:uid="{00000000-0005-0000-0000-0000F4080000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5" xfId="6779" xr:uid="{00000000-0005-0000-0000-0000FA080000}"/>
    <cellStyle name="Comma 4 16" xfId="2508" xr:uid="{00000000-0005-0000-0000-0000FB080000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1" xfId="5971" xr:uid="{00000000-0005-0000-0000-0000FF080000}"/>
    <cellStyle name="Comma 4 2 12" xfId="2512" xr:uid="{00000000-0005-0000-0000-000000090000}"/>
    <cellStyle name="Comma 4 2 2" xfId="637" xr:uid="{00000000-0005-0000-0000-000001090000}"/>
    <cellStyle name="Comma 4 2 2 10" xfId="5973" xr:uid="{00000000-0005-0000-0000-000002090000}"/>
    <cellStyle name="Comma 4 2 2 11" xfId="2514" xr:uid="{00000000-0005-0000-0000-000003090000}"/>
    <cellStyle name="Comma 4 2 2 2" xfId="2515" xr:uid="{00000000-0005-0000-0000-000004090000}"/>
    <cellStyle name="Comma 4 2 2 2 2" xfId="5974" xr:uid="{00000000-0005-0000-0000-000005090000}"/>
    <cellStyle name="Comma 4 2 2 3" xfId="2516" xr:uid="{00000000-0005-0000-0000-000006090000}"/>
    <cellStyle name="Comma 4 2 2 3 2" xfId="5975" xr:uid="{00000000-0005-0000-0000-000007090000}"/>
    <cellStyle name="Comma 4 2 2 4" xfId="2517" xr:uid="{00000000-0005-0000-0000-000008090000}"/>
    <cellStyle name="Comma 4 2 2 4 2" xfId="5976" xr:uid="{00000000-0005-0000-0000-000009090000}"/>
    <cellStyle name="Comma 4 2 2 5" xfId="2518" xr:uid="{00000000-0005-0000-0000-00000A090000}"/>
    <cellStyle name="Comma 4 2 2 5 2" xfId="5977" xr:uid="{00000000-0005-0000-0000-00000B090000}"/>
    <cellStyle name="Comma 4 2 2 6" xfId="2519" xr:uid="{00000000-0005-0000-0000-00000C090000}"/>
    <cellStyle name="Comma 4 2 2 6 2" xfId="5978" xr:uid="{00000000-0005-0000-0000-00000D090000}"/>
    <cellStyle name="Comma 4 2 2 7" xfId="2520" xr:uid="{00000000-0005-0000-0000-00000E090000}"/>
    <cellStyle name="Comma 4 2 2 7 2" xfId="5979" xr:uid="{00000000-0005-0000-0000-00000F090000}"/>
    <cellStyle name="Comma 4 2 2 8" xfId="2521" xr:uid="{00000000-0005-0000-0000-000010090000}"/>
    <cellStyle name="Comma 4 2 2 8 2" xfId="5980" xr:uid="{00000000-0005-0000-0000-000011090000}"/>
    <cellStyle name="Comma 4 2 2 9" xfId="2522" xr:uid="{00000000-0005-0000-0000-000012090000}"/>
    <cellStyle name="Comma 4 2 2 9 2" xfId="5981" xr:uid="{00000000-0005-0000-0000-000013090000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3" xfId="2524" xr:uid="{00000000-0005-0000-0000-000017090000}"/>
    <cellStyle name="Comma 4 2 4" xfId="2525" xr:uid="{00000000-0005-0000-0000-000018090000}"/>
    <cellStyle name="Comma 4 2 4 2" xfId="5983" xr:uid="{00000000-0005-0000-0000-000019090000}"/>
    <cellStyle name="Comma 4 2 5" xfId="2526" xr:uid="{00000000-0005-0000-0000-00001A090000}"/>
    <cellStyle name="Comma 4 2 5 2" xfId="5984" xr:uid="{00000000-0005-0000-0000-00001B090000}"/>
    <cellStyle name="Comma 4 2 6" xfId="2527" xr:uid="{00000000-0005-0000-0000-00001C090000}"/>
    <cellStyle name="Comma 4 2 6 2" xfId="5985" xr:uid="{00000000-0005-0000-0000-00001D090000}"/>
    <cellStyle name="Comma 4 2 7" xfId="2528" xr:uid="{00000000-0005-0000-0000-00001E090000}"/>
    <cellStyle name="Comma 4 2 7 2" xfId="5986" xr:uid="{00000000-0005-0000-0000-00001F090000}"/>
    <cellStyle name="Comma 4 2 8" xfId="2529" xr:uid="{00000000-0005-0000-0000-000020090000}"/>
    <cellStyle name="Comma 4 2 8 2" xfId="5987" xr:uid="{00000000-0005-0000-0000-000021090000}"/>
    <cellStyle name="Comma 4 2 9" xfId="2530" xr:uid="{00000000-0005-0000-0000-000022090000}"/>
    <cellStyle name="Comma 4 2 9 2" xfId="5988" xr:uid="{00000000-0005-0000-0000-000023090000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1" xfId="2532" xr:uid="{00000000-0005-0000-0000-000027090000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6" xfId="2533" xr:uid="{00000000-0005-0000-0000-00002F090000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4" xfId="2535" xr:uid="{00000000-0005-0000-0000-000034090000}"/>
    <cellStyle name="Comma 4 3 4 2" xfId="5992" xr:uid="{00000000-0005-0000-0000-000035090000}"/>
    <cellStyle name="Comma 4 3 5" xfId="2536" xr:uid="{00000000-0005-0000-0000-000036090000}"/>
    <cellStyle name="Comma 4 3 5 2" xfId="5993" xr:uid="{00000000-0005-0000-0000-000037090000}"/>
    <cellStyle name="Comma 4 3 6" xfId="2537" xr:uid="{00000000-0005-0000-0000-000038090000}"/>
    <cellStyle name="Comma 4 3 6 2" xfId="5994" xr:uid="{00000000-0005-0000-0000-000039090000}"/>
    <cellStyle name="Comma 4 3 7" xfId="2538" xr:uid="{00000000-0005-0000-0000-00003A090000}"/>
    <cellStyle name="Comma 4 3 7 2" xfId="5995" xr:uid="{00000000-0005-0000-0000-00003B090000}"/>
    <cellStyle name="Comma 4 3 8" xfId="2539" xr:uid="{00000000-0005-0000-0000-00003C090000}"/>
    <cellStyle name="Comma 4 3 8 2" xfId="5996" xr:uid="{00000000-0005-0000-0000-00003D090000}"/>
    <cellStyle name="Comma 4 3 9" xfId="2540" xr:uid="{00000000-0005-0000-0000-00003E090000}"/>
    <cellStyle name="Comma 4 3 9 2" xfId="5997" xr:uid="{00000000-0005-0000-0000-00003F0900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6" xfId="2541" xr:uid="{00000000-0005-0000-0000-00004809000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5" xfId="2542" xr:uid="{00000000-0005-0000-0000-00004E090000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4" xfId="2543" xr:uid="{00000000-0005-0000-0000-000052090000}"/>
    <cellStyle name="Comma 4 7" xfId="645" xr:uid="{00000000-0005-0000-0000-000053090000}"/>
    <cellStyle name="Comma 4 7 2" xfId="6001" xr:uid="{00000000-0005-0000-0000-000054090000}"/>
    <cellStyle name="Comma 4 7 3" xfId="2545" xr:uid="{00000000-0005-0000-0000-000055090000}"/>
    <cellStyle name="Comma 4 8" xfId="646" xr:uid="{00000000-0005-0000-0000-000056090000}"/>
    <cellStyle name="Comma 4 8 2" xfId="6002" xr:uid="{00000000-0005-0000-0000-000057090000}"/>
    <cellStyle name="Comma 4 8 3" xfId="2546" xr:uid="{00000000-0005-0000-0000-000058090000}"/>
    <cellStyle name="Comma 4 9" xfId="647" xr:uid="{00000000-0005-0000-0000-000059090000}"/>
    <cellStyle name="Comma 4 9 2" xfId="6003" xr:uid="{00000000-0005-0000-0000-00005A090000}"/>
    <cellStyle name="Comma 4 9 3" xfId="2547" xr:uid="{00000000-0005-0000-0000-00005B090000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3" xfId="2594" xr:uid="{00000000-0005-0000-0000-0000B3090000}"/>
    <cellStyle name="Comma 6 11" xfId="684" xr:uid="{00000000-0005-0000-0000-0000B4090000}"/>
    <cellStyle name="Comma 6 11 2" xfId="6006" xr:uid="{00000000-0005-0000-0000-0000B5090000}"/>
    <cellStyle name="Comma 6 11 3" xfId="2595" xr:uid="{00000000-0005-0000-0000-0000B6090000}"/>
    <cellStyle name="Comma 6 12" xfId="685" xr:uid="{00000000-0005-0000-0000-0000B7090000}"/>
    <cellStyle name="Comma 6 12 2" xfId="6007" xr:uid="{00000000-0005-0000-0000-0000B8090000}"/>
    <cellStyle name="Comma 6 12 3" xfId="2596" xr:uid="{00000000-0005-0000-0000-0000B9090000}"/>
    <cellStyle name="Comma 6 13" xfId="686" xr:uid="{00000000-0005-0000-0000-0000BA090000}"/>
    <cellStyle name="Comma 6 14" xfId="6004" xr:uid="{00000000-0005-0000-0000-0000BB090000}"/>
    <cellStyle name="Comma 6 15" xfId="2593" xr:uid="{00000000-0005-0000-0000-0000BC090000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1" xfId="2599" xr:uid="{00000000-0005-0000-0000-0000C0090000}"/>
    <cellStyle name="Comma 6 2 11 2" xfId="6010" xr:uid="{00000000-0005-0000-0000-0000C1090000}"/>
    <cellStyle name="Comma 6 2 12" xfId="6008" xr:uid="{00000000-0005-0000-0000-0000C2090000}"/>
    <cellStyle name="Comma 6 2 13" xfId="2597" xr:uid="{00000000-0005-0000-0000-0000C3090000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1" xfId="4443" xr:uid="{00000000-0005-0000-0000-0000C7090000}"/>
    <cellStyle name="Comma 6 2 2 11 2" xfId="6424" xr:uid="{00000000-0005-0000-0000-0000C8090000}"/>
    <cellStyle name="Comma 6 2 2 12" xfId="5891" xr:uid="{00000000-0005-0000-0000-0000C9090000}"/>
    <cellStyle name="Comma 6 2 2 12 2" xfId="6515" xr:uid="{00000000-0005-0000-0000-0000CA090000}"/>
    <cellStyle name="Comma 6 2 2 13" xfId="6011" xr:uid="{00000000-0005-0000-0000-0000CB090000}"/>
    <cellStyle name="Comma 6 2 2 14" xfId="2600" xr:uid="{00000000-0005-0000-0000-0000CC090000}"/>
    <cellStyle name="Comma 6 2 2 2" xfId="689" xr:uid="{00000000-0005-0000-0000-0000CD090000}"/>
    <cellStyle name="Comma 6 2 2 2 10" xfId="6013" xr:uid="{00000000-0005-0000-0000-0000CE090000}"/>
    <cellStyle name="Comma 6 2 2 2 11" xfId="2602" xr:uid="{00000000-0005-0000-0000-0000CF090000}"/>
    <cellStyle name="Comma 6 2 2 2 2" xfId="2603" xr:uid="{00000000-0005-0000-0000-0000D0090000}"/>
    <cellStyle name="Comma 6 2 2 2 2 2" xfId="6014" xr:uid="{00000000-0005-0000-0000-0000D1090000}"/>
    <cellStyle name="Comma 6 2 2 2 3" xfId="2604" xr:uid="{00000000-0005-0000-0000-0000D2090000}"/>
    <cellStyle name="Comma 6 2 2 2 3 2" xfId="6015" xr:uid="{00000000-0005-0000-0000-0000D3090000}"/>
    <cellStyle name="Comma 6 2 2 2 4" xfId="2605" xr:uid="{00000000-0005-0000-0000-0000D4090000}"/>
    <cellStyle name="Comma 6 2 2 2 4 2" xfId="6016" xr:uid="{00000000-0005-0000-0000-0000D5090000}"/>
    <cellStyle name="Comma 6 2 2 2 5" xfId="2606" xr:uid="{00000000-0005-0000-0000-0000D6090000}"/>
    <cellStyle name="Comma 6 2 2 2 5 2" xfId="6017" xr:uid="{00000000-0005-0000-0000-0000D7090000}"/>
    <cellStyle name="Comma 6 2 2 2 6" xfId="2607" xr:uid="{00000000-0005-0000-0000-0000D8090000}"/>
    <cellStyle name="Comma 6 2 2 2 6 2" xfId="6018" xr:uid="{00000000-0005-0000-0000-0000D9090000}"/>
    <cellStyle name="Comma 6 2 2 2 7" xfId="2608" xr:uid="{00000000-0005-0000-0000-0000DA090000}"/>
    <cellStyle name="Comma 6 2 2 2 7 2" xfId="6019" xr:uid="{00000000-0005-0000-0000-0000DB090000}"/>
    <cellStyle name="Comma 6 2 2 2 8" xfId="2609" xr:uid="{00000000-0005-0000-0000-0000DC090000}"/>
    <cellStyle name="Comma 6 2 2 2 8 2" xfId="6020" xr:uid="{00000000-0005-0000-0000-0000DD090000}"/>
    <cellStyle name="Comma 6 2 2 2 9" xfId="2610" xr:uid="{00000000-0005-0000-0000-0000DE090000}"/>
    <cellStyle name="Comma 6 2 2 2 9 2" xfId="6021" xr:uid="{00000000-0005-0000-0000-0000DF090000}"/>
    <cellStyle name="Comma 6 2 2 3" xfId="690" xr:uid="{00000000-0005-0000-0000-0000E0090000}"/>
    <cellStyle name="Comma 6 2 2 3 2" xfId="6022" xr:uid="{00000000-0005-0000-0000-0000E1090000}"/>
    <cellStyle name="Comma 6 2 2 3 3" xfId="2611" xr:uid="{00000000-0005-0000-0000-0000E2090000}"/>
    <cellStyle name="Comma 6 2 2 4" xfId="2612" xr:uid="{00000000-0005-0000-0000-0000E3090000}"/>
    <cellStyle name="Comma 6 2 2 4 2" xfId="6023" xr:uid="{00000000-0005-0000-0000-0000E4090000}"/>
    <cellStyle name="Comma 6 2 2 5" xfId="2613" xr:uid="{00000000-0005-0000-0000-0000E5090000}"/>
    <cellStyle name="Comma 6 2 2 5 2" xfId="6024" xr:uid="{00000000-0005-0000-0000-0000E6090000}"/>
    <cellStyle name="Comma 6 2 2 6" xfId="2614" xr:uid="{00000000-0005-0000-0000-0000E7090000}"/>
    <cellStyle name="Comma 6 2 2 6 2" xfId="6025" xr:uid="{00000000-0005-0000-0000-0000E8090000}"/>
    <cellStyle name="Comma 6 2 2 7" xfId="2615" xr:uid="{00000000-0005-0000-0000-0000E9090000}"/>
    <cellStyle name="Comma 6 2 2 7 2" xfId="6026" xr:uid="{00000000-0005-0000-0000-0000EA090000}"/>
    <cellStyle name="Comma 6 2 2 8" xfId="2616" xr:uid="{00000000-0005-0000-0000-0000EB090000}"/>
    <cellStyle name="Comma 6 2 2 8 2" xfId="6027" xr:uid="{00000000-0005-0000-0000-0000EC090000}"/>
    <cellStyle name="Comma 6 2 2 9" xfId="2617" xr:uid="{00000000-0005-0000-0000-0000ED090000}"/>
    <cellStyle name="Comma 6 2 2 9 2" xfId="6028" xr:uid="{00000000-0005-0000-0000-0000EE090000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1" xfId="2619" xr:uid="{00000000-0005-0000-0000-0000F2090000}"/>
    <cellStyle name="Comma 6 2 3 2" xfId="692" xr:uid="{00000000-0005-0000-0000-0000F3090000}"/>
    <cellStyle name="Comma 6 2 3 2 2" xfId="6030" xr:uid="{00000000-0005-0000-0000-0000F4090000}"/>
    <cellStyle name="Comma 6 2 3 2 3" xfId="2620" xr:uid="{00000000-0005-0000-0000-0000F5090000}"/>
    <cellStyle name="Comma 6 2 3 3" xfId="2621" xr:uid="{00000000-0005-0000-0000-0000F6090000}"/>
    <cellStyle name="Comma 6 2 3 3 2" xfId="6031" xr:uid="{00000000-0005-0000-0000-0000F7090000}"/>
    <cellStyle name="Comma 6 2 3 4" xfId="2622" xr:uid="{00000000-0005-0000-0000-0000F8090000}"/>
    <cellStyle name="Comma 6 2 3 4 2" xfId="6032" xr:uid="{00000000-0005-0000-0000-0000F9090000}"/>
    <cellStyle name="Comma 6 2 3 5" xfId="2623" xr:uid="{00000000-0005-0000-0000-0000FA090000}"/>
    <cellStyle name="Comma 6 2 3 5 2" xfId="6033" xr:uid="{00000000-0005-0000-0000-0000FB090000}"/>
    <cellStyle name="Comma 6 2 3 6" xfId="2624" xr:uid="{00000000-0005-0000-0000-0000FC090000}"/>
    <cellStyle name="Comma 6 2 3 6 2" xfId="6034" xr:uid="{00000000-0005-0000-0000-0000FD090000}"/>
    <cellStyle name="Comma 6 2 3 7" xfId="2625" xr:uid="{00000000-0005-0000-0000-0000FE090000}"/>
    <cellStyle name="Comma 6 2 3 7 2" xfId="6035" xr:uid="{00000000-0005-0000-0000-0000FF090000}"/>
    <cellStyle name="Comma 6 2 3 8" xfId="2626" xr:uid="{00000000-0005-0000-0000-0000000A0000}"/>
    <cellStyle name="Comma 6 2 3 8 2" xfId="6036" xr:uid="{00000000-0005-0000-0000-0000010A0000}"/>
    <cellStyle name="Comma 6 2 3 9" xfId="2627" xr:uid="{00000000-0005-0000-0000-0000020A0000}"/>
    <cellStyle name="Comma 6 2 3 9 2" xfId="6037" xr:uid="{00000000-0005-0000-0000-0000030A0000}"/>
    <cellStyle name="Comma 6 2 4" xfId="2628" xr:uid="{00000000-0005-0000-0000-0000040A0000}"/>
    <cellStyle name="Comma 6 2 4 2" xfId="6038" xr:uid="{00000000-0005-0000-0000-0000050A0000}"/>
    <cellStyle name="Comma 6 2 5" xfId="2629" xr:uid="{00000000-0005-0000-0000-0000060A0000}"/>
    <cellStyle name="Comma 6 2 5 2" xfId="6039" xr:uid="{00000000-0005-0000-0000-0000070A0000}"/>
    <cellStyle name="Comma 6 2 6" xfId="2630" xr:uid="{00000000-0005-0000-0000-0000080A0000}"/>
    <cellStyle name="Comma 6 2 6 2" xfId="6040" xr:uid="{00000000-0005-0000-0000-0000090A0000}"/>
    <cellStyle name="Comma 6 2 7" xfId="2631" xr:uid="{00000000-0005-0000-0000-00000A0A0000}"/>
    <cellStyle name="Comma 6 2 7 2" xfId="6041" xr:uid="{00000000-0005-0000-0000-00000B0A0000}"/>
    <cellStyle name="Comma 6 2 8" xfId="2632" xr:uid="{00000000-0005-0000-0000-00000C0A0000}"/>
    <cellStyle name="Comma 6 2 8 2" xfId="6042" xr:uid="{00000000-0005-0000-0000-00000D0A0000}"/>
    <cellStyle name="Comma 6 2 9" xfId="2633" xr:uid="{00000000-0005-0000-0000-00000E0A0000}"/>
    <cellStyle name="Comma 6 2 9 2" xfId="6043" xr:uid="{00000000-0005-0000-0000-00000F0A0000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1" xfId="2636" xr:uid="{00000000-0005-0000-0000-00001B0A0000}"/>
    <cellStyle name="Comma 6 4 2" xfId="696" xr:uid="{00000000-0005-0000-0000-00001C0A0000}"/>
    <cellStyle name="Comma 6 4 2 2" xfId="6045" xr:uid="{00000000-0005-0000-0000-00001D0A0000}"/>
    <cellStyle name="Comma 6 4 2 3" xfId="2637" xr:uid="{00000000-0005-0000-0000-00001E0A0000}"/>
    <cellStyle name="Comma 6 4 3" xfId="2638" xr:uid="{00000000-0005-0000-0000-00001F0A0000}"/>
    <cellStyle name="Comma 6 4 3 2" xfId="6046" xr:uid="{00000000-0005-0000-0000-0000200A0000}"/>
    <cellStyle name="Comma 6 4 4" xfId="2639" xr:uid="{00000000-0005-0000-0000-0000210A0000}"/>
    <cellStyle name="Comma 6 4 4 2" xfId="6047" xr:uid="{00000000-0005-0000-0000-0000220A0000}"/>
    <cellStyle name="Comma 6 4 5" xfId="2640" xr:uid="{00000000-0005-0000-0000-0000230A0000}"/>
    <cellStyle name="Comma 6 4 5 2" xfId="6048" xr:uid="{00000000-0005-0000-0000-0000240A0000}"/>
    <cellStyle name="Comma 6 4 6" xfId="2641" xr:uid="{00000000-0005-0000-0000-0000250A0000}"/>
    <cellStyle name="Comma 6 4 6 2" xfId="6049" xr:uid="{00000000-0005-0000-0000-0000260A0000}"/>
    <cellStyle name="Comma 6 4 7" xfId="2642" xr:uid="{00000000-0005-0000-0000-0000270A0000}"/>
    <cellStyle name="Comma 6 4 7 2" xfId="6050" xr:uid="{00000000-0005-0000-0000-0000280A0000}"/>
    <cellStyle name="Comma 6 4 8" xfId="2643" xr:uid="{00000000-0005-0000-0000-0000290A0000}"/>
    <cellStyle name="Comma 6 4 8 2" xfId="6051" xr:uid="{00000000-0005-0000-0000-00002A0A0000}"/>
    <cellStyle name="Comma 6 4 9" xfId="2644" xr:uid="{00000000-0005-0000-0000-00002B0A0000}"/>
    <cellStyle name="Comma 6 4 9 2" xfId="6052" xr:uid="{00000000-0005-0000-0000-00002C0A0000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3" xfId="2645" xr:uid="{00000000-0005-0000-0000-0000300A0000}"/>
    <cellStyle name="Comma 6 6" xfId="699" xr:uid="{00000000-0005-0000-0000-0000310A0000}"/>
    <cellStyle name="Comma 6 6 2" xfId="6054" xr:uid="{00000000-0005-0000-0000-0000320A0000}"/>
    <cellStyle name="Comma 6 6 3" xfId="2646" xr:uid="{00000000-0005-0000-0000-0000330A0000}"/>
    <cellStyle name="Comma 6 7" xfId="700" xr:uid="{00000000-0005-0000-0000-0000340A0000}"/>
    <cellStyle name="Comma 6 7 2" xfId="6055" xr:uid="{00000000-0005-0000-0000-0000350A0000}"/>
    <cellStyle name="Comma 6 7 3" xfId="2647" xr:uid="{00000000-0005-0000-0000-0000360A0000}"/>
    <cellStyle name="Comma 6 8" xfId="701" xr:uid="{00000000-0005-0000-0000-0000370A0000}"/>
    <cellStyle name="Comma 6 8 2" xfId="6056" xr:uid="{00000000-0005-0000-0000-0000380A0000}"/>
    <cellStyle name="Comma 6 8 3" xfId="2648" xr:uid="{00000000-0005-0000-0000-0000390A0000}"/>
    <cellStyle name="Comma 6 9" xfId="702" xr:uid="{00000000-0005-0000-0000-00003A0A0000}"/>
    <cellStyle name="Comma 6 9 2" xfId="6057" xr:uid="{00000000-0005-0000-0000-00003B0A0000}"/>
    <cellStyle name="Comma 6 9 3" xfId="2649" xr:uid="{00000000-0005-0000-0000-00003C0A0000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3" xfId="2699" xr:uid="{00000000-0005-0000-0000-0000950A000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4" xfId="2698" xr:uid="{00000000-0005-0000-0000-00009A0A0000}"/>
    <cellStyle name="Comma 9 2" xfId="744" xr:uid="{00000000-0005-0000-0000-00009B0A0000}"/>
    <cellStyle name="Comma 9 2 10" xfId="6060" xr:uid="{00000000-0005-0000-0000-00009C0A0000}"/>
    <cellStyle name="Comma 9 2 11" xfId="2700" xr:uid="{00000000-0005-0000-0000-00009D0A0000}"/>
    <cellStyle name="Comma 9 2 2" xfId="745" xr:uid="{00000000-0005-0000-0000-00009E0A0000}"/>
    <cellStyle name="Comma 9 2 2 2" xfId="6061" xr:uid="{00000000-0005-0000-0000-00009F0A0000}"/>
    <cellStyle name="Comma 9 2 2 3" xfId="2701" xr:uid="{00000000-0005-0000-0000-0000A00A0000}"/>
    <cellStyle name="Comma 9 2 3" xfId="746" xr:uid="{00000000-0005-0000-0000-0000A10A0000}"/>
    <cellStyle name="Comma 9 2 3 2" xfId="6062" xr:uid="{00000000-0005-0000-0000-0000A20A0000}"/>
    <cellStyle name="Comma 9 2 3 3" xfId="2702" xr:uid="{00000000-0005-0000-0000-0000A30A0000}"/>
    <cellStyle name="Comma 9 2 4" xfId="2703" xr:uid="{00000000-0005-0000-0000-0000A40A0000}"/>
    <cellStyle name="Comma 9 2 4 2" xfId="6063" xr:uid="{00000000-0005-0000-0000-0000A50A0000}"/>
    <cellStyle name="Comma 9 2 5" xfId="2704" xr:uid="{00000000-0005-0000-0000-0000A60A0000}"/>
    <cellStyle name="Comma 9 2 5 2" xfId="6064" xr:uid="{00000000-0005-0000-0000-0000A70A0000}"/>
    <cellStyle name="Comma 9 2 6" xfId="2705" xr:uid="{00000000-0005-0000-0000-0000A80A0000}"/>
    <cellStyle name="Comma 9 2 6 2" xfId="6065" xr:uid="{00000000-0005-0000-0000-0000A90A0000}"/>
    <cellStyle name="Comma 9 2 7" xfId="2706" xr:uid="{00000000-0005-0000-0000-0000AA0A0000}"/>
    <cellStyle name="Comma 9 2 7 2" xfId="6066" xr:uid="{00000000-0005-0000-0000-0000AB0A0000}"/>
    <cellStyle name="Comma 9 2 8" xfId="2707" xr:uid="{00000000-0005-0000-0000-0000AC0A0000}"/>
    <cellStyle name="Comma 9 2 8 2" xfId="6067" xr:uid="{00000000-0005-0000-0000-0000AD0A0000}"/>
    <cellStyle name="Comma 9 2 9" xfId="2708" xr:uid="{00000000-0005-0000-0000-0000AE0A0000}"/>
    <cellStyle name="Comma 9 2 9 2" xfId="6068" xr:uid="{00000000-0005-0000-0000-0000AF0A000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4" xfId="2709" xr:uid="{00000000-0005-0000-0000-0000B40A0000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3" xfId="2711" xr:uid="{00000000-0005-0000-0000-0000B80A0000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3" xfId="2712" xr:uid="{00000000-0005-0000-0000-0000BC0A0000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3" xfId="2713" xr:uid="{00000000-0005-0000-0000-0000C00A0000}"/>
    <cellStyle name="Comma 9 7" xfId="755" xr:uid="{00000000-0005-0000-0000-0000C10A0000}"/>
    <cellStyle name="Comma 9 7 2" xfId="6073" xr:uid="{00000000-0005-0000-0000-0000C20A0000}"/>
    <cellStyle name="Comma 9 7 3" xfId="2714" xr:uid="{00000000-0005-0000-0000-0000C30A0000}"/>
    <cellStyle name="Comma 9 8" xfId="756" xr:uid="{00000000-0005-0000-0000-0000C40A0000}"/>
    <cellStyle name="Comma 9 8 2" xfId="6074" xr:uid="{00000000-0005-0000-0000-0000C50A0000}"/>
    <cellStyle name="Comma 9 8 3" xfId="2715" xr:uid="{00000000-0005-0000-0000-0000C60A0000}"/>
    <cellStyle name="Comma 9 9" xfId="757" xr:uid="{00000000-0005-0000-0000-0000C70A0000}"/>
    <cellStyle name="Comma 9 9 2" xfId="6075" xr:uid="{00000000-0005-0000-0000-0000C80A0000}"/>
    <cellStyle name="Comma 9 9 3" xfId="2716" xr:uid="{00000000-0005-0000-0000-0000C90A0000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Total" xfId="768" xr:uid="{00000000-0005-0000-0000-0000EB0A000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3" xfId="9235" xr:uid="{00000000-0005-0000-0000-0000740B0000}"/>
    <cellStyle name="Data   - Style2 2 2 4" xfId="9887" xr:uid="{00000000-0005-0000-0000-0000750B0000}"/>
    <cellStyle name="Data   - Style2 2 2 5" xfId="10375" xr:uid="{00000000-0005-0000-0000-0000760B0000}"/>
    <cellStyle name="Data   - Style2 2 2 6" xfId="10814" xr:uid="{00000000-0005-0000-0000-0000770B0000}"/>
    <cellStyle name="Data   - Style2 2 3" xfId="8138" xr:uid="{00000000-0005-0000-0000-0000780B0000}"/>
    <cellStyle name="Data   - Style2 2 4" xfId="8789" xr:uid="{00000000-0005-0000-0000-0000790B0000}"/>
    <cellStyle name="Data   - Style2 2 5" xfId="9429" xr:uid="{00000000-0005-0000-0000-00007A0B0000}"/>
    <cellStyle name="Data   - Style2 2 6" xfId="3095" xr:uid="{00000000-0005-0000-0000-00007B0B0000}"/>
    <cellStyle name="Data   - Style2 3" xfId="6676" xr:uid="{00000000-0005-0000-0000-00007C0B0000}"/>
    <cellStyle name="Data   - Style2 3 2" xfId="8354" xr:uid="{00000000-0005-0000-0000-00007D0B0000}"/>
    <cellStyle name="Data   - Style2 3 3" xfId="9004" xr:uid="{00000000-0005-0000-0000-00007E0B0000}"/>
    <cellStyle name="Data   - Style2 3 4" xfId="9652" xr:uid="{00000000-0005-0000-0000-00007F0B0000}"/>
    <cellStyle name="Data   - Style2 3 5" xfId="10141" xr:uid="{00000000-0005-0000-0000-0000800B0000}"/>
    <cellStyle name="Data   - Style2 3 6" xfId="10585" xr:uid="{00000000-0005-0000-0000-0000810B0000}"/>
    <cellStyle name="Data   - Style2 4" xfId="7746" xr:uid="{00000000-0005-0000-0000-0000820B0000}"/>
    <cellStyle name="Data   - Style2 5" xfId="7740" xr:uid="{00000000-0005-0000-0000-0000830B0000}"/>
    <cellStyle name="Data   - Style2 6" xfId="7911" xr:uid="{00000000-0005-0000-0000-0000840B0000}"/>
    <cellStyle name="Data   - Style2 7" xfId="1780" xr:uid="{00000000-0005-0000-0000-0000850B0000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Total" xfId="827" xr:uid="{00000000-0005-0000-0000-0000910B0000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3" xfId="10244" xr:uid="{00000000-0005-0000-0000-00001D0C0000}"/>
    <cellStyle name="Header2 2 2 3" xfId="7164" xr:uid="{00000000-0005-0000-0000-00001E0C0000}"/>
    <cellStyle name="Header2 2 2 4" xfId="7702" xr:uid="{00000000-0005-0000-0000-00001F0C0000}"/>
    <cellStyle name="Header2 2 3" xfId="6548" xr:uid="{00000000-0005-0000-0000-0000200C0000}"/>
    <cellStyle name="Header2 2 3 2" xfId="8228" xr:uid="{00000000-0005-0000-0000-0000210C0000}"/>
    <cellStyle name="Header2 2 3 3" xfId="8877" xr:uid="{00000000-0005-0000-0000-0000220C0000}"/>
    <cellStyle name="Header2 2 3 4" xfId="9526" xr:uid="{00000000-0005-0000-0000-0000230C0000}"/>
    <cellStyle name="Header2 2 3 5" xfId="10016" xr:uid="{00000000-0005-0000-0000-0000240C0000}"/>
    <cellStyle name="Header2 2 3 6" xfId="10460" xr:uid="{00000000-0005-0000-0000-0000250C0000}"/>
    <cellStyle name="Header2 2 4" xfId="2818" xr:uid="{00000000-0005-0000-0000-0000260C0000}"/>
    <cellStyle name="Header2 2 5" xfId="7231" xr:uid="{00000000-0005-0000-0000-0000270C0000}"/>
    <cellStyle name="Header2 2 6" xfId="7310" xr:uid="{00000000-0005-0000-0000-0000280C0000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3" xfId="10243" xr:uid="{00000000-0005-0000-0000-00002C0C0000}"/>
    <cellStyle name="Header2 3 3" xfId="7163" xr:uid="{00000000-0005-0000-0000-00002D0C0000}"/>
    <cellStyle name="Header2 3 4" xfId="3808" xr:uid="{00000000-0005-0000-0000-00002E0C0000}"/>
    <cellStyle name="Header2 4" xfId="6547" xr:uid="{00000000-0005-0000-0000-00002F0C0000}"/>
    <cellStyle name="Header2 4 2" xfId="8227" xr:uid="{00000000-0005-0000-0000-0000300C0000}"/>
    <cellStyle name="Header2 4 3" xfId="8876" xr:uid="{00000000-0005-0000-0000-0000310C0000}"/>
    <cellStyle name="Header2 4 4" xfId="9525" xr:uid="{00000000-0005-0000-0000-0000320C0000}"/>
    <cellStyle name="Header2 4 5" xfId="10015" xr:uid="{00000000-0005-0000-0000-0000330C0000}"/>
    <cellStyle name="Header2 4 6" xfId="10459" xr:uid="{00000000-0005-0000-0000-0000340C0000}"/>
    <cellStyle name="Header2 5" xfId="2817" xr:uid="{00000000-0005-0000-0000-0000350C0000}"/>
    <cellStyle name="Header2 6" xfId="7230" xr:uid="{00000000-0005-0000-0000-0000360C0000}"/>
    <cellStyle name="Header2 7" xfId="7311" xr:uid="{00000000-0005-0000-0000-0000370C0000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3" xfId="9236" xr:uid="{00000000-0005-0000-0000-0000820C0000}"/>
    <cellStyle name="HEADING, MINOR 2 2 4" xfId="9888" xr:uid="{00000000-0005-0000-0000-0000830C0000}"/>
    <cellStyle name="HEADING, MINOR 2 2 5" xfId="10376" xr:uid="{00000000-0005-0000-0000-0000840C0000}"/>
    <cellStyle name="HEADING, MINOR 2 2 6" xfId="10815" xr:uid="{00000000-0005-0000-0000-0000850C0000}"/>
    <cellStyle name="HEADING, MINOR 2 3" xfId="8139" xr:uid="{00000000-0005-0000-0000-0000860C0000}"/>
    <cellStyle name="HEADING, MINOR 2 4" xfId="8790" xr:uid="{00000000-0005-0000-0000-0000870C0000}"/>
    <cellStyle name="HEADING, MINOR 2 5" xfId="9430" xr:uid="{00000000-0005-0000-0000-0000880C0000}"/>
    <cellStyle name="HEADING, MINOR 2 6" xfId="9981" xr:uid="{00000000-0005-0000-0000-0000890C0000}"/>
    <cellStyle name="HEADING, MINOR 2 7" xfId="3094" xr:uid="{00000000-0005-0000-0000-00008A0C0000}"/>
    <cellStyle name="HEADING, MINOR 3" xfId="6677" xr:uid="{00000000-0005-0000-0000-00008B0C0000}"/>
    <cellStyle name="HEADING, MINOR 3 2" xfId="8355" xr:uid="{00000000-0005-0000-0000-00008C0C0000}"/>
    <cellStyle name="HEADING, MINOR 3 3" xfId="9005" xr:uid="{00000000-0005-0000-0000-00008D0C0000}"/>
    <cellStyle name="HEADING, MINOR 3 4" xfId="9653" xr:uid="{00000000-0005-0000-0000-00008E0C0000}"/>
    <cellStyle name="HEADING, MINOR 3 5" xfId="10142" xr:uid="{00000000-0005-0000-0000-00008F0C0000}"/>
    <cellStyle name="HEADING, MINOR 3 6" xfId="10586" xr:uid="{00000000-0005-0000-0000-0000900C0000}"/>
    <cellStyle name="HEADING, MINOR 4" xfId="7759" xr:uid="{00000000-0005-0000-0000-0000910C0000}"/>
    <cellStyle name="HEADING, MINOR 5" xfId="7094" xr:uid="{00000000-0005-0000-0000-0000920C0000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3" xfId="9237" xr:uid="{00000000-0005-0000-0000-0000980C0000}"/>
    <cellStyle name="HEADING,MAJOR 2 2 4" xfId="9889" xr:uid="{00000000-0005-0000-0000-0000990C0000}"/>
    <cellStyle name="HEADING,MAJOR 2 2 5" xfId="10377" xr:uid="{00000000-0005-0000-0000-00009A0C0000}"/>
    <cellStyle name="HEADING,MAJOR 2 2 6" xfId="10816" xr:uid="{00000000-0005-0000-0000-00009B0C0000}"/>
    <cellStyle name="HEADING,MAJOR 2 3" xfId="8140" xr:uid="{00000000-0005-0000-0000-00009C0C0000}"/>
    <cellStyle name="HEADING,MAJOR 2 4" xfId="8791" xr:uid="{00000000-0005-0000-0000-00009D0C0000}"/>
    <cellStyle name="HEADING,MAJOR 2 5" xfId="9431" xr:uid="{00000000-0005-0000-0000-00009E0C0000}"/>
    <cellStyle name="HEADING,MAJOR 2 6" xfId="9982" xr:uid="{00000000-0005-0000-0000-00009F0C0000}"/>
    <cellStyle name="HEADING,MAJOR 2 7" xfId="7709" xr:uid="{00000000-0005-0000-0000-0000A00C0000}"/>
    <cellStyle name="HEADING,MAJOR 3" xfId="6678" xr:uid="{00000000-0005-0000-0000-0000A10C0000}"/>
    <cellStyle name="HEADING,MAJOR 3 2" xfId="8356" xr:uid="{00000000-0005-0000-0000-0000A20C0000}"/>
    <cellStyle name="HEADING,MAJOR 3 3" xfId="9006" xr:uid="{00000000-0005-0000-0000-0000A30C0000}"/>
    <cellStyle name="HEADING,MAJOR 3 4" xfId="9654" xr:uid="{00000000-0005-0000-0000-0000A40C0000}"/>
    <cellStyle name="HEADING,MAJOR 3 5" xfId="10143" xr:uid="{00000000-0005-0000-0000-0000A50C0000}"/>
    <cellStyle name="HEADING,MAJOR 3 6" xfId="10587" xr:uid="{00000000-0005-0000-0000-0000A60C0000}"/>
    <cellStyle name="HEADING,MAJOR 4" xfId="7761" xr:uid="{00000000-0005-0000-0000-0000A70C0000}"/>
    <cellStyle name="HEADING,MAJOR 5" xfId="7093" xr:uid="{00000000-0005-0000-0000-0000A80C0000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3" xfId="9106" xr:uid="{00000000-0005-0000-0000-0000BB0C0000}"/>
    <cellStyle name="Input [yellow] 2 2 2 4" xfId="9758" xr:uid="{00000000-0005-0000-0000-0000BC0C0000}"/>
    <cellStyle name="Input [yellow] 2 2 2 5" xfId="10246" xr:uid="{00000000-0005-0000-0000-0000BD0C0000}"/>
    <cellStyle name="Input [yellow] 2 2 2 6" xfId="10685" xr:uid="{00000000-0005-0000-0000-0000BE0C0000}"/>
    <cellStyle name="Input [yellow] 2 2 3" xfId="7977" xr:uid="{00000000-0005-0000-0000-0000BF0C0000}"/>
    <cellStyle name="Input [yellow] 2 2 4" xfId="4168" xr:uid="{00000000-0005-0000-0000-0000C00C0000}"/>
    <cellStyle name="Input [yellow] 2 2 5" xfId="7935" xr:uid="{00000000-0005-0000-0000-0000C10C0000}"/>
    <cellStyle name="Input [yellow] 2 2 6" xfId="7884" xr:uid="{00000000-0005-0000-0000-0000C20C0000}"/>
    <cellStyle name="Input [yellow] 2 2 7" xfId="3836" xr:uid="{00000000-0005-0000-0000-0000C30C0000}"/>
    <cellStyle name="Input [yellow] 2 3" xfId="2856" xr:uid="{00000000-0005-0000-0000-0000C40C0000}"/>
    <cellStyle name="Input [yellow] 2 4" xfId="7240" xr:uid="{00000000-0005-0000-0000-0000C50C0000}"/>
    <cellStyle name="Input [yellow] 2 5" xfId="7869" xr:uid="{00000000-0005-0000-0000-0000C60C0000}"/>
    <cellStyle name="Input [yellow] 2 6" xfId="7847" xr:uid="{00000000-0005-0000-0000-0000C70C0000}"/>
    <cellStyle name="Input [yellow] 2 7" xfId="9000" xr:uid="{00000000-0005-0000-0000-0000C80C0000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3" xfId="9105" xr:uid="{00000000-0005-0000-0000-0000CC0C0000}"/>
    <cellStyle name="Input [yellow] 3 2 4" xfId="9757" xr:uid="{00000000-0005-0000-0000-0000CD0C0000}"/>
    <cellStyle name="Input [yellow] 3 2 5" xfId="10245" xr:uid="{00000000-0005-0000-0000-0000CE0C0000}"/>
    <cellStyle name="Input [yellow] 3 2 6" xfId="10684" xr:uid="{00000000-0005-0000-0000-0000CF0C0000}"/>
    <cellStyle name="Input [yellow] 3 3" xfId="7976" xr:uid="{00000000-0005-0000-0000-0000D00C0000}"/>
    <cellStyle name="Input [yellow] 3 4" xfId="4136" xr:uid="{00000000-0005-0000-0000-0000D10C0000}"/>
    <cellStyle name="Input [yellow] 3 5" xfId="7934" xr:uid="{00000000-0005-0000-0000-0000D20C0000}"/>
    <cellStyle name="Input [yellow] 3 6" xfId="7885" xr:uid="{00000000-0005-0000-0000-0000D30C0000}"/>
    <cellStyle name="Input [yellow] 3 7" xfId="3829" xr:uid="{00000000-0005-0000-0000-0000D40C0000}"/>
    <cellStyle name="Input [yellow] 4" xfId="2855" xr:uid="{00000000-0005-0000-0000-0000D50C0000}"/>
    <cellStyle name="Input [yellow] 5" xfId="7239" xr:uid="{00000000-0005-0000-0000-0000D60C0000}"/>
    <cellStyle name="Input [yellow] 6" xfId="7870" xr:uid="{00000000-0005-0000-0000-0000D70C0000}"/>
    <cellStyle name="Input [yellow] 7" xfId="7846" xr:uid="{00000000-0005-0000-0000-0000D80C0000}"/>
    <cellStyle name="Input [yellow] 8" xfId="7852" xr:uid="{00000000-0005-0000-0000-0000D90C0000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3" xfId="9238" xr:uid="{00000000-0005-0000-0000-0000DE0C0000}"/>
    <cellStyle name="Input 10 2 2 4" xfId="9890" xr:uid="{00000000-0005-0000-0000-0000DF0C0000}"/>
    <cellStyle name="Input 10 2 2 5" xfId="10378" xr:uid="{00000000-0005-0000-0000-0000E00C0000}"/>
    <cellStyle name="Input 10 2 2 6" xfId="10817" xr:uid="{00000000-0005-0000-0000-0000E10C0000}"/>
    <cellStyle name="Input 10 2 3" xfId="8141" xr:uid="{00000000-0005-0000-0000-0000E20C0000}"/>
    <cellStyle name="Input 10 2 4" xfId="8792" xr:uid="{00000000-0005-0000-0000-0000E30C0000}"/>
    <cellStyle name="Input 10 2 5" xfId="9432" xr:uid="{00000000-0005-0000-0000-0000E40C0000}"/>
    <cellStyle name="Input 10 2 6" xfId="3086" xr:uid="{00000000-0005-0000-0000-0000E50C0000}"/>
    <cellStyle name="Input 10 3" xfId="6679" xr:uid="{00000000-0005-0000-0000-0000E60C0000}"/>
    <cellStyle name="Input 10 3 2" xfId="8357" xr:uid="{00000000-0005-0000-0000-0000E70C0000}"/>
    <cellStyle name="Input 10 3 3" xfId="9007" xr:uid="{00000000-0005-0000-0000-0000E80C0000}"/>
    <cellStyle name="Input 10 3 4" xfId="9655" xr:uid="{00000000-0005-0000-0000-0000E90C0000}"/>
    <cellStyle name="Input 10 3 5" xfId="10144" xr:uid="{00000000-0005-0000-0000-0000EA0C0000}"/>
    <cellStyle name="Input 10 3 6" xfId="10588" xr:uid="{00000000-0005-0000-0000-0000EB0C0000}"/>
    <cellStyle name="Input 10 4" xfId="7765" xr:uid="{00000000-0005-0000-0000-0000EC0C0000}"/>
    <cellStyle name="Input 10 5" xfId="7030" xr:uid="{00000000-0005-0000-0000-0000ED0C0000}"/>
    <cellStyle name="Input 10 6" xfId="7400" xr:uid="{00000000-0005-0000-0000-0000EE0C0000}"/>
    <cellStyle name="Input 10 7" xfId="7529" xr:uid="{00000000-0005-0000-0000-0000EF0C0000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3" xfId="9239" xr:uid="{00000000-0005-0000-0000-0000F40C0000}"/>
    <cellStyle name="Input 11 2 2 4" xfId="9891" xr:uid="{00000000-0005-0000-0000-0000F50C0000}"/>
    <cellStyle name="Input 11 2 2 5" xfId="10379" xr:uid="{00000000-0005-0000-0000-0000F60C0000}"/>
    <cellStyle name="Input 11 2 2 6" xfId="10818" xr:uid="{00000000-0005-0000-0000-0000F70C0000}"/>
    <cellStyle name="Input 11 2 3" xfId="8142" xr:uid="{00000000-0005-0000-0000-0000F80C0000}"/>
    <cellStyle name="Input 11 2 4" xfId="8793" xr:uid="{00000000-0005-0000-0000-0000F90C0000}"/>
    <cellStyle name="Input 11 2 5" xfId="9433" xr:uid="{00000000-0005-0000-0000-0000FA0C0000}"/>
    <cellStyle name="Input 11 2 6" xfId="3084" xr:uid="{00000000-0005-0000-0000-0000FB0C0000}"/>
    <cellStyle name="Input 11 3" xfId="6680" xr:uid="{00000000-0005-0000-0000-0000FC0C0000}"/>
    <cellStyle name="Input 11 3 2" xfId="8358" xr:uid="{00000000-0005-0000-0000-0000FD0C0000}"/>
    <cellStyle name="Input 11 3 3" xfId="9008" xr:uid="{00000000-0005-0000-0000-0000FE0C0000}"/>
    <cellStyle name="Input 11 3 4" xfId="9656" xr:uid="{00000000-0005-0000-0000-0000FF0C0000}"/>
    <cellStyle name="Input 11 3 5" xfId="10145" xr:uid="{00000000-0005-0000-0000-0000000D0000}"/>
    <cellStyle name="Input 11 3 6" xfId="10589" xr:uid="{00000000-0005-0000-0000-0000010D0000}"/>
    <cellStyle name="Input 11 4" xfId="7766" xr:uid="{00000000-0005-0000-0000-0000020D0000}"/>
    <cellStyle name="Input 11 5" xfId="7092" xr:uid="{00000000-0005-0000-0000-0000030D0000}"/>
    <cellStyle name="Input 11 6" xfId="7401" xr:uid="{00000000-0005-0000-0000-0000040D0000}"/>
    <cellStyle name="Input 11 7" xfId="7530" xr:uid="{00000000-0005-0000-0000-0000050D0000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3" xfId="9240" xr:uid="{00000000-0005-0000-0000-00000A0D0000}"/>
    <cellStyle name="Input 12 2 2 4" xfId="9892" xr:uid="{00000000-0005-0000-0000-00000B0D0000}"/>
    <cellStyle name="Input 12 2 2 5" xfId="10380" xr:uid="{00000000-0005-0000-0000-00000C0D0000}"/>
    <cellStyle name="Input 12 2 2 6" xfId="10819" xr:uid="{00000000-0005-0000-0000-00000D0D0000}"/>
    <cellStyle name="Input 12 2 3" xfId="8143" xr:uid="{00000000-0005-0000-0000-00000E0D0000}"/>
    <cellStyle name="Input 12 2 4" xfId="8794" xr:uid="{00000000-0005-0000-0000-00000F0D0000}"/>
    <cellStyle name="Input 12 2 5" xfId="9434" xr:uid="{00000000-0005-0000-0000-0000100D0000}"/>
    <cellStyle name="Input 12 2 6" xfId="3083" xr:uid="{00000000-0005-0000-0000-0000110D0000}"/>
    <cellStyle name="Input 12 3" xfId="6681" xr:uid="{00000000-0005-0000-0000-0000120D0000}"/>
    <cellStyle name="Input 12 3 2" xfId="8359" xr:uid="{00000000-0005-0000-0000-0000130D0000}"/>
    <cellStyle name="Input 12 3 3" xfId="9009" xr:uid="{00000000-0005-0000-0000-0000140D0000}"/>
    <cellStyle name="Input 12 3 4" xfId="9657" xr:uid="{00000000-0005-0000-0000-0000150D0000}"/>
    <cellStyle name="Input 12 3 5" xfId="10146" xr:uid="{00000000-0005-0000-0000-0000160D0000}"/>
    <cellStyle name="Input 12 3 6" xfId="10590" xr:uid="{00000000-0005-0000-0000-0000170D0000}"/>
    <cellStyle name="Input 12 4" xfId="7767" xr:uid="{00000000-0005-0000-0000-0000180D0000}"/>
    <cellStyle name="Input 12 5" xfId="7091" xr:uid="{00000000-0005-0000-0000-0000190D0000}"/>
    <cellStyle name="Input 12 6" xfId="7402" xr:uid="{00000000-0005-0000-0000-00001A0D0000}"/>
    <cellStyle name="Input 12 7" xfId="7531" xr:uid="{00000000-0005-0000-0000-00001B0D000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3" xfId="9241" xr:uid="{00000000-0005-0000-0000-0000200D0000}"/>
    <cellStyle name="Input 13 2 2 4" xfId="9893" xr:uid="{00000000-0005-0000-0000-0000210D0000}"/>
    <cellStyle name="Input 13 2 2 5" xfId="10381" xr:uid="{00000000-0005-0000-0000-0000220D0000}"/>
    <cellStyle name="Input 13 2 2 6" xfId="10820" xr:uid="{00000000-0005-0000-0000-0000230D0000}"/>
    <cellStyle name="Input 13 2 3" xfId="8144" xr:uid="{00000000-0005-0000-0000-0000240D0000}"/>
    <cellStyle name="Input 13 2 4" xfId="8795" xr:uid="{00000000-0005-0000-0000-0000250D0000}"/>
    <cellStyle name="Input 13 2 5" xfId="9435" xr:uid="{00000000-0005-0000-0000-0000260D0000}"/>
    <cellStyle name="Input 13 2 6" xfId="3082" xr:uid="{00000000-0005-0000-0000-0000270D0000}"/>
    <cellStyle name="Input 13 3" xfId="6682" xr:uid="{00000000-0005-0000-0000-0000280D0000}"/>
    <cellStyle name="Input 13 3 2" xfId="8360" xr:uid="{00000000-0005-0000-0000-0000290D0000}"/>
    <cellStyle name="Input 13 3 3" xfId="9010" xr:uid="{00000000-0005-0000-0000-00002A0D0000}"/>
    <cellStyle name="Input 13 3 4" xfId="9658" xr:uid="{00000000-0005-0000-0000-00002B0D0000}"/>
    <cellStyle name="Input 13 3 5" xfId="10147" xr:uid="{00000000-0005-0000-0000-00002C0D0000}"/>
    <cellStyle name="Input 13 3 6" xfId="10591" xr:uid="{00000000-0005-0000-0000-00002D0D0000}"/>
    <cellStyle name="Input 13 4" xfId="7768" xr:uid="{00000000-0005-0000-0000-00002E0D0000}"/>
    <cellStyle name="Input 13 5" xfId="7090" xr:uid="{00000000-0005-0000-0000-00002F0D0000}"/>
    <cellStyle name="Input 13 6" xfId="7403" xr:uid="{00000000-0005-0000-0000-0000300D0000}"/>
    <cellStyle name="Input 13 7" xfId="7532" xr:uid="{00000000-0005-0000-0000-0000310D0000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3" xfId="9242" xr:uid="{00000000-0005-0000-0000-0000360D0000}"/>
    <cellStyle name="Input 14 2 2 4" xfId="9894" xr:uid="{00000000-0005-0000-0000-0000370D0000}"/>
    <cellStyle name="Input 14 2 2 5" xfId="10382" xr:uid="{00000000-0005-0000-0000-0000380D0000}"/>
    <cellStyle name="Input 14 2 2 6" xfId="10821" xr:uid="{00000000-0005-0000-0000-0000390D0000}"/>
    <cellStyle name="Input 14 2 3" xfId="8145" xr:uid="{00000000-0005-0000-0000-00003A0D0000}"/>
    <cellStyle name="Input 14 2 4" xfId="8796" xr:uid="{00000000-0005-0000-0000-00003B0D0000}"/>
    <cellStyle name="Input 14 2 5" xfId="9436" xr:uid="{00000000-0005-0000-0000-00003C0D0000}"/>
    <cellStyle name="Input 14 2 6" xfId="3081" xr:uid="{00000000-0005-0000-0000-00003D0D0000}"/>
    <cellStyle name="Input 14 3" xfId="6683" xr:uid="{00000000-0005-0000-0000-00003E0D0000}"/>
    <cellStyle name="Input 14 3 2" xfId="8361" xr:uid="{00000000-0005-0000-0000-00003F0D0000}"/>
    <cellStyle name="Input 14 3 3" xfId="9011" xr:uid="{00000000-0005-0000-0000-0000400D0000}"/>
    <cellStyle name="Input 14 3 4" xfId="9659" xr:uid="{00000000-0005-0000-0000-0000410D0000}"/>
    <cellStyle name="Input 14 3 5" xfId="10148" xr:uid="{00000000-0005-0000-0000-0000420D0000}"/>
    <cellStyle name="Input 14 3 6" xfId="10592" xr:uid="{00000000-0005-0000-0000-0000430D0000}"/>
    <cellStyle name="Input 14 4" xfId="7769" xr:uid="{00000000-0005-0000-0000-0000440D0000}"/>
    <cellStyle name="Input 14 5" xfId="7089" xr:uid="{00000000-0005-0000-0000-0000450D0000}"/>
    <cellStyle name="Input 14 6" xfId="7404" xr:uid="{00000000-0005-0000-0000-0000460D0000}"/>
    <cellStyle name="Input 14 7" xfId="7533" xr:uid="{00000000-0005-0000-0000-0000470D000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3" xfId="9243" xr:uid="{00000000-0005-0000-0000-00004C0D0000}"/>
    <cellStyle name="Input 15 2 2 4" xfId="9895" xr:uid="{00000000-0005-0000-0000-00004D0D0000}"/>
    <cellStyle name="Input 15 2 2 5" xfId="10383" xr:uid="{00000000-0005-0000-0000-00004E0D0000}"/>
    <cellStyle name="Input 15 2 2 6" xfId="10822" xr:uid="{00000000-0005-0000-0000-00004F0D0000}"/>
    <cellStyle name="Input 15 2 3" xfId="8146" xr:uid="{00000000-0005-0000-0000-0000500D0000}"/>
    <cellStyle name="Input 15 2 4" xfId="8797" xr:uid="{00000000-0005-0000-0000-0000510D0000}"/>
    <cellStyle name="Input 15 2 5" xfId="9437" xr:uid="{00000000-0005-0000-0000-0000520D0000}"/>
    <cellStyle name="Input 15 2 6" xfId="3080" xr:uid="{00000000-0005-0000-0000-0000530D0000}"/>
    <cellStyle name="Input 15 3" xfId="6684" xr:uid="{00000000-0005-0000-0000-0000540D0000}"/>
    <cellStyle name="Input 15 3 2" xfId="8362" xr:uid="{00000000-0005-0000-0000-0000550D0000}"/>
    <cellStyle name="Input 15 3 3" xfId="9012" xr:uid="{00000000-0005-0000-0000-0000560D0000}"/>
    <cellStyle name="Input 15 3 4" xfId="9660" xr:uid="{00000000-0005-0000-0000-0000570D0000}"/>
    <cellStyle name="Input 15 3 5" xfId="10149" xr:uid="{00000000-0005-0000-0000-0000580D0000}"/>
    <cellStyle name="Input 15 3 6" xfId="10593" xr:uid="{00000000-0005-0000-0000-0000590D0000}"/>
    <cellStyle name="Input 15 4" xfId="7770" xr:uid="{00000000-0005-0000-0000-00005A0D0000}"/>
    <cellStyle name="Input 15 5" xfId="7088" xr:uid="{00000000-0005-0000-0000-00005B0D0000}"/>
    <cellStyle name="Input 15 6" xfId="7405" xr:uid="{00000000-0005-0000-0000-00005C0D0000}"/>
    <cellStyle name="Input 15 7" xfId="7534" xr:uid="{00000000-0005-0000-0000-00005D0D0000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3" xfId="9244" xr:uid="{00000000-0005-0000-0000-0000620D0000}"/>
    <cellStyle name="Input 16 2 2 4" xfId="9896" xr:uid="{00000000-0005-0000-0000-0000630D0000}"/>
    <cellStyle name="Input 16 2 2 5" xfId="10384" xr:uid="{00000000-0005-0000-0000-0000640D0000}"/>
    <cellStyle name="Input 16 2 2 6" xfId="10823" xr:uid="{00000000-0005-0000-0000-0000650D0000}"/>
    <cellStyle name="Input 16 2 3" xfId="8147" xr:uid="{00000000-0005-0000-0000-0000660D0000}"/>
    <cellStyle name="Input 16 2 4" xfId="8798" xr:uid="{00000000-0005-0000-0000-0000670D0000}"/>
    <cellStyle name="Input 16 2 5" xfId="9438" xr:uid="{00000000-0005-0000-0000-0000680D0000}"/>
    <cellStyle name="Input 16 2 6" xfId="3079" xr:uid="{00000000-0005-0000-0000-0000690D0000}"/>
    <cellStyle name="Input 16 3" xfId="6685" xr:uid="{00000000-0005-0000-0000-00006A0D0000}"/>
    <cellStyle name="Input 16 3 2" xfId="8363" xr:uid="{00000000-0005-0000-0000-00006B0D0000}"/>
    <cellStyle name="Input 16 3 3" xfId="9013" xr:uid="{00000000-0005-0000-0000-00006C0D0000}"/>
    <cellStyle name="Input 16 3 4" xfId="9661" xr:uid="{00000000-0005-0000-0000-00006D0D0000}"/>
    <cellStyle name="Input 16 3 5" xfId="10150" xr:uid="{00000000-0005-0000-0000-00006E0D0000}"/>
    <cellStyle name="Input 16 3 6" xfId="10594" xr:uid="{00000000-0005-0000-0000-00006F0D0000}"/>
    <cellStyle name="Input 16 4" xfId="7771" xr:uid="{00000000-0005-0000-0000-0000700D0000}"/>
    <cellStyle name="Input 16 5" xfId="7087" xr:uid="{00000000-0005-0000-0000-0000710D0000}"/>
    <cellStyle name="Input 16 6" xfId="7406" xr:uid="{00000000-0005-0000-0000-0000720D0000}"/>
    <cellStyle name="Input 16 7" xfId="7535" xr:uid="{00000000-0005-0000-0000-0000730D0000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3" xfId="9245" xr:uid="{00000000-0005-0000-0000-0000780D0000}"/>
    <cellStyle name="Input 17 2 2 4" xfId="9897" xr:uid="{00000000-0005-0000-0000-0000790D0000}"/>
    <cellStyle name="Input 17 2 2 5" xfId="10385" xr:uid="{00000000-0005-0000-0000-00007A0D0000}"/>
    <cellStyle name="Input 17 2 2 6" xfId="10824" xr:uid="{00000000-0005-0000-0000-00007B0D0000}"/>
    <cellStyle name="Input 17 2 3" xfId="8148" xr:uid="{00000000-0005-0000-0000-00007C0D0000}"/>
    <cellStyle name="Input 17 2 4" xfId="8799" xr:uid="{00000000-0005-0000-0000-00007D0D0000}"/>
    <cellStyle name="Input 17 2 5" xfId="9439" xr:uid="{00000000-0005-0000-0000-00007E0D0000}"/>
    <cellStyle name="Input 17 2 6" xfId="3078" xr:uid="{00000000-0005-0000-0000-00007F0D0000}"/>
    <cellStyle name="Input 17 3" xfId="6686" xr:uid="{00000000-0005-0000-0000-0000800D0000}"/>
    <cellStyle name="Input 17 3 2" xfId="8364" xr:uid="{00000000-0005-0000-0000-0000810D0000}"/>
    <cellStyle name="Input 17 3 3" xfId="9014" xr:uid="{00000000-0005-0000-0000-0000820D0000}"/>
    <cellStyle name="Input 17 3 4" xfId="9662" xr:uid="{00000000-0005-0000-0000-0000830D0000}"/>
    <cellStyle name="Input 17 3 5" xfId="10151" xr:uid="{00000000-0005-0000-0000-0000840D0000}"/>
    <cellStyle name="Input 17 3 6" xfId="10595" xr:uid="{00000000-0005-0000-0000-0000850D0000}"/>
    <cellStyle name="Input 17 4" xfId="7772" xr:uid="{00000000-0005-0000-0000-0000860D0000}"/>
    <cellStyle name="Input 17 5" xfId="7086" xr:uid="{00000000-0005-0000-0000-0000870D0000}"/>
    <cellStyle name="Input 17 6" xfId="9001" xr:uid="{00000000-0005-0000-0000-0000880D0000}"/>
    <cellStyle name="Input 17 7" xfId="7536" xr:uid="{00000000-0005-0000-0000-0000890D0000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3" xfId="9246" xr:uid="{00000000-0005-0000-0000-00008E0D0000}"/>
    <cellStyle name="Input 18 2 2 4" xfId="9898" xr:uid="{00000000-0005-0000-0000-00008F0D0000}"/>
    <cellStyle name="Input 18 2 2 5" xfId="10386" xr:uid="{00000000-0005-0000-0000-0000900D0000}"/>
    <cellStyle name="Input 18 2 2 6" xfId="10825" xr:uid="{00000000-0005-0000-0000-0000910D0000}"/>
    <cellStyle name="Input 18 2 3" xfId="8149" xr:uid="{00000000-0005-0000-0000-0000920D0000}"/>
    <cellStyle name="Input 18 2 4" xfId="8800" xr:uid="{00000000-0005-0000-0000-0000930D0000}"/>
    <cellStyle name="Input 18 2 5" xfId="9440" xr:uid="{00000000-0005-0000-0000-0000940D0000}"/>
    <cellStyle name="Input 18 2 6" xfId="3077" xr:uid="{00000000-0005-0000-0000-0000950D0000}"/>
    <cellStyle name="Input 18 3" xfId="6687" xr:uid="{00000000-0005-0000-0000-0000960D0000}"/>
    <cellStyle name="Input 18 3 2" xfId="8365" xr:uid="{00000000-0005-0000-0000-0000970D0000}"/>
    <cellStyle name="Input 18 3 3" xfId="9015" xr:uid="{00000000-0005-0000-0000-0000980D0000}"/>
    <cellStyle name="Input 18 3 4" xfId="9663" xr:uid="{00000000-0005-0000-0000-0000990D0000}"/>
    <cellStyle name="Input 18 3 5" xfId="10152" xr:uid="{00000000-0005-0000-0000-00009A0D0000}"/>
    <cellStyle name="Input 18 3 6" xfId="10596" xr:uid="{00000000-0005-0000-0000-00009B0D0000}"/>
    <cellStyle name="Input 18 4" xfId="7773" xr:uid="{00000000-0005-0000-0000-00009C0D0000}"/>
    <cellStyle name="Input 18 5" xfId="7085" xr:uid="{00000000-0005-0000-0000-00009D0D0000}"/>
    <cellStyle name="Input 18 6" xfId="7407" xr:uid="{00000000-0005-0000-0000-00009E0D0000}"/>
    <cellStyle name="Input 18 7" xfId="7537" xr:uid="{00000000-0005-0000-0000-00009F0D0000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3" xfId="9247" xr:uid="{00000000-0005-0000-0000-0000A40D0000}"/>
    <cellStyle name="Input 19 2 2 4" xfId="9899" xr:uid="{00000000-0005-0000-0000-0000A50D0000}"/>
    <cellStyle name="Input 19 2 2 5" xfId="10387" xr:uid="{00000000-0005-0000-0000-0000A60D0000}"/>
    <cellStyle name="Input 19 2 2 6" xfId="10826" xr:uid="{00000000-0005-0000-0000-0000A70D0000}"/>
    <cellStyle name="Input 19 2 3" xfId="8150" xr:uid="{00000000-0005-0000-0000-0000A80D0000}"/>
    <cellStyle name="Input 19 2 4" xfId="8801" xr:uid="{00000000-0005-0000-0000-0000A90D0000}"/>
    <cellStyle name="Input 19 2 5" xfId="9441" xr:uid="{00000000-0005-0000-0000-0000AA0D0000}"/>
    <cellStyle name="Input 19 2 6" xfId="3076" xr:uid="{00000000-0005-0000-0000-0000AB0D0000}"/>
    <cellStyle name="Input 19 3" xfId="6688" xr:uid="{00000000-0005-0000-0000-0000AC0D0000}"/>
    <cellStyle name="Input 19 3 2" xfId="8366" xr:uid="{00000000-0005-0000-0000-0000AD0D0000}"/>
    <cellStyle name="Input 19 3 3" xfId="9016" xr:uid="{00000000-0005-0000-0000-0000AE0D0000}"/>
    <cellStyle name="Input 19 3 4" xfId="9664" xr:uid="{00000000-0005-0000-0000-0000AF0D0000}"/>
    <cellStyle name="Input 19 3 5" xfId="10153" xr:uid="{00000000-0005-0000-0000-0000B00D0000}"/>
    <cellStyle name="Input 19 3 6" xfId="10597" xr:uid="{00000000-0005-0000-0000-0000B10D0000}"/>
    <cellStyle name="Input 19 4" xfId="7774" xr:uid="{00000000-0005-0000-0000-0000B20D0000}"/>
    <cellStyle name="Input 19 5" xfId="7084" xr:uid="{00000000-0005-0000-0000-0000B30D0000}"/>
    <cellStyle name="Input 19 6" xfId="7408" xr:uid="{00000000-0005-0000-0000-0000B40D0000}"/>
    <cellStyle name="Input 19 7" xfId="7538" xr:uid="{00000000-0005-0000-0000-0000B50D0000}"/>
    <cellStyle name="Input 2" xfId="58" xr:uid="{00000000-0005-0000-0000-0000B60D0000}"/>
    <cellStyle name="Input 2 10" xfId="2738" xr:uid="{00000000-0005-0000-0000-0000B70D0000}"/>
    <cellStyle name="Input 2 11" xfId="2579" xr:uid="{00000000-0005-0000-0000-0000B80D0000}"/>
    <cellStyle name="Input 2 2" xfId="878" xr:uid="{00000000-0005-0000-0000-0000B90D0000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3" xfId="9109" xr:uid="{00000000-0005-0000-0000-0000BE0D0000}"/>
    <cellStyle name="Input 2 2 2 2 2 4" xfId="9761" xr:uid="{00000000-0005-0000-0000-0000BF0D0000}"/>
    <cellStyle name="Input 2 2 2 2 2 5" xfId="10249" xr:uid="{00000000-0005-0000-0000-0000C00D0000}"/>
    <cellStyle name="Input 2 2 2 2 2 6" xfId="10688" xr:uid="{00000000-0005-0000-0000-0000C10D0000}"/>
    <cellStyle name="Input 2 2 2 2 3" xfId="7980" xr:uid="{00000000-0005-0000-0000-0000C20D0000}"/>
    <cellStyle name="Input 2 2 2 2 4" xfId="7674" xr:uid="{00000000-0005-0000-0000-0000C30D0000}"/>
    <cellStyle name="Input 2 2 2 2 5" xfId="7167" xr:uid="{00000000-0005-0000-0000-0000C40D0000}"/>
    <cellStyle name="Input 2 2 2 2 6" xfId="7684" xr:uid="{00000000-0005-0000-0000-0000C50D0000}"/>
    <cellStyle name="Input 2 2 2 3" xfId="6551" xr:uid="{00000000-0005-0000-0000-0000C60D0000}"/>
    <cellStyle name="Input 2 2 2 3 2" xfId="8231" xr:uid="{00000000-0005-0000-0000-0000C70D0000}"/>
    <cellStyle name="Input 2 2 2 3 3" xfId="8880" xr:uid="{00000000-0005-0000-0000-0000C80D0000}"/>
    <cellStyle name="Input 2 2 2 3 4" xfId="9529" xr:uid="{00000000-0005-0000-0000-0000C90D0000}"/>
    <cellStyle name="Input 2 2 2 3 5" xfId="10019" xr:uid="{00000000-0005-0000-0000-0000CA0D0000}"/>
    <cellStyle name="Input 2 2 2 3 6" xfId="10463" xr:uid="{00000000-0005-0000-0000-0000CB0D0000}"/>
    <cellStyle name="Input 2 2 2 4" xfId="7243" xr:uid="{00000000-0005-0000-0000-0000CC0D0000}"/>
    <cellStyle name="Input 2 2 2 5" xfId="7866" xr:uid="{00000000-0005-0000-0000-0000CD0D0000}"/>
    <cellStyle name="Input 2 2 2 6" xfId="7848" xr:uid="{00000000-0005-0000-0000-0000CE0D0000}"/>
    <cellStyle name="Input 2 2 2 7" xfId="7854" xr:uid="{00000000-0005-0000-0000-0000CF0D0000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3" xfId="9110" xr:uid="{00000000-0005-0000-0000-0000D40D0000}"/>
    <cellStyle name="Input 2 2 3 2 2 4" xfId="9762" xr:uid="{00000000-0005-0000-0000-0000D50D0000}"/>
    <cellStyle name="Input 2 2 3 2 2 5" xfId="10250" xr:uid="{00000000-0005-0000-0000-0000D60D0000}"/>
    <cellStyle name="Input 2 2 3 2 2 6" xfId="10689" xr:uid="{00000000-0005-0000-0000-0000D70D0000}"/>
    <cellStyle name="Input 2 2 3 2 3" xfId="7981" xr:uid="{00000000-0005-0000-0000-0000D80D0000}"/>
    <cellStyle name="Input 2 2 3 2 4" xfId="4169" xr:uid="{00000000-0005-0000-0000-0000D90D0000}"/>
    <cellStyle name="Input 2 2 3 2 5" xfId="7936" xr:uid="{00000000-0005-0000-0000-0000DA0D0000}"/>
    <cellStyle name="Input 2 2 3 2 6" xfId="7347" xr:uid="{00000000-0005-0000-0000-0000DB0D0000}"/>
    <cellStyle name="Input 2 2 3 3" xfId="6552" xr:uid="{00000000-0005-0000-0000-0000DC0D0000}"/>
    <cellStyle name="Input 2 2 3 3 2" xfId="8232" xr:uid="{00000000-0005-0000-0000-0000DD0D0000}"/>
    <cellStyle name="Input 2 2 3 3 3" xfId="8881" xr:uid="{00000000-0005-0000-0000-0000DE0D0000}"/>
    <cellStyle name="Input 2 2 3 3 4" xfId="9530" xr:uid="{00000000-0005-0000-0000-0000DF0D0000}"/>
    <cellStyle name="Input 2 2 3 3 5" xfId="10020" xr:uid="{00000000-0005-0000-0000-0000E00D0000}"/>
    <cellStyle name="Input 2 2 3 3 6" xfId="10464" xr:uid="{00000000-0005-0000-0000-0000E10D0000}"/>
    <cellStyle name="Input 2 2 3 4" xfId="7244" xr:uid="{00000000-0005-0000-0000-0000E20D0000}"/>
    <cellStyle name="Input 2 2 3 5" xfId="7309" xr:uid="{00000000-0005-0000-0000-0000E30D0000}"/>
    <cellStyle name="Input 2 2 3 6" xfId="2735" xr:uid="{00000000-0005-0000-0000-0000E40D0000}"/>
    <cellStyle name="Input 2 2 3 7" xfId="7855" xr:uid="{00000000-0005-0000-0000-0000E50D0000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3" xfId="9108" xr:uid="{00000000-0005-0000-0000-0000E90D0000}"/>
    <cellStyle name="Input 2 2 4 2 4" xfId="9760" xr:uid="{00000000-0005-0000-0000-0000EA0D0000}"/>
    <cellStyle name="Input 2 2 4 2 5" xfId="10248" xr:uid="{00000000-0005-0000-0000-0000EB0D0000}"/>
    <cellStyle name="Input 2 2 4 2 6" xfId="10687" xr:uid="{00000000-0005-0000-0000-0000EC0D0000}"/>
    <cellStyle name="Input 2 2 4 3" xfId="7979" xr:uid="{00000000-0005-0000-0000-0000ED0D0000}"/>
    <cellStyle name="Input 2 2 4 4" xfId="7675" xr:uid="{00000000-0005-0000-0000-0000EE0D0000}"/>
    <cellStyle name="Input 2 2 4 5" xfId="7166" xr:uid="{00000000-0005-0000-0000-0000EF0D0000}"/>
    <cellStyle name="Input 2 2 4 6" xfId="6773" xr:uid="{00000000-0005-0000-0000-0000F00D0000}"/>
    <cellStyle name="Input 2 2 5" xfId="6550" xr:uid="{00000000-0005-0000-0000-0000F10D0000}"/>
    <cellStyle name="Input 2 2 5 2" xfId="8230" xr:uid="{00000000-0005-0000-0000-0000F20D0000}"/>
    <cellStyle name="Input 2 2 5 3" xfId="8879" xr:uid="{00000000-0005-0000-0000-0000F30D0000}"/>
    <cellStyle name="Input 2 2 5 4" xfId="9528" xr:uid="{00000000-0005-0000-0000-0000F40D0000}"/>
    <cellStyle name="Input 2 2 5 5" xfId="10018" xr:uid="{00000000-0005-0000-0000-0000F50D0000}"/>
    <cellStyle name="Input 2 2 5 6" xfId="10462" xr:uid="{00000000-0005-0000-0000-0000F60D0000}"/>
    <cellStyle name="Input 2 2 6" xfId="7242" xr:uid="{00000000-0005-0000-0000-0000F70D0000}"/>
    <cellStyle name="Input 2 2 7" xfId="7867" xr:uid="{00000000-0005-0000-0000-0000F80D0000}"/>
    <cellStyle name="Input 2 2 8" xfId="2736" xr:uid="{00000000-0005-0000-0000-0000F90D0000}"/>
    <cellStyle name="Input 2 2 9" xfId="7853" xr:uid="{00000000-0005-0000-0000-0000FA0D0000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3" xfId="9111" xr:uid="{00000000-0005-0000-0000-0000FF0D0000}"/>
    <cellStyle name="Input 2 3 2 2 4" xfId="9763" xr:uid="{00000000-0005-0000-0000-0000000E0000}"/>
    <cellStyle name="Input 2 3 2 2 5" xfId="10251" xr:uid="{00000000-0005-0000-0000-0000010E0000}"/>
    <cellStyle name="Input 2 3 2 2 6" xfId="10690" xr:uid="{00000000-0005-0000-0000-0000020E0000}"/>
    <cellStyle name="Input 2 3 2 3" xfId="7982" xr:uid="{00000000-0005-0000-0000-0000030E0000}"/>
    <cellStyle name="Input 2 3 2 4" xfId="4175" xr:uid="{00000000-0005-0000-0000-0000040E0000}"/>
    <cellStyle name="Input 2 3 2 5" xfId="7937" xr:uid="{00000000-0005-0000-0000-0000050E0000}"/>
    <cellStyle name="Input 2 3 2 6" xfId="7619" xr:uid="{00000000-0005-0000-0000-0000060E0000}"/>
    <cellStyle name="Input 2 3 3" xfId="6553" xr:uid="{00000000-0005-0000-0000-0000070E0000}"/>
    <cellStyle name="Input 2 3 3 2" xfId="8233" xr:uid="{00000000-0005-0000-0000-0000080E0000}"/>
    <cellStyle name="Input 2 3 3 3" xfId="8882" xr:uid="{00000000-0005-0000-0000-0000090E0000}"/>
    <cellStyle name="Input 2 3 3 4" xfId="9531" xr:uid="{00000000-0005-0000-0000-00000A0E0000}"/>
    <cellStyle name="Input 2 3 3 5" xfId="10021" xr:uid="{00000000-0005-0000-0000-00000B0E0000}"/>
    <cellStyle name="Input 2 3 3 6" xfId="10465" xr:uid="{00000000-0005-0000-0000-00000C0E0000}"/>
    <cellStyle name="Input 2 3 4" xfId="7245" xr:uid="{00000000-0005-0000-0000-00000D0E0000}"/>
    <cellStyle name="Input 2 3 5" xfId="7308" xr:uid="{00000000-0005-0000-0000-00000E0E0000}"/>
    <cellStyle name="Input 2 3 6" xfId="2734" xr:uid="{00000000-0005-0000-0000-00000F0E0000}"/>
    <cellStyle name="Input 2 3 7" xfId="7458" xr:uid="{00000000-0005-0000-0000-0000100E0000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3" xfId="9112" xr:uid="{00000000-0005-0000-0000-0000150E0000}"/>
    <cellStyle name="Input 2 4 2 2 4" xfId="9764" xr:uid="{00000000-0005-0000-0000-0000160E0000}"/>
    <cellStyle name="Input 2 4 2 2 5" xfId="10252" xr:uid="{00000000-0005-0000-0000-0000170E0000}"/>
    <cellStyle name="Input 2 4 2 2 6" xfId="10691" xr:uid="{00000000-0005-0000-0000-0000180E0000}"/>
    <cellStyle name="Input 2 4 2 3" xfId="7983" xr:uid="{00000000-0005-0000-0000-0000190E0000}"/>
    <cellStyle name="Input 2 4 2 4" xfId="7673" xr:uid="{00000000-0005-0000-0000-00001A0E0000}"/>
    <cellStyle name="Input 2 4 2 5" xfId="7938" xr:uid="{00000000-0005-0000-0000-00001B0E0000}"/>
    <cellStyle name="Input 2 4 2 6" xfId="7703" xr:uid="{00000000-0005-0000-0000-00001C0E0000}"/>
    <cellStyle name="Input 2 4 3" xfId="6554" xr:uid="{00000000-0005-0000-0000-00001D0E0000}"/>
    <cellStyle name="Input 2 4 3 2" xfId="8234" xr:uid="{00000000-0005-0000-0000-00001E0E0000}"/>
    <cellStyle name="Input 2 4 3 3" xfId="8883" xr:uid="{00000000-0005-0000-0000-00001F0E0000}"/>
    <cellStyle name="Input 2 4 3 4" xfId="9532" xr:uid="{00000000-0005-0000-0000-0000200E0000}"/>
    <cellStyle name="Input 2 4 3 5" xfId="10022" xr:uid="{00000000-0005-0000-0000-0000210E0000}"/>
    <cellStyle name="Input 2 4 3 6" xfId="10466" xr:uid="{00000000-0005-0000-0000-0000220E0000}"/>
    <cellStyle name="Input 2 4 4" xfId="7246" xr:uid="{00000000-0005-0000-0000-0000230E0000}"/>
    <cellStyle name="Input 2 4 5" xfId="8018" xr:uid="{00000000-0005-0000-0000-0000240E0000}"/>
    <cellStyle name="Input 2 4 6" xfId="2732" xr:uid="{00000000-0005-0000-0000-0000250E0000}"/>
    <cellStyle name="Input 2 4 7" xfId="9491" xr:uid="{00000000-0005-0000-0000-0000260E0000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3" xfId="9113" xr:uid="{00000000-0005-0000-0000-00002B0E0000}"/>
    <cellStyle name="Input 2 5 2 2 4" xfId="9765" xr:uid="{00000000-0005-0000-0000-00002C0E0000}"/>
    <cellStyle name="Input 2 5 2 2 5" xfId="10253" xr:uid="{00000000-0005-0000-0000-00002D0E0000}"/>
    <cellStyle name="Input 2 5 2 2 6" xfId="10692" xr:uid="{00000000-0005-0000-0000-00002E0E0000}"/>
    <cellStyle name="Input 2 5 2 3" xfId="7984" xr:uid="{00000000-0005-0000-0000-00002F0E0000}"/>
    <cellStyle name="Input 2 5 2 4" xfId="4192" xr:uid="{00000000-0005-0000-0000-0000300E0000}"/>
    <cellStyle name="Input 2 5 2 5" xfId="7939" xr:uid="{00000000-0005-0000-0000-0000310E0000}"/>
    <cellStyle name="Input 2 5 2 6" xfId="7685" xr:uid="{00000000-0005-0000-0000-0000320E0000}"/>
    <cellStyle name="Input 2 5 3" xfId="6555" xr:uid="{00000000-0005-0000-0000-0000330E0000}"/>
    <cellStyle name="Input 2 5 3 2" xfId="8235" xr:uid="{00000000-0005-0000-0000-0000340E0000}"/>
    <cellStyle name="Input 2 5 3 3" xfId="8884" xr:uid="{00000000-0005-0000-0000-0000350E0000}"/>
    <cellStyle name="Input 2 5 3 4" xfId="9533" xr:uid="{00000000-0005-0000-0000-0000360E0000}"/>
    <cellStyle name="Input 2 5 3 5" xfId="10023" xr:uid="{00000000-0005-0000-0000-0000370E0000}"/>
    <cellStyle name="Input 2 5 3 6" xfId="10467" xr:uid="{00000000-0005-0000-0000-0000380E0000}"/>
    <cellStyle name="Input 2 5 4" xfId="7247" xr:uid="{00000000-0005-0000-0000-0000390E0000}"/>
    <cellStyle name="Input 2 5 5" xfId="7307" xr:uid="{00000000-0005-0000-0000-00003A0E0000}"/>
    <cellStyle name="Input 2 5 6" xfId="7715" xr:uid="{00000000-0005-0000-0000-00003B0E0000}"/>
    <cellStyle name="Input 2 5 7" xfId="7459" xr:uid="{00000000-0005-0000-0000-00003C0E0000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3" xfId="9107" xr:uid="{00000000-0005-0000-0000-0000400E0000}"/>
    <cellStyle name="Input 2 6 2 4" xfId="9759" xr:uid="{00000000-0005-0000-0000-0000410E0000}"/>
    <cellStyle name="Input 2 6 2 5" xfId="10247" xr:uid="{00000000-0005-0000-0000-0000420E0000}"/>
    <cellStyle name="Input 2 6 2 6" xfId="10686" xr:uid="{00000000-0005-0000-0000-0000430E0000}"/>
    <cellStyle name="Input 2 6 3" xfId="7978" xr:uid="{00000000-0005-0000-0000-0000440E0000}"/>
    <cellStyle name="Input 2 6 4" xfId="7676" xr:uid="{00000000-0005-0000-0000-0000450E0000}"/>
    <cellStyle name="Input 2 6 5" xfId="7165" xr:uid="{00000000-0005-0000-0000-0000460E0000}"/>
    <cellStyle name="Input 2 6 6" xfId="3830" xr:uid="{00000000-0005-0000-0000-0000470E0000}"/>
    <cellStyle name="Input 2 7" xfId="6549" xr:uid="{00000000-0005-0000-0000-0000480E0000}"/>
    <cellStyle name="Input 2 7 2" xfId="8229" xr:uid="{00000000-0005-0000-0000-0000490E0000}"/>
    <cellStyle name="Input 2 7 3" xfId="8878" xr:uid="{00000000-0005-0000-0000-00004A0E0000}"/>
    <cellStyle name="Input 2 7 4" xfId="9527" xr:uid="{00000000-0005-0000-0000-00004B0E0000}"/>
    <cellStyle name="Input 2 7 5" xfId="10017" xr:uid="{00000000-0005-0000-0000-00004C0E0000}"/>
    <cellStyle name="Input 2 7 6" xfId="10461" xr:uid="{00000000-0005-0000-0000-00004D0E0000}"/>
    <cellStyle name="Input 2 8" xfId="7241" xr:uid="{00000000-0005-0000-0000-00004E0E0000}"/>
    <cellStyle name="Input 2 9" xfId="7868" xr:uid="{00000000-0005-0000-0000-00004F0E0000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3" xfId="9248" xr:uid="{00000000-0005-0000-0000-0000540E0000}"/>
    <cellStyle name="Input 20 2 2 4" xfId="9900" xr:uid="{00000000-0005-0000-0000-0000550E0000}"/>
    <cellStyle name="Input 20 2 2 5" xfId="10388" xr:uid="{00000000-0005-0000-0000-0000560E0000}"/>
    <cellStyle name="Input 20 2 2 6" xfId="10827" xr:uid="{00000000-0005-0000-0000-0000570E0000}"/>
    <cellStyle name="Input 20 2 3" xfId="8151" xr:uid="{00000000-0005-0000-0000-0000580E0000}"/>
    <cellStyle name="Input 20 2 4" xfId="8802" xr:uid="{00000000-0005-0000-0000-0000590E0000}"/>
    <cellStyle name="Input 20 2 5" xfId="9442" xr:uid="{00000000-0005-0000-0000-00005A0E0000}"/>
    <cellStyle name="Input 20 2 6" xfId="3075" xr:uid="{00000000-0005-0000-0000-00005B0E0000}"/>
    <cellStyle name="Input 20 3" xfId="6689" xr:uid="{00000000-0005-0000-0000-00005C0E0000}"/>
    <cellStyle name="Input 20 3 2" xfId="8367" xr:uid="{00000000-0005-0000-0000-00005D0E0000}"/>
    <cellStyle name="Input 20 3 3" xfId="9017" xr:uid="{00000000-0005-0000-0000-00005E0E0000}"/>
    <cellStyle name="Input 20 3 4" xfId="9665" xr:uid="{00000000-0005-0000-0000-00005F0E0000}"/>
    <cellStyle name="Input 20 3 5" xfId="10154" xr:uid="{00000000-0005-0000-0000-0000600E0000}"/>
    <cellStyle name="Input 20 3 6" xfId="10598" xr:uid="{00000000-0005-0000-0000-0000610E0000}"/>
    <cellStyle name="Input 20 4" xfId="7775" xr:uid="{00000000-0005-0000-0000-0000620E0000}"/>
    <cellStyle name="Input 20 5" xfId="7083" xr:uid="{00000000-0005-0000-0000-0000630E0000}"/>
    <cellStyle name="Input 20 6" xfId="7409" xr:uid="{00000000-0005-0000-0000-0000640E0000}"/>
    <cellStyle name="Input 20 7" xfId="7539" xr:uid="{00000000-0005-0000-0000-0000650E0000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3" xfId="9249" xr:uid="{00000000-0005-0000-0000-00006A0E0000}"/>
    <cellStyle name="Input 21 2 2 4" xfId="9901" xr:uid="{00000000-0005-0000-0000-00006B0E0000}"/>
    <cellStyle name="Input 21 2 2 5" xfId="10389" xr:uid="{00000000-0005-0000-0000-00006C0E0000}"/>
    <cellStyle name="Input 21 2 2 6" xfId="10828" xr:uid="{00000000-0005-0000-0000-00006D0E0000}"/>
    <cellStyle name="Input 21 2 3" xfId="8152" xr:uid="{00000000-0005-0000-0000-00006E0E0000}"/>
    <cellStyle name="Input 21 2 4" xfId="8803" xr:uid="{00000000-0005-0000-0000-00006F0E0000}"/>
    <cellStyle name="Input 21 2 5" xfId="9443" xr:uid="{00000000-0005-0000-0000-0000700E0000}"/>
    <cellStyle name="Input 21 2 6" xfId="3074" xr:uid="{00000000-0005-0000-0000-0000710E0000}"/>
    <cellStyle name="Input 21 3" xfId="6690" xr:uid="{00000000-0005-0000-0000-0000720E0000}"/>
    <cellStyle name="Input 21 3 2" xfId="8368" xr:uid="{00000000-0005-0000-0000-0000730E0000}"/>
    <cellStyle name="Input 21 3 3" xfId="9018" xr:uid="{00000000-0005-0000-0000-0000740E0000}"/>
    <cellStyle name="Input 21 3 4" xfId="9666" xr:uid="{00000000-0005-0000-0000-0000750E0000}"/>
    <cellStyle name="Input 21 3 5" xfId="10155" xr:uid="{00000000-0005-0000-0000-0000760E0000}"/>
    <cellStyle name="Input 21 3 6" xfId="10599" xr:uid="{00000000-0005-0000-0000-0000770E0000}"/>
    <cellStyle name="Input 21 4" xfId="7776" xr:uid="{00000000-0005-0000-0000-0000780E0000}"/>
    <cellStyle name="Input 21 5" xfId="7082" xr:uid="{00000000-0005-0000-0000-0000790E0000}"/>
    <cellStyle name="Input 21 6" xfId="7944" xr:uid="{00000000-0005-0000-0000-00007A0E0000}"/>
    <cellStyle name="Input 21 7" xfId="7540" xr:uid="{00000000-0005-0000-0000-00007B0E0000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3" xfId="9250" xr:uid="{00000000-0005-0000-0000-0000800E0000}"/>
    <cellStyle name="Input 22 2 2 4" xfId="9902" xr:uid="{00000000-0005-0000-0000-0000810E0000}"/>
    <cellStyle name="Input 22 2 2 5" xfId="10390" xr:uid="{00000000-0005-0000-0000-0000820E0000}"/>
    <cellStyle name="Input 22 2 2 6" xfId="10829" xr:uid="{00000000-0005-0000-0000-0000830E0000}"/>
    <cellStyle name="Input 22 2 3" xfId="8153" xr:uid="{00000000-0005-0000-0000-0000840E0000}"/>
    <cellStyle name="Input 22 2 4" xfId="8804" xr:uid="{00000000-0005-0000-0000-0000850E0000}"/>
    <cellStyle name="Input 22 2 5" xfId="9444" xr:uid="{00000000-0005-0000-0000-0000860E0000}"/>
    <cellStyle name="Input 22 2 6" xfId="3070" xr:uid="{00000000-0005-0000-0000-0000870E0000}"/>
    <cellStyle name="Input 22 3" xfId="6691" xr:uid="{00000000-0005-0000-0000-0000880E0000}"/>
    <cellStyle name="Input 22 3 2" xfId="8369" xr:uid="{00000000-0005-0000-0000-0000890E0000}"/>
    <cellStyle name="Input 22 3 3" xfId="9019" xr:uid="{00000000-0005-0000-0000-00008A0E0000}"/>
    <cellStyle name="Input 22 3 4" xfId="9667" xr:uid="{00000000-0005-0000-0000-00008B0E0000}"/>
    <cellStyle name="Input 22 3 5" xfId="10156" xr:uid="{00000000-0005-0000-0000-00008C0E0000}"/>
    <cellStyle name="Input 22 3 6" xfId="10600" xr:uid="{00000000-0005-0000-0000-00008D0E0000}"/>
    <cellStyle name="Input 22 4" xfId="7777" xr:uid="{00000000-0005-0000-0000-00008E0E0000}"/>
    <cellStyle name="Input 22 5" xfId="7081" xr:uid="{00000000-0005-0000-0000-00008F0E0000}"/>
    <cellStyle name="Input 22 6" xfId="7410" xr:uid="{00000000-0005-0000-0000-0000900E0000}"/>
    <cellStyle name="Input 22 7" xfId="7541" xr:uid="{00000000-0005-0000-0000-0000910E0000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3" xfId="9251" xr:uid="{00000000-0005-0000-0000-0000960E0000}"/>
    <cellStyle name="Input 23 2 2 4" xfId="9903" xr:uid="{00000000-0005-0000-0000-0000970E0000}"/>
    <cellStyle name="Input 23 2 2 5" xfId="10391" xr:uid="{00000000-0005-0000-0000-0000980E0000}"/>
    <cellStyle name="Input 23 2 2 6" xfId="10830" xr:uid="{00000000-0005-0000-0000-0000990E0000}"/>
    <cellStyle name="Input 23 2 3" xfId="8154" xr:uid="{00000000-0005-0000-0000-00009A0E0000}"/>
    <cellStyle name="Input 23 2 4" xfId="8805" xr:uid="{00000000-0005-0000-0000-00009B0E0000}"/>
    <cellStyle name="Input 23 2 5" xfId="9445" xr:uid="{00000000-0005-0000-0000-00009C0E0000}"/>
    <cellStyle name="Input 23 2 6" xfId="3069" xr:uid="{00000000-0005-0000-0000-00009D0E0000}"/>
    <cellStyle name="Input 23 3" xfId="6692" xr:uid="{00000000-0005-0000-0000-00009E0E0000}"/>
    <cellStyle name="Input 23 3 2" xfId="8370" xr:uid="{00000000-0005-0000-0000-00009F0E0000}"/>
    <cellStyle name="Input 23 3 3" xfId="9020" xr:uid="{00000000-0005-0000-0000-0000A00E0000}"/>
    <cellStyle name="Input 23 3 4" xfId="9668" xr:uid="{00000000-0005-0000-0000-0000A10E0000}"/>
    <cellStyle name="Input 23 3 5" xfId="10157" xr:uid="{00000000-0005-0000-0000-0000A20E0000}"/>
    <cellStyle name="Input 23 3 6" xfId="10601" xr:uid="{00000000-0005-0000-0000-0000A30E0000}"/>
    <cellStyle name="Input 23 4" xfId="7778" xr:uid="{00000000-0005-0000-0000-0000A40E0000}"/>
    <cellStyle name="Input 23 5" xfId="7080" xr:uid="{00000000-0005-0000-0000-0000A50E0000}"/>
    <cellStyle name="Input 23 6" xfId="7411" xr:uid="{00000000-0005-0000-0000-0000A60E0000}"/>
    <cellStyle name="Input 23 7" xfId="7542" xr:uid="{00000000-0005-0000-0000-0000A70E0000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3" xfId="9252" xr:uid="{00000000-0005-0000-0000-0000AC0E0000}"/>
    <cellStyle name="Input 24 2 2 4" xfId="9904" xr:uid="{00000000-0005-0000-0000-0000AD0E0000}"/>
    <cellStyle name="Input 24 2 2 5" xfId="10392" xr:uid="{00000000-0005-0000-0000-0000AE0E0000}"/>
    <cellStyle name="Input 24 2 2 6" xfId="10831" xr:uid="{00000000-0005-0000-0000-0000AF0E0000}"/>
    <cellStyle name="Input 24 2 3" xfId="8155" xr:uid="{00000000-0005-0000-0000-0000B00E0000}"/>
    <cellStyle name="Input 24 2 4" xfId="8806" xr:uid="{00000000-0005-0000-0000-0000B10E0000}"/>
    <cellStyle name="Input 24 2 5" xfId="9446" xr:uid="{00000000-0005-0000-0000-0000B20E0000}"/>
    <cellStyle name="Input 24 2 6" xfId="3066" xr:uid="{00000000-0005-0000-0000-0000B30E0000}"/>
    <cellStyle name="Input 24 3" xfId="6693" xr:uid="{00000000-0005-0000-0000-0000B40E0000}"/>
    <cellStyle name="Input 24 3 2" xfId="8371" xr:uid="{00000000-0005-0000-0000-0000B50E0000}"/>
    <cellStyle name="Input 24 3 3" xfId="9021" xr:uid="{00000000-0005-0000-0000-0000B60E0000}"/>
    <cellStyle name="Input 24 3 4" xfId="9669" xr:uid="{00000000-0005-0000-0000-0000B70E0000}"/>
    <cellStyle name="Input 24 3 5" xfId="10158" xr:uid="{00000000-0005-0000-0000-0000B80E0000}"/>
    <cellStyle name="Input 24 3 6" xfId="10602" xr:uid="{00000000-0005-0000-0000-0000B90E0000}"/>
    <cellStyle name="Input 24 4" xfId="7779" xr:uid="{00000000-0005-0000-0000-0000BA0E0000}"/>
    <cellStyle name="Input 24 5" xfId="7079" xr:uid="{00000000-0005-0000-0000-0000BB0E0000}"/>
    <cellStyle name="Input 24 6" xfId="7412" xr:uid="{00000000-0005-0000-0000-0000BC0E0000}"/>
    <cellStyle name="Input 24 7" xfId="7543" xr:uid="{00000000-0005-0000-0000-0000BD0E0000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3" xfId="9253" xr:uid="{00000000-0005-0000-0000-0000C20E0000}"/>
    <cellStyle name="Input 25 2 2 4" xfId="9905" xr:uid="{00000000-0005-0000-0000-0000C30E0000}"/>
    <cellStyle name="Input 25 2 2 5" xfId="10393" xr:uid="{00000000-0005-0000-0000-0000C40E0000}"/>
    <cellStyle name="Input 25 2 2 6" xfId="10832" xr:uid="{00000000-0005-0000-0000-0000C50E0000}"/>
    <cellStyle name="Input 25 2 3" xfId="8156" xr:uid="{00000000-0005-0000-0000-0000C60E0000}"/>
    <cellStyle name="Input 25 2 4" xfId="8807" xr:uid="{00000000-0005-0000-0000-0000C70E0000}"/>
    <cellStyle name="Input 25 2 5" xfId="9447" xr:uid="{00000000-0005-0000-0000-0000C80E0000}"/>
    <cellStyle name="Input 25 2 6" xfId="3065" xr:uid="{00000000-0005-0000-0000-0000C90E0000}"/>
    <cellStyle name="Input 25 3" xfId="6694" xr:uid="{00000000-0005-0000-0000-0000CA0E0000}"/>
    <cellStyle name="Input 25 3 2" xfId="8372" xr:uid="{00000000-0005-0000-0000-0000CB0E0000}"/>
    <cellStyle name="Input 25 3 3" xfId="9022" xr:uid="{00000000-0005-0000-0000-0000CC0E0000}"/>
    <cellStyle name="Input 25 3 4" xfId="9670" xr:uid="{00000000-0005-0000-0000-0000CD0E0000}"/>
    <cellStyle name="Input 25 3 5" xfId="10159" xr:uid="{00000000-0005-0000-0000-0000CE0E0000}"/>
    <cellStyle name="Input 25 3 6" xfId="10603" xr:uid="{00000000-0005-0000-0000-0000CF0E0000}"/>
    <cellStyle name="Input 25 4" xfId="7780" xr:uid="{00000000-0005-0000-0000-0000D00E0000}"/>
    <cellStyle name="Input 25 5" xfId="7078" xr:uid="{00000000-0005-0000-0000-0000D10E0000}"/>
    <cellStyle name="Input 25 6" xfId="7413" xr:uid="{00000000-0005-0000-0000-0000D20E0000}"/>
    <cellStyle name="Input 25 7" xfId="7544" xr:uid="{00000000-0005-0000-0000-0000D30E0000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3" xfId="9254" xr:uid="{00000000-0005-0000-0000-0000D80E0000}"/>
    <cellStyle name="Input 26 2 2 4" xfId="9906" xr:uid="{00000000-0005-0000-0000-0000D90E0000}"/>
    <cellStyle name="Input 26 2 2 5" xfId="10394" xr:uid="{00000000-0005-0000-0000-0000DA0E0000}"/>
    <cellStyle name="Input 26 2 2 6" xfId="10833" xr:uid="{00000000-0005-0000-0000-0000DB0E0000}"/>
    <cellStyle name="Input 26 2 3" xfId="8157" xr:uid="{00000000-0005-0000-0000-0000DC0E0000}"/>
    <cellStyle name="Input 26 2 4" xfId="8808" xr:uid="{00000000-0005-0000-0000-0000DD0E0000}"/>
    <cellStyle name="Input 26 2 5" xfId="9448" xr:uid="{00000000-0005-0000-0000-0000DE0E0000}"/>
    <cellStyle name="Input 26 2 6" xfId="3064" xr:uid="{00000000-0005-0000-0000-0000DF0E0000}"/>
    <cellStyle name="Input 26 3" xfId="6695" xr:uid="{00000000-0005-0000-0000-0000E00E0000}"/>
    <cellStyle name="Input 26 3 2" xfId="8373" xr:uid="{00000000-0005-0000-0000-0000E10E0000}"/>
    <cellStyle name="Input 26 3 3" xfId="9023" xr:uid="{00000000-0005-0000-0000-0000E20E0000}"/>
    <cellStyle name="Input 26 3 4" xfId="9671" xr:uid="{00000000-0005-0000-0000-0000E30E0000}"/>
    <cellStyle name="Input 26 3 5" xfId="10160" xr:uid="{00000000-0005-0000-0000-0000E40E0000}"/>
    <cellStyle name="Input 26 3 6" xfId="10604" xr:uid="{00000000-0005-0000-0000-0000E50E0000}"/>
    <cellStyle name="Input 26 4" xfId="7781" xr:uid="{00000000-0005-0000-0000-0000E60E0000}"/>
    <cellStyle name="Input 26 5" xfId="7077" xr:uid="{00000000-0005-0000-0000-0000E70E0000}"/>
    <cellStyle name="Input 26 6" xfId="7414" xr:uid="{00000000-0005-0000-0000-0000E80E0000}"/>
    <cellStyle name="Input 26 7" xfId="7545" xr:uid="{00000000-0005-0000-0000-0000E90E0000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3" xfId="9255" xr:uid="{00000000-0005-0000-0000-0000EE0E0000}"/>
    <cellStyle name="Input 27 2 2 4" xfId="9907" xr:uid="{00000000-0005-0000-0000-0000EF0E0000}"/>
    <cellStyle name="Input 27 2 2 5" xfId="10395" xr:uid="{00000000-0005-0000-0000-0000F00E0000}"/>
    <cellStyle name="Input 27 2 2 6" xfId="10834" xr:uid="{00000000-0005-0000-0000-0000F10E0000}"/>
    <cellStyle name="Input 27 2 3" xfId="8158" xr:uid="{00000000-0005-0000-0000-0000F20E0000}"/>
    <cellStyle name="Input 27 2 4" xfId="8809" xr:uid="{00000000-0005-0000-0000-0000F30E0000}"/>
    <cellStyle name="Input 27 2 5" xfId="9449" xr:uid="{00000000-0005-0000-0000-0000F40E0000}"/>
    <cellStyle name="Input 27 2 6" xfId="3063" xr:uid="{00000000-0005-0000-0000-0000F50E0000}"/>
    <cellStyle name="Input 27 3" xfId="6696" xr:uid="{00000000-0005-0000-0000-0000F60E0000}"/>
    <cellStyle name="Input 27 3 2" xfId="8374" xr:uid="{00000000-0005-0000-0000-0000F70E0000}"/>
    <cellStyle name="Input 27 3 3" xfId="9024" xr:uid="{00000000-0005-0000-0000-0000F80E0000}"/>
    <cellStyle name="Input 27 3 4" xfId="9672" xr:uid="{00000000-0005-0000-0000-0000F90E0000}"/>
    <cellStyle name="Input 27 3 5" xfId="10161" xr:uid="{00000000-0005-0000-0000-0000FA0E0000}"/>
    <cellStyle name="Input 27 3 6" xfId="10605" xr:uid="{00000000-0005-0000-0000-0000FB0E0000}"/>
    <cellStyle name="Input 27 4" xfId="7782" xr:uid="{00000000-0005-0000-0000-0000FC0E0000}"/>
    <cellStyle name="Input 27 5" xfId="7076" xr:uid="{00000000-0005-0000-0000-0000FD0E0000}"/>
    <cellStyle name="Input 27 6" xfId="7415" xr:uid="{00000000-0005-0000-0000-0000FE0E0000}"/>
    <cellStyle name="Input 27 7" xfId="7135" xr:uid="{00000000-0005-0000-0000-0000FF0E0000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3" xfId="9256" xr:uid="{00000000-0005-0000-0000-0000040F0000}"/>
    <cellStyle name="Input 28 2 2 4" xfId="9908" xr:uid="{00000000-0005-0000-0000-0000050F0000}"/>
    <cellStyle name="Input 28 2 2 5" xfId="10396" xr:uid="{00000000-0005-0000-0000-0000060F0000}"/>
    <cellStyle name="Input 28 2 2 6" xfId="10835" xr:uid="{00000000-0005-0000-0000-0000070F0000}"/>
    <cellStyle name="Input 28 2 3" xfId="8159" xr:uid="{00000000-0005-0000-0000-0000080F0000}"/>
    <cellStyle name="Input 28 2 4" xfId="8810" xr:uid="{00000000-0005-0000-0000-0000090F0000}"/>
    <cellStyle name="Input 28 2 5" xfId="9450" xr:uid="{00000000-0005-0000-0000-00000A0F0000}"/>
    <cellStyle name="Input 28 2 6" xfId="3062" xr:uid="{00000000-0005-0000-0000-00000B0F0000}"/>
    <cellStyle name="Input 28 3" xfId="6697" xr:uid="{00000000-0005-0000-0000-00000C0F0000}"/>
    <cellStyle name="Input 28 3 2" xfId="8375" xr:uid="{00000000-0005-0000-0000-00000D0F0000}"/>
    <cellStyle name="Input 28 3 3" xfId="9025" xr:uid="{00000000-0005-0000-0000-00000E0F0000}"/>
    <cellStyle name="Input 28 3 4" xfId="9673" xr:uid="{00000000-0005-0000-0000-00000F0F0000}"/>
    <cellStyle name="Input 28 3 5" xfId="10162" xr:uid="{00000000-0005-0000-0000-0000100F0000}"/>
    <cellStyle name="Input 28 3 6" xfId="10606" xr:uid="{00000000-0005-0000-0000-0000110F0000}"/>
    <cellStyle name="Input 28 4" xfId="7783" xr:uid="{00000000-0005-0000-0000-0000120F0000}"/>
    <cellStyle name="Input 28 5" xfId="7075" xr:uid="{00000000-0005-0000-0000-0000130F0000}"/>
    <cellStyle name="Input 28 6" xfId="7416" xr:uid="{00000000-0005-0000-0000-0000140F0000}"/>
    <cellStyle name="Input 28 7" xfId="8667" xr:uid="{00000000-0005-0000-0000-0000150F0000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3" xfId="9257" xr:uid="{00000000-0005-0000-0000-00001A0F0000}"/>
    <cellStyle name="Input 29 2 2 4" xfId="9909" xr:uid="{00000000-0005-0000-0000-00001B0F0000}"/>
    <cellStyle name="Input 29 2 2 5" xfId="10397" xr:uid="{00000000-0005-0000-0000-00001C0F0000}"/>
    <cellStyle name="Input 29 2 2 6" xfId="10836" xr:uid="{00000000-0005-0000-0000-00001D0F0000}"/>
    <cellStyle name="Input 29 2 3" xfId="8160" xr:uid="{00000000-0005-0000-0000-00001E0F0000}"/>
    <cellStyle name="Input 29 2 4" xfId="8811" xr:uid="{00000000-0005-0000-0000-00001F0F0000}"/>
    <cellStyle name="Input 29 2 5" xfId="9451" xr:uid="{00000000-0005-0000-0000-0000200F0000}"/>
    <cellStyle name="Input 29 2 6" xfId="7710" xr:uid="{00000000-0005-0000-0000-0000210F0000}"/>
    <cellStyle name="Input 29 3" xfId="6698" xr:uid="{00000000-0005-0000-0000-0000220F0000}"/>
    <cellStyle name="Input 29 3 2" xfId="8376" xr:uid="{00000000-0005-0000-0000-0000230F0000}"/>
    <cellStyle name="Input 29 3 3" xfId="9026" xr:uid="{00000000-0005-0000-0000-0000240F0000}"/>
    <cellStyle name="Input 29 3 4" xfId="9674" xr:uid="{00000000-0005-0000-0000-0000250F0000}"/>
    <cellStyle name="Input 29 3 5" xfId="10163" xr:uid="{00000000-0005-0000-0000-0000260F0000}"/>
    <cellStyle name="Input 29 3 6" xfId="10607" xr:uid="{00000000-0005-0000-0000-0000270F0000}"/>
    <cellStyle name="Input 29 4" xfId="7784" xr:uid="{00000000-0005-0000-0000-0000280F0000}"/>
    <cellStyle name="Input 29 5" xfId="7074" xr:uid="{00000000-0005-0000-0000-0000290F0000}"/>
    <cellStyle name="Input 29 6" xfId="7417" xr:uid="{00000000-0005-0000-0000-00002A0F0000}"/>
    <cellStyle name="Input 29 7" xfId="7546" xr:uid="{00000000-0005-0000-0000-00002B0F0000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3" xfId="9115" xr:uid="{00000000-0005-0000-0000-0000310F0000}"/>
    <cellStyle name="Input 3 2 2 2 4" xfId="9767" xr:uid="{00000000-0005-0000-0000-0000320F0000}"/>
    <cellStyle name="Input 3 2 2 2 5" xfId="10255" xr:uid="{00000000-0005-0000-0000-0000330F0000}"/>
    <cellStyle name="Input 3 2 2 2 6" xfId="10694" xr:uid="{00000000-0005-0000-0000-0000340F0000}"/>
    <cellStyle name="Input 3 2 2 3" xfId="7986" xr:uid="{00000000-0005-0000-0000-0000350F0000}"/>
    <cellStyle name="Input 3 2 2 4" xfId="7672" xr:uid="{00000000-0005-0000-0000-0000360F0000}"/>
    <cellStyle name="Input 3 2 2 5" xfId="7941" xr:uid="{00000000-0005-0000-0000-0000370F0000}"/>
    <cellStyle name="Input 3 2 2 6" xfId="7686" xr:uid="{00000000-0005-0000-0000-0000380F0000}"/>
    <cellStyle name="Input 3 2 3" xfId="6557" xr:uid="{00000000-0005-0000-0000-0000390F0000}"/>
    <cellStyle name="Input 3 2 3 2" xfId="8237" xr:uid="{00000000-0005-0000-0000-00003A0F0000}"/>
    <cellStyle name="Input 3 2 3 3" xfId="8886" xr:uid="{00000000-0005-0000-0000-00003B0F0000}"/>
    <cellStyle name="Input 3 2 3 4" xfId="9535" xr:uid="{00000000-0005-0000-0000-00003C0F0000}"/>
    <cellStyle name="Input 3 2 3 5" xfId="10025" xr:uid="{00000000-0005-0000-0000-00003D0F0000}"/>
    <cellStyle name="Input 3 2 3 6" xfId="10469" xr:uid="{00000000-0005-0000-0000-00003E0F0000}"/>
    <cellStyle name="Input 3 2 4" xfId="7249" xr:uid="{00000000-0005-0000-0000-00003F0F0000}"/>
    <cellStyle name="Input 3 2 5" xfId="7306" xr:uid="{00000000-0005-0000-0000-0000400F0000}"/>
    <cellStyle name="Input 3 2 6" xfId="7849" xr:uid="{00000000-0005-0000-0000-0000410F0000}"/>
    <cellStyle name="Input 3 2 7" xfId="7460" xr:uid="{00000000-0005-0000-0000-0000420F0000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3" xfId="9114" xr:uid="{00000000-0005-0000-0000-0000460F0000}"/>
    <cellStyle name="Input 3 3 2 4" xfId="9766" xr:uid="{00000000-0005-0000-0000-0000470F0000}"/>
    <cellStyle name="Input 3 3 2 5" xfId="10254" xr:uid="{00000000-0005-0000-0000-0000480F0000}"/>
    <cellStyle name="Input 3 3 2 6" xfId="10693" xr:uid="{00000000-0005-0000-0000-0000490F0000}"/>
    <cellStyle name="Input 3 3 3" xfId="7985" xr:uid="{00000000-0005-0000-0000-00004A0F0000}"/>
    <cellStyle name="Input 3 3 4" xfId="4193" xr:uid="{00000000-0005-0000-0000-00004B0F0000}"/>
    <cellStyle name="Input 3 3 5" xfId="7940" xr:uid="{00000000-0005-0000-0000-00004C0F0000}"/>
    <cellStyle name="Input 3 3 6" xfId="8042" xr:uid="{00000000-0005-0000-0000-00004D0F0000}"/>
    <cellStyle name="Input 3 4" xfId="6556" xr:uid="{00000000-0005-0000-0000-00004E0F0000}"/>
    <cellStyle name="Input 3 4 2" xfId="8236" xr:uid="{00000000-0005-0000-0000-00004F0F0000}"/>
    <cellStyle name="Input 3 4 3" xfId="8885" xr:uid="{00000000-0005-0000-0000-0000500F0000}"/>
    <cellStyle name="Input 3 4 4" xfId="9534" xr:uid="{00000000-0005-0000-0000-0000510F0000}"/>
    <cellStyle name="Input 3 4 5" xfId="10024" xr:uid="{00000000-0005-0000-0000-0000520F0000}"/>
    <cellStyle name="Input 3 4 6" xfId="10468" xr:uid="{00000000-0005-0000-0000-0000530F0000}"/>
    <cellStyle name="Input 3 5" xfId="7248" xr:uid="{00000000-0005-0000-0000-0000540F0000}"/>
    <cellStyle name="Input 3 6" xfId="8017" xr:uid="{00000000-0005-0000-0000-0000550F0000}"/>
    <cellStyle name="Input 3 7" xfId="2731" xr:uid="{00000000-0005-0000-0000-0000560F0000}"/>
    <cellStyle name="Input 3 8" xfId="9492" xr:uid="{00000000-0005-0000-0000-0000570F0000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3" xfId="9258" xr:uid="{00000000-0005-0000-0000-00005C0F0000}"/>
    <cellStyle name="Input 30 2 2 4" xfId="9910" xr:uid="{00000000-0005-0000-0000-00005D0F0000}"/>
    <cellStyle name="Input 30 2 2 5" xfId="10398" xr:uid="{00000000-0005-0000-0000-00005E0F0000}"/>
    <cellStyle name="Input 30 2 2 6" xfId="10837" xr:uid="{00000000-0005-0000-0000-00005F0F0000}"/>
    <cellStyle name="Input 30 2 3" xfId="8161" xr:uid="{00000000-0005-0000-0000-0000600F0000}"/>
    <cellStyle name="Input 30 2 4" xfId="8812" xr:uid="{00000000-0005-0000-0000-0000610F0000}"/>
    <cellStyle name="Input 30 2 5" xfId="9452" xr:uid="{00000000-0005-0000-0000-0000620F0000}"/>
    <cellStyle name="Input 30 2 6" xfId="3061" xr:uid="{00000000-0005-0000-0000-0000630F0000}"/>
    <cellStyle name="Input 30 3" xfId="6699" xr:uid="{00000000-0005-0000-0000-0000640F0000}"/>
    <cellStyle name="Input 30 3 2" xfId="8377" xr:uid="{00000000-0005-0000-0000-0000650F0000}"/>
    <cellStyle name="Input 30 3 3" xfId="9027" xr:uid="{00000000-0005-0000-0000-0000660F0000}"/>
    <cellStyle name="Input 30 3 4" xfId="9675" xr:uid="{00000000-0005-0000-0000-0000670F0000}"/>
    <cellStyle name="Input 30 3 5" xfId="10164" xr:uid="{00000000-0005-0000-0000-0000680F0000}"/>
    <cellStyle name="Input 30 3 6" xfId="10608" xr:uid="{00000000-0005-0000-0000-0000690F0000}"/>
    <cellStyle name="Input 30 4" xfId="7785" xr:uid="{00000000-0005-0000-0000-00006A0F0000}"/>
    <cellStyle name="Input 30 5" xfId="7073" xr:uid="{00000000-0005-0000-0000-00006B0F0000}"/>
    <cellStyle name="Input 30 6" xfId="7418" xr:uid="{00000000-0005-0000-0000-00006C0F0000}"/>
    <cellStyle name="Input 30 7" xfId="7547" xr:uid="{00000000-0005-0000-0000-00006D0F0000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3" xfId="9259" xr:uid="{00000000-0005-0000-0000-0000720F0000}"/>
    <cellStyle name="Input 31 2 2 4" xfId="9911" xr:uid="{00000000-0005-0000-0000-0000730F0000}"/>
    <cellStyle name="Input 31 2 2 5" xfId="10399" xr:uid="{00000000-0005-0000-0000-0000740F0000}"/>
    <cellStyle name="Input 31 2 2 6" xfId="10838" xr:uid="{00000000-0005-0000-0000-0000750F0000}"/>
    <cellStyle name="Input 31 2 3" xfId="8162" xr:uid="{00000000-0005-0000-0000-0000760F0000}"/>
    <cellStyle name="Input 31 2 4" xfId="8813" xr:uid="{00000000-0005-0000-0000-0000770F0000}"/>
    <cellStyle name="Input 31 2 5" xfId="9453" xr:uid="{00000000-0005-0000-0000-0000780F0000}"/>
    <cellStyle name="Input 31 2 6" xfId="3060" xr:uid="{00000000-0005-0000-0000-0000790F0000}"/>
    <cellStyle name="Input 31 3" xfId="6700" xr:uid="{00000000-0005-0000-0000-00007A0F0000}"/>
    <cellStyle name="Input 31 3 2" xfId="8378" xr:uid="{00000000-0005-0000-0000-00007B0F0000}"/>
    <cellStyle name="Input 31 3 3" xfId="9028" xr:uid="{00000000-0005-0000-0000-00007C0F0000}"/>
    <cellStyle name="Input 31 3 4" xfId="9676" xr:uid="{00000000-0005-0000-0000-00007D0F0000}"/>
    <cellStyle name="Input 31 3 5" xfId="10165" xr:uid="{00000000-0005-0000-0000-00007E0F0000}"/>
    <cellStyle name="Input 31 3 6" xfId="10609" xr:uid="{00000000-0005-0000-0000-00007F0F0000}"/>
    <cellStyle name="Input 31 4" xfId="7786" xr:uid="{00000000-0005-0000-0000-0000800F0000}"/>
    <cellStyle name="Input 31 5" xfId="7072" xr:uid="{00000000-0005-0000-0000-0000810F0000}"/>
    <cellStyle name="Input 31 6" xfId="7419" xr:uid="{00000000-0005-0000-0000-0000820F0000}"/>
    <cellStyle name="Input 31 7" xfId="7548" xr:uid="{00000000-0005-0000-0000-0000830F0000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3" xfId="9260" xr:uid="{00000000-0005-0000-0000-0000880F0000}"/>
    <cellStyle name="Input 32 2 2 4" xfId="9912" xr:uid="{00000000-0005-0000-0000-0000890F0000}"/>
    <cellStyle name="Input 32 2 2 5" xfId="10400" xr:uid="{00000000-0005-0000-0000-00008A0F0000}"/>
    <cellStyle name="Input 32 2 2 6" xfId="10839" xr:uid="{00000000-0005-0000-0000-00008B0F0000}"/>
    <cellStyle name="Input 32 2 3" xfId="8163" xr:uid="{00000000-0005-0000-0000-00008C0F0000}"/>
    <cellStyle name="Input 32 2 4" xfId="8814" xr:uid="{00000000-0005-0000-0000-00008D0F0000}"/>
    <cellStyle name="Input 32 2 5" xfId="9454" xr:uid="{00000000-0005-0000-0000-00008E0F0000}"/>
    <cellStyle name="Input 32 2 6" xfId="3059" xr:uid="{00000000-0005-0000-0000-00008F0F0000}"/>
    <cellStyle name="Input 32 3" xfId="6701" xr:uid="{00000000-0005-0000-0000-0000900F0000}"/>
    <cellStyle name="Input 32 3 2" xfId="8379" xr:uid="{00000000-0005-0000-0000-0000910F0000}"/>
    <cellStyle name="Input 32 3 3" xfId="9029" xr:uid="{00000000-0005-0000-0000-0000920F0000}"/>
    <cellStyle name="Input 32 3 4" xfId="9677" xr:uid="{00000000-0005-0000-0000-0000930F0000}"/>
    <cellStyle name="Input 32 3 5" xfId="10166" xr:uid="{00000000-0005-0000-0000-0000940F0000}"/>
    <cellStyle name="Input 32 3 6" xfId="10610" xr:uid="{00000000-0005-0000-0000-0000950F0000}"/>
    <cellStyle name="Input 32 4" xfId="7787" xr:uid="{00000000-0005-0000-0000-0000960F0000}"/>
    <cellStyle name="Input 32 5" xfId="7071" xr:uid="{00000000-0005-0000-0000-0000970F0000}"/>
    <cellStyle name="Input 32 6" xfId="7420" xr:uid="{00000000-0005-0000-0000-0000980F0000}"/>
    <cellStyle name="Input 32 7" xfId="7549" xr:uid="{00000000-0005-0000-0000-0000990F0000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3" xfId="9261" xr:uid="{00000000-0005-0000-0000-00009E0F0000}"/>
    <cellStyle name="Input 33 2 2 4" xfId="9913" xr:uid="{00000000-0005-0000-0000-00009F0F0000}"/>
    <cellStyle name="Input 33 2 2 5" xfId="10401" xr:uid="{00000000-0005-0000-0000-0000A00F0000}"/>
    <cellStyle name="Input 33 2 2 6" xfId="10840" xr:uid="{00000000-0005-0000-0000-0000A10F0000}"/>
    <cellStyle name="Input 33 2 3" xfId="8164" xr:uid="{00000000-0005-0000-0000-0000A20F0000}"/>
    <cellStyle name="Input 33 2 4" xfId="8815" xr:uid="{00000000-0005-0000-0000-0000A30F0000}"/>
    <cellStyle name="Input 33 2 5" xfId="9455" xr:uid="{00000000-0005-0000-0000-0000A40F0000}"/>
    <cellStyle name="Input 33 2 6" xfId="3058" xr:uid="{00000000-0005-0000-0000-0000A50F0000}"/>
    <cellStyle name="Input 33 3" xfId="6702" xr:uid="{00000000-0005-0000-0000-0000A60F0000}"/>
    <cellStyle name="Input 33 3 2" xfId="8380" xr:uid="{00000000-0005-0000-0000-0000A70F0000}"/>
    <cellStyle name="Input 33 3 3" xfId="9030" xr:uid="{00000000-0005-0000-0000-0000A80F0000}"/>
    <cellStyle name="Input 33 3 4" xfId="9678" xr:uid="{00000000-0005-0000-0000-0000A90F0000}"/>
    <cellStyle name="Input 33 3 5" xfId="10167" xr:uid="{00000000-0005-0000-0000-0000AA0F0000}"/>
    <cellStyle name="Input 33 3 6" xfId="10611" xr:uid="{00000000-0005-0000-0000-0000AB0F0000}"/>
    <cellStyle name="Input 33 4" xfId="7788" xr:uid="{00000000-0005-0000-0000-0000AC0F0000}"/>
    <cellStyle name="Input 33 5" xfId="7070" xr:uid="{00000000-0005-0000-0000-0000AD0F0000}"/>
    <cellStyle name="Input 33 6" xfId="7421" xr:uid="{00000000-0005-0000-0000-0000AE0F0000}"/>
    <cellStyle name="Input 33 7" xfId="8438" xr:uid="{00000000-0005-0000-0000-0000AF0F0000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3" xfId="9262" xr:uid="{00000000-0005-0000-0000-0000B40F0000}"/>
    <cellStyle name="Input 34 2 2 4" xfId="9914" xr:uid="{00000000-0005-0000-0000-0000B50F0000}"/>
    <cellStyle name="Input 34 2 2 5" xfId="10402" xr:uid="{00000000-0005-0000-0000-0000B60F0000}"/>
    <cellStyle name="Input 34 2 2 6" xfId="10841" xr:uid="{00000000-0005-0000-0000-0000B70F0000}"/>
    <cellStyle name="Input 34 2 3" xfId="8165" xr:uid="{00000000-0005-0000-0000-0000B80F0000}"/>
    <cellStyle name="Input 34 2 4" xfId="8816" xr:uid="{00000000-0005-0000-0000-0000B90F0000}"/>
    <cellStyle name="Input 34 2 5" xfId="9456" xr:uid="{00000000-0005-0000-0000-0000BA0F0000}"/>
    <cellStyle name="Input 34 2 6" xfId="3057" xr:uid="{00000000-0005-0000-0000-0000BB0F0000}"/>
    <cellStyle name="Input 34 3" xfId="6703" xr:uid="{00000000-0005-0000-0000-0000BC0F0000}"/>
    <cellStyle name="Input 34 3 2" xfId="8381" xr:uid="{00000000-0005-0000-0000-0000BD0F0000}"/>
    <cellStyle name="Input 34 3 3" xfId="9031" xr:uid="{00000000-0005-0000-0000-0000BE0F0000}"/>
    <cellStyle name="Input 34 3 4" xfId="9679" xr:uid="{00000000-0005-0000-0000-0000BF0F0000}"/>
    <cellStyle name="Input 34 3 5" xfId="10168" xr:uid="{00000000-0005-0000-0000-0000C00F0000}"/>
    <cellStyle name="Input 34 3 6" xfId="10612" xr:uid="{00000000-0005-0000-0000-0000C10F0000}"/>
    <cellStyle name="Input 34 4" xfId="7789" xr:uid="{00000000-0005-0000-0000-0000C20F0000}"/>
    <cellStyle name="Input 34 5" xfId="7069" xr:uid="{00000000-0005-0000-0000-0000C30F0000}"/>
    <cellStyle name="Input 34 6" xfId="7422" xr:uid="{00000000-0005-0000-0000-0000C40F0000}"/>
    <cellStyle name="Input 34 7" xfId="7550" xr:uid="{00000000-0005-0000-0000-0000C50F0000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3" xfId="9263" xr:uid="{00000000-0005-0000-0000-0000CA0F0000}"/>
    <cellStyle name="Input 35 2 2 4" xfId="9915" xr:uid="{00000000-0005-0000-0000-0000CB0F0000}"/>
    <cellStyle name="Input 35 2 2 5" xfId="10403" xr:uid="{00000000-0005-0000-0000-0000CC0F0000}"/>
    <cellStyle name="Input 35 2 2 6" xfId="10842" xr:uid="{00000000-0005-0000-0000-0000CD0F0000}"/>
    <cellStyle name="Input 35 2 3" xfId="8166" xr:uid="{00000000-0005-0000-0000-0000CE0F0000}"/>
    <cellStyle name="Input 35 2 4" xfId="8817" xr:uid="{00000000-0005-0000-0000-0000CF0F0000}"/>
    <cellStyle name="Input 35 2 5" xfId="9457" xr:uid="{00000000-0005-0000-0000-0000D00F0000}"/>
    <cellStyle name="Input 35 2 6" xfId="3056" xr:uid="{00000000-0005-0000-0000-0000D10F0000}"/>
    <cellStyle name="Input 35 3" xfId="6704" xr:uid="{00000000-0005-0000-0000-0000D20F0000}"/>
    <cellStyle name="Input 35 3 2" xfId="8382" xr:uid="{00000000-0005-0000-0000-0000D30F0000}"/>
    <cellStyle name="Input 35 3 3" xfId="9032" xr:uid="{00000000-0005-0000-0000-0000D40F0000}"/>
    <cellStyle name="Input 35 3 4" xfId="9680" xr:uid="{00000000-0005-0000-0000-0000D50F0000}"/>
    <cellStyle name="Input 35 3 5" xfId="10169" xr:uid="{00000000-0005-0000-0000-0000D60F0000}"/>
    <cellStyle name="Input 35 3 6" xfId="10613" xr:uid="{00000000-0005-0000-0000-0000D70F0000}"/>
    <cellStyle name="Input 35 4" xfId="7790" xr:uid="{00000000-0005-0000-0000-0000D80F0000}"/>
    <cellStyle name="Input 35 5" xfId="7068" xr:uid="{00000000-0005-0000-0000-0000D90F0000}"/>
    <cellStyle name="Input 35 6" xfId="7423" xr:uid="{00000000-0005-0000-0000-0000DA0F0000}"/>
    <cellStyle name="Input 35 7" xfId="7551" xr:uid="{00000000-0005-0000-0000-0000DB0F0000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3" xfId="9264" xr:uid="{00000000-0005-0000-0000-0000E00F0000}"/>
    <cellStyle name="Input 36 2 2 4" xfId="9916" xr:uid="{00000000-0005-0000-0000-0000E10F0000}"/>
    <cellStyle name="Input 36 2 2 5" xfId="10404" xr:uid="{00000000-0005-0000-0000-0000E20F0000}"/>
    <cellStyle name="Input 36 2 2 6" xfId="10843" xr:uid="{00000000-0005-0000-0000-0000E30F0000}"/>
    <cellStyle name="Input 36 2 3" xfId="8167" xr:uid="{00000000-0005-0000-0000-0000E40F0000}"/>
    <cellStyle name="Input 36 2 4" xfId="8818" xr:uid="{00000000-0005-0000-0000-0000E50F0000}"/>
    <cellStyle name="Input 36 2 5" xfId="9458" xr:uid="{00000000-0005-0000-0000-0000E60F0000}"/>
    <cellStyle name="Input 36 2 6" xfId="3055" xr:uid="{00000000-0005-0000-0000-0000E70F0000}"/>
    <cellStyle name="Input 36 3" xfId="6705" xr:uid="{00000000-0005-0000-0000-0000E80F0000}"/>
    <cellStyle name="Input 36 3 2" xfId="8383" xr:uid="{00000000-0005-0000-0000-0000E90F0000}"/>
    <cellStyle name="Input 36 3 3" xfId="9033" xr:uid="{00000000-0005-0000-0000-0000EA0F0000}"/>
    <cellStyle name="Input 36 3 4" xfId="9681" xr:uid="{00000000-0005-0000-0000-0000EB0F0000}"/>
    <cellStyle name="Input 36 3 5" xfId="10170" xr:uid="{00000000-0005-0000-0000-0000EC0F0000}"/>
    <cellStyle name="Input 36 3 6" xfId="10614" xr:uid="{00000000-0005-0000-0000-0000ED0F0000}"/>
    <cellStyle name="Input 36 4" xfId="7791" xr:uid="{00000000-0005-0000-0000-0000EE0F0000}"/>
    <cellStyle name="Input 36 5" xfId="7067" xr:uid="{00000000-0005-0000-0000-0000EF0F0000}"/>
    <cellStyle name="Input 36 6" xfId="7424" xr:uid="{00000000-0005-0000-0000-0000F00F0000}"/>
    <cellStyle name="Input 36 7" xfId="7552" xr:uid="{00000000-0005-0000-0000-0000F10F0000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3" xfId="9265" xr:uid="{00000000-0005-0000-0000-0000F60F0000}"/>
    <cellStyle name="Input 37 2 2 4" xfId="9917" xr:uid="{00000000-0005-0000-0000-0000F70F0000}"/>
    <cellStyle name="Input 37 2 2 5" xfId="10405" xr:uid="{00000000-0005-0000-0000-0000F80F0000}"/>
    <cellStyle name="Input 37 2 2 6" xfId="10844" xr:uid="{00000000-0005-0000-0000-0000F90F0000}"/>
    <cellStyle name="Input 37 2 3" xfId="8168" xr:uid="{00000000-0005-0000-0000-0000FA0F0000}"/>
    <cellStyle name="Input 37 2 4" xfId="8819" xr:uid="{00000000-0005-0000-0000-0000FB0F0000}"/>
    <cellStyle name="Input 37 2 5" xfId="9459" xr:uid="{00000000-0005-0000-0000-0000FC0F0000}"/>
    <cellStyle name="Input 37 2 6" xfId="3041" xr:uid="{00000000-0005-0000-0000-0000FD0F0000}"/>
    <cellStyle name="Input 37 3" xfId="6706" xr:uid="{00000000-0005-0000-0000-0000FE0F0000}"/>
    <cellStyle name="Input 37 3 2" xfId="8384" xr:uid="{00000000-0005-0000-0000-0000FF0F0000}"/>
    <cellStyle name="Input 37 3 3" xfId="9034" xr:uid="{00000000-0005-0000-0000-000000100000}"/>
    <cellStyle name="Input 37 3 4" xfId="9682" xr:uid="{00000000-0005-0000-0000-000001100000}"/>
    <cellStyle name="Input 37 3 5" xfId="10171" xr:uid="{00000000-0005-0000-0000-000002100000}"/>
    <cellStyle name="Input 37 3 6" xfId="10615" xr:uid="{00000000-0005-0000-0000-000003100000}"/>
    <cellStyle name="Input 37 4" xfId="7792" xr:uid="{00000000-0005-0000-0000-000004100000}"/>
    <cellStyle name="Input 37 5" xfId="7066" xr:uid="{00000000-0005-0000-0000-000005100000}"/>
    <cellStyle name="Input 37 6" xfId="7425" xr:uid="{00000000-0005-0000-0000-000006100000}"/>
    <cellStyle name="Input 37 7" xfId="7553" xr:uid="{00000000-0005-0000-0000-000007100000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3" xfId="9266" xr:uid="{00000000-0005-0000-0000-00000C100000}"/>
    <cellStyle name="Input 38 2 2 4" xfId="9918" xr:uid="{00000000-0005-0000-0000-00000D100000}"/>
    <cellStyle name="Input 38 2 2 5" xfId="10406" xr:uid="{00000000-0005-0000-0000-00000E100000}"/>
    <cellStyle name="Input 38 2 2 6" xfId="10845" xr:uid="{00000000-0005-0000-0000-00000F100000}"/>
    <cellStyle name="Input 38 2 3" xfId="8169" xr:uid="{00000000-0005-0000-0000-000010100000}"/>
    <cellStyle name="Input 38 2 4" xfId="8820" xr:uid="{00000000-0005-0000-0000-000011100000}"/>
    <cellStyle name="Input 38 2 5" xfId="9460" xr:uid="{00000000-0005-0000-0000-000012100000}"/>
    <cellStyle name="Input 38 2 6" xfId="3039" xr:uid="{00000000-0005-0000-0000-000013100000}"/>
    <cellStyle name="Input 38 3" xfId="6707" xr:uid="{00000000-0005-0000-0000-000014100000}"/>
    <cellStyle name="Input 38 3 2" xfId="8385" xr:uid="{00000000-0005-0000-0000-000015100000}"/>
    <cellStyle name="Input 38 3 3" xfId="9035" xr:uid="{00000000-0005-0000-0000-000016100000}"/>
    <cellStyle name="Input 38 3 4" xfId="9683" xr:uid="{00000000-0005-0000-0000-000017100000}"/>
    <cellStyle name="Input 38 3 5" xfId="10172" xr:uid="{00000000-0005-0000-0000-000018100000}"/>
    <cellStyle name="Input 38 3 6" xfId="10616" xr:uid="{00000000-0005-0000-0000-000019100000}"/>
    <cellStyle name="Input 38 4" xfId="7793" xr:uid="{00000000-0005-0000-0000-00001A100000}"/>
    <cellStyle name="Input 38 5" xfId="7065" xr:uid="{00000000-0005-0000-0000-00001B100000}"/>
    <cellStyle name="Input 38 6" xfId="7426" xr:uid="{00000000-0005-0000-0000-00001C100000}"/>
    <cellStyle name="Input 38 7" xfId="7554" xr:uid="{00000000-0005-0000-0000-00001D100000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3" xfId="9267" xr:uid="{00000000-0005-0000-0000-000022100000}"/>
    <cellStyle name="Input 39 2 2 4" xfId="9919" xr:uid="{00000000-0005-0000-0000-000023100000}"/>
    <cellStyle name="Input 39 2 2 5" xfId="10407" xr:uid="{00000000-0005-0000-0000-000024100000}"/>
    <cellStyle name="Input 39 2 2 6" xfId="10846" xr:uid="{00000000-0005-0000-0000-000025100000}"/>
    <cellStyle name="Input 39 2 3" xfId="8170" xr:uid="{00000000-0005-0000-0000-000026100000}"/>
    <cellStyle name="Input 39 2 4" xfId="8821" xr:uid="{00000000-0005-0000-0000-000027100000}"/>
    <cellStyle name="Input 39 2 5" xfId="9461" xr:uid="{00000000-0005-0000-0000-000028100000}"/>
    <cellStyle name="Input 39 2 6" xfId="3037" xr:uid="{00000000-0005-0000-0000-000029100000}"/>
    <cellStyle name="Input 39 3" xfId="6708" xr:uid="{00000000-0005-0000-0000-00002A100000}"/>
    <cellStyle name="Input 39 3 2" xfId="8386" xr:uid="{00000000-0005-0000-0000-00002B100000}"/>
    <cellStyle name="Input 39 3 3" xfId="9036" xr:uid="{00000000-0005-0000-0000-00002C100000}"/>
    <cellStyle name="Input 39 3 4" xfId="9684" xr:uid="{00000000-0005-0000-0000-00002D100000}"/>
    <cellStyle name="Input 39 3 5" xfId="10173" xr:uid="{00000000-0005-0000-0000-00002E100000}"/>
    <cellStyle name="Input 39 3 6" xfId="10617" xr:uid="{00000000-0005-0000-0000-00002F100000}"/>
    <cellStyle name="Input 39 4" xfId="7794" xr:uid="{00000000-0005-0000-0000-000030100000}"/>
    <cellStyle name="Input 39 5" xfId="7064" xr:uid="{00000000-0005-0000-0000-000031100000}"/>
    <cellStyle name="Input 39 6" xfId="7427" xr:uid="{00000000-0005-0000-0000-000032100000}"/>
    <cellStyle name="Input 39 7" xfId="7555" xr:uid="{00000000-0005-0000-0000-000033100000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3" xfId="9116" xr:uid="{00000000-0005-0000-0000-000038100000}"/>
    <cellStyle name="Input 4 2 2 4" xfId="9768" xr:uid="{00000000-0005-0000-0000-000039100000}"/>
    <cellStyle name="Input 4 2 2 5" xfId="10256" xr:uid="{00000000-0005-0000-0000-00003A100000}"/>
    <cellStyle name="Input 4 2 2 6" xfId="10695" xr:uid="{00000000-0005-0000-0000-00003B100000}"/>
    <cellStyle name="Input 4 2 3" xfId="7987" xr:uid="{00000000-0005-0000-0000-00003C100000}"/>
    <cellStyle name="Input 4 2 4" xfId="7671" xr:uid="{00000000-0005-0000-0000-00003D100000}"/>
    <cellStyle name="Input 4 2 5" xfId="7942" xr:uid="{00000000-0005-0000-0000-00003E100000}"/>
    <cellStyle name="Input 4 2 6" xfId="7348" xr:uid="{00000000-0005-0000-0000-00003F100000}"/>
    <cellStyle name="Input 4 3" xfId="6558" xr:uid="{00000000-0005-0000-0000-000040100000}"/>
    <cellStyle name="Input 4 3 2" xfId="8238" xr:uid="{00000000-0005-0000-0000-000041100000}"/>
    <cellStyle name="Input 4 3 3" xfId="8887" xr:uid="{00000000-0005-0000-0000-000042100000}"/>
    <cellStyle name="Input 4 3 4" xfId="9536" xr:uid="{00000000-0005-0000-0000-000043100000}"/>
    <cellStyle name="Input 4 3 5" xfId="10026" xr:uid="{00000000-0005-0000-0000-000044100000}"/>
    <cellStyle name="Input 4 3 6" xfId="10470" xr:uid="{00000000-0005-0000-0000-000045100000}"/>
    <cellStyle name="Input 4 4" xfId="2862" xr:uid="{00000000-0005-0000-0000-000046100000}"/>
    <cellStyle name="Input 4 5" xfId="7250" xr:uid="{00000000-0005-0000-0000-000047100000}"/>
    <cellStyle name="Input 4 6" xfId="8016" xr:uid="{00000000-0005-0000-0000-000048100000}"/>
    <cellStyle name="Input 4 7" xfId="7850" xr:uid="{00000000-0005-0000-0000-000049100000}"/>
    <cellStyle name="Input 4 8" xfId="9493" xr:uid="{00000000-0005-0000-0000-00004A100000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3" xfId="9268" xr:uid="{00000000-0005-0000-0000-00004F100000}"/>
    <cellStyle name="Input 40 2 2 4" xfId="9920" xr:uid="{00000000-0005-0000-0000-000050100000}"/>
    <cellStyle name="Input 40 2 2 5" xfId="10408" xr:uid="{00000000-0005-0000-0000-000051100000}"/>
    <cellStyle name="Input 40 2 2 6" xfId="10847" xr:uid="{00000000-0005-0000-0000-000052100000}"/>
    <cellStyle name="Input 40 2 3" xfId="8171" xr:uid="{00000000-0005-0000-0000-000053100000}"/>
    <cellStyle name="Input 40 2 4" xfId="8822" xr:uid="{00000000-0005-0000-0000-000054100000}"/>
    <cellStyle name="Input 40 2 5" xfId="9462" xr:uid="{00000000-0005-0000-0000-000055100000}"/>
    <cellStyle name="Input 40 2 6" xfId="9737" xr:uid="{00000000-0005-0000-0000-000056100000}"/>
    <cellStyle name="Input 40 3" xfId="6709" xr:uid="{00000000-0005-0000-0000-000057100000}"/>
    <cellStyle name="Input 40 3 2" xfId="8387" xr:uid="{00000000-0005-0000-0000-000058100000}"/>
    <cellStyle name="Input 40 3 3" xfId="9037" xr:uid="{00000000-0005-0000-0000-000059100000}"/>
    <cellStyle name="Input 40 3 4" xfId="9685" xr:uid="{00000000-0005-0000-0000-00005A100000}"/>
    <cellStyle name="Input 40 3 5" xfId="10174" xr:uid="{00000000-0005-0000-0000-00005B100000}"/>
    <cellStyle name="Input 40 3 6" xfId="10618" xr:uid="{00000000-0005-0000-0000-00005C100000}"/>
    <cellStyle name="Input 40 4" xfId="7795" xr:uid="{00000000-0005-0000-0000-00005D100000}"/>
    <cellStyle name="Input 40 5" xfId="7063" xr:uid="{00000000-0005-0000-0000-00005E100000}"/>
    <cellStyle name="Input 40 6" xfId="7428" xr:uid="{00000000-0005-0000-0000-00005F100000}"/>
    <cellStyle name="Input 40 7" xfId="7556" xr:uid="{00000000-0005-0000-0000-000060100000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3" xfId="9269" xr:uid="{00000000-0005-0000-0000-000065100000}"/>
    <cellStyle name="Input 41 2 2 4" xfId="9921" xr:uid="{00000000-0005-0000-0000-000066100000}"/>
    <cellStyle name="Input 41 2 2 5" xfId="10409" xr:uid="{00000000-0005-0000-0000-000067100000}"/>
    <cellStyle name="Input 41 2 2 6" xfId="10848" xr:uid="{00000000-0005-0000-0000-000068100000}"/>
    <cellStyle name="Input 41 2 3" xfId="8172" xr:uid="{00000000-0005-0000-0000-000069100000}"/>
    <cellStyle name="Input 41 2 4" xfId="8823" xr:uid="{00000000-0005-0000-0000-00006A100000}"/>
    <cellStyle name="Input 41 2 5" xfId="9463" xr:uid="{00000000-0005-0000-0000-00006B100000}"/>
    <cellStyle name="Input 41 2 6" xfId="3036" xr:uid="{00000000-0005-0000-0000-00006C100000}"/>
    <cellStyle name="Input 41 3" xfId="6710" xr:uid="{00000000-0005-0000-0000-00006D100000}"/>
    <cellStyle name="Input 41 3 2" xfId="8388" xr:uid="{00000000-0005-0000-0000-00006E100000}"/>
    <cellStyle name="Input 41 3 3" xfId="9038" xr:uid="{00000000-0005-0000-0000-00006F100000}"/>
    <cellStyle name="Input 41 3 4" xfId="9686" xr:uid="{00000000-0005-0000-0000-000070100000}"/>
    <cellStyle name="Input 41 3 5" xfId="10175" xr:uid="{00000000-0005-0000-0000-000071100000}"/>
    <cellStyle name="Input 41 3 6" xfId="10619" xr:uid="{00000000-0005-0000-0000-000072100000}"/>
    <cellStyle name="Input 41 4" xfId="7796" xr:uid="{00000000-0005-0000-0000-000073100000}"/>
    <cellStyle name="Input 41 5" xfId="7062" xr:uid="{00000000-0005-0000-0000-000074100000}"/>
    <cellStyle name="Input 41 6" xfId="7429" xr:uid="{00000000-0005-0000-0000-000075100000}"/>
    <cellStyle name="Input 41 7" xfId="7557" xr:uid="{00000000-0005-0000-0000-000076100000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3" xfId="9270" xr:uid="{00000000-0005-0000-0000-00007B100000}"/>
    <cellStyle name="Input 42 2 2 4" xfId="9922" xr:uid="{00000000-0005-0000-0000-00007C100000}"/>
    <cellStyle name="Input 42 2 2 5" xfId="10410" xr:uid="{00000000-0005-0000-0000-00007D100000}"/>
    <cellStyle name="Input 42 2 2 6" xfId="10849" xr:uid="{00000000-0005-0000-0000-00007E100000}"/>
    <cellStyle name="Input 42 2 3" xfId="8173" xr:uid="{00000000-0005-0000-0000-00007F100000}"/>
    <cellStyle name="Input 42 2 4" xfId="8824" xr:uid="{00000000-0005-0000-0000-000080100000}"/>
    <cellStyle name="Input 42 2 5" xfId="9464" xr:uid="{00000000-0005-0000-0000-000081100000}"/>
    <cellStyle name="Input 42 2 6" xfId="3034" xr:uid="{00000000-0005-0000-0000-000082100000}"/>
    <cellStyle name="Input 42 3" xfId="6711" xr:uid="{00000000-0005-0000-0000-000083100000}"/>
    <cellStyle name="Input 42 3 2" xfId="8389" xr:uid="{00000000-0005-0000-0000-000084100000}"/>
    <cellStyle name="Input 42 3 3" xfId="9039" xr:uid="{00000000-0005-0000-0000-000085100000}"/>
    <cellStyle name="Input 42 3 4" xfId="9687" xr:uid="{00000000-0005-0000-0000-000086100000}"/>
    <cellStyle name="Input 42 3 5" xfId="10176" xr:uid="{00000000-0005-0000-0000-000087100000}"/>
    <cellStyle name="Input 42 3 6" xfId="10620" xr:uid="{00000000-0005-0000-0000-000088100000}"/>
    <cellStyle name="Input 42 4" xfId="7797" xr:uid="{00000000-0005-0000-0000-000089100000}"/>
    <cellStyle name="Input 42 5" xfId="7061" xr:uid="{00000000-0005-0000-0000-00008A100000}"/>
    <cellStyle name="Input 42 6" xfId="7430" xr:uid="{00000000-0005-0000-0000-00008B100000}"/>
    <cellStyle name="Input 42 7" xfId="7558" xr:uid="{00000000-0005-0000-0000-00008C100000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3" xfId="9271" xr:uid="{00000000-0005-0000-0000-000091100000}"/>
    <cellStyle name="Input 43 2 2 4" xfId="9923" xr:uid="{00000000-0005-0000-0000-000092100000}"/>
    <cellStyle name="Input 43 2 2 5" xfId="10411" xr:uid="{00000000-0005-0000-0000-000093100000}"/>
    <cellStyle name="Input 43 2 2 6" xfId="10850" xr:uid="{00000000-0005-0000-0000-000094100000}"/>
    <cellStyle name="Input 43 2 3" xfId="8174" xr:uid="{00000000-0005-0000-0000-000095100000}"/>
    <cellStyle name="Input 43 2 4" xfId="8825" xr:uid="{00000000-0005-0000-0000-000096100000}"/>
    <cellStyle name="Input 43 2 5" xfId="9465" xr:uid="{00000000-0005-0000-0000-000097100000}"/>
    <cellStyle name="Input 43 2 6" xfId="3031" xr:uid="{00000000-0005-0000-0000-000098100000}"/>
    <cellStyle name="Input 43 3" xfId="6712" xr:uid="{00000000-0005-0000-0000-000099100000}"/>
    <cellStyle name="Input 43 3 2" xfId="8390" xr:uid="{00000000-0005-0000-0000-00009A100000}"/>
    <cellStyle name="Input 43 3 3" xfId="9040" xr:uid="{00000000-0005-0000-0000-00009B100000}"/>
    <cellStyle name="Input 43 3 4" xfId="9688" xr:uid="{00000000-0005-0000-0000-00009C100000}"/>
    <cellStyle name="Input 43 3 5" xfId="10177" xr:uid="{00000000-0005-0000-0000-00009D100000}"/>
    <cellStyle name="Input 43 3 6" xfId="10621" xr:uid="{00000000-0005-0000-0000-00009E100000}"/>
    <cellStyle name="Input 43 4" xfId="7798" xr:uid="{00000000-0005-0000-0000-00009F100000}"/>
    <cellStyle name="Input 43 5" xfId="7060" xr:uid="{00000000-0005-0000-0000-0000A0100000}"/>
    <cellStyle name="Input 43 6" xfId="7431" xr:uid="{00000000-0005-0000-0000-0000A1100000}"/>
    <cellStyle name="Input 43 7" xfId="7559" xr:uid="{00000000-0005-0000-0000-0000A2100000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3" xfId="9272" xr:uid="{00000000-0005-0000-0000-0000A7100000}"/>
    <cellStyle name="Input 44 2 2 4" xfId="9924" xr:uid="{00000000-0005-0000-0000-0000A8100000}"/>
    <cellStyle name="Input 44 2 2 5" xfId="10412" xr:uid="{00000000-0005-0000-0000-0000A9100000}"/>
    <cellStyle name="Input 44 2 2 6" xfId="10851" xr:uid="{00000000-0005-0000-0000-0000AA100000}"/>
    <cellStyle name="Input 44 2 3" xfId="8175" xr:uid="{00000000-0005-0000-0000-0000AB100000}"/>
    <cellStyle name="Input 44 2 4" xfId="8826" xr:uid="{00000000-0005-0000-0000-0000AC100000}"/>
    <cellStyle name="Input 44 2 5" xfId="9466" xr:uid="{00000000-0005-0000-0000-0000AD100000}"/>
    <cellStyle name="Input 44 2 6" xfId="3030" xr:uid="{00000000-0005-0000-0000-0000AE100000}"/>
    <cellStyle name="Input 44 3" xfId="6713" xr:uid="{00000000-0005-0000-0000-0000AF100000}"/>
    <cellStyle name="Input 44 3 2" xfId="8391" xr:uid="{00000000-0005-0000-0000-0000B0100000}"/>
    <cellStyle name="Input 44 3 3" xfId="9041" xr:uid="{00000000-0005-0000-0000-0000B1100000}"/>
    <cellStyle name="Input 44 3 4" xfId="9689" xr:uid="{00000000-0005-0000-0000-0000B2100000}"/>
    <cellStyle name="Input 44 3 5" xfId="10178" xr:uid="{00000000-0005-0000-0000-0000B3100000}"/>
    <cellStyle name="Input 44 3 6" xfId="10622" xr:uid="{00000000-0005-0000-0000-0000B4100000}"/>
    <cellStyle name="Input 44 4" xfId="7799" xr:uid="{00000000-0005-0000-0000-0000B5100000}"/>
    <cellStyle name="Input 44 5" xfId="7059" xr:uid="{00000000-0005-0000-0000-0000B6100000}"/>
    <cellStyle name="Input 44 6" xfId="7432" xr:uid="{00000000-0005-0000-0000-0000B7100000}"/>
    <cellStyle name="Input 44 7" xfId="7560" xr:uid="{00000000-0005-0000-0000-0000B8100000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3" xfId="9273" xr:uid="{00000000-0005-0000-0000-0000BD100000}"/>
    <cellStyle name="Input 45 2 2 4" xfId="9925" xr:uid="{00000000-0005-0000-0000-0000BE100000}"/>
    <cellStyle name="Input 45 2 2 5" xfId="10413" xr:uid="{00000000-0005-0000-0000-0000BF100000}"/>
    <cellStyle name="Input 45 2 2 6" xfId="10852" xr:uid="{00000000-0005-0000-0000-0000C0100000}"/>
    <cellStyle name="Input 45 2 3" xfId="8176" xr:uid="{00000000-0005-0000-0000-0000C1100000}"/>
    <cellStyle name="Input 45 2 4" xfId="8827" xr:uid="{00000000-0005-0000-0000-0000C2100000}"/>
    <cellStyle name="Input 45 2 5" xfId="9467" xr:uid="{00000000-0005-0000-0000-0000C3100000}"/>
    <cellStyle name="Input 45 2 6" xfId="3029" xr:uid="{00000000-0005-0000-0000-0000C4100000}"/>
    <cellStyle name="Input 45 3" xfId="6714" xr:uid="{00000000-0005-0000-0000-0000C5100000}"/>
    <cellStyle name="Input 45 3 2" xfId="8392" xr:uid="{00000000-0005-0000-0000-0000C6100000}"/>
    <cellStyle name="Input 45 3 3" xfId="9042" xr:uid="{00000000-0005-0000-0000-0000C7100000}"/>
    <cellStyle name="Input 45 3 4" xfId="9690" xr:uid="{00000000-0005-0000-0000-0000C8100000}"/>
    <cellStyle name="Input 45 3 5" xfId="10179" xr:uid="{00000000-0005-0000-0000-0000C9100000}"/>
    <cellStyle name="Input 45 3 6" xfId="10623" xr:uid="{00000000-0005-0000-0000-0000CA100000}"/>
    <cellStyle name="Input 45 4" xfId="7800" xr:uid="{00000000-0005-0000-0000-0000CB100000}"/>
    <cellStyle name="Input 45 5" xfId="7058" xr:uid="{00000000-0005-0000-0000-0000CC100000}"/>
    <cellStyle name="Input 45 6" xfId="7433" xr:uid="{00000000-0005-0000-0000-0000CD100000}"/>
    <cellStyle name="Input 45 7" xfId="10226" xr:uid="{00000000-0005-0000-0000-0000CE100000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3" xfId="9274" xr:uid="{00000000-0005-0000-0000-0000D3100000}"/>
    <cellStyle name="Input 46 2 2 4" xfId="9926" xr:uid="{00000000-0005-0000-0000-0000D4100000}"/>
    <cellStyle name="Input 46 2 2 5" xfId="10414" xr:uid="{00000000-0005-0000-0000-0000D5100000}"/>
    <cellStyle name="Input 46 2 2 6" xfId="10853" xr:uid="{00000000-0005-0000-0000-0000D6100000}"/>
    <cellStyle name="Input 46 2 3" xfId="8177" xr:uid="{00000000-0005-0000-0000-0000D7100000}"/>
    <cellStyle name="Input 46 2 4" xfId="8828" xr:uid="{00000000-0005-0000-0000-0000D8100000}"/>
    <cellStyle name="Input 46 2 5" xfId="9468" xr:uid="{00000000-0005-0000-0000-0000D9100000}"/>
    <cellStyle name="Input 46 2 6" xfId="3028" xr:uid="{00000000-0005-0000-0000-0000DA100000}"/>
    <cellStyle name="Input 46 3" xfId="6715" xr:uid="{00000000-0005-0000-0000-0000DB100000}"/>
    <cellStyle name="Input 46 3 2" xfId="8393" xr:uid="{00000000-0005-0000-0000-0000DC100000}"/>
    <cellStyle name="Input 46 3 3" xfId="9043" xr:uid="{00000000-0005-0000-0000-0000DD100000}"/>
    <cellStyle name="Input 46 3 4" xfId="9691" xr:uid="{00000000-0005-0000-0000-0000DE100000}"/>
    <cellStyle name="Input 46 3 5" xfId="10180" xr:uid="{00000000-0005-0000-0000-0000DF100000}"/>
    <cellStyle name="Input 46 3 6" xfId="10624" xr:uid="{00000000-0005-0000-0000-0000E0100000}"/>
    <cellStyle name="Input 46 4" xfId="7801" xr:uid="{00000000-0005-0000-0000-0000E1100000}"/>
    <cellStyle name="Input 46 5" xfId="7057" xr:uid="{00000000-0005-0000-0000-0000E2100000}"/>
    <cellStyle name="Input 46 6" xfId="7434" xr:uid="{00000000-0005-0000-0000-0000E3100000}"/>
    <cellStyle name="Input 46 7" xfId="7561" xr:uid="{00000000-0005-0000-0000-0000E4100000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3" xfId="9275" xr:uid="{00000000-0005-0000-0000-0000E9100000}"/>
    <cellStyle name="Input 47 2 2 4" xfId="9927" xr:uid="{00000000-0005-0000-0000-0000EA100000}"/>
    <cellStyle name="Input 47 2 2 5" xfId="10415" xr:uid="{00000000-0005-0000-0000-0000EB100000}"/>
    <cellStyle name="Input 47 2 2 6" xfId="10854" xr:uid="{00000000-0005-0000-0000-0000EC100000}"/>
    <cellStyle name="Input 47 2 3" xfId="8178" xr:uid="{00000000-0005-0000-0000-0000ED100000}"/>
    <cellStyle name="Input 47 2 4" xfId="8829" xr:uid="{00000000-0005-0000-0000-0000EE100000}"/>
    <cellStyle name="Input 47 2 5" xfId="9469" xr:uid="{00000000-0005-0000-0000-0000EF100000}"/>
    <cellStyle name="Input 47 2 6" xfId="3027" xr:uid="{00000000-0005-0000-0000-0000F0100000}"/>
    <cellStyle name="Input 47 3" xfId="6716" xr:uid="{00000000-0005-0000-0000-0000F1100000}"/>
    <cellStyle name="Input 47 3 2" xfId="8394" xr:uid="{00000000-0005-0000-0000-0000F2100000}"/>
    <cellStyle name="Input 47 3 3" xfId="9044" xr:uid="{00000000-0005-0000-0000-0000F3100000}"/>
    <cellStyle name="Input 47 3 4" xfId="9692" xr:uid="{00000000-0005-0000-0000-0000F4100000}"/>
    <cellStyle name="Input 47 3 5" xfId="10181" xr:uid="{00000000-0005-0000-0000-0000F5100000}"/>
    <cellStyle name="Input 47 3 6" xfId="10625" xr:uid="{00000000-0005-0000-0000-0000F6100000}"/>
    <cellStyle name="Input 47 4" xfId="7802" xr:uid="{00000000-0005-0000-0000-0000F7100000}"/>
    <cellStyle name="Input 47 5" xfId="7056" xr:uid="{00000000-0005-0000-0000-0000F8100000}"/>
    <cellStyle name="Input 47 6" xfId="7435" xr:uid="{00000000-0005-0000-0000-0000F9100000}"/>
    <cellStyle name="Input 47 7" xfId="7562" xr:uid="{00000000-0005-0000-0000-0000FA100000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3" xfId="9276" xr:uid="{00000000-0005-0000-0000-0000FF100000}"/>
    <cellStyle name="Input 48 2 2 4" xfId="9928" xr:uid="{00000000-0005-0000-0000-000000110000}"/>
    <cellStyle name="Input 48 2 2 5" xfId="10416" xr:uid="{00000000-0005-0000-0000-000001110000}"/>
    <cellStyle name="Input 48 2 2 6" xfId="10855" xr:uid="{00000000-0005-0000-0000-000002110000}"/>
    <cellStyle name="Input 48 2 3" xfId="8179" xr:uid="{00000000-0005-0000-0000-000003110000}"/>
    <cellStyle name="Input 48 2 4" xfId="8830" xr:uid="{00000000-0005-0000-0000-000004110000}"/>
    <cellStyle name="Input 48 2 5" xfId="9470" xr:uid="{00000000-0005-0000-0000-000005110000}"/>
    <cellStyle name="Input 48 2 6" xfId="3026" xr:uid="{00000000-0005-0000-0000-000006110000}"/>
    <cellStyle name="Input 48 3" xfId="6717" xr:uid="{00000000-0005-0000-0000-000007110000}"/>
    <cellStyle name="Input 48 3 2" xfId="8395" xr:uid="{00000000-0005-0000-0000-000008110000}"/>
    <cellStyle name="Input 48 3 3" xfId="9045" xr:uid="{00000000-0005-0000-0000-000009110000}"/>
    <cellStyle name="Input 48 3 4" xfId="9693" xr:uid="{00000000-0005-0000-0000-00000A110000}"/>
    <cellStyle name="Input 48 3 5" xfId="10182" xr:uid="{00000000-0005-0000-0000-00000B110000}"/>
    <cellStyle name="Input 48 3 6" xfId="10626" xr:uid="{00000000-0005-0000-0000-00000C110000}"/>
    <cellStyle name="Input 48 4" xfId="7803" xr:uid="{00000000-0005-0000-0000-00000D110000}"/>
    <cellStyle name="Input 48 5" xfId="7055" xr:uid="{00000000-0005-0000-0000-00000E110000}"/>
    <cellStyle name="Input 48 6" xfId="7436" xr:uid="{00000000-0005-0000-0000-00000F110000}"/>
    <cellStyle name="Input 48 7" xfId="7136" xr:uid="{00000000-0005-0000-0000-000010110000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3" xfId="9277" xr:uid="{00000000-0005-0000-0000-000015110000}"/>
    <cellStyle name="Input 49 2 2 4" xfId="9929" xr:uid="{00000000-0005-0000-0000-000016110000}"/>
    <cellStyle name="Input 49 2 2 5" xfId="10417" xr:uid="{00000000-0005-0000-0000-000017110000}"/>
    <cellStyle name="Input 49 2 2 6" xfId="10856" xr:uid="{00000000-0005-0000-0000-000018110000}"/>
    <cellStyle name="Input 49 2 3" xfId="8180" xr:uid="{00000000-0005-0000-0000-000019110000}"/>
    <cellStyle name="Input 49 2 4" xfId="8831" xr:uid="{00000000-0005-0000-0000-00001A110000}"/>
    <cellStyle name="Input 49 2 5" xfId="9471" xr:uid="{00000000-0005-0000-0000-00001B110000}"/>
    <cellStyle name="Input 49 2 6" xfId="7711" xr:uid="{00000000-0005-0000-0000-00001C110000}"/>
    <cellStyle name="Input 49 3" xfId="6718" xr:uid="{00000000-0005-0000-0000-00001D110000}"/>
    <cellStyle name="Input 49 3 2" xfId="8396" xr:uid="{00000000-0005-0000-0000-00001E110000}"/>
    <cellStyle name="Input 49 3 3" xfId="9046" xr:uid="{00000000-0005-0000-0000-00001F110000}"/>
    <cellStyle name="Input 49 3 4" xfId="9694" xr:uid="{00000000-0005-0000-0000-000020110000}"/>
    <cellStyle name="Input 49 3 5" xfId="10183" xr:uid="{00000000-0005-0000-0000-000021110000}"/>
    <cellStyle name="Input 49 3 6" xfId="10627" xr:uid="{00000000-0005-0000-0000-000022110000}"/>
    <cellStyle name="Input 49 4" xfId="7804" xr:uid="{00000000-0005-0000-0000-000023110000}"/>
    <cellStyle name="Input 49 5" xfId="7054" xr:uid="{00000000-0005-0000-0000-000024110000}"/>
    <cellStyle name="Input 49 6" xfId="7437" xr:uid="{00000000-0005-0000-0000-000025110000}"/>
    <cellStyle name="Input 49 7" xfId="7563" xr:uid="{00000000-0005-0000-0000-000026110000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3" xfId="9117" xr:uid="{00000000-0005-0000-0000-00002B110000}"/>
    <cellStyle name="Input 5 2 2 4" xfId="9769" xr:uid="{00000000-0005-0000-0000-00002C110000}"/>
    <cellStyle name="Input 5 2 2 5" xfId="10257" xr:uid="{00000000-0005-0000-0000-00002D110000}"/>
    <cellStyle name="Input 5 2 2 6" xfId="10696" xr:uid="{00000000-0005-0000-0000-00002E110000}"/>
    <cellStyle name="Input 5 2 3" xfId="7988" xr:uid="{00000000-0005-0000-0000-00002F110000}"/>
    <cellStyle name="Input 5 2 4" xfId="7670" xr:uid="{00000000-0005-0000-0000-000030110000}"/>
    <cellStyle name="Input 5 2 5" xfId="7665" xr:uid="{00000000-0005-0000-0000-000031110000}"/>
    <cellStyle name="Input 5 2 6" xfId="7687" xr:uid="{00000000-0005-0000-0000-000032110000}"/>
    <cellStyle name="Input 5 3" xfId="6559" xr:uid="{00000000-0005-0000-0000-000033110000}"/>
    <cellStyle name="Input 5 3 2" xfId="8239" xr:uid="{00000000-0005-0000-0000-000034110000}"/>
    <cellStyle name="Input 5 3 3" xfId="8888" xr:uid="{00000000-0005-0000-0000-000035110000}"/>
    <cellStyle name="Input 5 3 4" xfId="9537" xr:uid="{00000000-0005-0000-0000-000036110000}"/>
    <cellStyle name="Input 5 3 5" xfId="10027" xr:uid="{00000000-0005-0000-0000-000037110000}"/>
    <cellStyle name="Input 5 3 6" xfId="10471" xr:uid="{00000000-0005-0000-0000-000038110000}"/>
    <cellStyle name="Input 5 4" xfId="7251" xr:uid="{00000000-0005-0000-0000-000039110000}"/>
    <cellStyle name="Input 5 5" xfId="7305" xr:uid="{00000000-0005-0000-0000-00003A110000}"/>
    <cellStyle name="Input 5 6" xfId="8675" xr:uid="{00000000-0005-0000-0000-00003B110000}"/>
    <cellStyle name="Input 5 7" xfId="8672" xr:uid="{00000000-0005-0000-0000-00003C110000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3" xfId="9278" xr:uid="{00000000-0005-0000-0000-000041110000}"/>
    <cellStyle name="Input 50 2 2 4" xfId="9930" xr:uid="{00000000-0005-0000-0000-000042110000}"/>
    <cellStyle name="Input 50 2 2 5" xfId="10418" xr:uid="{00000000-0005-0000-0000-000043110000}"/>
    <cellStyle name="Input 50 2 2 6" xfId="10857" xr:uid="{00000000-0005-0000-0000-000044110000}"/>
    <cellStyle name="Input 50 2 3" xfId="8181" xr:uid="{00000000-0005-0000-0000-000045110000}"/>
    <cellStyle name="Input 50 2 4" xfId="8832" xr:uid="{00000000-0005-0000-0000-000046110000}"/>
    <cellStyle name="Input 50 2 5" xfId="9472" xr:uid="{00000000-0005-0000-0000-000047110000}"/>
    <cellStyle name="Input 50 2 6" xfId="3025" xr:uid="{00000000-0005-0000-0000-000048110000}"/>
    <cellStyle name="Input 50 3" xfId="6719" xr:uid="{00000000-0005-0000-0000-000049110000}"/>
    <cellStyle name="Input 50 3 2" xfId="8397" xr:uid="{00000000-0005-0000-0000-00004A110000}"/>
    <cellStyle name="Input 50 3 3" xfId="9047" xr:uid="{00000000-0005-0000-0000-00004B110000}"/>
    <cellStyle name="Input 50 3 4" xfId="9695" xr:uid="{00000000-0005-0000-0000-00004C110000}"/>
    <cellStyle name="Input 50 3 5" xfId="10184" xr:uid="{00000000-0005-0000-0000-00004D110000}"/>
    <cellStyle name="Input 50 3 6" xfId="10628" xr:uid="{00000000-0005-0000-0000-00004E110000}"/>
    <cellStyle name="Input 50 4" xfId="7805" xr:uid="{00000000-0005-0000-0000-00004F110000}"/>
    <cellStyle name="Input 50 5" xfId="7053" xr:uid="{00000000-0005-0000-0000-000050110000}"/>
    <cellStyle name="Input 50 6" xfId="7438" xr:uid="{00000000-0005-0000-0000-000051110000}"/>
    <cellStyle name="Input 50 7" xfId="7564" xr:uid="{00000000-0005-0000-0000-000052110000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3" xfId="9279" xr:uid="{00000000-0005-0000-0000-000057110000}"/>
    <cellStyle name="Input 51 2 2 4" xfId="9931" xr:uid="{00000000-0005-0000-0000-000058110000}"/>
    <cellStyle name="Input 51 2 2 5" xfId="10419" xr:uid="{00000000-0005-0000-0000-000059110000}"/>
    <cellStyle name="Input 51 2 2 6" xfId="10858" xr:uid="{00000000-0005-0000-0000-00005A110000}"/>
    <cellStyle name="Input 51 2 3" xfId="8182" xr:uid="{00000000-0005-0000-0000-00005B110000}"/>
    <cellStyle name="Input 51 2 4" xfId="8833" xr:uid="{00000000-0005-0000-0000-00005C110000}"/>
    <cellStyle name="Input 51 2 5" xfId="9473" xr:uid="{00000000-0005-0000-0000-00005D110000}"/>
    <cellStyle name="Input 51 2 6" xfId="3024" xr:uid="{00000000-0005-0000-0000-00005E110000}"/>
    <cellStyle name="Input 51 3" xfId="6720" xr:uid="{00000000-0005-0000-0000-00005F110000}"/>
    <cellStyle name="Input 51 3 2" xfId="8398" xr:uid="{00000000-0005-0000-0000-000060110000}"/>
    <cellStyle name="Input 51 3 3" xfId="9048" xr:uid="{00000000-0005-0000-0000-000061110000}"/>
    <cellStyle name="Input 51 3 4" xfId="9696" xr:uid="{00000000-0005-0000-0000-000062110000}"/>
    <cellStyle name="Input 51 3 5" xfId="10185" xr:uid="{00000000-0005-0000-0000-000063110000}"/>
    <cellStyle name="Input 51 3 6" xfId="10629" xr:uid="{00000000-0005-0000-0000-000064110000}"/>
    <cellStyle name="Input 51 4" xfId="7806" xr:uid="{00000000-0005-0000-0000-000065110000}"/>
    <cellStyle name="Input 51 5" xfId="7052" xr:uid="{00000000-0005-0000-0000-000066110000}"/>
    <cellStyle name="Input 51 6" xfId="7439" xr:uid="{00000000-0005-0000-0000-000067110000}"/>
    <cellStyle name="Input 51 7" xfId="7565" xr:uid="{00000000-0005-0000-0000-000068110000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3" xfId="9280" xr:uid="{00000000-0005-0000-0000-00006D110000}"/>
    <cellStyle name="Input 52 2 2 4" xfId="9932" xr:uid="{00000000-0005-0000-0000-00006E110000}"/>
    <cellStyle name="Input 52 2 2 5" xfId="10420" xr:uid="{00000000-0005-0000-0000-00006F110000}"/>
    <cellStyle name="Input 52 2 2 6" xfId="10859" xr:uid="{00000000-0005-0000-0000-000070110000}"/>
    <cellStyle name="Input 52 2 3" xfId="8183" xr:uid="{00000000-0005-0000-0000-000071110000}"/>
    <cellStyle name="Input 52 2 4" xfId="8834" xr:uid="{00000000-0005-0000-0000-000072110000}"/>
    <cellStyle name="Input 52 2 5" xfId="9474" xr:uid="{00000000-0005-0000-0000-000073110000}"/>
    <cellStyle name="Input 52 2 6" xfId="3023" xr:uid="{00000000-0005-0000-0000-000074110000}"/>
    <cellStyle name="Input 52 3" xfId="6721" xr:uid="{00000000-0005-0000-0000-000075110000}"/>
    <cellStyle name="Input 52 3 2" xfId="8399" xr:uid="{00000000-0005-0000-0000-000076110000}"/>
    <cellStyle name="Input 52 3 3" xfId="9049" xr:uid="{00000000-0005-0000-0000-000077110000}"/>
    <cellStyle name="Input 52 3 4" xfId="9697" xr:uid="{00000000-0005-0000-0000-000078110000}"/>
    <cellStyle name="Input 52 3 5" xfId="10186" xr:uid="{00000000-0005-0000-0000-000079110000}"/>
    <cellStyle name="Input 52 3 6" xfId="10630" xr:uid="{00000000-0005-0000-0000-00007A110000}"/>
    <cellStyle name="Input 52 4" xfId="7807" xr:uid="{00000000-0005-0000-0000-00007B110000}"/>
    <cellStyle name="Input 52 5" xfId="7051" xr:uid="{00000000-0005-0000-0000-00007C110000}"/>
    <cellStyle name="Input 52 6" xfId="7440" xr:uid="{00000000-0005-0000-0000-00007D110000}"/>
    <cellStyle name="Input 52 7" xfId="7566" xr:uid="{00000000-0005-0000-0000-00007E110000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3" xfId="9281" xr:uid="{00000000-0005-0000-0000-000083110000}"/>
    <cellStyle name="Input 53 2 2 4" xfId="9933" xr:uid="{00000000-0005-0000-0000-000084110000}"/>
    <cellStyle name="Input 53 2 2 5" xfId="10421" xr:uid="{00000000-0005-0000-0000-000085110000}"/>
    <cellStyle name="Input 53 2 2 6" xfId="10860" xr:uid="{00000000-0005-0000-0000-000086110000}"/>
    <cellStyle name="Input 53 2 3" xfId="8184" xr:uid="{00000000-0005-0000-0000-000087110000}"/>
    <cellStyle name="Input 53 2 4" xfId="8835" xr:uid="{00000000-0005-0000-0000-000088110000}"/>
    <cellStyle name="Input 53 2 5" xfId="9475" xr:uid="{00000000-0005-0000-0000-000089110000}"/>
    <cellStyle name="Input 53 2 6" xfId="7834" xr:uid="{00000000-0005-0000-0000-00008A110000}"/>
    <cellStyle name="Input 53 3" xfId="6722" xr:uid="{00000000-0005-0000-0000-00008B110000}"/>
    <cellStyle name="Input 53 3 2" xfId="8400" xr:uid="{00000000-0005-0000-0000-00008C110000}"/>
    <cellStyle name="Input 53 3 3" xfId="9050" xr:uid="{00000000-0005-0000-0000-00008D110000}"/>
    <cellStyle name="Input 53 3 4" xfId="9698" xr:uid="{00000000-0005-0000-0000-00008E110000}"/>
    <cellStyle name="Input 53 3 5" xfId="10187" xr:uid="{00000000-0005-0000-0000-00008F110000}"/>
    <cellStyle name="Input 53 3 6" xfId="10631" xr:uid="{00000000-0005-0000-0000-000090110000}"/>
    <cellStyle name="Input 53 4" xfId="7808" xr:uid="{00000000-0005-0000-0000-000091110000}"/>
    <cellStyle name="Input 53 5" xfId="7050" xr:uid="{00000000-0005-0000-0000-000092110000}"/>
    <cellStyle name="Input 53 6" xfId="7441" xr:uid="{00000000-0005-0000-0000-000093110000}"/>
    <cellStyle name="Input 53 7" xfId="7567" xr:uid="{00000000-0005-0000-0000-000094110000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3" xfId="9282" xr:uid="{00000000-0005-0000-0000-000099110000}"/>
    <cellStyle name="Input 54 2 2 4" xfId="9934" xr:uid="{00000000-0005-0000-0000-00009A110000}"/>
    <cellStyle name="Input 54 2 2 5" xfId="10422" xr:uid="{00000000-0005-0000-0000-00009B110000}"/>
    <cellStyle name="Input 54 2 2 6" xfId="10861" xr:uid="{00000000-0005-0000-0000-00009C110000}"/>
    <cellStyle name="Input 54 2 3" xfId="8185" xr:uid="{00000000-0005-0000-0000-00009D110000}"/>
    <cellStyle name="Input 54 2 4" xfId="8836" xr:uid="{00000000-0005-0000-0000-00009E110000}"/>
    <cellStyle name="Input 54 2 5" xfId="9476" xr:uid="{00000000-0005-0000-0000-00009F110000}"/>
    <cellStyle name="Input 54 2 6" xfId="7654" xr:uid="{00000000-0005-0000-0000-0000A0110000}"/>
    <cellStyle name="Input 54 3" xfId="6723" xr:uid="{00000000-0005-0000-0000-0000A1110000}"/>
    <cellStyle name="Input 54 3 2" xfId="8401" xr:uid="{00000000-0005-0000-0000-0000A2110000}"/>
    <cellStyle name="Input 54 3 3" xfId="9051" xr:uid="{00000000-0005-0000-0000-0000A3110000}"/>
    <cellStyle name="Input 54 3 4" xfId="9699" xr:uid="{00000000-0005-0000-0000-0000A4110000}"/>
    <cellStyle name="Input 54 3 5" xfId="10188" xr:uid="{00000000-0005-0000-0000-0000A5110000}"/>
    <cellStyle name="Input 54 3 6" xfId="10632" xr:uid="{00000000-0005-0000-0000-0000A6110000}"/>
    <cellStyle name="Input 54 4" xfId="7809" xr:uid="{00000000-0005-0000-0000-0000A7110000}"/>
    <cellStyle name="Input 54 5" xfId="7049" xr:uid="{00000000-0005-0000-0000-0000A8110000}"/>
    <cellStyle name="Input 54 6" xfId="7442" xr:uid="{00000000-0005-0000-0000-0000A9110000}"/>
    <cellStyle name="Input 54 7" xfId="7568" xr:uid="{00000000-0005-0000-0000-0000AA11000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3" xfId="9283" xr:uid="{00000000-0005-0000-0000-0000AF110000}"/>
    <cellStyle name="Input 55 2 2 4" xfId="9935" xr:uid="{00000000-0005-0000-0000-0000B0110000}"/>
    <cellStyle name="Input 55 2 2 5" xfId="10423" xr:uid="{00000000-0005-0000-0000-0000B1110000}"/>
    <cellStyle name="Input 55 2 2 6" xfId="10862" xr:uid="{00000000-0005-0000-0000-0000B2110000}"/>
    <cellStyle name="Input 55 2 3" xfId="8186" xr:uid="{00000000-0005-0000-0000-0000B3110000}"/>
    <cellStyle name="Input 55 2 4" xfId="8837" xr:uid="{00000000-0005-0000-0000-0000B4110000}"/>
    <cellStyle name="Input 55 2 5" xfId="9477" xr:uid="{00000000-0005-0000-0000-0000B5110000}"/>
    <cellStyle name="Input 55 2 6" xfId="7655" xr:uid="{00000000-0005-0000-0000-0000B6110000}"/>
    <cellStyle name="Input 55 3" xfId="6724" xr:uid="{00000000-0005-0000-0000-0000B7110000}"/>
    <cellStyle name="Input 55 3 2" xfId="8402" xr:uid="{00000000-0005-0000-0000-0000B8110000}"/>
    <cellStyle name="Input 55 3 3" xfId="9052" xr:uid="{00000000-0005-0000-0000-0000B9110000}"/>
    <cellStyle name="Input 55 3 4" xfId="9700" xr:uid="{00000000-0005-0000-0000-0000BA110000}"/>
    <cellStyle name="Input 55 3 5" xfId="10189" xr:uid="{00000000-0005-0000-0000-0000BB110000}"/>
    <cellStyle name="Input 55 3 6" xfId="10633" xr:uid="{00000000-0005-0000-0000-0000BC110000}"/>
    <cellStyle name="Input 55 4" xfId="7810" xr:uid="{00000000-0005-0000-0000-0000BD110000}"/>
    <cellStyle name="Input 55 5" xfId="7048" xr:uid="{00000000-0005-0000-0000-0000BE110000}"/>
    <cellStyle name="Input 55 6" xfId="7443" xr:uid="{00000000-0005-0000-0000-0000BF110000}"/>
    <cellStyle name="Input 55 7" xfId="7569" xr:uid="{00000000-0005-0000-0000-0000C0110000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3" xfId="9284" xr:uid="{00000000-0005-0000-0000-0000C5110000}"/>
    <cellStyle name="Input 56 2 2 4" xfId="9936" xr:uid="{00000000-0005-0000-0000-0000C6110000}"/>
    <cellStyle name="Input 56 2 2 5" xfId="10424" xr:uid="{00000000-0005-0000-0000-0000C7110000}"/>
    <cellStyle name="Input 56 2 2 6" xfId="10863" xr:uid="{00000000-0005-0000-0000-0000C8110000}"/>
    <cellStyle name="Input 56 2 3" xfId="8187" xr:uid="{00000000-0005-0000-0000-0000C9110000}"/>
    <cellStyle name="Input 56 2 4" xfId="8838" xr:uid="{00000000-0005-0000-0000-0000CA110000}"/>
    <cellStyle name="Input 56 2 5" xfId="9478" xr:uid="{00000000-0005-0000-0000-0000CB110000}"/>
    <cellStyle name="Input 56 2 6" xfId="3022" xr:uid="{00000000-0005-0000-0000-0000CC110000}"/>
    <cellStyle name="Input 56 3" xfId="6725" xr:uid="{00000000-0005-0000-0000-0000CD110000}"/>
    <cellStyle name="Input 56 3 2" xfId="8403" xr:uid="{00000000-0005-0000-0000-0000CE110000}"/>
    <cellStyle name="Input 56 3 3" xfId="9053" xr:uid="{00000000-0005-0000-0000-0000CF110000}"/>
    <cellStyle name="Input 56 3 4" xfId="9701" xr:uid="{00000000-0005-0000-0000-0000D0110000}"/>
    <cellStyle name="Input 56 3 5" xfId="10190" xr:uid="{00000000-0005-0000-0000-0000D1110000}"/>
    <cellStyle name="Input 56 3 6" xfId="10634" xr:uid="{00000000-0005-0000-0000-0000D2110000}"/>
    <cellStyle name="Input 56 4" xfId="7811" xr:uid="{00000000-0005-0000-0000-0000D3110000}"/>
    <cellStyle name="Input 56 5" xfId="7047" xr:uid="{00000000-0005-0000-0000-0000D4110000}"/>
    <cellStyle name="Input 56 6" xfId="7444" xr:uid="{00000000-0005-0000-0000-0000D5110000}"/>
    <cellStyle name="Input 56 7" xfId="7570" xr:uid="{00000000-0005-0000-0000-0000D61100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3" xfId="9285" xr:uid="{00000000-0005-0000-0000-0000DB110000}"/>
    <cellStyle name="Input 57 2 2 4" xfId="9937" xr:uid="{00000000-0005-0000-0000-0000DC110000}"/>
    <cellStyle name="Input 57 2 2 5" xfId="10425" xr:uid="{00000000-0005-0000-0000-0000DD110000}"/>
    <cellStyle name="Input 57 2 2 6" xfId="10864" xr:uid="{00000000-0005-0000-0000-0000DE110000}"/>
    <cellStyle name="Input 57 2 3" xfId="8188" xr:uid="{00000000-0005-0000-0000-0000DF110000}"/>
    <cellStyle name="Input 57 2 4" xfId="8839" xr:uid="{00000000-0005-0000-0000-0000E0110000}"/>
    <cellStyle name="Input 57 2 5" xfId="9479" xr:uid="{00000000-0005-0000-0000-0000E1110000}"/>
    <cellStyle name="Input 57 2 6" xfId="3021" xr:uid="{00000000-0005-0000-0000-0000E2110000}"/>
    <cellStyle name="Input 57 3" xfId="6726" xr:uid="{00000000-0005-0000-0000-0000E3110000}"/>
    <cellStyle name="Input 57 3 2" xfId="8404" xr:uid="{00000000-0005-0000-0000-0000E4110000}"/>
    <cellStyle name="Input 57 3 3" xfId="9054" xr:uid="{00000000-0005-0000-0000-0000E5110000}"/>
    <cellStyle name="Input 57 3 4" xfId="9702" xr:uid="{00000000-0005-0000-0000-0000E6110000}"/>
    <cellStyle name="Input 57 3 5" xfId="10191" xr:uid="{00000000-0005-0000-0000-0000E7110000}"/>
    <cellStyle name="Input 57 3 6" xfId="10635" xr:uid="{00000000-0005-0000-0000-0000E8110000}"/>
    <cellStyle name="Input 57 4" xfId="7812" xr:uid="{00000000-0005-0000-0000-0000E9110000}"/>
    <cellStyle name="Input 57 5" xfId="7046" xr:uid="{00000000-0005-0000-0000-0000EA110000}"/>
    <cellStyle name="Input 57 6" xfId="7445" xr:uid="{00000000-0005-0000-0000-0000EB110000}"/>
    <cellStyle name="Input 57 7" xfId="7571" xr:uid="{00000000-0005-0000-0000-0000EC1100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3" xfId="9286" xr:uid="{00000000-0005-0000-0000-0000F1110000}"/>
    <cellStyle name="Input 58 2 2 4" xfId="9938" xr:uid="{00000000-0005-0000-0000-0000F2110000}"/>
    <cellStyle name="Input 58 2 2 5" xfId="10426" xr:uid="{00000000-0005-0000-0000-0000F3110000}"/>
    <cellStyle name="Input 58 2 2 6" xfId="10865" xr:uid="{00000000-0005-0000-0000-0000F4110000}"/>
    <cellStyle name="Input 58 2 3" xfId="8189" xr:uid="{00000000-0005-0000-0000-0000F5110000}"/>
    <cellStyle name="Input 58 2 4" xfId="8840" xr:uid="{00000000-0005-0000-0000-0000F6110000}"/>
    <cellStyle name="Input 58 2 5" xfId="9480" xr:uid="{00000000-0005-0000-0000-0000F7110000}"/>
    <cellStyle name="Input 58 2 6" xfId="3020" xr:uid="{00000000-0005-0000-0000-0000F8110000}"/>
    <cellStyle name="Input 58 3" xfId="6727" xr:uid="{00000000-0005-0000-0000-0000F9110000}"/>
    <cellStyle name="Input 58 3 2" xfId="8405" xr:uid="{00000000-0005-0000-0000-0000FA110000}"/>
    <cellStyle name="Input 58 3 3" xfId="9055" xr:uid="{00000000-0005-0000-0000-0000FB110000}"/>
    <cellStyle name="Input 58 3 4" xfId="9703" xr:uid="{00000000-0005-0000-0000-0000FC110000}"/>
    <cellStyle name="Input 58 3 5" xfId="10192" xr:uid="{00000000-0005-0000-0000-0000FD110000}"/>
    <cellStyle name="Input 58 3 6" xfId="10636" xr:uid="{00000000-0005-0000-0000-0000FE110000}"/>
    <cellStyle name="Input 58 4" xfId="7813" xr:uid="{00000000-0005-0000-0000-0000FF110000}"/>
    <cellStyle name="Input 58 5" xfId="7045" xr:uid="{00000000-0005-0000-0000-000000120000}"/>
    <cellStyle name="Input 58 6" xfId="7446" xr:uid="{00000000-0005-0000-0000-000001120000}"/>
    <cellStyle name="Input 58 7" xfId="7572" xr:uid="{00000000-0005-0000-0000-000002120000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3" xfId="9287" xr:uid="{00000000-0005-0000-0000-000007120000}"/>
    <cellStyle name="Input 59 2 2 4" xfId="9939" xr:uid="{00000000-0005-0000-0000-000008120000}"/>
    <cellStyle name="Input 59 2 2 5" xfId="10427" xr:uid="{00000000-0005-0000-0000-000009120000}"/>
    <cellStyle name="Input 59 2 2 6" xfId="10866" xr:uid="{00000000-0005-0000-0000-00000A120000}"/>
    <cellStyle name="Input 59 2 3" xfId="8190" xr:uid="{00000000-0005-0000-0000-00000B120000}"/>
    <cellStyle name="Input 59 2 4" xfId="8841" xr:uid="{00000000-0005-0000-0000-00000C120000}"/>
    <cellStyle name="Input 59 2 5" xfId="9481" xr:uid="{00000000-0005-0000-0000-00000D120000}"/>
    <cellStyle name="Input 59 2 6" xfId="7656" xr:uid="{00000000-0005-0000-0000-00000E120000}"/>
    <cellStyle name="Input 59 3" xfId="6728" xr:uid="{00000000-0005-0000-0000-00000F120000}"/>
    <cellStyle name="Input 59 3 2" xfId="8406" xr:uid="{00000000-0005-0000-0000-000010120000}"/>
    <cellStyle name="Input 59 3 3" xfId="9056" xr:uid="{00000000-0005-0000-0000-000011120000}"/>
    <cellStyle name="Input 59 3 4" xfId="9704" xr:uid="{00000000-0005-0000-0000-000012120000}"/>
    <cellStyle name="Input 59 3 5" xfId="10193" xr:uid="{00000000-0005-0000-0000-000013120000}"/>
    <cellStyle name="Input 59 3 6" xfId="10637" xr:uid="{00000000-0005-0000-0000-000014120000}"/>
    <cellStyle name="Input 59 4" xfId="7814" xr:uid="{00000000-0005-0000-0000-000015120000}"/>
    <cellStyle name="Input 59 5" xfId="7044" xr:uid="{00000000-0005-0000-0000-000016120000}"/>
    <cellStyle name="Input 59 6" xfId="7447" xr:uid="{00000000-0005-0000-0000-000017120000}"/>
    <cellStyle name="Input 59 7" xfId="7573" xr:uid="{00000000-0005-0000-0000-000018120000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3" xfId="9118" xr:uid="{00000000-0005-0000-0000-00001D120000}"/>
    <cellStyle name="Input 6 2 2 4" xfId="9770" xr:uid="{00000000-0005-0000-0000-00001E120000}"/>
    <cellStyle name="Input 6 2 2 5" xfId="10258" xr:uid="{00000000-0005-0000-0000-00001F120000}"/>
    <cellStyle name="Input 6 2 2 6" xfId="10697" xr:uid="{00000000-0005-0000-0000-000020120000}"/>
    <cellStyle name="Input 6 2 3" xfId="7989" xr:uid="{00000000-0005-0000-0000-000021120000}"/>
    <cellStyle name="Input 6 2 4" xfId="7669" xr:uid="{00000000-0005-0000-0000-000022120000}"/>
    <cellStyle name="Input 6 2 5" xfId="7168" xr:uid="{00000000-0005-0000-0000-000023120000}"/>
    <cellStyle name="Input 6 2 6" xfId="7349" xr:uid="{00000000-0005-0000-0000-000024120000}"/>
    <cellStyle name="Input 6 3" xfId="6560" xr:uid="{00000000-0005-0000-0000-000025120000}"/>
    <cellStyle name="Input 6 3 2" xfId="8240" xr:uid="{00000000-0005-0000-0000-000026120000}"/>
    <cellStyle name="Input 6 3 3" xfId="8889" xr:uid="{00000000-0005-0000-0000-000027120000}"/>
    <cellStyle name="Input 6 3 4" xfId="9538" xr:uid="{00000000-0005-0000-0000-000028120000}"/>
    <cellStyle name="Input 6 3 5" xfId="10028" xr:uid="{00000000-0005-0000-0000-000029120000}"/>
    <cellStyle name="Input 6 3 6" xfId="10472" xr:uid="{00000000-0005-0000-0000-00002A120000}"/>
    <cellStyle name="Input 6 4" xfId="7252" xr:uid="{00000000-0005-0000-0000-00002B120000}"/>
    <cellStyle name="Input 6 5" xfId="8015" xr:uid="{00000000-0005-0000-0000-00002C120000}"/>
    <cellStyle name="Input 6 6" xfId="7851" xr:uid="{00000000-0005-0000-0000-00002D120000}"/>
    <cellStyle name="Input 6 7" xfId="7856" xr:uid="{00000000-0005-0000-0000-00002E120000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3" xfId="9288" xr:uid="{00000000-0005-0000-0000-000033120000}"/>
    <cellStyle name="Input 60 2 2 4" xfId="9940" xr:uid="{00000000-0005-0000-0000-000034120000}"/>
    <cellStyle name="Input 60 2 2 5" xfId="10428" xr:uid="{00000000-0005-0000-0000-000035120000}"/>
    <cellStyle name="Input 60 2 2 6" xfId="10867" xr:uid="{00000000-0005-0000-0000-000036120000}"/>
    <cellStyle name="Input 60 2 3" xfId="8191" xr:uid="{00000000-0005-0000-0000-000037120000}"/>
    <cellStyle name="Input 60 2 4" xfId="8842" xr:uid="{00000000-0005-0000-0000-000038120000}"/>
    <cellStyle name="Input 60 2 5" xfId="9482" xr:uid="{00000000-0005-0000-0000-000039120000}"/>
    <cellStyle name="Input 60 2 6" xfId="7657" xr:uid="{00000000-0005-0000-0000-00003A120000}"/>
    <cellStyle name="Input 60 3" xfId="6729" xr:uid="{00000000-0005-0000-0000-00003B120000}"/>
    <cellStyle name="Input 60 3 2" xfId="8407" xr:uid="{00000000-0005-0000-0000-00003C120000}"/>
    <cellStyle name="Input 60 3 3" xfId="9057" xr:uid="{00000000-0005-0000-0000-00003D120000}"/>
    <cellStyle name="Input 60 3 4" xfId="9705" xr:uid="{00000000-0005-0000-0000-00003E120000}"/>
    <cellStyle name="Input 60 3 5" xfId="10194" xr:uid="{00000000-0005-0000-0000-00003F120000}"/>
    <cellStyle name="Input 60 3 6" xfId="10638" xr:uid="{00000000-0005-0000-0000-000040120000}"/>
    <cellStyle name="Input 60 4" xfId="7815" xr:uid="{00000000-0005-0000-0000-000041120000}"/>
    <cellStyle name="Input 60 5" xfId="7043" xr:uid="{00000000-0005-0000-0000-000042120000}"/>
    <cellStyle name="Input 60 6" xfId="8439" xr:uid="{00000000-0005-0000-0000-000043120000}"/>
    <cellStyle name="Input 60 7" xfId="7574" xr:uid="{00000000-0005-0000-0000-000044120000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3" xfId="9289" xr:uid="{00000000-0005-0000-0000-000049120000}"/>
    <cellStyle name="Input 61 2 2 4" xfId="9941" xr:uid="{00000000-0005-0000-0000-00004A120000}"/>
    <cellStyle name="Input 61 2 2 5" xfId="10429" xr:uid="{00000000-0005-0000-0000-00004B120000}"/>
    <cellStyle name="Input 61 2 2 6" xfId="10868" xr:uid="{00000000-0005-0000-0000-00004C120000}"/>
    <cellStyle name="Input 61 2 3" xfId="8192" xr:uid="{00000000-0005-0000-0000-00004D120000}"/>
    <cellStyle name="Input 61 2 4" xfId="8843" xr:uid="{00000000-0005-0000-0000-00004E120000}"/>
    <cellStyle name="Input 61 2 5" xfId="9483" xr:uid="{00000000-0005-0000-0000-00004F120000}"/>
    <cellStyle name="Input 61 2 6" xfId="7658" xr:uid="{00000000-0005-0000-0000-000050120000}"/>
    <cellStyle name="Input 61 3" xfId="6730" xr:uid="{00000000-0005-0000-0000-000051120000}"/>
    <cellStyle name="Input 61 3 2" xfId="8408" xr:uid="{00000000-0005-0000-0000-000052120000}"/>
    <cellStyle name="Input 61 3 3" xfId="9058" xr:uid="{00000000-0005-0000-0000-000053120000}"/>
    <cellStyle name="Input 61 3 4" xfId="9706" xr:uid="{00000000-0005-0000-0000-000054120000}"/>
    <cellStyle name="Input 61 3 5" xfId="10195" xr:uid="{00000000-0005-0000-0000-000055120000}"/>
    <cellStyle name="Input 61 3 6" xfId="10639" xr:uid="{00000000-0005-0000-0000-000056120000}"/>
    <cellStyle name="Input 61 4" xfId="7816" xr:uid="{00000000-0005-0000-0000-000057120000}"/>
    <cellStyle name="Input 61 5" xfId="7042" xr:uid="{00000000-0005-0000-0000-000058120000}"/>
    <cellStyle name="Input 61 6" xfId="7448" xr:uid="{00000000-0005-0000-0000-000059120000}"/>
    <cellStyle name="Input 61 7" xfId="7575" xr:uid="{00000000-0005-0000-0000-00005A120000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3" xfId="9290" xr:uid="{00000000-0005-0000-0000-00005F120000}"/>
    <cellStyle name="Input 62 2 2 4" xfId="9942" xr:uid="{00000000-0005-0000-0000-000060120000}"/>
    <cellStyle name="Input 62 2 2 5" xfId="10430" xr:uid="{00000000-0005-0000-0000-000061120000}"/>
    <cellStyle name="Input 62 2 2 6" xfId="10869" xr:uid="{00000000-0005-0000-0000-000062120000}"/>
    <cellStyle name="Input 62 2 3" xfId="8193" xr:uid="{00000000-0005-0000-0000-000063120000}"/>
    <cellStyle name="Input 62 2 4" xfId="8844" xr:uid="{00000000-0005-0000-0000-000064120000}"/>
    <cellStyle name="Input 62 2 5" xfId="9484" xr:uid="{00000000-0005-0000-0000-000065120000}"/>
    <cellStyle name="Input 62 2 6" xfId="7659" xr:uid="{00000000-0005-0000-0000-000066120000}"/>
    <cellStyle name="Input 62 3" xfId="6731" xr:uid="{00000000-0005-0000-0000-000067120000}"/>
    <cellStyle name="Input 62 3 2" xfId="8409" xr:uid="{00000000-0005-0000-0000-000068120000}"/>
    <cellStyle name="Input 62 3 3" xfId="9059" xr:uid="{00000000-0005-0000-0000-000069120000}"/>
    <cellStyle name="Input 62 3 4" xfId="9707" xr:uid="{00000000-0005-0000-0000-00006A120000}"/>
    <cellStyle name="Input 62 3 5" xfId="10196" xr:uid="{00000000-0005-0000-0000-00006B120000}"/>
    <cellStyle name="Input 62 3 6" xfId="10640" xr:uid="{00000000-0005-0000-0000-00006C120000}"/>
    <cellStyle name="Input 62 4" xfId="7817" xr:uid="{00000000-0005-0000-0000-00006D120000}"/>
    <cellStyle name="Input 62 5" xfId="7041" xr:uid="{00000000-0005-0000-0000-00006E120000}"/>
    <cellStyle name="Input 62 6" xfId="7449" xr:uid="{00000000-0005-0000-0000-00006F120000}"/>
    <cellStyle name="Input 62 7" xfId="7576" xr:uid="{00000000-0005-0000-0000-000070120000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3" xfId="9291" xr:uid="{00000000-0005-0000-0000-000075120000}"/>
    <cellStyle name="Input 63 2 2 4" xfId="9943" xr:uid="{00000000-0005-0000-0000-000076120000}"/>
    <cellStyle name="Input 63 2 2 5" xfId="10431" xr:uid="{00000000-0005-0000-0000-000077120000}"/>
    <cellStyle name="Input 63 2 2 6" xfId="10870" xr:uid="{00000000-0005-0000-0000-000078120000}"/>
    <cellStyle name="Input 63 2 3" xfId="8194" xr:uid="{00000000-0005-0000-0000-000079120000}"/>
    <cellStyle name="Input 63 2 4" xfId="8845" xr:uid="{00000000-0005-0000-0000-00007A120000}"/>
    <cellStyle name="Input 63 2 5" xfId="9485" xr:uid="{00000000-0005-0000-0000-00007B120000}"/>
    <cellStyle name="Input 63 2 6" xfId="7660" xr:uid="{00000000-0005-0000-0000-00007C120000}"/>
    <cellStyle name="Input 63 3" xfId="6732" xr:uid="{00000000-0005-0000-0000-00007D120000}"/>
    <cellStyle name="Input 63 3 2" xfId="8410" xr:uid="{00000000-0005-0000-0000-00007E120000}"/>
    <cellStyle name="Input 63 3 3" xfId="9060" xr:uid="{00000000-0005-0000-0000-00007F120000}"/>
    <cellStyle name="Input 63 3 4" xfId="9708" xr:uid="{00000000-0005-0000-0000-000080120000}"/>
    <cellStyle name="Input 63 3 5" xfId="10197" xr:uid="{00000000-0005-0000-0000-000081120000}"/>
    <cellStyle name="Input 63 3 6" xfId="10641" xr:uid="{00000000-0005-0000-0000-000082120000}"/>
    <cellStyle name="Input 63 4" xfId="7818" xr:uid="{00000000-0005-0000-0000-000083120000}"/>
    <cellStyle name="Input 63 5" xfId="7040" xr:uid="{00000000-0005-0000-0000-000084120000}"/>
    <cellStyle name="Input 63 6" xfId="7450" xr:uid="{00000000-0005-0000-0000-000085120000}"/>
    <cellStyle name="Input 63 7" xfId="7577" xr:uid="{00000000-0005-0000-0000-000086120000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3" xfId="9292" xr:uid="{00000000-0005-0000-0000-00008D120000}"/>
    <cellStyle name="Input 66 2 2 4" xfId="9944" xr:uid="{00000000-0005-0000-0000-00008E120000}"/>
    <cellStyle name="Input 66 2 2 5" xfId="10432" xr:uid="{00000000-0005-0000-0000-00008F120000}"/>
    <cellStyle name="Input 66 2 2 6" xfId="10871" xr:uid="{00000000-0005-0000-0000-000090120000}"/>
    <cellStyle name="Input 66 2 3" xfId="8195" xr:uid="{00000000-0005-0000-0000-000091120000}"/>
    <cellStyle name="Input 66 2 4" xfId="8846" xr:uid="{00000000-0005-0000-0000-000092120000}"/>
    <cellStyle name="Input 66 2 5" xfId="9486" xr:uid="{00000000-0005-0000-0000-000093120000}"/>
    <cellStyle name="Input 66 2 6" xfId="7661" xr:uid="{00000000-0005-0000-0000-000094120000}"/>
    <cellStyle name="Input 66 3" xfId="6733" xr:uid="{00000000-0005-0000-0000-000095120000}"/>
    <cellStyle name="Input 66 3 2" xfId="8411" xr:uid="{00000000-0005-0000-0000-000096120000}"/>
    <cellStyle name="Input 66 3 3" xfId="9061" xr:uid="{00000000-0005-0000-0000-000097120000}"/>
    <cellStyle name="Input 66 3 4" xfId="9709" xr:uid="{00000000-0005-0000-0000-000098120000}"/>
    <cellStyle name="Input 66 3 5" xfId="10198" xr:uid="{00000000-0005-0000-0000-000099120000}"/>
    <cellStyle name="Input 66 3 6" xfId="10642" xr:uid="{00000000-0005-0000-0000-00009A120000}"/>
    <cellStyle name="Input 66 4" xfId="7819" xr:uid="{00000000-0005-0000-0000-00009B120000}"/>
    <cellStyle name="Input 66 5" xfId="7039" xr:uid="{00000000-0005-0000-0000-00009C120000}"/>
    <cellStyle name="Input 66 6" xfId="7451" xr:uid="{00000000-0005-0000-0000-00009D120000}"/>
    <cellStyle name="Input 66 7" xfId="7578" xr:uid="{00000000-0005-0000-0000-00009E120000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3" xfId="9293" xr:uid="{00000000-0005-0000-0000-0000A3120000}"/>
    <cellStyle name="Input 67 2 2 4" xfId="9945" xr:uid="{00000000-0005-0000-0000-0000A4120000}"/>
    <cellStyle name="Input 67 2 2 5" xfId="10433" xr:uid="{00000000-0005-0000-0000-0000A5120000}"/>
    <cellStyle name="Input 67 2 2 6" xfId="10872" xr:uid="{00000000-0005-0000-0000-0000A6120000}"/>
    <cellStyle name="Input 67 2 3" xfId="8196" xr:uid="{00000000-0005-0000-0000-0000A7120000}"/>
    <cellStyle name="Input 67 2 4" xfId="8847" xr:uid="{00000000-0005-0000-0000-0000A8120000}"/>
    <cellStyle name="Input 67 2 5" xfId="9487" xr:uid="{00000000-0005-0000-0000-0000A9120000}"/>
    <cellStyle name="Input 67 2 6" xfId="7143" xr:uid="{00000000-0005-0000-0000-0000AA120000}"/>
    <cellStyle name="Input 67 3" xfId="6734" xr:uid="{00000000-0005-0000-0000-0000AB120000}"/>
    <cellStyle name="Input 67 3 2" xfId="8412" xr:uid="{00000000-0005-0000-0000-0000AC120000}"/>
    <cellStyle name="Input 67 3 3" xfId="9062" xr:uid="{00000000-0005-0000-0000-0000AD120000}"/>
    <cellStyle name="Input 67 3 4" xfId="9710" xr:uid="{00000000-0005-0000-0000-0000AE120000}"/>
    <cellStyle name="Input 67 3 5" xfId="10199" xr:uid="{00000000-0005-0000-0000-0000AF120000}"/>
    <cellStyle name="Input 67 3 6" xfId="10643" xr:uid="{00000000-0005-0000-0000-0000B0120000}"/>
    <cellStyle name="Input 67 4" xfId="7820" xr:uid="{00000000-0005-0000-0000-0000B1120000}"/>
    <cellStyle name="Input 67 5" xfId="7038" xr:uid="{00000000-0005-0000-0000-0000B2120000}"/>
    <cellStyle name="Input 67 6" xfId="7452" xr:uid="{00000000-0005-0000-0000-0000B3120000}"/>
    <cellStyle name="Input 67 7" xfId="7579" xr:uid="{00000000-0005-0000-0000-0000B4120000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3" xfId="9119" xr:uid="{00000000-0005-0000-0000-0000B9120000}"/>
    <cellStyle name="Input 7 2 2 4" xfId="9771" xr:uid="{00000000-0005-0000-0000-0000BA120000}"/>
    <cellStyle name="Input 7 2 2 5" xfId="10259" xr:uid="{00000000-0005-0000-0000-0000BB120000}"/>
    <cellStyle name="Input 7 2 2 6" xfId="10698" xr:uid="{00000000-0005-0000-0000-0000BC120000}"/>
    <cellStyle name="Input 7 2 3" xfId="7990" xr:uid="{00000000-0005-0000-0000-0000BD120000}"/>
    <cellStyle name="Input 7 2 4" xfId="7668" xr:uid="{00000000-0005-0000-0000-0000BE120000}"/>
    <cellStyle name="Input 7 2 5" xfId="7169" xr:uid="{00000000-0005-0000-0000-0000BF120000}"/>
    <cellStyle name="Input 7 2 6" xfId="7115" xr:uid="{00000000-0005-0000-0000-0000C0120000}"/>
    <cellStyle name="Input 7 3" xfId="6561" xr:uid="{00000000-0005-0000-0000-0000C1120000}"/>
    <cellStyle name="Input 7 3 2" xfId="8241" xr:uid="{00000000-0005-0000-0000-0000C2120000}"/>
    <cellStyle name="Input 7 3 3" xfId="8890" xr:uid="{00000000-0005-0000-0000-0000C3120000}"/>
    <cellStyle name="Input 7 3 4" xfId="9539" xr:uid="{00000000-0005-0000-0000-0000C4120000}"/>
    <cellStyle name="Input 7 3 5" xfId="10029" xr:uid="{00000000-0005-0000-0000-0000C5120000}"/>
    <cellStyle name="Input 7 3 6" xfId="10473" xr:uid="{00000000-0005-0000-0000-0000C6120000}"/>
    <cellStyle name="Input 7 4" xfId="7253" xr:uid="{00000000-0005-0000-0000-0000C7120000}"/>
    <cellStyle name="Input 7 5" xfId="7304" xr:uid="{00000000-0005-0000-0000-0000C8120000}"/>
    <cellStyle name="Input 7 6" xfId="8674" xr:uid="{00000000-0005-0000-0000-0000C9120000}"/>
    <cellStyle name="Input 7 7" xfId="8671" xr:uid="{00000000-0005-0000-0000-0000CA120000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3" xfId="9294" xr:uid="{00000000-0005-0000-0000-0000CF120000}"/>
    <cellStyle name="Input 8 2 2 4" xfId="9946" xr:uid="{00000000-0005-0000-0000-0000D0120000}"/>
    <cellStyle name="Input 8 2 2 5" xfId="10434" xr:uid="{00000000-0005-0000-0000-0000D1120000}"/>
    <cellStyle name="Input 8 2 2 6" xfId="10873" xr:uid="{00000000-0005-0000-0000-0000D2120000}"/>
    <cellStyle name="Input 8 2 3" xfId="8197" xr:uid="{00000000-0005-0000-0000-0000D3120000}"/>
    <cellStyle name="Input 8 2 4" xfId="8848" xr:uid="{00000000-0005-0000-0000-0000D4120000}"/>
    <cellStyle name="Input 8 2 5" xfId="9488" xr:uid="{00000000-0005-0000-0000-0000D5120000}"/>
    <cellStyle name="Input 8 2 6" xfId="7127" xr:uid="{00000000-0005-0000-0000-0000D6120000}"/>
    <cellStyle name="Input 8 3" xfId="6735" xr:uid="{00000000-0005-0000-0000-0000D7120000}"/>
    <cellStyle name="Input 8 3 2" xfId="8413" xr:uid="{00000000-0005-0000-0000-0000D8120000}"/>
    <cellStyle name="Input 8 3 3" xfId="9063" xr:uid="{00000000-0005-0000-0000-0000D9120000}"/>
    <cellStyle name="Input 8 3 4" xfId="9711" xr:uid="{00000000-0005-0000-0000-0000DA120000}"/>
    <cellStyle name="Input 8 3 5" xfId="10200" xr:uid="{00000000-0005-0000-0000-0000DB120000}"/>
    <cellStyle name="Input 8 3 6" xfId="10644" xr:uid="{00000000-0005-0000-0000-0000DC120000}"/>
    <cellStyle name="Input 8 4" xfId="7821" xr:uid="{00000000-0005-0000-0000-0000DD120000}"/>
    <cellStyle name="Input 8 5" xfId="7037" xr:uid="{00000000-0005-0000-0000-0000DE120000}"/>
    <cellStyle name="Input 8 6" xfId="7453" xr:uid="{00000000-0005-0000-0000-0000DF120000}"/>
    <cellStyle name="Input 8 7" xfId="7137" xr:uid="{00000000-0005-0000-0000-0000E0120000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3" xfId="9295" xr:uid="{00000000-0005-0000-0000-0000E5120000}"/>
    <cellStyle name="Input 9 2 2 4" xfId="9947" xr:uid="{00000000-0005-0000-0000-0000E6120000}"/>
    <cellStyle name="Input 9 2 2 5" xfId="10435" xr:uid="{00000000-0005-0000-0000-0000E7120000}"/>
    <cellStyle name="Input 9 2 2 6" xfId="10874" xr:uid="{00000000-0005-0000-0000-0000E8120000}"/>
    <cellStyle name="Input 9 2 3" xfId="8198" xr:uid="{00000000-0005-0000-0000-0000E9120000}"/>
    <cellStyle name="Input 9 2 4" xfId="8849" xr:uid="{00000000-0005-0000-0000-0000EA120000}"/>
    <cellStyle name="Input 9 2 5" xfId="9489" xr:uid="{00000000-0005-0000-0000-0000EB120000}"/>
    <cellStyle name="Input 9 2 6" xfId="3019" xr:uid="{00000000-0005-0000-0000-0000EC120000}"/>
    <cellStyle name="Input 9 3" xfId="6736" xr:uid="{00000000-0005-0000-0000-0000ED120000}"/>
    <cellStyle name="Input 9 3 2" xfId="8414" xr:uid="{00000000-0005-0000-0000-0000EE120000}"/>
    <cellStyle name="Input 9 3 3" xfId="9064" xr:uid="{00000000-0005-0000-0000-0000EF120000}"/>
    <cellStyle name="Input 9 3 4" xfId="9712" xr:uid="{00000000-0005-0000-0000-0000F0120000}"/>
    <cellStyle name="Input 9 3 5" xfId="10201" xr:uid="{00000000-0005-0000-0000-0000F1120000}"/>
    <cellStyle name="Input 9 3 6" xfId="10645" xr:uid="{00000000-0005-0000-0000-0000F2120000}"/>
    <cellStyle name="Input 9 4" xfId="7822" xr:uid="{00000000-0005-0000-0000-0000F3120000}"/>
    <cellStyle name="Input 9 5" xfId="7036" xr:uid="{00000000-0005-0000-0000-0000F4120000}"/>
    <cellStyle name="Input 9 6" xfId="7454" xr:uid="{00000000-0005-0000-0000-0000F5120000}"/>
    <cellStyle name="Input 9 7" xfId="8089" xr:uid="{00000000-0005-0000-0000-0000F6120000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3" xfId="9296" xr:uid="{00000000-0005-0000-0000-000007130000}"/>
    <cellStyle name="Labels - Style3 2 2 4" xfId="9948" xr:uid="{00000000-0005-0000-0000-000008130000}"/>
    <cellStyle name="Labels - Style3 2 2 5" xfId="10436" xr:uid="{00000000-0005-0000-0000-000009130000}"/>
    <cellStyle name="Labels - Style3 2 2 6" xfId="10875" xr:uid="{00000000-0005-0000-0000-00000A130000}"/>
    <cellStyle name="Labels - Style3 2 3" xfId="8199" xr:uid="{00000000-0005-0000-0000-00000B130000}"/>
    <cellStyle name="Labels - Style3 2 4" xfId="8850" xr:uid="{00000000-0005-0000-0000-00000C130000}"/>
    <cellStyle name="Labels - Style3 2 5" xfId="9490" xr:uid="{00000000-0005-0000-0000-00000D130000}"/>
    <cellStyle name="Labels - Style3 2 6" xfId="3018" xr:uid="{00000000-0005-0000-0000-00000E130000}"/>
    <cellStyle name="Labels - Style3 3" xfId="6737" xr:uid="{00000000-0005-0000-0000-00000F130000}"/>
    <cellStyle name="Labels - Style3 3 2" xfId="8415" xr:uid="{00000000-0005-0000-0000-000010130000}"/>
    <cellStyle name="Labels - Style3 3 3" xfId="9065" xr:uid="{00000000-0005-0000-0000-000011130000}"/>
    <cellStyle name="Labels - Style3 3 4" xfId="9713" xr:uid="{00000000-0005-0000-0000-000012130000}"/>
    <cellStyle name="Labels - Style3 3 5" xfId="10202" xr:uid="{00000000-0005-0000-0000-000013130000}"/>
    <cellStyle name="Labels - Style3 3 6" xfId="10646" xr:uid="{00000000-0005-0000-0000-000014130000}"/>
    <cellStyle name="Labels - Style3 4" xfId="7823" xr:uid="{00000000-0005-0000-0000-000015130000}"/>
    <cellStyle name="Labels - Style3 5" xfId="7035" xr:uid="{00000000-0005-0000-0000-000016130000}"/>
    <cellStyle name="Labels - Style3 6" xfId="7455" xr:uid="{00000000-0005-0000-0000-000017130000}"/>
    <cellStyle name="Labels - Style3 7" xfId="7580" xr:uid="{00000000-0005-0000-0000-000018130000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3" xfId="6739" xr:uid="{00000000-0005-0000-0000-00001F130000}"/>
    <cellStyle name="Light Shade 2 3 2" xfId="8417" xr:uid="{00000000-0005-0000-0000-000020130000}"/>
    <cellStyle name="Light Shade 2 3 3" xfId="9067" xr:uid="{00000000-0005-0000-0000-000021130000}"/>
    <cellStyle name="Light Shade 2 3 4" xfId="9715" xr:uid="{00000000-0005-0000-0000-000022130000}"/>
    <cellStyle name="Light Shade 2 3 5" xfId="10204" xr:uid="{00000000-0005-0000-0000-000023130000}"/>
    <cellStyle name="Light Shade 2 3 6" xfId="10648" xr:uid="{00000000-0005-0000-0000-000024130000}"/>
    <cellStyle name="Light Shade 2 4" xfId="7259" xr:uid="{00000000-0005-0000-0000-000025130000}"/>
    <cellStyle name="Light Shade 3" xfId="6492" xr:uid="{00000000-0005-0000-0000-000026130000}"/>
    <cellStyle name="Light Shade 3 2" xfId="7002" xr:uid="{00000000-0005-0000-0000-000027130000}"/>
    <cellStyle name="Light Shade 4" xfId="6738" xr:uid="{00000000-0005-0000-0000-000028130000}"/>
    <cellStyle name="Light Shade 4 2" xfId="8416" xr:uid="{00000000-0005-0000-0000-000029130000}"/>
    <cellStyle name="Light Shade 4 3" xfId="9066" xr:uid="{00000000-0005-0000-0000-00002A130000}"/>
    <cellStyle name="Light Shade 4 4" xfId="9714" xr:uid="{00000000-0005-0000-0000-00002B130000}"/>
    <cellStyle name="Light Shade 4 5" xfId="10203" xr:uid="{00000000-0005-0000-0000-00002C130000}"/>
    <cellStyle name="Light Shade 4 6" xfId="10647" xr:uid="{00000000-0005-0000-0000-00002D130000}"/>
    <cellStyle name="Light Shade 5" xfId="7997" xr:uid="{00000000-0005-0000-0000-00002E130000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3" xfId="9121" xr:uid="{00000000-0005-0000-0000-000034130000}"/>
    <cellStyle name="LINEAL - Style2 2 2 2 4" xfId="9773" xr:uid="{00000000-0005-0000-0000-000035130000}"/>
    <cellStyle name="LINEAL - Style2 2 2 2 5" xfId="10261" xr:uid="{00000000-0005-0000-0000-000036130000}"/>
    <cellStyle name="LINEAL - Style2 2 2 2 6" xfId="10700" xr:uid="{00000000-0005-0000-0000-000037130000}"/>
    <cellStyle name="LINEAL - Style2 2 2 3" xfId="7992" xr:uid="{00000000-0005-0000-0000-000038130000}"/>
    <cellStyle name="LINEAL - Style2 2 2 4" xfId="7666" xr:uid="{00000000-0005-0000-0000-000039130000}"/>
    <cellStyle name="LINEAL - Style2 2 2 5" xfId="7943" xr:uid="{00000000-0005-0000-0000-00003A130000}"/>
    <cellStyle name="LINEAL - Style2 2 2 6" xfId="7117" xr:uid="{00000000-0005-0000-0000-00003B130000}"/>
    <cellStyle name="LINEAL - Style2 2 3" xfId="6563" xr:uid="{00000000-0005-0000-0000-00003C130000}"/>
    <cellStyle name="LINEAL - Style2 2 3 2" xfId="8243" xr:uid="{00000000-0005-0000-0000-00003D130000}"/>
    <cellStyle name="LINEAL - Style2 2 3 3" xfId="8892" xr:uid="{00000000-0005-0000-0000-00003E130000}"/>
    <cellStyle name="LINEAL - Style2 2 3 4" xfId="9541" xr:uid="{00000000-0005-0000-0000-00003F130000}"/>
    <cellStyle name="LINEAL - Style2 2 3 5" xfId="10031" xr:uid="{00000000-0005-0000-0000-000040130000}"/>
    <cellStyle name="LINEAL - Style2 2 3 6" xfId="10475" xr:uid="{00000000-0005-0000-0000-000041130000}"/>
    <cellStyle name="LINEAL - Style2 2 4" xfId="7255" xr:uid="{00000000-0005-0000-0000-000042130000}"/>
    <cellStyle name="LINEAL - Style2 2 5" xfId="8014" xr:uid="{00000000-0005-0000-0000-000043130000}"/>
    <cellStyle name="LINEAL - Style2 2 6" xfId="2730" xr:uid="{00000000-0005-0000-0000-000044130000}"/>
    <cellStyle name="LINEAL - Style2 2 7" xfId="8670" xr:uid="{00000000-0005-0000-0000-000045130000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3" xfId="9120" xr:uid="{00000000-0005-0000-0000-000049130000}"/>
    <cellStyle name="LINEAL - Style2 3 2 4" xfId="9772" xr:uid="{00000000-0005-0000-0000-00004A130000}"/>
    <cellStyle name="LINEAL - Style2 3 2 5" xfId="10260" xr:uid="{00000000-0005-0000-0000-00004B130000}"/>
    <cellStyle name="LINEAL - Style2 3 2 6" xfId="10699" xr:uid="{00000000-0005-0000-0000-00004C130000}"/>
    <cellStyle name="LINEAL - Style2 3 3" xfId="7991" xr:uid="{00000000-0005-0000-0000-00004D130000}"/>
    <cellStyle name="LINEAL - Style2 3 4" xfId="7667" xr:uid="{00000000-0005-0000-0000-00004E130000}"/>
    <cellStyle name="LINEAL - Style2 3 5" xfId="7170" xr:uid="{00000000-0005-0000-0000-00004F130000}"/>
    <cellStyle name="LINEAL - Style2 3 6" xfId="7116" xr:uid="{00000000-0005-0000-0000-000050130000}"/>
    <cellStyle name="LINEAL - Style2 4" xfId="6562" xr:uid="{00000000-0005-0000-0000-000051130000}"/>
    <cellStyle name="LINEAL - Style2 4 2" xfId="8242" xr:uid="{00000000-0005-0000-0000-000052130000}"/>
    <cellStyle name="LINEAL - Style2 4 3" xfId="8891" xr:uid="{00000000-0005-0000-0000-000053130000}"/>
    <cellStyle name="LINEAL - Style2 4 4" xfId="9540" xr:uid="{00000000-0005-0000-0000-000054130000}"/>
    <cellStyle name="LINEAL - Style2 4 5" xfId="10030" xr:uid="{00000000-0005-0000-0000-000055130000}"/>
    <cellStyle name="LINEAL - Style2 4 6" xfId="10474" xr:uid="{00000000-0005-0000-0000-000056130000}"/>
    <cellStyle name="LINEAL - Style2 5" xfId="7254" xr:uid="{00000000-0005-0000-0000-000057130000}"/>
    <cellStyle name="LINEAL - Style2 6" xfId="7303" xr:uid="{00000000-0005-0000-0000-000058130000}"/>
    <cellStyle name="LINEAL - Style2 7" xfId="8673" xr:uid="{00000000-0005-0000-0000-000059130000}"/>
    <cellStyle name="LINEAL - Style2 8" xfId="7857" xr:uid="{00000000-0005-0000-0000-00005A13000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1" xfId="6097" xr:uid="{00000000-0005-0000-0000-0000C2130000}"/>
    <cellStyle name="Normal 10 12" xfId="2917" xr:uid="{00000000-0005-0000-0000-0000C3130000}"/>
    <cellStyle name="Normal 10 2" xfId="908" xr:uid="{00000000-0005-0000-0000-0000C4130000}"/>
    <cellStyle name="Normal 10 2 10" xfId="6099" xr:uid="{00000000-0005-0000-0000-0000C5130000}"/>
    <cellStyle name="Normal 10 2 11" xfId="2919" xr:uid="{00000000-0005-0000-0000-0000C6130000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6" xfId="2920" xr:uid="{00000000-0005-0000-0000-0000CE130000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4" xfId="2922" xr:uid="{00000000-0005-0000-0000-0000D3130000}"/>
    <cellStyle name="Normal 10 2 4 2" xfId="6102" xr:uid="{00000000-0005-0000-0000-0000D4130000}"/>
    <cellStyle name="Normal 10 2 5" xfId="2923" xr:uid="{00000000-0005-0000-0000-0000D5130000}"/>
    <cellStyle name="Normal 10 2 5 2" xfId="6103" xr:uid="{00000000-0005-0000-0000-0000D6130000}"/>
    <cellStyle name="Normal 10 2 6" xfId="2924" xr:uid="{00000000-0005-0000-0000-0000D7130000}"/>
    <cellStyle name="Normal 10 2 6 2" xfId="6104" xr:uid="{00000000-0005-0000-0000-0000D8130000}"/>
    <cellStyle name="Normal 10 2 7" xfId="2925" xr:uid="{00000000-0005-0000-0000-0000D9130000}"/>
    <cellStyle name="Normal 10 2 7 2" xfId="6105" xr:uid="{00000000-0005-0000-0000-0000DA130000}"/>
    <cellStyle name="Normal 10 2 8" xfId="2926" xr:uid="{00000000-0005-0000-0000-0000DB130000}"/>
    <cellStyle name="Normal 10 2 8 2" xfId="6106" xr:uid="{00000000-0005-0000-0000-0000DC130000}"/>
    <cellStyle name="Normal 10 2 9" xfId="2927" xr:uid="{00000000-0005-0000-0000-0000DD130000}"/>
    <cellStyle name="Normal 10 2 9 2" xfId="6107" xr:uid="{00000000-0005-0000-0000-0000DE130000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6" xfId="2928" xr:uid="{00000000-0005-0000-0000-0000E6130000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5" xfId="2929" xr:uid="{00000000-0005-0000-0000-0000EB130000}"/>
    <cellStyle name="Normal 10 5" xfId="912" xr:uid="{00000000-0005-0000-0000-0000EC130000}"/>
    <cellStyle name="Normal 10 5 2" xfId="6110" xr:uid="{00000000-0005-0000-0000-0000ED130000}"/>
    <cellStyle name="Normal 10 5 3" xfId="2930" xr:uid="{00000000-0005-0000-0000-0000EE130000}"/>
    <cellStyle name="Normal 10 6" xfId="2931" xr:uid="{00000000-0005-0000-0000-0000EF130000}"/>
    <cellStyle name="Normal 10 6 2" xfId="6111" xr:uid="{00000000-0005-0000-0000-0000F0130000}"/>
    <cellStyle name="Normal 10 7" xfId="2932" xr:uid="{00000000-0005-0000-0000-0000F1130000}"/>
    <cellStyle name="Normal 10 7 2" xfId="6112" xr:uid="{00000000-0005-0000-0000-0000F2130000}"/>
    <cellStyle name="Normal 10 8" xfId="2933" xr:uid="{00000000-0005-0000-0000-0000F3130000}"/>
    <cellStyle name="Normal 10 8 2" xfId="6113" xr:uid="{00000000-0005-0000-0000-0000F4130000}"/>
    <cellStyle name="Normal 10 9" xfId="2934" xr:uid="{00000000-0005-0000-0000-0000F5130000}"/>
    <cellStyle name="Normal 10 9 2" xfId="6114" xr:uid="{00000000-0005-0000-0000-0000F6130000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1" xfId="6115" xr:uid="{00000000-0005-0000-0000-000025140000}"/>
    <cellStyle name="Normal 12 12" xfId="2941" xr:uid="{00000000-0005-0000-0000-000026140000}"/>
    <cellStyle name="Normal 12 2" xfId="918" xr:uid="{00000000-0005-0000-0000-000027140000}"/>
    <cellStyle name="Normal 12 2 10" xfId="6117" xr:uid="{00000000-0005-0000-0000-000028140000}"/>
    <cellStyle name="Normal 12 2 11" xfId="2943" xr:uid="{00000000-0005-0000-0000-000029140000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4" xfId="2946" xr:uid="{00000000-0005-0000-0000-000035140000}"/>
    <cellStyle name="Normal 12 2 4 2" xfId="6120" xr:uid="{00000000-0005-0000-0000-000036140000}"/>
    <cellStyle name="Normal 12 2 5" xfId="2947" xr:uid="{00000000-0005-0000-0000-000037140000}"/>
    <cellStyle name="Normal 12 2 5 2" xfId="6121" xr:uid="{00000000-0005-0000-0000-000038140000}"/>
    <cellStyle name="Normal 12 2 6" xfId="2948" xr:uid="{00000000-0005-0000-0000-000039140000}"/>
    <cellStyle name="Normal 12 2 6 2" xfId="6122" xr:uid="{00000000-0005-0000-0000-00003A140000}"/>
    <cellStyle name="Normal 12 2 7" xfId="2949" xr:uid="{00000000-0005-0000-0000-00003B140000}"/>
    <cellStyle name="Normal 12 2 7 2" xfId="6123" xr:uid="{00000000-0005-0000-0000-00003C140000}"/>
    <cellStyle name="Normal 12 2 8" xfId="2950" xr:uid="{00000000-0005-0000-0000-00003D140000}"/>
    <cellStyle name="Normal 12 2 8 2" xfId="6124" xr:uid="{00000000-0005-0000-0000-00003E140000}"/>
    <cellStyle name="Normal 12 2 9" xfId="2951" xr:uid="{00000000-0005-0000-0000-00003F140000}"/>
    <cellStyle name="Normal 12 2 9 2" xfId="6125" xr:uid="{00000000-0005-0000-0000-000040140000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6" xfId="2953" xr:uid="{00000000-0005-0000-0000-000049140000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5" xfId="2955" xr:uid="{00000000-0005-0000-0000-00004E140000}"/>
    <cellStyle name="Normal 12 5 2" xfId="6128" xr:uid="{00000000-0005-0000-0000-00004F140000}"/>
    <cellStyle name="Normal 12 6" xfId="2956" xr:uid="{00000000-0005-0000-0000-000050140000}"/>
    <cellStyle name="Normal 12 6 2" xfId="6129" xr:uid="{00000000-0005-0000-0000-000051140000}"/>
    <cellStyle name="Normal 12 7" xfId="2957" xr:uid="{00000000-0005-0000-0000-000052140000}"/>
    <cellStyle name="Normal 12 7 2" xfId="6130" xr:uid="{00000000-0005-0000-0000-000053140000}"/>
    <cellStyle name="Normal 12 8" xfId="2958" xr:uid="{00000000-0005-0000-0000-000054140000}"/>
    <cellStyle name="Normal 12 8 2" xfId="6131" xr:uid="{00000000-0005-0000-0000-000055140000}"/>
    <cellStyle name="Normal 12 9" xfId="2959" xr:uid="{00000000-0005-0000-0000-000056140000}"/>
    <cellStyle name="Normal 12 9 2" xfId="6132" xr:uid="{00000000-0005-0000-0000-000057140000}"/>
    <cellStyle name="Normal 12_2009 WP Online" xfId="2960" xr:uid="{00000000-0005-0000-0000-000058140000}"/>
    <cellStyle name="Normal 121" xfId="10888" xr:uid="{00000000-0005-0000-0000-000059140000}"/>
    <cellStyle name="Normal 122" xfId="10889" xr:uid="{00000000-0005-0000-0000-00005A140000}"/>
    <cellStyle name="Normal 123" xfId="10890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1" xfId="2963" xr:uid="{00000000-0005-0000-0000-00005F140000}"/>
    <cellStyle name="Normal 13 12" xfId="6133" xr:uid="{00000000-0005-0000-0000-000060140000}"/>
    <cellStyle name="Normal 13 13" xfId="2961" xr:uid="{00000000-0005-0000-0000-000061140000}"/>
    <cellStyle name="Normal 13 2" xfId="921" xr:uid="{00000000-0005-0000-0000-000062140000}"/>
    <cellStyle name="Normal 13 2 10" xfId="6135" xr:uid="{00000000-0005-0000-0000-000063140000}"/>
    <cellStyle name="Normal 13 2 11" xfId="2964" xr:uid="{00000000-0005-0000-0000-000064140000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4" xfId="2967" xr:uid="{00000000-0005-0000-0000-000070140000}"/>
    <cellStyle name="Normal 13 2 4 2" xfId="6138" xr:uid="{00000000-0005-0000-0000-000071140000}"/>
    <cellStyle name="Normal 13 2 5" xfId="2968" xr:uid="{00000000-0005-0000-0000-000072140000}"/>
    <cellStyle name="Normal 13 2 5 2" xfId="6139" xr:uid="{00000000-0005-0000-0000-000073140000}"/>
    <cellStyle name="Normal 13 2 6" xfId="2969" xr:uid="{00000000-0005-0000-0000-000074140000}"/>
    <cellStyle name="Normal 13 2 6 2" xfId="6140" xr:uid="{00000000-0005-0000-0000-000075140000}"/>
    <cellStyle name="Normal 13 2 7" xfId="2970" xr:uid="{00000000-0005-0000-0000-000076140000}"/>
    <cellStyle name="Normal 13 2 7 2" xfId="6141" xr:uid="{00000000-0005-0000-0000-000077140000}"/>
    <cellStyle name="Normal 13 2 8" xfId="2971" xr:uid="{00000000-0005-0000-0000-000078140000}"/>
    <cellStyle name="Normal 13 2 8 2" xfId="6142" xr:uid="{00000000-0005-0000-0000-000079140000}"/>
    <cellStyle name="Normal 13 2 9" xfId="2972" xr:uid="{00000000-0005-0000-0000-00007A140000}"/>
    <cellStyle name="Normal 13 2 9 2" xfId="6143" xr:uid="{00000000-0005-0000-0000-00007B140000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6" xfId="2973" xr:uid="{00000000-0005-0000-0000-000083140000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5" xfId="2975" xr:uid="{00000000-0005-0000-0000-000088140000}"/>
    <cellStyle name="Normal 13 5 2" xfId="6146" xr:uid="{00000000-0005-0000-0000-000089140000}"/>
    <cellStyle name="Normal 13 6" xfId="2976" xr:uid="{00000000-0005-0000-0000-00008A140000}"/>
    <cellStyle name="Normal 13 6 2" xfId="6147" xr:uid="{00000000-0005-0000-0000-00008B140000}"/>
    <cellStyle name="Normal 13 7" xfId="2977" xr:uid="{00000000-0005-0000-0000-00008C140000}"/>
    <cellStyle name="Normal 13 7 2" xfId="6148" xr:uid="{00000000-0005-0000-0000-00008D140000}"/>
    <cellStyle name="Normal 13 8" xfId="2978" xr:uid="{00000000-0005-0000-0000-00008E140000}"/>
    <cellStyle name="Normal 13 8 2" xfId="6149" xr:uid="{00000000-0005-0000-0000-00008F140000}"/>
    <cellStyle name="Normal 13 9" xfId="2979" xr:uid="{00000000-0005-0000-0000-000090140000}"/>
    <cellStyle name="Normal 13 9 2" xfId="6150" xr:uid="{00000000-0005-0000-0000-000091140000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3" xfId="6494" xr:uid="{00000000-0005-0000-0000-0000B5140000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3" xfId="3048" xr:uid="{00000000-0005-0000-0000-00006E15000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3" xfId="5170" xr:uid="{00000000-0005-0000-0000-000089150000}"/>
    <cellStyle name="Normal 2 3 3 3" xfId="5171" xr:uid="{00000000-0005-0000-0000-00008A150000}"/>
    <cellStyle name="Normal 2 3 3 3 2" xfId="6497" xr:uid="{00000000-0005-0000-0000-00008B150000}"/>
    <cellStyle name="Normal 2 3 3 4" xfId="5172" xr:uid="{00000000-0005-0000-0000-00008C150000}"/>
    <cellStyle name="Normal 2 3 3 4 2" xfId="6498" xr:uid="{00000000-0005-0000-0000-00008D15000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7" xfId="3117" xr:uid="{00000000-0005-0000-0000-0000F0150000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8" xfId="3116" xr:uid="{00000000-0005-0000-0000-0000FD150000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1" xfId="3220" xr:uid="{00000000-0005-0000-0000-00002B170000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3" xfId="1108" xr:uid="{00000000-0005-0000-0000-000046170000}"/>
    <cellStyle name="Normal 40 3 2" xfId="5384" xr:uid="{00000000-0005-0000-0000-000047170000}"/>
    <cellStyle name="Normal 40 4" xfId="1109" xr:uid="{00000000-0005-0000-0000-000048170000}"/>
    <cellStyle name="Normal 40 5" xfId="3236" xr:uid="{00000000-0005-0000-0000-000049170000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1" xfId="6161" xr:uid="{00000000-0005-0000-0000-000050170000}"/>
    <cellStyle name="Normal 42 12" xfId="3240" xr:uid="{00000000-0005-0000-0000-000051170000}"/>
    <cellStyle name="Normal 42 2" xfId="3242" xr:uid="{00000000-0005-0000-0000-000052170000}"/>
    <cellStyle name="Normal 42 2 10" xfId="6163" xr:uid="{00000000-0005-0000-0000-000053170000}"/>
    <cellStyle name="Normal 42 2 2" xfId="3243" xr:uid="{00000000-0005-0000-0000-000054170000}"/>
    <cellStyle name="Normal 42 2 2 2" xfId="6164" xr:uid="{00000000-0005-0000-0000-000055170000}"/>
    <cellStyle name="Normal 42 2 3" xfId="3244" xr:uid="{00000000-0005-0000-0000-000056170000}"/>
    <cellStyle name="Normal 42 2 3 2" xfId="6165" xr:uid="{00000000-0005-0000-0000-000057170000}"/>
    <cellStyle name="Normal 42 2 4" xfId="3245" xr:uid="{00000000-0005-0000-0000-000058170000}"/>
    <cellStyle name="Normal 42 2 4 2" xfId="6166" xr:uid="{00000000-0005-0000-0000-000059170000}"/>
    <cellStyle name="Normal 42 2 5" xfId="3246" xr:uid="{00000000-0005-0000-0000-00005A170000}"/>
    <cellStyle name="Normal 42 2 5 2" xfId="6167" xr:uid="{00000000-0005-0000-0000-00005B170000}"/>
    <cellStyle name="Normal 42 2 6" xfId="3247" xr:uid="{00000000-0005-0000-0000-00005C170000}"/>
    <cellStyle name="Normal 42 2 6 2" xfId="6168" xr:uid="{00000000-0005-0000-0000-00005D170000}"/>
    <cellStyle name="Normal 42 2 7" xfId="3248" xr:uid="{00000000-0005-0000-0000-00005E170000}"/>
    <cellStyle name="Normal 42 2 7 2" xfId="6169" xr:uid="{00000000-0005-0000-0000-00005F170000}"/>
    <cellStyle name="Normal 42 2 8" xfId="3249" xr:uid="{00000000-0005-0000-0000-000060170000}"/>
    <cellStyle name="Normal 42 2 8 2" xfId="6170" xr:uid="{00000000-0005-0000-0000-000061170000}"/>
    <cellStyle name="Normal 42 2 9" xfId="3250" xr:uid="{00000000-0005-0000-0000-000062170000}"/>
    <cellStyle name="Normal 42 2 9 2" xfId="6171" xr:uid="{00000000-0005-0000-0000-000063170000}"/>
    <cellStyle name="Normal 42 3" xfId="3251" xr:uid="{00000000-0005-0000-0000-000064170000}"/>
    <cellStyle name="Normal 42 3 2" xfId="6172" xr:uid="{00000000-0005-0000-0000-000065170000}"/>
    <cellStyle name="Normal 42 4" xfId="3252" xr:uid="{00000000-0005-0000-0000-000066170000}"/>
    <cellStyle name="Normal 42 4 2" xfId="6173" xr:uid="{00000000-0005-0000-0000-000067170000}"/>
    <cellStyle name="Normal 42 5" xfId="3253" xr:uid="{00000000-0005-0000-0000-000068170000}"/>
    <cellStyle name="Normal 42 5 2" xfId="6174" xr:uid="{00000000-0005-0000-0000-000069170000}"/>
    <cellStyle name="Normal 42 6" xfId="3254" xr:uid="{00000000-0005-0000-0000-00006A170000}"/>
    <cellStyle name="Normal 42 6 2" xfId="6175" xr:uid="{00000000-0005-0000-0000-00006B170000}"/>
    <cellStyle name="Normal 42 7" xfId="3255" xr:uid="{00000000-0005-0000-0000-00006C170000}"/>
    <cellStyle name="Normal 42 7 2" xfId="6176" xr:uid="{00000000-0005-0000-0000-00006D170000}"/>
    <cellStyle name="Normal 42 8" xfId="3256" xr:uid="{00000000-0005-0000-0000-00006E170000}"/>
    <cellStyle name="Normal 42 8 2" xfId="6177" xr:uid="{00000000-0005-0000-0000-00006F170000}"/>
    <cellStyle name="Normal 42 9" xfId="3257" xr:uid="{00000000-0005-0000-0000-000070170000}"/>
    <cellStyle name="Normal 42 9 2" xfId="6178" xr:uid="{00000000-0005-0000-0000-000071170000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1" xfId="3266" xr:uid="{00000000-0005-0000-0000-000087170000}"/>
    <cellStyle name="Normal 5 11 2" xfId="6181" xr:uid="{00000000-0005-0000-0000-000088170000}"/>
    <cellStyle name="Normal 5 12" xfId="6179" xr:uid="{00000000-0005-0000-0000-000089170000}"/>
    <cellStyle name="Normal 5 13" xfId="6771" xr:uid="{00000000-0005-0000-0000-00008A170000}"/>
    <cellStyle name="Normal 5 14" xfId="3264" xr:uid="{00000000-0005-0000-0000-00008B170000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1" xfId="3269" xr:uid="{00000000-0005-0000-0000-00008F170000}"/>
    <cellStyle name="Normal 5 2 11 2" xfId="6184" xr:uid="{00000000-0005-0000-0000-000090170000}"/>
    <cellStyle name="Normal 5 2 12" xfId="6182" xr:uid="{00000000-0005-0000-0000-000091170000}"/>
    <cellStyle name="Normal 5 2 13" xfId="3267" xr:uid="{00000000-0005-0000-0000-0000921700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1" xfId="6185" xr:uid="{00000000-0005-0000-0000-000096170000}"/>
    <cellStyle name="Normal 5 2 2 12" xfId="3270" xr:uid="{00000000-0005-0000-0000-000097170000}"/>
    <cellStyle name="Normal 5 2 2 2" xfId="3272" xr:uid="{00000000-0005-0000-0000-000098170000}"/>
    <cellStyle name="Normal 5 2 2 2 10" xfId="6187" xr:uid="{00000000-0005-0000-0000-000099170000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3" xfId="3274" xr:uid="{00000000-0005-0000-0000-00009E170000}"/>
    <cellStyle name="Normal 5 2 2 2 3 2" xfId="6189" xr:uid="{00000000-0005-0000-0000-00009F170000}"/>
    <cellStyle name="Normal 5 2 2 2 4" xfId="3275" xr:uid="{00000000-0005-0000-0000-0000A0170000}"/>
    <cellStyle name="Normal 5 2 2 2 4 2" xfId="6190" xr:uid="{00000000-0005-0000-0000-0000A1170000}"/>
    <cellStyle name="Normal 5 2 2 2 5" xfId="3276" xr:uid="{00000000-0005-0000-0000-0000A2170000}"/>
    <cellStyle name="Normal 5 2 2 2 5 2" xfId="6191" xr:uid="{00000000-0005-0000-0000-0000A3170000}"/>
    <cellStyle name="Normal 5 2 2 2 6" xfId="3277" xr:uid="{00000000-0005-0000-0000-0000A4170000}"/>
    <cellStyle name="Normal 5 2 2 2 6 2" xfId="6192" xr:uid="{00000000-0005-0000-0000-0000A5170000}"/>
    <cellStyle name="Normal 5 2 2 2 7" xfId="3278" xr:uid="{00000000-0005-0000-0000-0000A6170000}"/>
    <cellStyle name="Normal 5 2 2 2 7 2" xfId="6193" xr:uid="{00000000-0005-0000-0000-0000A7170000}"/>
    <cellStyle name="Normal 5 2 2 2 8" xfId="3279" xr:uid="{00000000-0005-0000-0000-0000A8170000}"/>
    <cellStyle name="Normal 5 2 2 2 8 2" xfId="6194" xr:uid="{00000000-0005-0000-0000-0000A9170000}"/>
    <cellStyle name="Normal 5 2 2 2 9" xfId="3280" xr:uid="{00000000-0005-0000-0000-0000AA170000}"/>
    <cellStyle name="Normal 5 2 2 2 9 2" xfId="6195" xr:uid="{00000000-0005-0000-0000-0000AB170000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4" xfId="3282" xr:uid="{00000000-0005-0000-0000-0000B0170000}"/>
    <cellStyle name="Normal 5 2 2 4 2" xfId="6197" xr:uid="{00000000-0005-0000-0000-0000B1170000}"/>
    <cellStyle name="Normal 5 2 2 5" xfId="3283" xr:uid="{00000000-0005-0000-0000-0000B2170000}"/>
    <cellStyle name="Normal 5 2 2 5 2" xfId="6198" xr:uid="{00000000-0005-0000-0000-0000B3170000}"/>
    <cellStyle name="Normal 5 2 2 6" xfId="3284" xr:uid="{00000000-0005-0000-0000-0000B4170000}"/>
    <cellStyle name="Normal 5 2 2 6 2" xfId="6199" xr:uid="{00000000-0005-0000-0000-0000B5170000}"/>
    <cellStyle name="Normal 5 2 2 7" xfId="3285" xr:uid="{00000000-0005-0000-0000-0000B6170000}"/>
    <cellStyle name="Normal 5 2 2 7 2" xfId="6200" xr:uid="{00000000-0005-0000-0000-0000B7170000}"/>
    <cellStyle name="Normal 5 2 2 8" xfId="3286" xr:uid="{00000000-0005-0000-0000-0000B8170000}"/>
    <cellStyle name="Normal 5 2 2 8 2" xfId="6201" xr:uid="{00000000-0005-0000-0000-0000B9170000}"/>
    <cellStyle name="Normal 5 2 2 9" xfId="3287" xr:uid="{00000000-0005-0000-0000-0000BA170000}"/>
    <cellStyle name="Normal 5 2 2 9 2" xfId="6202" xr:uid="{00000000-0005-0000-0000-0000BB170000}"/>
    <cellStyle name="Normal 5 2 3" xfId="3288" xr:uid="{00000000-0005-0000-0000-0000BC170000}"/>
    <cellStyle name="Normal 5 2 3 10" xfId="6203" xr:uid="{00000000-0005-0000-0000-0000BD170000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3" xfId="3290" xr:uid="{00000000-0005-0000-0000-0000C2170000}"/>
    <cellStyle name="Normal 5 2 3 3 2" xfId="6205" xr:uid="{00000000-0005-0000-0000-0000C3170000}"/>
    <cellStyle name="Normal 5 2 3 4" xfId="3291" xr:uid="{00000000-0005-0000-0000-0000C4170000}"/>
    <cellStyle name="Normal 5 2 3 4 2" xfId="6206" xr:uid="{00000000-0005-0000-0000-0000C5170000}"/>
    <cellStyle name="Normal 5 2 3 5" xfId="3292" xr:uid="{00000000-0005-0000-0000-0000C6170000}"/>
    <cellStyle name="Normal 5 2 3 5 2" xfId="6207" xr:uid="{00000000-0005-0000-0000-0000C7170000}"/>
    <cellStyle name="Normal 5 2 3 6" xfId="3293" xr:uid="{00000000-0005-0000-0000-0000C8170000}"/>
    <cellStyle name="Normal 5 2 3 6 2" xfId="6208" xr:uid="{00000000-0005-0000-0000-0000C9170000}"/>
    <cellStyle name="Normal 5 2 3 7" xfId="3294" xr:uid="{00000000-0005-0000-0000-0000CA170000}"/>
    <cellStyle name="Normal 5 2 3 7 2" xfId="6209" xr:uid="{00000000-0005-0000-0000-0000CB170000}"/>
    <cellStyle name="Normal 5 2 3 8" xfId="3295" xr:uid="{00000000-0005-0000-0000-0000CC170000}"/>
    <cellStyle name="Normal 5 2 3 8 2" xfId="6210" xr:uid="{00000000-0005-0000-0000-0000CD170000}"/>
    <cellStyle name="Normal 5 2 3 9" xfId="3296" xr:uid="{00000000-0005-0000-0000-0000CE170000}"/>
    <cellStyle name="Normal 5 2 3 9 2" xfId="6211" xr:uid="{00000000-0005-0000-0000-0000CF170000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5" xfId="3298" xr:uid="{00000000-0005-0000-0000-0000D4170000}"/>
    <cellStyle name="Normal 5 2 5 2" xfId="6213" xr:uid="{00000000-0005-0000-0000-0000D5170000}"/>
    <cellStyle name="Normal 5 2 6" xfId="3299" xr:uid="{00000000-0005-0000-0000-0000D6170000}"/>
    <cellStyle name="Normal 5 2 6 2" xfId="6214" xr:uid="{00000000-0005-0000-0000-0000D7170000}"/>
    <cellStyle name="Normal 5 2 7" xfId="3300" xr:uid="{00000000-0005-0000-0000-0000D8170000}"/>
    <cellStyle name="Normal 5 2 7 2" xfId="6215" xr:uid="{00000000-0005-0000-0000-0000D9170000}"/>
    <cellStyle name="Normal 5 2 8" xfId="3301" xr:uid="{00000000-0005-0000-0000-0000DA170000}"/>
    <cellStyle name="Normal 5 2 8 2" xfId="6216" xr:uid="{00000000-0005-0000-0000-0000DB170000}"/>
    <cellStyle name="Normal 5 2 9" xfId="3302" xr:uid="{00000000-0005-0000-0000-0000DC170000}"/>
    <cellStyle name="Normal 5 2 9 2" xfId="6217" xr:uid="{00000000-0005-0000-0000-0000DD170000}"/>
    <cellStyle name="Normal 5 3" xfId="1120" xr:uid="{00000000-0005-0000-0000-0000DE170000}"/>
    <cellStyle name="Normal 5 3 10" xfId="6218" xr:uid="{00000000-0005-0000-0000-0000DF170000}"/>
    <cellStyle name="Normal 5 3 11" xfId="3303" xr:uid="{00000000-0005-0000-0000-0000E017000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6" xfId="3304" xr:uid="{00000000-0005-0000-0000-0000E8170000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4" xfId="3307" xr:uid="{00000000-0005-0000-0000-0000ED170000}"/>
    <cellStyle name="Normal 5 3 4 2" xfId="6221" xr:uid="{00000000-0005-0000-0000-0000EE170000}"/>
    <cellStyle name="Normal 5 3 5" xfId="3308" xr:uid="{00000000-0005-0000-0000-0000EF170000}"/>
    <cellStyle name="Normal 5 3 5 2" xfId="6222" xr:uid="{00000000-0005-0000-0000-0000F0170000}"/>
    <cellStyle name="Normal 5 3 6" xfId="3309" xr:uid="{00000000-0005-0000-0000-0000F1170000}"/>
    <cellStyle name="Normal 5 3 6 2" xfId="6223" xr:uid="{00000000-0005-0000-0000-0000F2170000}"/>
    <cellStyle name="Normal 5 3 7" xfId="3310" xr:uid="{00000000-0005-0000-0000-0000F3170000}"/>
    <cellStyle name="Normal 5 3 7 2" xfId="6224" xr:uid="{00000000-0005-0000-0000-0000F4170000}"/>
    <cellStyle name="Normal 5 3 8" xfId="3311" xr:uid="{00000000-0005-0000-0000-0000F5170000}"/>
    <cellStyle name="Normal 5 3 8 2" xfId="6225" xr:uid="{00000000-0005-0000-0000-0000F6170000}"/>
    <cellStyle name="Normal 5 3 9" xfId="3312" xr:uid="{00000000-0005-0000-0000-0000F7170000}"/>
    <cellStyle name="Normal 5 3 9 2" xfId="6226" xr:uid="{00000000-0005-0000-0000-0000F8170000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9" xfId="3313" xr:uid="{00000000-0005-0000-0000-000007180000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5" xfId="3321" xr:uid="{00000000-0005-0000-0000-00000C180000}"/>
    <cellStyle name="Normal 5 6" xfId="1129" xr:uid="{00000000-0005-0000-0000-00000D180000}"/>
    <cellStyle name="Normal 5 6 2" xfId="6229" xr:uid="{00000000-0005-0000-0000-00000E180000}"/>
    <cellStyle name="Normal 5 6 3" xfId="3322" xr:uid="{00000000-0005-0000-0000-00000F180000}"/>
    <cellStyle name="Normal 5 7" xfId="1130" xr:uid="{00000000-0005-0000-0000-000010180000}"/>
    <cellStyle name="Normal 5 7 2" xfId="6230" xr:uid="{00000000-0005-0000-0000-000011180000}"/>
    <cellStyle name="Normal 5 7 3" xfId="3323" xr:uid="{00000000-0005-0000-0000-000012180000}"/>
    <cellStyle name="Normal 5 8" xfId="3324" xr:uid="{00000000-0005-0000-0000-000013180000}"/>
    <cellStyle name="Normal 5 8 2" xfId="6231" xr:uid="{00000000-0005-0000-0000-000014180000}"/>
    <cellStyle name="Normal 5 9" xfId="3325" xr:uid="{00000000-0005-0000-0000-000015180000}"/>
    <cellStyle name="Normal 5 9 2" xfId="6232" xr:uid="{00000000-0005-0000-0000-00001618000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1" xfId="6233" xr:uid="{00000000-0005-0000-0000-000042180000}"/>
    <cellStyle name="Normal 7 2 12" xfId="3351" xr:uid="{00000000-0005-0000-0000-000043180000}"/>
    <cellStyle name="Normal 7 2 2" xfId="1142" xr:uid="{00000000-0005-0000-0000-000044180000}"/>
    <cellStyle name="Normal 7 2 2 10" xfId="6235" xr:uid="{00000000-0005-0000-0000-000045180000}"/>
    <cellStyle name="Normal 7 2 2 11" xfId="3353" xr:uid="{00000000-0005-0000-0000-000046180000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3" xfId="3355" xr:uid="{00000000-0005-0000-0000-00004B180000}"/>
    <cellStyle name="Normal 7 2 2 3 2" xfId="6237" xr:uid="{00000000-0005-0000-0000-00004C180000}"/>
    <cellStyle name="Normal 7 2 2 4" xfId="3356" xr:uid="{00000000-0005-0000-0000-00004D180000}"/>
    <cellStyle name="Normal 7 2 2 4 2" xfId="6238" xr:uid="{00000000-0005-0000-0000-00004E180000}"/>
    <cellStyle name="Normal 7 2 2 5" xfId="3357" xr:uid="{00000000-0005-0000-0000-00004F180000}"/>
    <cellStyle name="Normal 7 2 2 5 2" xfId="6239" xr:uid="{00000000-0005-0000-0000-000050180000}"/>
    <cellStyle name="Normal 7 2 2 6" xfId="3358" xr:uid="{00000000-0005-0000-0000-000051180000}"/>
    <cellStyle name="Normal 7 2 2 6 2" xfId="6240" xr:uid="{00000000-0005-0000-0000-000052180000}"/>
    <cellStyle name="Normal 7 2 2 7" xfId="3359" xr:uid="{00000000-0005-0000-0000-000053180000}"/>
    <cellStyle name="Normal 7 2 2 7 2" xfId="6241" xr:uid="{00000000-0005-0000-0000-000054180000}"/>
    <cellStyle name="Normal 7 2 2 8" xfId="3360" xr:uid="{00000000-0005-0000-0000-000055180000}"/>
    <cellStyle name="Normal 7 2 2 8 2" xfId="6242" xr:uid="{00000000-0005-0000-0000-000056180000}"/>
    <cellStyle name="Normal 7 2 2 9" xfId="3361" xr:uid="{00000000-0005-0000-0000-000057180000}"/>
    <cellStyle name="Normal 7 2 2 9 2" xfId="6243" xr:uid="{00000000-0005-0000-0000-000058180000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4" xfId="3363" xr:uid="{00000000-0005-0000-0000-00005D180000}"/>
    <cellStyle name="Normal 7 2 4 2" xfId="6245" xr:uid="{00000000-0005-0000-0000-00005E180000}"/>
    <cellStyle name="Normal 7 2 5" xfId="3364" xr:uid="{00000000-0005-0000-0000-00005F180000}"/>
    <cellStyle name="Normal 7 2 5 2" xfId="6246" xr:uid="{00000000-0005-0000-0000-000060180000}"/>
    <cellStyle name="Normal 7 2 6" xfId="3365" xr:uid="{00000000-0005-0000-0000-000061180000}"/>
    <cellStyle name="Normal 7 2 6 2" xfId="6247" xr:uid="{00000000-0005-0000-0000-000062180000}"/>
    <cellStyle name="Normal 7 2 7" xfId="3366" xr:uid="{00000000-0005-0000-0000-000063180000}"/>
    <cellStyle name="Normal 7 2 7 2" xfId="6248" xr:uid="{00000000-0005-0000-0000-000064180000}"/>
    <cellStyle name="Normal 7 2 8" xfId="3367" xr:uid="{00000000-0005-0000-0000-000065180000}"/>
    <cellStyle name="Normal 7 2 8 2" xfId="6249" xr:uid="{00000000-0005-0000-0000-000066180000}"/>
    <cellStyle name="Normal 7 2 9" xfId="3368" xr:uid="{00000000-0005-0000-0000-000067180000}"/>
    <cellStyle name="Normal 7 2 9 2" xfId="6250" xr:uid="{00000000-0005-0000-0000-000068180000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3" xfId="6251" xr:uid="{00000000-0005-0000-0000-0000A7180000}"/>
    <cellStyle name="Normal 87" xfId="3396" xr:uid="{00000000-0005-0000-0000-0000A8180000}"/>
    <cellStyle name="Normal 87 2" xfId="6252" xr:uid="{00000000-0005-0000-0000-0000A9180000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7" xr:uid="{00000000-0005-0000-0000-0000DA180000}"/>
    <cellStyle name="Normal_Berli Jucker- Eng02" xfId="10892" xr:uid="{00000000-0005-0000-0000-0000DB180000}"/>
    <cellStyle name="Normal_Note-Thai_Q1-2002" xfId="10891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1" xfId="7843" xr:uid="{00000000-0005-0000-0000-0000E6180000}"/>
    <cellStyle name="Note 2 12" xfId="7725" xr:uid="{00000000-0005-0000-0000-0000E7180000}"/>
    <cellStyle name="Note 2 13" xfId="7913" xr:uid="{00000000-0005-0000-0000-0000E8180000}"/>
    <cellStyle name="Note 2 2" xfId="1151" xr:uid="{00000000-0005-0000-0000-0000E9180000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3" xfId="9124" xr:uid="{00000000-0005-0000-0000-0000EF180000}"/>
    <cellStyle name="Note 2 2 3 2 2 4" xfId="9776" xr:uid="{00000000-0005-0000-0000-0000F0180000}"/>
    <cellStyle name="Note 2 2 3 2 2 5" xfId="10264" xr:uid="{00000000-0005-0000-0000-0000F1180000}"/>
    <cellStyle name="Note 2 2 3 2 2 6" xfId="10703" xr:uid="{00000000-0005-0000-0000-0000F2180000}"/>
    <cellStyle name="Note 2 2 3 2 3" xfId="8021" xr:uid="{00000000-0005-0000-0000-0000F3180000}"/>
    <cellStyle name="Note 2 2 3 2 4" xfId="8678" xr:uid="{00000000-0005-0000-0000-0000F4180000}"/>
    <cellStyle name="Note 2 2 3 2 5" xfId="9317" xr:uid="{00000000-0005-0000-0000-0000F5180000}"/>
    <cellStyle name="Note 2 2 3 2 6" xfId="7621" xr:uid="{00000000-0005-0000-0000-0000F6180000}"/>
    <cellStyle name="Note 2 2 3 3" xfId="6566" xr:uid="{00000000-0005-0000-0000-0000F7180000}"/>
    <cellStyle name="Note 2 2 3 3 2" xfId="8246" xr:uid="{00000000-0005-0000-0000-0000F8180000}"/>
    <cellStyle name="Note 2 2 3 3 3" xfId="8895" xr:uid="{00000000-0005-0000-0000-0000F9180000}"/>
    <cellStyle name="Note 2 2 3 3 4" xfId="9544" xr:uid="{00000000-0005-0000-0000-0000FA180000}"/>
    <cellStyle name="Note 2 2 3 3 5" xfId="10034" xr:uid="{00000000-0005-0000-0000-0000FB180000}"/>
    <cellStyle name="Note 2 2 3 3 6" xfId="10478" xr:uid="{00000000-0005-0000-0000-0000FC180000}"/>
    <cellStyle name="Note 2 2 3 4" xfId="7323" xr:uid="{00000000-0005-0000-0000-0000FD180000}"/>
    <cellStyle name="Note 2 2 3 5" xfId="7841" xr:uid="{00000000-0005-0000-0000-0000FE180000}"/>
    <cellStyle name="Note 2 2 3 6" xfId="7728" xr:uid="{00000000-0005-0000-0000-0000FF180000}"/>
    <cellStyle name="Note 2 2 3 7" xfId="10225" xr:uid="{00000000-0005-0000-0000-000000190000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3" xfId="9123" xr:uid="{00000000-0005-0000-0000-000004190000}"/>
    <cellStyle name="Note 2 2 4 2 4" xfId="9775" xr:uid="{00000000-0005-0000-0000-000005190000}"/>
    <cellStyle name="Note 2 2 4 2 5" xfId="10263" xr:uid="{00000000-0005-0000-0000-000006190000}"/>
    <cellStyle name="Note 2 2 4 2 6" xfId="10702" xr:uid="{00000000-0005-0000-0000-000007190000}"/>
    <cellStyle name="Note 2 2 4 3" xfId="8020" xr:uid="{00000000-0005-0000-0000-000008190000}"/>
    <cellStyle name="Note 2 2 4 4" xfId="8677" xr:uid="{00000000-0005-0000-0000-000009190000}"/>
    <cellStyle name="Note 2 2 4 5" xfId="9316" xr:uid="{00000000-0005-0000-0000-00000A190000}"/>
    <cellStyle name="Note 2 2 4 6" xfId="7267" xr:uid="{00000000-0005-0000-0000-00000B190000}"/>
    <cellStyle name="Note 2 2 5" xfId="6565" xr:uid="{00000000-0005-0000-0000-00000C190000}"/>
    <cellStyle name="Note 2 2 5 2" xfId="8245" xr:uid="{00000000-0005-0000-0000-00000D190000}"/>
    <cellStyle name="Note 2 2 5 3" xfId="8894" xr:uid="{00000000-0005-0000-0000-00000E190000}"/>
    <cellStyle name="Note 2 2 5 4" xfId="9543" xr:uid="{00000000-0005-0000-0000-00000F190000}"/>
    <cellStyle name="Note 2 2 5 5" xfId="10033" xr:uid="{00000000-0005-0000-0000-000010190000}"/>
    <cellStyle name="Note 2 2 5 6" xfId="10477" xr:uid="{00000000-0005-0000-0000-000011190000}"/>
    <cellStyle name="Note 2 2 6" xfId="7322" xr:uid="{00000000-0005-0000-0000-000012190000}"/>
    <cellStyle name="Note 2 2 7" xfId="7842" xr:uid="{00000000-0005-0000-0000-000013190000}"/>
    <cellStyle name="Note 2 2 8" xfId="7726" xr:uid="{00000000-0005-0000-0000-000014190000}"/>
    <cellStyle name="Note 2 2 9" xfId="7504" xr:uid="{00000000-0005-0000-0000-000015190000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3" xfId="9125" xr:uid="{00000000-0005-0000-0000-00001B190000}"/>
    <cellStyle name="Note 2 4 2 2 4" xfId="9777" xr:uid="{00000000-0005-0000-0000-00001C190000}"/>
    <cellStyle name="Note 2 4 2 2 5" xfId="10265" xr:uid="{00000000-0005-0000-0000-00001D190000}"/>
    <cellStyle name="Note 2 4 2 2 6" xfId="10704" xr:uid="{00000000-0005-0000-0000-00001E190000}"/>
    <cellStyle name="Note 2 4 2 3" xfId="8022" xr:uid="{00000000-0005-0000-0000-00001F190000}"/>
    <cellStyle name="Note 2 4 2 4" xfId="8679" xr:uid="{00000000-0005-0000-0000-000020190000}"/>
    <cellStyle name="Note 2 4 2 5" xfId="9318" xr:uid="{00000000-0005-0000-0000-000021190000}"/>
    <cellStyle name="Note 2 4 2 6" xfId="7373" xr:uid="{00000000-0005-0000-0000-000022190000}"/>
    <cellStyle name="Note 2 4 3" xfId="6567" xr:uid="{00000000-0005-0000-0000-000023190000}"/>
    <cellStyle name="Note 2 4 3 2" xfId="8247" xr:uid="{00000000-0005-0000-0000-000024190000}"/>
    <cellStyle name="Note 2 4 3 3" xfId="8896" xr:uid="{00000000-0005-0000-0000-000025190000}"/>
    <cellStyle name="Note 2 4 3 4" xfId="9545" xr:uid="{00000000-0005-0000-0000-000026190000}"/>
    <cellStyle name="Note 2 4 3 5" xfId="10035" xr:uid="{00000000-0005-0000-0000-000027190000}"/>
    <cellStyle name="Note 2 4 3 6" xfId="10479" xr:uid="{00000000-0005-0000-0000-000028190000}"/>
    <cellStyle name="Note 2 4 4" xfId="7324" xr:uid="{00000000-0005-0000-0000-000029190000}"/>
    <cellStyle name="Note 2 4 5" xfId="7840" xr:uid="{00000000-0005-0000-0000-00002A190000}"/>
    <cellStyle name="Note 2 4 6" xfId="7730" xr:uid="{00000000-0005-0000-0000-00002B190000}"/>
    <cellStyle name="Note 2 4 7" xfId="7284" xr:uid="{00000000-0005-0000-0000-00002C190000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3" xfId="9126" xr:uid="{00000000-0005-0000-0000-000031190000}"/>
    <cellStyle name="Note 2 5 2 2 4" xfId="9778" xr:uid="{00000000-0005-0000-0000-000032190000}"/>
    <cellStyle name="Note 2 5 2 2 5" xfId="10266" xr:uid="{00000000-0005-0000-0000-000033190000}"/>
    <cellStyle name="Note 2 5 2 2 6" xfId="10705" xr:uid="{00000000-0005-0000-0000-000034190000}"/>
    <cellStyle name="Note 2 5 2 3" xfId="8023" xr:uid="{00000000-0005-0000-0000-000035190000}"/>
    <cellStyle name="Note 2 5 2 4" xfId="8680" xr:uid="{00000000-0005-0000-0000-000036190000}"/>
    <cellStyle name="Note 2 5 2 5" xfId="9319" xr:uid="{00000000-0005-0000-0000-000037190000}"/>
    <cellStyle name="Note 2 5 2 6" xfId="7831" xr:uid="{00000000-0005-0000-0000-000038190000}"/>
    <cellStyle name="Note 2 5 3" xfId="6568" xr:uid="{00000000-0005-0000-0000-000039190000}"/>
    <cellStyle name="Note 2 5 3 2" xfId="8248" xr:uid="{00000000-0005-0000-0000-00003A190000}"/>
    <cellStyle name="Note 2 5 3 3" xfId="8897" xr:uid="{00000000-0005-0000-0000-00003B190000}"/>
    <cellStyle name="Note 2 5 3 4" xfId="9546" xr:uid="{00000000-0005-0000-0000-00003C190000}"/>
    <cellStyle name="Note 2 5 3 5" xfId="10036" xr:uid="{00000000-0005-0000-0000-00003D190000}"/>
    <cellStyle name="Note 2 5 3 6" xfId="10480" xr:uid="{00000000-0005-0000-0000-00003E190000}"/>
    <cellStyle name="Note 2 5 4" xfId="7325" xr:uid="{00000000-0005-0000-0000-00003F190000}"/>
    <cellStyle name="Note 2 5 5" xfId="7839" xr:uid="{00000000-0005-0000-0000-000040190000}"/>
    <cellStyle name="Note 2 5 6" xfId="7731" xr:uid="{00000000-0005-0000-0000-000041190000}"/>
    <cellStyle name="Note 2 5 7" xfId="9983" xr:uid="{00000000-0005-0000-0000-000042190000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3" xfId="9122" xr:uid="{00000000-0005-0000-0000-000048190000}"/>
    <cellStyle name="Note 2 8 2 4" xfId="9774" xr:uid="{00000000-0005-0000-0000-000049190000}"/>
    <cellStyle name="Note 2 8 2 5" xfId="10262" xr:uid="{00000000-0005-0000-0000-00004A190000}"/>
    <cellStyle name="Note 2 8 2 6" xfId="10701" xr:uid="{00000000-0005-0000-0000-00004B190000}"/>
    <cellStyle name="Note 2 8 3" xfId="8019" xr:uid="{00000000-0005-0000-0000-00004C190000}"/>
    <cellStyle name="Note 2 8 4" xfId="8676" xr:uid="{00000000-0005-0000-0000-00004D190000}"/>
    <cellStyle name="Note 2 8 5" xfId="9315" xr:uid="{00000000-0005-0000-0000-00004E190000}"/>
    <cellStyle name="Note 2 8 6" xfId="7372" xr:uid="{00000000-0005-0000-0000-00004F190000}"/>
    <cellStyle name="Note 2 9" xfId="6564" xr:uid="{00000000-0005-0000-0000-000050190000}"/>
    <cellStyle name="Note 2 9 2" xfId="8244" xr:uid="{00000000-0005-0000-0000-000051190000}"/>
    <cellStyle name="Note 2 9 3" xfId="8893" xr:uid="{00000000-0005-0000-0000-000052190000}"/>
    <cellStyle name="Note 2 9 4" xfId="9542" xr:uid="{00000000-0005-0000-0000-000053190000}"/>
    <cellStyle name="Note 2 9 5" xfId="10032" xr:uid="{00000000-0005-0000-0000-000054190000}"/>
    <cellStyle name="Note 2 9 6" xfId="10476" xr:uid="{00000000-0005-0000-0000-000055190000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3" xfId="9127" xr:uid="{00000000-0005-0000-0000-00005E190000}"/>
    <cellStyle name="Note 4 3 2 4" xfId="9779" xr:uid="{00000000-0005-0000-0000-00005F190000}"/>
    <cellStyle name="Note 4 3 2 5" xfId="10267" xr:uid="{00000000-0005-0000-0000-000060190000}"/>
    <cellStyle name="Note 4 3 2 6" xfId="10706" xr:uid="{00000000-0005-0000-0000-000061190000}"/>
    <cellStyle name="Note 4 3 3" xfId="8024" xr:uid="{00000000-0005-0000-0000-000062190000}"/>
    <cellStyle name="Note 4 3 4" xfId="8681" xr:uid="{00000000-0005-0000-0000-000063190000}"/>
    <cellStyle name="Note 4 3 5" xfId="9320" xr:uid="{00000000-0005-0000-0000-000064190000}"/>
    <cellStyle name="Note 4 3 6" xfId="7696" xr:uid="{00000000-0005-0000-0000-000065190000}"/>
    <cellStyle name="Note 4 4" xfId="6569" xr:uid="{00000000-0005-0000-0000-000066190000}"/>
    <cellStyle name="Note 4 4 2" xfId="8249" xr:uid="{00000000-0005-0000-0000-000067190000}"/>
    <cellStyle name="Note 4 4 3" xfId="8898" xr:uid="{00000000-0005-0000-0000-000068190000}"/>
    <cellStyle name="Note 4 4 4" xfId="9547" xr:uid="{00000000-0005-0000-0000-000069190000}"/>
    <cellStyle name="Note 4 4 5" xfId="10037" xr:uid="{00000000-0005-0000-0000-00006A190000}"/>
    <cellStyle name="Note 4 4 6" xfId="10481" xr:uid="{00000000-0005-0000-0000-00006B190000}"/>
    <cellStyle name="Note 4 5" xfId="7326" xr:uid="{00000000-0005-0000-0000-00006C190000}"/>
    <cellStyle name="Note 4 6" xfId="7282" xr:uid="{00000000-0005-0000-0000-00006D190000}"/>
    <cellStyle name="Note 4 7" xfId="2132" xr:uid="{00000000-0005-0000-0000-00006E190000}"/>
    <cellStyle name="Note 4 8" xfId="7505" xr:uid="{00000000-0005-0000-0000-00006F190000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3" xfId="9128" xr:uid="{00000000-0005-0000-0000-000075190000}"/>
    <cellStyle name="Note 5 3 2 4" xfId="9780" xr:uid="{00000000-0005-0000-0000-000076190000}"/>
    <cellStyle name="Note 5 3 2 5" xfId="10268" xr:uid="{00000000-0005-0000-0000-000077190000}"/>
    <cellStyle name="Note 5 3 2 6" xfId="10707" xr:uid="{00000000-0005-0000-0000-000078190000}"/>
    <cellStyle name="Note 5 3 3" xfId="8025" xr:uid="{00000000-0005-0000-0000-000079190000}"/>
    <cellStyle name="Note 5 3 4" xfId="8682" xr:uid="{00000000-0005-0000-0000-00007A190000}"/>
    <cellStyle name="Note 5 3 5" xfId="9321" xr:uid="{00000000-0005-0000-0000-00007B190000}"/>
    <cellStyle name="Note 5 3 6" xfId="7118" xr:uid="{00000000-0005-0000-0000-00007C190000}"/>
    <cellStyle name="Note 5 4" xfId="6570" xr:uid="{00000000-0005-0000-0000-00007D190000}"/>
    <cellStyle name="Note 5 4 2" xfId="8250" xr:uid="{00000000-0005-0000-0000-00007E190000}"/>
    <cellStyle name="Note 5 4 3" xfId="8899" xr:uid="{00000000-0005-0000-0000-00007F190000}"/>
    <cellStyle name="Note 5 4 4" xfId="9548" xr:uid="{00000000-0005-0000-0000-000080190000}"/>
    <cellStyle name="Note 5 4 5" xfId="10038" xr:uid="{00000000-0005-0000-0000-000081190000}"/>
    <cellStyle name="Note 5 4 6" xfId="10482" xr:uid="{00000000-0005-0000-0000-000082190000}"/>
    <cellStyle name="Note 5 5" xfId="7327" xr:uid="{00000000-0005-0000-0000-000083190000}"/>
    <cellStyle name="Note 5 6" xfId="7281" xr:uid="{00000000-0005-0000-0000-000084190000}"/>
    <cellStyle name="Note 5 7" xfId="2118" xr:uid="{00000000-0005-0000-0000-000085190000}"/>
    <cellStyle name="Note 5 8" xfId="7858" xr:uid="{00000000-0005-0000-0000-000086190000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3" xfId="9129" xr:uid="{00000000-0005-0000-0000-00008C190000}"/>
    <cellStyle name="Note 6 3 2 4" xfId="9781" xr:uid="{00000000-0005-0000-0000-00008D190000}"/>
    <cellStyle name="Note 6 3 2 5" xfId="10269" xr:uid="{00000000-0005-0000-0000-00008E190000}"/>
    <cellStyle name="Note 6 3 2 6" xfId="10708" xr:uid="{00000000-0005-0000-0000-00008F190000}"/>
    <cellStyle name="Note 6 3 3" xfId="8026" xr:uid="{00000000-0005-0000-0000-000090190000}"/>
    <cellStyle name="Note 6 3 4" xfId="8683" xr:uid="{00000000-0005-0000-0000-000091190000}"/>
    <cellStyle name="Note 6 3 5" xfId="9322" xr:uid="{00000000-0005-0000-0000-000092190000}"/>
    <cellStyle name="Note 6 3 6" xfId="7119" xr:uid="{00000000-0005-0000-0000-000093190000}"/>
    <cellStyle name="Note 6 4" xfId="6571" xr:uid="{00000000-0005-0000-0000-000094190000}"/>
    <cellStyle name="Note 6 4 2" xfId="8251" xr:uid="{00000000-0005-0000-0000-000095190000}"/>
    <cellStyle name="Note 6 4 3" xfId="8900" xr:uid="{00000000-0005-0000-0000-000096190000}"/>
    <cellStyle name="Note 6 4 4" xfId="9549" xr:uid="{00000000-0005-0000-0000-000097190000}"/>
    <cellStyle name="Note 6 4 5" xfId="10039" xr:uid="{00000000-0005-0000-0000-000098190000}"/>
    <cellStyle name="Note 6 4 6" xfId="10483" xr:uid="{00000000-0005-0000-0000-000099190000}"/>
    <cellStyle name="Note 6 5" xfId="7328" xr:uid="{00000000-0005-0000-0000-00009A190000}"/>
    <cellStyle name="Note 6 6" xfId="7280" xr:uid="{00000000-0005-0000-0000-00009B190000}"/>
    <cellStyle name="Note 6 7" xfId="2109" xr:uid="{00000000-0005-0000-0000-00009C190000}"/>
    <cellStyle name="Note 6 8" xfId="7859" xr:uid="{00000000-0005-0000-0000-00009D190000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1" xfId="7388" xr:uid="{00000000-0005-0000-0000-0000B3190000}"/>
    <cellStyle name="Output 2 2" xfId="1153" xr:uid="{00000000-0005-0000-0000-0000B4190000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3" xfId="9132" xr:uid="{00000000-0005-0000-0000-0000B9190000}"/>
    <cellStyle name="Output 2 2 2 2 2 4" xfId="9784" xr:uid="{00000000-0005-0000-0000-0000BA190000}"/>
    <cellStyle name="Output 2 2 2 2 2 5" xfId="10272" xr:uid="{00000000-0005-0000-0000-0000BB190000}"/>
    <cellStyle name="Output 2 2 2 2 2 6" xfId="10711" xr:uid="{00000000-0005-0000-0000-0000BC190000}"/>
    <cellStyle name="Output 2 2 2 2 3" xfId="8029" xr:uid="{00000000-0005-0000-0000-0000BD190000}"/>
    <cellStyle name="Output 2 2 2 2 4" xfId="8686" xr:uid="{00000000-0005-0000-0000-0000BE190000}"/>
    <cellStyle name="Output 2 2 2 2 5" xfId="9325" xr:uid="{00000000-0005-0000-0000-0000BF190000}"/>
    <cellStyle name="Output 2 2 2 2 6" xfId="7697" xr:uid="{00000000-0005-0000-0000-0000C0190000}"/>
    <cellStyle name="Output 2 2 2 3" xfId="6574" xr:uid="{00000000-0005-0000-0000-0000C1190000}"/>
    <cellStyle name="Output 2 2 2 3 2" xfId="8254" xr:uid="{00000000-0005-0000-0000-0000C2190000}"/>
    <cellStyle name="Output 2 2 2 3 3" xfId="8903" xr:uid="{00000000-0005-0000-0000-0000C3190000}"/>
    <cellStyle name="Output 2 2 2 3 4" xfId="9552" xr:uid="{00000000-0005-0000-0000-0000C4190000}"/>
    <cellStyle name="Output 2 2 2 3 5" xfId="10042" xr:uid="{00000000-0005-0000-0000-0000C5190000}"/>
    <cellStyle name="Output 2 2 2 3 6" xfId="10486" xr:uid="{00000000-0005-0000-0000-0000C6190000}"/>
    <cellStyle name="Output 2 2 2 4" xfId="7331" xr:uid="{00000000-0005-0000-0000-0000C7190000}"/>
    <cellStyle name="Output 2 2 2 5" xfId="7277" xr:uid="{00000000-0005-0000-0000-0000C8190000}"/>
    <cellStyle name="Output 2 2 2 6" xfId="7864" xr:uid="{00000000-0005-0000-0000-0000C9190000}"/>
    <cellStyle name="Output 2 2 2 7" xfId="7860" xr:uid="{00000000-0005-0000-0000-0000CA190000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3" xfId="9133" xr:uid="{00000000-0005-0000-0000-0000CF190000}"/>
    <cellStyle name="Output 2 2 3 2 2 4" xfId="9785" xr:uid="{00000000-0005-0000-0000-0000D0190000}"/>
    <cellStyle name="Output 2 2 3 2 2 5" xfId="10273" xr:uid="{00000000-0005-0000-0000-0000D1190000}"/>
    <cellStyle name="Output 2 2 3 2 2 6" xfId="10712" xr:uid="{00000000-0005-0000-0000-0000D2190000}"/>
    <cellStyle name="Output 2 2 3 2 3" xfId="8030" xr:uid="{00000000-0005-0000-0000-0000D3190000}"/>
    <cellStyle name="Output 2 2 3 2 4" xfId="8687" xr:uid="{00000000-0005-0000-0000-0000D4190000}"/>
    <cellStyle name="Output 2 2 3 2 5" xfId="9326" xr:uid="{00000000-0005-0000-0000-0000D5190000}"/>
    <cellStyle name="Output 2 2 3 2 6" xfId="7120" xr:uid="{00000000-0005-0000-0000-0000D6190000}"/>
    <cellStyle name="Output 2 2 3 3" xfId="6575" xr:uid="{00000000-0005-0000-0000-0000D7190000}"/>
    <cellStyle name="Output 2 2 3 3 2" xfId="8255" xr:uid="{00000000-0005-0000-0000-0000D8190000}"/>
    <cellStyle name="Output 2 2 3 3 3" xfId="8904" xr:uid="{00000000-0005-0000-0000-0000D9190000}"/>
    <cellStyle name="Output 2 2 3 3 4" xfId="9553" xr:uid="{00000000-0005-0000-0000-0000DA190000}"/>
    <cellStyle name="Output 2 2 3 3 5" xfId="10043" xr:uid="{00000000-0005-0000-0000-0000DB190000}"/>
    <cellStyle name="Output 2 2 3 3 6" xfId="10487" xr:uid="{00000000-0005-0000-0000-0000DC190000}"/>
    <cellStyle name="Output 2 2 3 4" xfId="7332" xr:uid="{00000000-0005-0000-0000-0000DD190000}"/>
    <cellStyle name="Output 2 2 3 5" xfId="8440" xr:uid="{00000000-0005-0000-0000-0000DE190000}"/>
    <cellStyle name="Output 2 2 3 6" xfId="7293" xr:uid="{00000000-0005-0000-0000-0000DF190000}"/>
    <cellStyle name="Output 2 2 3 7" xfId="7506" xr:uid="{00000000-0005-0000-0000-0000E019000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3" xfId="9131" xr:uid="{00000000-0005-0000-0000-0000E4190000}"/>
    <cellStyle name="Output 2 2 4 2 4" xfId="9783" xr:uid="{00000000-0005-0000-0000-0000E5190000}"/>
    <cellStyle name="Output 2 2 4 2 5" xfId="10271" xr:uid="{00000000-0005-0000-0000-0000E6190000}"/>
    <cellStyle name="Output 2 2 4 2 6" xfId="10710" xr:uid="{00000000-0005-0000-0000-0000E7190000}"/>
    <cellStyle name="Output 2 2 4 3" xfId="8028" xr:uid="{00000000-0005-0000-0000-0000E8190000}"/>
    <cellStyle name="Output 2 2 4 4" xfId="8685" xr:uid="{00000000-0005-0000-0000-0000E9190000}"/>
    <cellStyle name="Output 2 2 4 5" xfId="9324" xr:uid="{00000000-0005-0000-0000-0000EA190000}"/>
    <cellStyle name="Output 2 2 4 6" xfId="7374" xr:uid="{00000000-0005-0000-0000-0000EB190000}"/>
    <cellStyle name="Output 2 2 5" xfId="6573" xr:uid="{00000000-0005-0000-0000-0000EC190000}"/>
    <cellStyle name="Output 2 2 5 2" xfId="8253" xr:uid="{00000000-0005-0000-0000-0000ED190000}"/>
    <cellStyle name="Output 2 2 5 3" xfId="8902" xr:uid="{00000000-0005-0000-0000-0000EE190000}"/>
    <cellStyle name="Output 2 2 5 4" xfId="9551" xr:uid="{00000000-0005-0000-0000-0000EF190000}"/>
    <cellStyle name="Output 2 2 5 5" xfId="10041" xr:uid="{00000000-0005-0000-0000-0000F0190000}"/>
    <cellStyle name="Output 2 2 5 6" xfId="10485" xr:uid="{00000000-0005-0000-0000-0000F1190000}"/>
    <cellStyle name="Output 2 2 6" xfId="7330" xr:uid="{00000000-0005-0000-0000-0000F2190000}"/>
    <cellStyle name="Output 2 2 7" xfId="7278" xr:uid="{00000000-0005-0000-0000-0000F3190000}"/>
    <cellStyle name="Output 2 2 8" xfId="7863" xr:uid="{00000000-0005-0000-0000-0000F4190000}"/>
    <cellStyle name="Output 2 2 9" xfId="7389" xr:uid="{00000000-0005-0000-0000-0000F5190000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3" xfId="9134" xr:uid="{00000000-0005-0000-0000-0000FA190000}"/>
    <cellStyle name="Output 2 3 2 2 4" xfId="9786" xr:uid="{00000000-0005-0000-0000-0000FB190000}"/>
    <cellStyle name="Output 2 3 2 2 5" xfId="10274" xr:uid="{00000000-0005-0000-0000-0000FC190000}"/>
    <cellStyle name="Output 2 3 2 2 6" xfId="10713" xr:uid="{00000000-0005-0000-0000-0000FD190000}"/>
    <cellStyle name="Output 2 3 2 3" xfId="8031" xr:uid="{00000000-0005-0000-0000-0000FE190000}"/>
    <cellStyle name="Output 2 3 2 4" xfId="8688" xr:uid="{00000000-0005-0000-0000-0000FF190000}"/>
    <cellStyle name="Output 2 3 2 5" xfId="9327" xr:uid="{00000000-0005-0000-0000-0000001A0000}"/>
    <cellStyle name="Output 2 3 2 6" xfId="7121" xr:uid="{00000000-0005-0000-0000-0000011A0000}"/>
    <cellStyle name="Output 2 3 3" xfId="6576" xr:uid="{00000000-0005-0000-0000-0000021A0000}"/>
    <cellStyle name="Output 2 3 3 2" xfId="8256" xr:uid="{00000000-0005-0000-0000-0000031A0000}"/>
    <cellStyle name="Output 2 3 3 3" xfId="8905" xr:uid="{00000000-0005-0000-0000-0000041A0000}"/>
    <cellStyle name="Output 2 3 3 4" xfId="9554" xr:uid="{00000000-0005-0000-0000-0000051A0000}"/>
    <cellStyle name="Output 2 3 3 5" xfId="10044" xr:uid="{00000000-0005-0000-0000-0000061A0000}"/>
    <cellStyle name="Output 2 3 3 6" xfId="10488" xr:uid="{00000000-0005-0000-0000-0000071A0000}"/>
    <cellStyle name="Output 2 3 4" xfId="7333" xr:uid="{00000000-0005-0000-0000-0000081A0000}"/>
    <cellStyle name="Output 2 3 5" xfId="7276" xr:uid="{00000000-0005-0000-0000-0000091A0000}"/>
    <cellStyle name="Output 2 3 6" xfId="7294" xr:uid="{00000000-0005-0000-0000-00000A1A0000}"/>
    <cellStyle name="Output 2 3 7" xfId="9309" xr:uid="{00000000-0005-0000-0000-00000B1A0000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3" xfId="9135" xr:uid="{00000000-0005-0000-0000-0000101A0000}"/>
    <cellStyle name="Output 2 4 2 2 4" xfId="9787" xr:uid="{00000000-0005-0000-0000-0000111A0000}"/>
    <cellStyle name="Output 2 4 2 2 5" xfId="10275" xr:uid="{00000000-0005-0000-0000-0000121A0000}"/>
    <cellStyle name="Output 2 4 2 2 6" xfId="10714" xr:uid="{00000000-0005-0000-0000-0000131A0000}"/>
    <cellStyle name="Output 2 4 2 3" xfId="8032" xr:uid="{00000000-0005-0000-0000-0000141A0000}"/>
    <cellStyle name="Output 2 4 2 4" xfId="8689" xr:uid="{00000000-0005-0000-0000-0000151A0000}"/>
    <cellStyle name="Output 2 4 2 5" xfId="9328" xr:uid="{00000000-0005-0000-0000-0000161A0000}"/>
    <cellStyle name="Output 2 4 2 6" xfId="7122" xr:uid="{00000000-0005-0000-0000-0000171A0000}"/>
    <cellStyle name="Output 2 4 3" xfId="6577" xr:uid="{00000000-0005-0000-0000-0000181A0000}"/>
    <cellStyle name="Output 2 4 3 2" xfId="8257" xr:uid="{00000000-0005-0000-0000-0000191A0000}"/>
    <cellStyle name="Output 2 4 3 3" xfId="8906" xr:uid="{00000000-0005-0000-0000-00001A1A0000}"/>
    <cellStyle name="Output 2 4 3 4" xfId="9555" xr:uid="{00000000-0005-0000-0000-00001B1A0000}"/>
    <cellStyle name="Output 2 4 3 5" xfId="10045" xr:uid="{00000000-0005-0000-0000-00001C1A0000}"/>
    <cellStyle name="Output 2 4 3 6" xfId="10489" xr:uid="{00000000-0005-0000-0000-00001D1A0000}"/>
    <cellStyle name="Output 2 4 4" xfId="7334" xr:uid="{00000000-0005-0000-0000-00001E1A0000}"/>
    <cellStyle name="Output 2 4 5" xfId="7275" xr:uid="{00000000-0005-0000-0000-00001F1A0000}"/>
    <cellStyle name="Output 2 4 6" xfId="7295" xr:uid="{00000000-0005-0000-0000-0000201A0000}"/>
    <cellStyle name="Output 2 4 7" xfId="7507" xr:uid="{00000000-0005-0000-0000-0000211A0000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3" xfId="9136" xr:uid="{00000000-0005-0000-0000-0000261A0000}"/>
    <cellStyle name="Output 2 5 2 2 4" xfId="9788" xr:uid="{00000000-0005-0000-0000-0000271A0000}"/>
    <cellStyle name="Output 2 5 2 2 5" xfId="10276" xr:uid="{00000000-0005-0000-0000-0000281A0000}"/>
    <cellStyle name="Output 2 5 2 2 6" xfId="10715" xr:uid="{00000000-0005-0000-0000-0000291A0000}"/>
    <cellStyle name="Output 2 5 2 3" xfId="8033" xr:uid="{00000000-0005-0000-0000-00002A1A0000}"/>
    <cellStyle name="Output 2 5 2 4" xfId="8690" xr:uid="{00000000-0005-0000-0000-00002B1A0000}"/>
    <cellStyle name="Output 2 5 2 5" xfId="9329" xr:uid="{00000000-0005-0000-0000-00002C1A0000}"/>
    <cellStyle name="Output 2 5 2 6" xfId="7123" xr:uid="{00000000-0005-0000-0000-00002D1A0000}"/>
    <cellStyle name="Output 2 5 3" xfId="6578" xr:uid="{00000000-0005-0000-0000-00002E1A0000}"/>
    <cellStyle name="Output 2 5 3 2" xfId="8258" xr:uid="{00000000-0005-0000-0000-00002F1A0000}"/>
    <cellStyle name="Output 2 5 3 3" xfId="8907" xr:uid="{00000000-0005-0000-0000-0000301A0000}"/>
    <cellStyle name="Output 2 5 3 4" xfId="9556" xr:uid="{00000000-0005-0000-0000-0000311A0000}"/>
    <cellStyle name="Output 2 5 3 5" xfId="10046" xr:uid="{00000000-0005-0000-0000-0000321A0000}"/>
    <cellStyle name="Output 2 5 3 6" xfId="10490" xr:uid="{00000000-0005-0000-0000-0000331A0000}"/>
    <cellStyle name="Output 2 5 4" xfId="7335" xr:uid="{00000000-0005-0000-0000-0000341A0000}"/>
    <cellStyle name="Output 2 5 5" xfId="7274" xr:uid="{00000000-0005-0000-0000-0000351A0000}"/>
    <cellStyle name="Output 2 5 6" xfId="7296" xr:uid="{00000000-0005-0000-0000-0000361A0000}"/>
    <cellStyle name="Output 2 5 7" xfId="7898" xr:uid="{00000000-0005-0000-0000-0000371A0000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3" xfId="9130" xr:uid="{00000000-0005-0000-0000-00003B1A0000}"/>
    <cellStyle name="Output 2 6 2 4" xfId="9782" xr:uid="{00000000-0005-0000-0000-00003C1A0000}"/>
    <cellStyle name="Output 2 6 2 5" xfId="10270" xr:uid="{00000000-0005-0000-0000-00003D1A0000}"/>
    <cellStyle name="Output 2 6 2 6" xfId="10709" xr:uid="{00000000-0005-0000-0000-00003E1A0000}"/>
    <cellStyle name="Output 2 6 3" xfId="8027" xr:uid="{00000000-0005-0000-0000-00003F1A0000}"/>
    <cellStyle name="Output 2 6 4" xfId="8684" xr:uid="{00000000-0005-0000-0000-0000401A0000}"/>
    <cellStyle name="Output 2 6 5" xfId="9323" xr:uid="{00000000-0005-0000-0000-0000411A0000}"/>
    <cellStyle name="Output 2 6 6" xfId="7832" xr:uid="{00000000-0005-0000-0000-0000421A0000}"/>
    <cellStyle name="Output 2 7" xfId="6572" xr:uid="{00000000-0005-0000-0000-0000431A0000}"/>
    <cellStyle name="Output 2 7 2" xfId="8252" xr:uid="{00000000-0005-0000-0000-0000441A0000}"/>
    <cellStyle name="Output 2 7 3" xfId="8901" xr:uid="{00000000-0005-0000-0000-0000451A0000}"/>
    <cellStyle name="Output 2 7 4" xfId="9550" xr:uid="{00000000-0005-0000-0000-0000461A0000}"/>
    <cellStyle name="Output 2 7 5" xfId="10040" xr:uid="{00000000-0005-0000-0000-0000471A0000}"/>
    <cellStyle name="Output 2 7 6" xfId="10484" xr:uid="{00000000-0005-0000-0000-0000481A0000}"/>
    <cellStyle name="Output 2 8" xfId="7329" xr:uid="{00000000-0005-0000-0000-0000491A0000}"/>
    <cellStyle name="Output 2 9" xfId="7279" xr:uid="{00000000-0005-0000-0000-00004A1A0000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3" xfId="9138" xr:uid="{00000000-0005-0000-0000-0000501A0000}"/>
    <cellStyle name="Output 3 2 2 2 4" xfId="9790" xr:uid="{00000000-0005-0000-0000-0000511A0000}"/>
    <cellStyle name="Output 3 2 2 2 5" xfId="10278" xr:uid="{00000000-0005-0000-0000-0000521A0000}"/>
    <cellStyle name="Output 3 2 2 2 6" xfId="10717" xr:uid="{00000000-0005-0000-0000-0000531A0000}"/>
    <cellStyle name="Output 3 2 2 3" xfId="8035" xr:uid="{00000000-0005-0000-0000-0000541A0000}"/>
    <cellStyle name="Output 3 2 2 4" xfId="8692" xr:uid="{00000000-0005-0000-0000-0000551A0000}"/>
    <cellStyle name="Output 3 2 2 5" xfId="9331" xr:uid="{00000000-0005-0000-0000-0000561A0000}"/>
    <cellStyle name="Output 3 2 2 6" xfId="7375" xr:uid="{00000000-0005-0000-0000-0000571A0000}"/>
    <cellStyle name="Output 3 2 3" xfId="6580" xr:uid="{00000000-0005-0000-0000-0000581A0000}"/>
    <cellStyle name="Output 3 2 3 2" xfId="8260" xr:uid="{00000000-0005-0000-0000-0000591A0000}"/>
    <cellStyle name="Output 3 2 3 3" xfId="8909" xr:uid="{00000000-0005-0000-0000-00005A1A0000}"/>
    <cellStyle name="Output 3 2 3 4" xfId="9558" xr:uid="{00000000-0005-0000-0000-00005B1A0000}"/>
    <cellStyle name="Output 3 2 3 5" xfId="10048" xr:uid="{00000000-0005-0000-0000-00005C1A0000}"/>
    <cellStyle name="Output 3 2 3 6" xfId="10492" xr:uid="{00000000-0005-0000-0000-00005D1A0000}"/>
    <cellStyle name="Output 3 2 4" xfId="7337" xr:uid="{00000000-0005-0000-0000-00005E1A0000}"/>
    <cellStyle name="Output 3 2 5" xfId="7272" xr:uid="{00000000-0005-0000-0000-00005F1A0000}"/>
    <cellStyle name="Output 3 2 6" xfId="9089" xr:uid="{00000000-0005-0000-0000-0000601A0000}"/>
    <cellStyle name="Output 3 2 7" xfId="7900" xr:uid="{00000000-0005-0000-0000-0000611A0000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3" xfId="9137" xr:uid="{00000000-0005-0000-0000-0000651A0000}"/>
    <cellStyle name="Output 3 3 2 4" xfId="9789" xr:uid="{00000000-0005-0000-0000-0000661A0000}"/>
    <cellStyle name="Output 3 3 2 5" xfId="10277" xr:uid="{00000000-0005-0000-0000-0000671A0000}"/>
    <cellStyle name="Output 3 3 2 6" xfId="10716" xr:uid="{00000000-0005-0000-0000-0000681A0000}"/>
    <cellStyle name="Output 3 3 3" xfId="8034" xr:uid="{00000000-0005-0000-0000-0000691A0000}"/>
    <cellStyle name="Output 3 3 4" xfId="8691" xr:uid="{00000000-0005-0000-0000-00006A1A0000}"/>
    <cellStyle name="Output 3 3 5" xfId="9330" xr:uid="{00000000-0005-0000-0000-00006B1A0000}"/>
    <cellStyle name="Output 3 3 6" xfId="7124" xr:uid="{00000000-0005-0000-0000-00006C1A0000}"/>
    <cellStyle name="Output 3 4" xfId="6579" xr:uid="{00000000-0005-0000-0000-00006D1A0000}"/>
    <cellStyle name="Output 3 4 2" xfId="8259" xr:uid="{00000000-0005-0000-0000-00006E1A0000}"/>
    <cellStyle name="Output 3 4 3" xfId="8908" xr:uid="{00000000-0005-0000-0000-00006F1A0000}"/>
    <cellStyle name="Output 3 4 4" xfId="9557" xr:uid="{00000000-0005-0000-0000-0000701A0000}"/>
    <cellStyle name="Output 3 4 5" xfId="10047" xr:uid="{00000000-0005-0000-0000-0000711A0000}"/>
    <cellStyle name="Output 3 4 6" xfId="10491" xr:uid="{00000000-0005-0000-0000-0000721A0000}"/>
    <cellStyle name="Output 3 5" xfId="7336" xr:uid="{00000000-0005-0000-0000-0000731A0000}"/>
    <cellStyle name="Output 3 6" xfId="7273" xr:uid="{00000000-0005-0000-0000-0000741A0000}"/>
    <cellStyle name="Output 3 7" xfId="7297" xr:uid="{00000000-0005-0000-0000-0000751A0000}"/>
    <cellStyle name="Output 3 8" xfId="7899" xr:uid="{00000000-0005-0000-0000-0000761A0000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3" xfId="9139" xr:uid="{00000000-0005-0000-0000-00007B1A0000}"/>
    <cellStyle name="Output 4 2 2 4" xfId="9791" xr:uid="{00000000-0005-0000-0000-00007C1A0000}"/>
    <cellStyle name="Output 4 2 2 5" xfId="10279" xr:uid="{00000000-0005-0000-0000-00007D1A0000}"/>
    <cellStyle name="Output 4 2 2 6" xfId="10718" xr:uid="{00000000-0005-0000-0000-00007E1A0000}"/>
    <cellStyle name="Output 4 2 3" xfId="8036" xr:uid="{00000000-0005-0000-0000-00007F1A0000}"/>
    <cellStyle name="Output 4 2 4" xfId="8693" xr:uid="{00000000-0005-0000-0000-0000801A0000}"/>
    <cellStyle name="Output 4 2 5" xfId="9332" xr:uid="{00000000-0005-0000-0000-0000811A0000}"/>
    <cellStyle name="Output 4 2 6" xfId="7698" xr:uid="{00000000-0005-0000-0000-0000821A0000}"/>
    <cellStyle name="Output 4 3" xfId="6581" xr:uid="{00000000-0005-0000-0000-0000831A0000}"/>
    <cellStyle name="Output 4 3 2" xfId="8261" xr:uid="{00000000-0005-0000-0000-0000841A0000}"/>
    <cellStyle name="Output 4 3 3" xfId="8910" xr:uid="{00000000-0005-0000-0000-0000851A0000}"/>
    <cellStyle name="Output 4 3 4" xfId="9559" xr:uid="{00000000-0005-0000-0000-0000861A0000}"/>
    <cellStyle name="Output 4 3 5" xfId="10049" xr:uid="{00000000-0005-0000-0000-0000871A0000}"/>
    <cellStyle name="Output 4 3 6" xfId="10493" xr:uid="{00000000-0005-0000-0000-0000881A0000}"/>
    <cellStyle name="Output 4 4" xfId="7338" xr:uid="{00000000-0005-0000-0000-0000891A0000}"/>
    <cellStyle name="Output 4 5" xfId="7271" xr:uid="{00000000-0005-0000-0000-00008A1A0000}"/>
    <cellStyle name="Output 4 6" xfId="8008" xr:uid="{00000000-0005-0000-0000-00008B1A0000}"/>
    <cellStyle name="Output 4 7" xfId="7901" xr:uid="{00000000-0005-0000-0000-00008C1A0000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3" xfId="9140" xr:uid="{00000000-0005-0000-0000-0000911A0000}"/>
    <cellStyle name="Output 5 2 2 4" xfId="9792" xr:uid="{00000000-0005-0000-0000-0000921A0000}"/>
    <cellStyle name="Output 5 2 2 5" xfId="10280" xr:uid="{00000000-0005-0000-0000-0000931A0000}"/>
    <cellStyle name="Output 5 2 2 6" xfId="10719" xr:uid="{00000000-0005-0000-0000-0000941A0000}"/>
    <cellStyle name="Output 5 2 3" xfId="8037" xr:uid="{00000000-0005-0000-0000-0000951A0000}"/>
    <cellStyle name="Output 5 2 4" xfId="8694" xr:uid="{00000000-0005-0000-0000-0000961A0000}"/>
    <cellStyle name="Output 5 2 5" xfId="9333" xr:uid="{00000000-0005-0000-0000-0000971A0000}"/>
    <cellStyle name="Output 5 2 6" xfId="8200" xr:uid="{00000000-0005-0000-0000-0000981A0000}"/>
    <cellStyle name="Output 5 3" xfId="6582" xr:uid="{00000000-0005-0000-0000-0000991A0000}"/>
    <cellStyle name="Output 5 3 2" xfId="8262" xr:uid="{00000000-0005-0000-0000-00009A1A0000}"/>
    <cellStyle name="Output 5 3 3" xfId="8911" xr:uid="{00000000-0005-0000-0000-00009B1A0000}"/>
    <cellStyle name="Output 5 3 4" xfId="9560" xr:uid="{00000000-0005-0000-0000-00009C1A0000}"/>
    <cellStyle name="Output 5 3 5" xfId="10050" xr:uid="{00000000-0005-0000-0000-00009D1A0000}"/>
    <cellStyle name="Output 5 3 6" xfId="10494" xr:uid="{00000000-0005-0000-0000-00009E1A0000}"/>
    <cellStyle name="Output 5 4" xfId="7339" xr:uid="{00000000-0005-0000-0000-00009F1A0000}"/>
    <cellStyle name="Output 5 5" xfId="7270" xr:uid="{00000000-0005-0000-0000-0000A01A0000}"/>
    <cellStyle name="Output 5 6" xfId="8007" xr:uid="{00000000-0005-0000-0000-0000A11A0000}"/>
    <cellStyle name="Output 5 7" xfId="7754" xr:uid="{00000000-0005-0000-0000-0000A21A000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3" xfId="9141" xr:uid="{00000000-0005-0000-0000-0000A71A0000}"/>
    <cellStyle name="Output 6 2 2 4" xfId="9793" xr:uid="{00000000-0005-0000-0000-0000A81A0000}"/>
    <cellStyle name="Output 6 2 2 5" xfId="10281" xr:uid="{00000000-0005-0000-0000-0000A91A0000}"/>
    <cellStyle name="Output 6 2 2 6" xfId="10720" xr:uid="{00000000-0005-0000-0000-0000AA1A0000}"/>
    <cellStyle name="Output 6 2 3" xfId="8038" xr:uid="{00000000-0005-0000-0000-0000AB1A0000}"/>
    <cellStyle name="Output 6 2 4" xfId="8695" xr:uid="{00000000-0005-0000-0000-0000AC1A0000}"/>
    <cellStyle name="Output 6 2 5" xfId="9334" xr:uid="{00000000-0005-0000-0000-0000AD1A0000}"/>
    <cellStyle name="Output 6 2 6" xfId="7376" xr:uid="{00000000-0005-0000-0000-0000AE1A0000}"/>
    <cellStyle name="Output 6 3" xfId="6583" xr:uid="{00000000-0005-0000-0000-0000AF1A0000}"/>
    <cellStyle name="Output 6 3 2" xfId="8263" xr:uid="{00000000-0005-0000-0000-0000B01A0000}"/>
    <cellStyle name="Output 6 3 3" xfId="8912" xr:uid="{00000000-0005-0000-0000-0000B11A0000}"/>
    <cellStyle name="Output 6 3 4" xfId="9561" xr:uid="{00000000-0005-0000-0000-0000B21A0000}"/>
    <cellStyle name="Output 6 3 5" xfId="10051" xr:uid="{00000000-0005-0000-0000-0000B31A0000}"/>
    <cellStyle name="Output 6 3 6" xfId="10495" xr:uid="{00000000-0005-0000-0000-0000B41A0000}"/>
    <cellStyle name="Output 6 4" xfId="7340" xr:uid="{00000000-0005-0000-0000-0000B51A0000}"/>
    <cellStyle name="Output 6 5" xfId="7269" xr:uid="{00000000-0005-0000-0000-0000B61A0000}"/>
    <cellStyle name="Output 6 6" xfId="7298" xr:uid="{00000000-0005-0000-0000-0000B71A0000}"/>
    <cellStyle name="Output 6 7" xfId="7755" xr:uid="{00000000-0005-0000-0000-0000B81A0000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3" xfId="9297" xr:uid="{00000000-0005-0000-0000-0000BD1A0000}"/>
    <cellStyle name="Output 7 2 2 4" xfId="9949" xr:uid="{00000000-0005-0000-0000-0000BE1A0000}"/>
    <cellStyle name="Output 7 2 2 5" xfId="10437" xr:uid="{00000000-0005-0000-0000-0000BF1A0000}"/>
    <cellStyle name="Output 7 2 2 6" xfId="10876" xr:uid="{00000000-0005-0000-0000-0000C01A0000}"/>
    <cellStyle name="Output 7 2 3" xfId="8201" xr:uid="{00000000-0005-0000-0000-0000C11A0000}"/>
    <cellStyle name="Output 7 2 4" xfId="8851" xr:uid="{00000000-0005-0000-0000-0000C21A0000}"/>
    <cellStyle name="Output 7 2 5" xfId="9494" xr:uid="{00000000-0005-0000-0000-0000C31A0000}"/>
    <cellStyle name="Output 7 2 6" xfId="7151" xr:uid="{00000000-0005-0000-0000-0000C41A0000}"/>
    <cellStyle name="Output 7 3" xfId="6740" xr:uid="{00000000-0005-0000-0000-0000C51A0000}"/>
    <cellStyle name="Output 7 3 2" xfId="8418" xr:uid="{00000000-0005-0000-0000-0000C61A0000}"/>
    <cellStyle name="Output 7 3 3" xfId="9068" xr:uid="{00000000-0005-0000-0000-0000C71A0000}"/>
    <cellStyle name="Output 7 3 4" xfId="9716" xr:uid="{00000000-0005-0000-0000-0000C81A0000}"/>
    <cellStyle name="Output 7 3 5" xfId="10205" xr:uid="{00000000-0005-0000-0000-0000C91A0000}"/>
    <cellStyle name="Output 7 3 6" xfId="10649" xr:uid="{00000000-0005-0000-0000-0000CA1A0000}"/>
    <cellStyle name="Output 7 4" xfId="7883" xr:uid="{00000000-0005-0000-0000-0000CB1A0000}"/>
    <cellStyle name="Output 7 5" xfId="2833" xr:uid="{00000000-0005-0000-0000-0000CC1A0000}"/>
    <cellStyle name="Output 7 6" xfId="7527" xr:uid="{00000000-0005-0000-0000-0000CD1A0000}"/>
    <cellStyle name="Output 7 7" xfId="3631" xr:uid="{00000000-0005-0000-0000-0000CE1A0000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 (0)" xfId="1156" xr:uid="{00000000-0005-0000-0000-0000D91A0000}"/>
    <cellStyle name="Percent [0]" xfId="1157" xr:uid="{00000000-0005-0000-0000-0000DA1A0000}"/>
    <cellStyle name="Percent [0] 2" xfId="3454" xr:uid="{00000000-0005-0000-0000-0000DB1A0000}"/>
    <cellStyle name="Percent [00]" xfId="1158" xr:uid="{00000000-0005-0000-0000-0000DC1A0000}"/>
    <cellStyle name="Percent [00] 2" xfId="3455" xr:uid="{00000000-0005-0000-0000-0000DD1A0000}"/>
    <cellStyle name="Percent [2]" xfId="1159" xr:uid="{00000000-0005-0000-0000-0000DE1A0000}"/>
    <cellStyle name="Percent [2] 2" xfId="1160" xr:uid="{00000000-0005-0000-0000-0000DF1A0000}"/>
    <cellStyle name="Percent [2] 2 2" xfId="3456" xr:uid="{00000000-0005-0000-0000-0000E01A0000}"/>
    <cellStyle name="Percent [2] 2 3" xfId="3457" xr:uid="{00000000-0005-0000-0000-0000E11A0000}"/>
    <cellStyle name="Percent [2] 2 4" xfId="3458" xr:uid="{00000000-0005-0000-0000-0000E21A0000}"/>
    <cellStyle name="Percent [2] 3" xfId="1161" xr:uid="{00000000-0005-0000-0000-0000E31A0000}"/>
    <cellStyle name="Percent [2] 4" xfId="1162" xr:uid="{00000000-0005-0000-0000-0000E41A0000}"/>
    <cellStyle name="Percent [2] 5" xfId="3459" xr:uid="{00000000-0005-0000-0000-0000E51A0000}"/>
    <cellStyle name="Percent [2] 6" xfId="3460" xr:uid="{00000000-0005-0000-0000-0000E61A0000}"/>
    <cellStyle name="Percent [2] U" xfId="5485" xr:uid="{00000000-0005-0000-0000-0000E71A0000}"/>
    <cellStyle name="Percent [2]_2009 WP Onlineบีม" xfId="3461" xr:uid="{00000000-0005-0000-0000-0000E81A0000}"/>
    <cellStyle name="Percent 10" xfId="1163" xr:uid="{00000000-0005-0000-0000-0000E91A0000}"/>
    <cellStyle name="Percent 10 2" xfId="1164" xr:uid="{00000000-0005-0000-0000-0000EA1A0000}"/>
    <cellStyle name="Percent 10 3" xfId="1165" xr:uid="{00000000-0005-0000-0000-0000EB1A0000}"/>
    <cellStyle name="Percent 11" xfId="1166" xr:uid="{00000000-0005-0000-0000-0000EC1A0000}"/>
    <cellStyle name="Percent 11 2" xfId="1167" xr:uid="{00000000-0005-0000-0000-0000ED1A0000}"/>
    <cellStyle name="Percent 12" xfId="1168" xr:uid="{00000000-0005-0000-0000-0000EE1A0000}"/>
    <cellStyle name="Percent 12 2" xfId="1169" xr:uid="{00000000-0005-0000-0000-0000EF1A0000}"/>
    <cellStyle name="Percent 13" xfId="1170" xr:uid="{00000000-0005-0000-0000-0000F01A0000}"/>
    <cellStyle name="Percent 13 2" xfId="1171" xr:uid="{00000000-0005-0000-0000-0000F11A0000}"/>
    <cellStyle name="Percent 14" xfId="1172" xr:uid="{00000000-0005-0000-0000-0000F21A0000}"/>
    <cellStyle name="Percent 14 2" xfId="1173" xr:uid="{00000000-0005-0000-0000-0000F31A0000}"/>
    <cellStyle name="Percent 15" xfId="1174" xr:uid="{00000000-0005-0000-0000-0000F41A0000}"/>
    <cellStyle name="Percent 15 2" xfId="1175" xr:uid="{00000000-0005-0000-0000-0000F51A0000}"/>
    <cellStyle name="Percent 16" xfId="1176" xr:uid="{00000000-0005-0000-0000-0000F61A0000}"/>
    <cellStyle name="Percent 16 2" xfId="1177" xr:uid="{00000000-0005-0000-0000-0000F71A0000}"/>
    <cellStyle name="Percent 17" xfId="1178" xr:uid="{00000000-0005-0000-0000-0000F81A0000}"/>
    <cellStyle name="Percent 17 2" xfId="3462" xr:uid="{00000000-0005-0000-0000-0000F91A0000}"/>
    <cellStyle name="Percent 18" xfId="1179" xr:uid="{00000000-0005-0000-0000-0000FA1A0000}"/>
    <cellStyle name="Percent 18 2" xfId="1180" xr:uid="{00000000-0005-0000-0000-0000FB1A0000}"/>
    <cellStyle name="Percent 18 2 2" xfId="3463" xr:uid="{00000000-0005-0000-0000-0000FC1A0000}"/>
    <cellStyle name="Percent 18 3" xfId="1181" xr:uid="{00000000-0005-0000-0000-0000FD1A0000}"/>
    <cellStyle name="Percent 18 3 2" xfId="3464" xr:uid="{00000000-0005-0000-0000-0000FE1A0000}"/>
    <cellStyle name="Percent 18 4" xfId="1182" xr:uid="{00000000-0005-0000-0000-0000FF1A0000}"/>
    <cellStyle name="Percent 18 4 2" xfId="3465" xr:uid="{00000000-0005-0000-0000-0000001B0000}"/>
    <cellStyle name="Percent 18 5" xfId="1183" xr:uid="{00000000-0005-0000-0000-0000011B0000}"/>
    <cellStyle name="Percent 18 5 2" xfId="3466" xr:uid="{00000000-0005-0000-0000-0000021B0000}"/>
    <cellStyle name="Percent 18 6" xfId="1184" xr:uid="{00000000-0005-0000-0000-0000031B0000}"/>
    <cellStyle name="Percent 18 6 2" xfId="3467" xr:uid="{00000000-0005-0000-0000-0000041B0000}"/>
    <cellStyle name="Percent 18 7" xfId="3468" xr:uid="{00000000-0005-0000-0000-0000051B0000}"/>
    <cellStyle name="Percent 19" xfId="1185" xr:uid="{00000000-0005-0000-0000-0000061B0000}"/>
    <cellStyle name="Percent 19 2" xfId="3469" xr:uid="{00000000-0005-0000-0000-0000071B0000}"/>
    <cellStyle name="Percent 2" xfId="1186" xr:uid="{00000000-0005-0000-0000-0000081B0000}"/>
    <cellStyle name="Percent 2 10" xfId="1187" xr:uid="{00000000-0005-0000-0000-0000091B0000}"/>
    <cellStyle name="Percent 2 10 2" xfId="1188" xr:uid="{00000000-0005-0000-0000-00000A1B0000}"/>
    <cellStyle name="Percent 2 10 3" xfId="6274" xr:uid="{00000000-0005-0000-0000-00000B1B0000}"/>
    <cellStyle name="Percent 2 10 4" xfId="3471" xr:uid="{00000000-0005-0000-0000-00000C1B0000}"/>
    <cellStyle name="Percent 2 11" xfId="1189" xr:uid="{00000000-0005-0000-0000-00000D1B0000}"/>
    <cellStyle name="Percent 2 11 2" xfId="1190" xr:uid="{00000000-0005-0000-0000-00000E1B0000}"/>
    <cellStyle name="Percent 2 11 3" xfId="6275" xr:uid="{00000000-0005-0000-0000-00000F1B0000}"/>
    <cellStyle name="Percent 2 11 4" xfId="3472" xr:uid="{00000000-0005-0000-0000-0000101B0000}"/>
    <cellStyle name="Percent 2 12" xfId="1191" xr:uid="{00000000-0005-0000-0000-0000111B0000}"/>
    <cellStyle name="Percent 2 12 2" xfId="1192" xr:uid="{00000000-0005-0000-0000-0000121B0000}"/>
    <cellStyle name="Percent 2 13" xfId="1193" xr:uid="{00000000-0005-0000-0000-0000131B0000}"/>
    <cellStyle name="Percent 2 13 2" xfId="1194" xr:uid="{00000000-0005-0000-0000-0000141B0000}"/>
    <cellStyle name="Percent 2 14" xfId="1195" xr:uid="{00000000-0005-0000-0000-0000151B0000}"/>
    <cellStyle name="Percent 2 14 2" xfId="1196" xr:uid="{00000000-0005-0000-0000-0000161B0000}"/>
    <cellStyle name="Percent 2 15" xfId="1197" xr:uid="{00000000-0005-0000-0000-0000171B0000}"/>
    <cellStyle name="Percent 2 15 2" xfId="1198" xr:uid="{00000000-0005-0000-0000-0000181B0000}"/>
    <cellStyle name="Percent 2 16" xfId="1199" xr:uid="{00000000-0005-0000-0000-0000191B0000}"/>
    <cellStyle name="Percent 2 16 2" xfId="1200" xr:uid="{00000000-0005-0000-0000-00001A1B0000}"/>
    <cellStyle name="Percent 2 17" xfId="1201" xr:uid="{00000000-0005-0000-0000-00001B1B0000}"/>
    <cellStyle name="Percent 2 18" xfId="1202" xr:uid="{00000000-0005-0000-0000-00001C1B0000}"/>
    <cellStyle name="Percent 2 18 2" xfId="3480" xr:uid="{00000000-0005-0000-0000-00001D1B0000}"/>
    <cellStyle name="Percent 2 19" xfId="1203" xr:uid="{00000000-0005-0000-0000-00001E1B0000}"/>
    <cellStyle name="Percent 2 2" xfId="1204" xr:uid="{00000000-0005-0000-0000-00001F1B0000}"/>
    <cellStyle name="Percent 2 2 10" xfId="3482" xr:uid="{00000000-0005-0000-0000-0000201B0000}"/>
    <cellStyle name="Percent 2 2 10 2" xfId="6277" xr:uid="{00000000-0005-0000-0000-0000211B0000}"/>
    <cellStyle name="Percent 2 2 11" xfId="6276" xr:uid="{00000000-0005-0000-0000-0000221B0000}"/>
    <cellStyle name="Percent 2 2 12" xfId="3481" xr:uid="{00000000-0005-0000-0000-0000231B0000}"/>
    <cellStyle name="Percent 2 2 2" xfId="1205" xr:uid="{00000000-0005-0000-0000-0000241B0000}"/>
    <cellStyle name="Percent 2 2 2 10" xfId="6278" xr:uid="{00000000-0005-0000-0000-0000251B0000}"/>
    <cellStyle name="Percent 2 2 2 11" xfId="3483" xr:uid="{00000000-0005-0000-0000-0000261B0000}"/>
    <cellStyle name="Percent 2 2 2 2" xfId="3484" xr:uid="{00000000-0005-0000-0000-0000271B0000}"/>
    <cellStyle name="Percent 2 2 2 2 2" xfId="5486" xr:uid="{00000000-0005-0000-0000-0000281B0000}"/>
    <cellStyle name="Percent 2 2 2 2 3" xfId="5487" xr:uid="{00000000-0005-0000-0000-0000291B0000}"/>
    <cellStyle name="Percent 2 2 2 2 4" xfId="5488" xr:uid="{00000000-0005-0000-0000-00002A1B0000}"/>
    <cellStyle name="Percent 2 2 2 2 5" xfId="6279" xr:uid="{00000000-0005-0000-0000-00002B1B0000}"/>
    <cellStyle name="Percent 2 2 2 3" xfId="3485" xr:uid="{00000000-0005-0000-0000-00002C1B0000}"/>
    <cellStyle name="Percent 2 2 2 3 2" xfId="6280" xr:uid="{00000000-0005-0000-0000-00002D1B0000}"/>
    <cellStyle name="Percent 2 2 2 4" xfId="3486" xr:uid="{00000000-0005-0000-0000-00002E1B0000}"/>
    <cellStyle name="Percent 2 2 2 4 2" xfId="6281" xr:uid="{00000000-0005-0000-0000-00002F1B0000}"/>
    <cellStyle name="Percent 2 2 2 5" xfId="3487" xr:uid="{00000000-0005-0000-0000-0000301B0000}"/>
    <cellStyle name="Percent 2 2 2 5 2" xfId="6282" xr:uid="{00000000-0005-0000-0000-0000311B0000}"/>
    <cellStyle name="Percent 2 2 2 6" xfId="3488" xr:uid="{00000000-0005-0000-0000-0000321B0000}"/>
    <cellStyle name="Percent 2 2 2 6 2" xfId="6283" xr:uid="{00000000-0005-0000-0000-0000331B0000}"/>
    <cellStyle name="Percent 2 2 2 7" xfId="3489" xr:uid="{00000000-0005-0000-0000-0000341B0000}"/>
    <cellStyle name="Percent 2 2 2 7 2" xfId="6284" xr:uid="{00000000-0005-0000-0000-0000351B0000}"/>
    <cellStyle name="Percent 2 2 2 8" xfId="3490" xr:uid="{00000000-0005-0000-0000-0000361B0000}"/>
    <cellStyle name="Percent 2 2 2 8 2" xfId="6285" xr:uid="{00000000-0005-0000-0000-0000371B0000}"/>
    <cellStyle name="Percent 2 2 2 9" xfId="3491" xr:uid="{00000000-0005-0000-0000-0000381B0000}"/>
    <cellStyle name="Percent 2 2 2 9 2" xfId="6286" xr:uid="{00000000-0005-0000-0000-0000391B0000}"/>
    <cellStyle name="Percent 2 2 3" xfId="1206" xr:uid="{00000000-0005-0000-0000-00003A1B0000}"/>
    <cellStyle name="Percent 2 2 3 2" xfId="6287" xr:uid="{00000000-0005-0000-0000-00003B1B0000}"/>
    <cellStyle name="Percent 2 2 3 3" xfId="3492" xr:uid="{00000000-0005-0000-0000-00003C1B0000}"/>
    <cellStyle name="Percent 2 2 4" xfId="3493" xr:uid="{00000000-0005-0000-0000-00003D1B0000}"/>
    <cellStyle name="Percent 2 2 4 2" xfId="6288" xr:uid="{00000000-0005-0000-0000-00003E1B0000}"/>
    <cellStyle name="Percent 2 2 5" xfId="3494" xr:uid="{00000000-0005-0000-0000-00003F1B0000}"/>
    <cellStyle name="Percent 2 2 5 2" xfId="6289" xr:uid="{00000000-0005-0000-0000-0000401B0000}"/>
    <cellStyle name="Percent 2 2 6" xfId="3495" xr:uid="{00000000-0005-0000-0000-0000411B0000}"/>
    <cellStyle name="Percent 2 2 6 2" xfId="6290" xr:uid="{00000000-0005-0000-0000-0000421B0000}"/>
    <cellStyle name="Percent 2 2 7" xfId="3496" xr:uid="{00000000-0005-0000-0000-0000431B0000}"/>
    <cellStyle name="Percent 2 2 7 2" xfId="6291" xr:uid="{00000000-0005-0000-0000-0000441B0000}"/>
    <cellStyle name="Percent 2 2 8" xfId="3497" xr:uid="{00000000-0005-0000-0000-0000451B0000}"/>
    <cellStyle name="Percent 2 2 8 2" xfId="6292" xr:uid="{00000000-0005-0000-0000-0000461B0000}"/>
    <cellStyle name="Percent 2 2 9" xfId="3498" xr:uid="{00000000-0005-0000-0000-0000471B0000}"/>
    <cellStyle name="Percent 2 2 9 2" xfId="6293" xr:uid="{00000000-0005-0000-0000-0000481B0000}"/>
    <cellStyle name="Percent 2 20" xfId="1207" xr:uid="{00000000-0005-0000-0000-0000491B0000}"/>
    <cellStyle name="Percent 2 21" xfId="1208" xr:uid="{00000000-0005-0000-0000-00004A1B0000}"/>
    <cellStyle name="Percent 2 22" xfId="6273" xr:uid="{00000000-0005-0000-0000-00004B1B0000}"/>
    <cellStyle name="Percent 2 23" xfId="3470" xr:uid="{00000000-0005-0000-0000-00004C1B0000}"/>
    <cellStyle name="Percent 2 3" xfId="1209" xr:uid="{00000000-0005-0000-0000-00004D1B0000}"/>
    <cellStyle name="Percent 2 3 10" xfId="6294" xr:uid="{00000000-0005-0000-0000-00004E1B0000}"/>
    <cellStyle name="Percent 2 3 11" xfId="3499" xr:uid="{00000000-0005-0000-0000-00004F1B0000}"/>
    <cellStyle name="Percent 2 3 2" xfId="1210" xr:uid="{00000000-0005-0000-0000-0000501B0000}"/>
    <cellStyle name="Percent 2 3 2 2" xfId="6295" xr:uid="{00000000-0005-0000-0000-0000511B0000}"/>
    <cellStyle name="Percent 2 3 2 3" xfId="3500" xr:uid="{00000000-0005-0000-0000-0000521B0000}"/>
    <cellStyle name="Percent 2 3 3" xfId="1211" xr:uid="{00000000-0005-0000-0000-0000531B0000}"/>
    <cellStyle name="Percent 2 3 3 2" xfId="6296" xr:uid="{00000000-0005-0000-0000-0000541B0000}"/>
    <cellStyle name="Percent 2 3 3 3" xfId="3501" xr:uid="{00000000-0005-0000-0000-0000551B0000}"/>
    <cellStyle name="Percent 2 3 4" xfId="3502" xr:uid="{00000000-0005-0000-0000-0000561B0000}"/>
    <cellStyle name="Percent 2 3 4 2" xfId="6297" xr:uid="{00000000-0005-0000-0000-0000571B0000}"/>
    <cellStyle name="Percent 2 3 5" xfId="3503" xr:uid="{00000000-0005-0000-0000-0000581B0000}"/>
    <cellStyle name="Percent 2 3 5 2" xfId="6298" xr:uid="{00000000-0005-0000-0000-0000591B0000}"/>
    <cellStyle name="Percent 2 3 6" xfId="3504" xr:uid="{00000000-0005-0000-0000-00005A1B0000}"/>
    <cellStyle name="Percent 2 3 6 2" xfId="6299" xr:uid="{00000000-0005-0000-0000-00005B1B0000}"/>
    <cellStyle name="Percent 2 3 7" xfId="3505" xr:uid="{00000000-0005-0000-0000-00005C1B0000}"/>
    <cellStyle name="Percent 2 3 7 2" xfId="6300" xr:uid="{00000000-0005-0000-0000-00005D1B0000}"/>
    <cellStyle name="Percent 2 3 8" xfId="3506" xr:uid="{00000000-0005-0000-0000-00005E1B0000}"/>
    <cellStyle name="Percent 2 3 8 2" xfId="6301" xr:uid="{00000000-0005-0000-0000-00005F1B0000}"/>
    <cellStyle name="Percent 2 3 9" xfId="3507" xr:uid="{00000000-0005-0000-0000-0000601B0000}"/>
    <cellStyle name="Percent 2 3 9 2" xfId="6302" xr:uid="{00000000-0005-0000-0000-0000611B0000}"/>
    <cellStyle name="Percent 2 4" xfId="1212" xr:uid="{00000000-0005-0000-0000-0000621B0000}"/>
    <cellStyle name="Percent 2 4 2" xfId="1213" xr:uid="{00000000-0005-0000-0000-0000631B0000}"/>
    <cellStyle name="Percent 2 4 3" xfId="3509" xr:uid="{00000000-0005-0000-0000-0000641B0000}"/>
    <cellStyle name="Percent 2 4 4" xfId="3510" xr:uid="{00000000-0005-0000-0000-0000651B0000}"/>
    <cellStyle name="Percent 2 4 5" xfId="6303" xr:uid="{00000000-0005-0000-0000-0000661B0000}"/>
    <cellStyle name="Percent 2 4 6" xfId="3508" xr:uid="{00000000-0005-0000-0000-0000671B0000}"/>
    <cellStyle name="Percent 2 5" xfId="1214" xr:uid="{00000000-0005-0000-0000-0000681B0000}"/>
    <cellStyle name="Percent 2 5 2" xfId="1215" xr:uid="{00000000-0005-0000-0000-0000691B0000}"/>
    <cellStyle name="Percent 2 5 3" xfId="6304" xr:uid="{00000000-0005-0000-0000-00006A1B0000}"/>
    <cellStyle name="Percent 2 5 4" xfId="3511" xr:uid="{00000000-0005-0000-0000-00006B1B0000}"/>
    <cellStyle name="Percent 2 6" xfId="1216" xr:uid="{00000000-0005-0000-0000-00006C1B0000}"/>
    <cellStyle name="Percent 2 6 2" xfId="1217" xr:uid="{00000000-0005-0000-0000-00006D1B0000}"/>
    <cellStyle name="Percent 2 6 3" xfId="6305" xr:uid="{00000000-0005-0000-0000-00006E1B0000}"/>
    <cellStyle name="Percent 2 6 4" xfId="3512" xr:uid="{00000000-0005-0000-0000-00006F1B0000}"/>
    <cellStyle name="Percent 2 7" xfId="1218" xr:uid="{00000000-0005-0000-0000-0000701B0000}"/>
    <cellStyle name="Percent 2 7 2" xfId="1219" xr:uid="{00000000-0005-0000-0000-0000711B0000}"/>
    <cellStyle name="Percent 2 7 3" xfId="6306" xr:uid="{00000000-0005-0000-0000-0000721B0000}"/>
    <cellStyle name="Percent 2 7 4" xfId="3513" xr:uid="{00000000-0005-0000-0000-0000731B0000}"/>
    <cellStyle name="Percent 2 8" xfId="1220" xr:uid="{00000000-0005-0000-0000-0000741B0000}"/>
    <cellStyle name="Percent 2 8 2" xfId="1221" xr:uid="{00000000-0005-0000-0000-0000751B0000}"/>
    <cellStyle name="Percent 2 8 3" xfId="6307" xr:uid="{00000000-0005-0000-0000-0000761B0000}"/>
    <cellStyle name="Percent 2 8 4" xfId="3514" xr:uid="{00000000-0005-0000-0000-0000771B0000}"/>
    <cellStyle name="Percent 2 9" xfId="1222" xr:uid="{00000000-0005-0000-0000-0000781B0000}"/>
    <cellStyle name="Percent 2 9 2" xfId="1223" xr:uid="{00000000-0005-0000-0000-0000791B0000}"/>
    <cellStyle name="Percent 2 9 3" xfId="6308" xr:uid="{00000000-0005-0000-0000-00007A1B0000}"/>
    <cellStyle name="Percent 2 9 4" xfId="3516" xr:uid="{00000000-0005-0000-0000-00007B1B0000}"/>
    <cellStyle name="Percent 2_2009 WP Onlineบีม" xfId="3517" xr:uid="{00000000-0005-0000-0000-00007C1B0000}"/>
    <cellStyle name="Percent 20" xfId="1224" xr:uid="{00000000-0005-0000-0000-00007D1B0000}"/>
    <cellStyle name="Percent 20 2" xfId="3518" xr:uid="{00000000-0005-0000-0000-00007E1B0000}"/>
    <cellStyle name="Percent 21" xfId="1225" xr:uid="{00000000-0005-0000-0000-00007F1B0000}"/>
    <cellStyle name="Percent 21 2" xfId="3519" xr:uid="{00000000-0005-0000-0000-0000801B0000}"/>
    <cellStyle name="Percent 22" xfId="1226" xr:uid="{00000000-0005-0000-0000-0000811B0000}"/>
    <cellStyle name="Percent 22 2" xfId="1227" xr:uid="{00000000-0005-0000-0000-0000821B0000}"/>
    <cellStyle name="Percent 22 3" xfId="3520" xr:uid="{00000000-0005-0000-0000-0000831B0000}"/>
    <cellStyle name="Percent 23" xfId="1228" xr:uid="{00000000-0005-0000-0000-0000841B0000}"/>
    <cellStyle name="Percent 23 2" xfId="3521" xr:uid="{00000000-0005-0000-0000-0000851B0000}"/>
    <cellStyle name="Percent 24" xfId="1229" xr:uid="{00000000-0005-0000-0000-0000861B0000}"/>
    <cellStyle name="Percent 24 2" xfId="3522" xr:uid="{00000000-0005-0000-0000-0000871B0000}"/>
    <cellStyle name="Percent 25" xfId="3523" xr:uid="{00000000-0005-0000-0000-0000881B0000}"/>
    <cellStyle name="Percent 25 2" xfId="3524" xr:uid="{00000000-0005-0000-0000-0000891B0000}"/>
    <cellStyle name="Percent 26" xfId="3525" xr:uid="{00000000-0005-0000-0000-00008A1B0000}"/>
    <cellStyle name="Percent 27" xfId="3526" xr:uid="{00000000-0005-0000-0000-00008B1B0000}"/>
    <cellStyle name="Percent 28" xfId="3527" xr:uid="{00000000-0005-0000-0000-00008C1B0000}"/>
    <cellStyle name="Percent 29" xfId="3528" xr:uid="{00000000-0005-0000-0000-00008D1B0000}"/>
    <cellStyle name="Percent 3" xfId="1230" xr:uid="{00000000-0005-0000-0000-00008E1B0000}"/>
    <cellStyle name="Percent 3 10" xfId="3529" xr:uid="{00000000-0005-0000-0000-00008F1B0000}"/>
    <cellStyle name="Percent 3 2" xfId="1231" xr:uid="{00000000-0005-0000-0000-0000901B0000}"/>
    <cellStyle name="Percent 3 2 2" xfId="1232" xr:uid="{00000000-0005-0000-0000-0000911B0000}"/>
    <cellStyle name="Percent 3 2 3" xfId="1233" xr:uid="{00000000-0005-0000-0000-0000921B0000}"/>
    <cellStyle name="Percent 3 2 4" xfId="3531" xr:uid="{00000000-0005-0000-0000-0000931B0000}"/>
    <cellStyle name="Percent 3 2 5" xfId="3530" xr:uid="{00000000-0005-0000-0000-0000941B0000}"/>
    <cellStyle name="Percent 3 3" xfId="1234" xr:uid="{00000000-0005-0000-0000-0000951B0000}"/>
    <cellStyle name="Percent 3 3 2" xfId="3532" xr:uid="{00000000-0005-0000-0000-0000961B0000}"/>
    <cellStyle name="Percent 3 4" xfId="1235" xr:uid="{00000000-0005-0000-0000-0000971B0000}"/>
    <cellStyle name="Percent 3 4 2" xfId="3533" xr:uid="{00000000-0005-0000-0000-0000981B0000}"/>
    <cellStyle name="Percent 3 5" xfId="3534" xr:uid="{00000000-0005-0000-0000-0000991B0000}"/>
    <cellStyle name="Percent 3 5 2" xfId="3535" xr:uid="{00000000-0005-0000-0000-00009A1B0000}"/>
    <cellStyle name="Percent 3 6" xfId="3536" xr:uid="{00000000-0005-0000-0000-00009B1B0000}"/>
    <cellStyle name="Percent 3 7" xfId="3537" xr:uid="{00000000-0005-0000-0000-00009C1B0000}"/>
    <cellStyle name="Percent 3 8" xfId="3538" xr:uid="{00000000-0005-0000-0000-00009D1B0000}"/>
    <cellStyle name="Percent 3 9" xfId="3539" xr:uid="{00000000-0005-0000-0000-00009E1B0000}"/>
    <cellStyle name="Percent 3_2009 WP Onlineบีม" xfId="3540" xr:uid="{00000000-0005-0000-0000-00009F1B0000}"/>
    <cellStyle name="Percent 30" xfId="3541" xr:uid="{00000000-0005-0000-0000-0000A01B0000}"/>
    <cellStyle name="Percent 31" xfId="3542" xr:uid="{00000000-0005-0000-0000-0000A11B0000}"/>
    <cellStyle name="Percent 32" xfId="3543" xr:uid="{00000000-0005-0000-0000-0000A21B0000}"/>
    <cellStyle name="Percent 32 2" xfId="3544" xr:uid="{00000000-0005-0000-0000-0000A31B0000}"/>
    <cellStyle name="Percent 32 2 2" xfId="6309" xr:uid="{00000000-0005-0000-0000-0000A41B0000}"/>
    <cellStyle name="Percent 33" xfId="3545" xr:uid="{00000000-0005-0000-0000-0000A51B0000}"/>
    <cellStyle name="Percent 33 2" xfId="3546" xr:uid="{00000000-0005-0000-0000-0000A61B0000}"/>
    <cellStyle name="Percent 34" xfId="3547" xr:uid="{00000000-0005-0000-0000-0000A71B0000}"/>
    <cellStyle name="Percent 35" xfId="3548" xr:uid="{00000000-0005-0000-0000-0000A81B0000}"/>
    <cellStyle name="Percent 36" xfId="3549" xr:uid="{00000000-0005-0000-0000-0000A91B0000}"/>
    <cellStyle name="Percent 4" xfId="1236" xr:uid="{00000000-0005-0000-0000-0000AA1B0000}"/>
    <cellStyle name="Percent 4 2" xfId="1237" xr:uid="{00000000-0005-0000-0000-0000AB1B0000}"/>
    <cellStyle name="Percent 4 2 2" xfId="3550" xr:uid="{00000000-0005-0000-0000-0000AC1B0000}"/>
    <cellStyle name="Percent 4 3" xfId="1238" xr:uid="{00000000-0005-0000-0000-0000AD1B0000}"/>
    <cellStyle name="Percent 4 4" xfId="3551" xr:uid="{00000000-0005-0000-0000-0000AE1B0000}"/>
    <cellStyle name="Percent 4 5" xfId="3552" xr:uid="{00000000-0005-0000-0000-0000AF1B0000}"/>
    <cellStyle name="Percent 4 6" xfId="3553" xr:uid="{00000000-0005-0000-0000-0000B01B0000}"/>
    <cellStyle name="Percent 4 7" xfId="3554" xr:uid="{00000000-0005-0000-0000-0000B11B0000}"/>
    <cellStyle name="Percent 4 8" xfId="3555" xr:uid="{00000000-0005-0000-0000-0000B21B0000}"/>
    <cellStyle name="Percent 4 9" xfId="3556" xr:uid="{00000000-0005-0000-0000-0000B31B0000}"/>
    <cellStyle name="Percent 4_2009 WP Onlineบีม" xfId="3557" xr:uid="{00000000-0005-0000-0000-0000B41B0000}"/>
    <cellStyle name="Percent 5" xfId="1239" xr:uid="{00000000-0005-0000-0000-0000B51B0000}"/>
    <cellStyle name="Percent 5 2" xfId="1240" xr:uid="{00000000-0005-0000-0000-0000B61B0000}"/>
    <cellStyle name="Percent 5 3" xfId="1241" xr:uid="{00000000-0005-0000-0000-0000B71B0000}"/>
    <cellStyle name="Percent 5 4" xfId="1242" xr:uid="{00000000-0005-0000-0000-0000B81B0000}"/>
    <cellStyle name="Percent 5 4 2" xfId="3558" xr:uid="{00000000-0005-0000-0000-0000B91B0000}"/>
    <cellStyle name="Percent 5 5" xfId="3559" xr:uid="{00000000-0005-0000-0000-0000BA1B0000}"/>
    <cellStyle name="Percent 6" xfId="1243" xr:uid="{00000000-0005-0000-0000-0000BB1B0000}"/>
    <cellStyle name="Percent 6 2" xfId="1244" xr:uid="{00000000-0005-0000-0000-0000BC1B0000}"/>
    <cellStyle name="Percent 6 2 2" xfId="3560" xr:uid="{00000000-0005-0000-0000-0000BD1B0000}"/>
    <cellStyle name="Percent 6 3" xfId="1245" xr:uid="{00000000-0005-0000-0000-0000BE1B0000}"/>
    <cellStyle name="Percent 6 4" xfId="3562" xr:uid="{00000000-0005-0000-0000-0000BF1B0000}"/>
    <cellStyle name="Percent 7" xfId="1246" xr:uid="{00000000-0005-0000-0000-0000C01B0000}"/>
    <cellStyle name="Percent 7 2" xfId="1247" xr:uid="{00000000-0005-0000-0000-0000C11B0000}"/>
    <cellStyle name="Percent 7 7" xfId="3565" xr:uid="{00000000-0005-0000-0000-0000C21B0000}"/>
    <cellStyle name="Percent 8" xfId="1248" xr:uid="{00000000-0005-0000-0000-0000C31B0000}"/>
    <cellStyle name="Percent 8 2" xfId="1249" xr:uid="{00000000-0005-0000-0000-0000C41B0000}"/>
    <cellStyle name="Percent 9" xfId="1250" xr:uid="{00000000-0005-0000-0000-0000C51B0000}"/>
    <cellStyle name="Percent 9 2" xfId="1251" xr:uid="{00000000-0005-0000-0000-0000C61B0000}"/>
    <cellStyle name="Percent 9 3" xfId="3566" xr:uid="{00000000-0005-0000-0000-0000C71B0000}"/>
    <cellStyle name="PERCENTAGE" xfId="3567" xr:uid="{00000000-0005-0000-0000-0000C81B0000}"/>
    <cellStyle name="Pilkku_BINV" xfId="1252" xr:uid="{00000000-0005-0000-0000-0000C91B0000}"/>
    <cellStyle name="PLAN" xfId="3569" xr:uid="{00000000-0005-0000-0000-0000CA1B0000}"/>
    <cellStyle name="PrePop Currency (0)" xfId="1253" xr:uid="{00000000-0005-0000-0000-0000CB1B0000}"/>
    <cellStyle name="PrePop Currency (0) 2" xfId="3570" xr:uid="{00000000-0005-0000-0000-0000CC1B0000}"/>
    <cellStyle name="PrePop Currency (2)" xfId="1254" xr:uid="{00000000-0005-0000-0000-0000CD1B0000}"/>
    <cellStyle name="PrePop Currency (2) 2" xfId="3571" xr:uid="{00000000-0005-0000-0000-0000CE1B0000}"/>
    <cellStyle name="PrePop Units (0)" xfId="1255" xr:uid="{00000000-0005-0000-0000-0000CF1B0000}"/>
    <cellStyle name="PrePop Units (0) 2" xfId="3572" xr:uid="{00000000-0005-0000-0000-0000D01B0000}"/>
    <cellStyle name="PrePop Units (1)" xfId="1256" xr:uid="{00000000-0005-0000-0000-0000D11B0000}"/>
    <cellStyle name="PrePop Units (1) 2" xfId="3573" xr:uid="{00000000-0005-0000-0000-0000D21B0000}"/>
    <cellStyle name="PrePop Units (2)" xfId="1257" xr:uid="{00000000-0005-0000-0000-0000D31B0000}"/>
    <cellStyle name="PrePop Units (2) 2" xfId="3574" xr:uid="{00000000-0005-0000-0000-0000D41B0000}"/>
    <cellStyle name="PSChar" xfId="1258" xr:uid="{00000000-0005-0000-0000-0000D51B0000}"/>
    <cellStyle name="PSDate" xfId="1259" xr:uid="{00000000-0005-0000-0000-0000D61B0000}"/>
    <cellStyle name="PSDec" xfId="1260" xr:uid="{00000000-0005-0000-0000-0000D71B0000}"/>
    <cellStyle name="PSHeading" xfId="1261" xr:uid="{00000000-0005-0000-0000-0000D81B0000}"/>
    <cellStyle name="PSHeading 2" xfId="3575" xr:uid="{00000000-0005-0000-0000-0000D91B0000}"/>
    <cellStyle name="PSInt" xfId="1262" xr:uid="{00000000-0005-0000-0000-0000DA1B0000}"/>
    <cellStyle name="PSSpacer" xfId="1263" xr:uid="{00000000-0005-0000-0000-0000DB1B0000}"/>
    <cellStyle name="PTFM-Normal" xfId="5489" xr:uid="{00000000-0005-0000-0000-0000DC1B0000}"/>
    <cellStyle name="PTFM-Normal 2" xfId="5490" xr:uid="{00000000-0005-0000-0000-0000DD1B0000}"/>
    <cellStyle name="PTFM-Normal 2 2" xfId="5491" xr:uid="{00000000-0005-0000-0000-0000DE1B0000}"/>
    <cellStyle name="PTFM-Normal 2 2 2" xfId="6518" xr:uid="{00000000-0005-0000-0000-0000DF1B0000}"/>
    <cellStyle name="PTFM-Normal 2 2 2 2" xfId="7019" xr:uid="{00000000-0005-0000-0000-0000E01B0000}"/>
    <cellStyle name="PTFM-Normal 2 2 2 2 2" xfId="8656" xr:uid="{00000000-0005-0000-0000-0000E11B0000}"/>
    <cellStyle name="PTFM-Normal 2 3" xfId="6517" xr:uid="{00000000-0005-0000-0000-0000E21B0000}"/>
    <cellStyle name="PTFM-Normal 2 3 2" xfId="7018" xr:uid="{00000000-0005-0000-0000-0000E31B0000}"/>
    <cellStyle name="PTFM-Normal 2 3 2 2" xfId="8655" xr:uid="{00000000-0005-0000-0000-0000E41B0000}"/>
    <cellStyle name="PTFM-Normal 3" xfId="5492" xr:uid="{00000000-0005-0000-0000-0000E51B0000}"/>
    <cellStyle name="PTFM-Normal 3 2" xfId="6519" xr:uid="{00000000-0005-0000-0000-0000E61B0000}"/>
    <cellStyle name="PTFM-Normal 3 2 2" xfId="7020" xr:uid="{00000000-0005-0000-0000-0000E71B0000}"/>
    <cellStyle name="PTFM-Normal 3 2 2 2" xfId="8657" xr:uid="{00000000-0005-0000-0000-0000E81B0000}"/>
    <cellStyle name="PTFM-Normal 4" xfId="6516" xr:uid="{00000000-0005-0000-0000-0000E91B0000}"/>
    <cellStyle name="PTFM-Normal 4 2" xfId="7017" xr:uid="{00000000-0005-0000-0000-0000EA1B0000}"/>
    <cellStyle name="PTFM-Normal 4 2 2" xfId="8654" xr:uid="{00000000-0005-0000-0000-0000EB1B0000}"/>
    <cellStyle name="PTFM-UnitsonIssue" xfId="5493" xr:uid="{00000000-0005-0000-0000-0000EC1B0000}"/>
    <cellStyle name="PTFM-UnitsonIssue 2" xfId="5494" xr:uid="{00000000-0005-0000-0000-0000ED1B0000}"/>
    <cellStyle name="PTFM-UnitsonIssue 2 2" xfId="5495" xr:uid="{00000000-0005-0000-0000-0000EE1B0000}"/>
    <cellStyle name="PTFM-UnitsonIssue 3" xfId="5496" xr:uid="{00000000-0005-0000-0000-0000EF1B0000}"/>
    <cellStyle name="pwstyle" xfId="3576" xr:uid="{00000000-0005-0000-0000-0000F01B0000}"/>
    <cellStyle name="Py?r. luku_BINV" xfId="1264" xr:uid="{00000000-0005-0000-0000-0000F11B0000}"/>
    <cellStyle name="Py?r. valuutta_BINV" xfId="1265" xr:uid="{00000000-0005-0000-0000-0000F21B0000}"/>
    <cellStyle name="QTR94_95_INCOME CTMP#1 98" xfId="5497" xr:uid="{00000000-0005-0000-0000-0000F31B0000}"/>
    <cellStyle name="Quantity" xfId="1266" xr:uid="{00000000-0005-0000-0000-0000F41B0000}"/>
    <cellStyle name="Quantity 2" xfId="1267" xr:uid="{00000000-0005-0000-0000-0000F51B0000}"/>
    <cellStyle name="Quantity 2 2" xfId="3578" xr:uid="{00000000-0005-0000-0000-0000F61B0000}"/>
    <cellStyle name="Quantity 2 3" xfId="3579" xr:uid="{00000000-0005-0000-0000-0000F71B0000}"/>
    <cellStyle name="Quantity 2 4" xfId="3580" xr:uid="{00000000-0005-0000-0000-0000F81B0000}"/>
    <cellStyle name="Quantity 3" xfId="1268" xr:uid="{00000000-0005-0000-0000-0000F91B0000}"/>
    <cellStyle name="Quantity 4" xfId="1269" xr:uid="{00000000-0005-0000-0000-0000FA1B0000}"/>
    <cellStyle name="Quantity 5" xfId="3582" xr:uid="{00000000-0005-0000-0000-0000FB1B0000}"/>
    <cellStyle name="Quantity 6" xfId="3583" xr:uid="{00000000-0005-0000-0000-0000FC1B0000}"/>
    <cellStyle name="Quantity_1_WP ไทโย  ล่าสุด_Ae Review" xfId="3584" xr:uid="{00000000-0005-0000-0000-0000FD1B0000}"/>
    <cellStyle name="Reset  - Style7" xfId="5498" xr:uid="{00000000-0005-0000-0000-0000FE1B0000}"/>
    <cellStyle name="Result" xfId="1270" xr:uid="{00000000-0005-0000-0000-0000FF1B0000}"/>
    <cellStyle name="Result2" xfId="1271" xr:uid="{00000000-0005-0000-0000-0000001C0000}"/>
    <cellStyle name="revisi" xfId="5499" xr:uid="{00000000-0005-0000-0000-0000011C0000}"/>
    <cellStyle name="RevList" xfId="1272" xr:uid="{00000000-0005-0000-0000-0000021C0000}"/>
    <cellStyle name="RevList 2" xfId="3586" xr:uid="{00000000-0005-0000-0000-0000031C0000}"/>
    <cellStyle name="RHColumnHeading" xfId="5500" xr:uid="{00000000-0005-0000-0000-0000041C0000}"/>
    <cellStyle name="RHColumnHeading 2" xfId="5501" xr:uid="{00000000-0005-0000-0000-0000051C0000}"/>
    <cellStyle name="RHColumnHeading 2 2" xfId="5502" xr:uid="{00000000-0005-0000-0000-0000061C0000}"/>
    <cellStyle name="RHColumnHeading 3" xfId="5503" xr:uid="{00000000-0005-0000-0000-0000071C0000}"/>
    <cellStyle name="RHHeading" xfId="5504" xr:uid="{00000000-0005-0000-0000-0000081C0000}"/>
    <cellStyle name="RHHeading 2" xfId="5505" xr:uid="{00000000-0005-0000-0000-0000091C0000}"/>
    <cellStyle name="RHHeading 2 2" xfId="5506" xr:uid="{00000000-0005-0000-0000-00000A1C0000}"/>
    <cellStyle name="RHHeading 3" xfId="5507" xr:uid="{00000000-0005-0000-0000-00000B1C0000}"/>
    <cellStyle name="RHJobTitle" xfId="5508" xr:uid="{00000000-0005-0000-0000-00000C1C0000}"/>
    <cellStyle name="RHJobTitle 2" xfId="5509" xr:uid="{00000000-0005-0000-0000-00000D1C0000}"/>
    <cellStyle name="RHJobTitle 2 2" xfId="5510" xr:uid="{00000000-0005-0000-0000-00000E1C0000}"/>
    <cellStyle name="RHJobTitle 3" xfId="5511" xr:uid="{00000000-0005-0000-0000-00000F1C0000}"/>
    <cellStyle name="RHSubTotal" xfId="5512" xr:uid="{00000000-0005-0000-0000-0000101C0000}"/>
    <cellStyle name="RHSubTotal 2" xfId="5513" xr:uid="{00000000-0005-0000-0000-0000111C0000}"/>
    <cellStyle name="RHSubTotal 2 2" xfId="5514" xr:uid="{00000000-0005-0000-0000-0000121C0000}"/>
    <cellStyle name="RHSubTotal 2 2 2" xfId="6505" xr:uid="{00000000-0005-0000-0000-0000131C0000}"/>
    <cellStyle name="RHSubTotal 2 2 2 2" xfId="7007" xr:uid="{00000000-0005-0000-0000-0000141C0000}"/>
    <cellStyle name="RHSubTotal 2 2 3" xfId="6743" xr:uid="{00000000-0005-0000-0000-0000151C0000}"/>
    <cellStyle name="RHSubTotal 2 2 3 2" xfId="8421" xr:uid="{00000000-0005-0000-0000-0000161C0000}"/>
    <cellStyle name="RHSubTotal 2 2 3 3" xfId="9071" xr:uid="{00000000-0005-0000-0000-0000171C0000}"/>
    <cellStyle name="RHSubTotal 2 2 3 4" xfId="9719" xr:uid="{00000000-0005-0000-0000-0000181C0000}"/>
    <cellStyle name="RHSubTotal 2 2 3 5" xfId="10208" xr:uid="{00000000-0005-0000-0000-0000191C0000}"/>
    <cellStyle name="RHSubTotal 2 2 3 6" xfId="10652" xr:uid="{00000000-0005-0000-0000-00001A1C0000}"/>
    <cellStyle name="RHSubTotal 2 2 4" xfId="7203" xr:uid="{00000000-0005-0000-0000-00001B1C0000}"/>
    <cellStyle name="RHSubTotal 2 3" xfId="6504" xr:uid="{00000000-0005-0000-0000-00001C1C0000}"/>
    <cellStyle name="RHSubTotal 2 3 2" xfId="7006" xr:uid="{00000000-0005-0000-0000-00001D1C0000}"/>
    <cellStyle name="RHSubTotal 2 4" xfId="6742" xr:uid="{00000000-0005-0000-0000-00001E1C0000}"/>
    <cellStyle name="RHSubTotal 2 4 2" xfId="8420" xr:uid="{00000000-0005-0000-0000-00001F1C0000}"/>
    <cellStyle name="RHSubTotal 2 4 3" xfId="9070" xr:uid="{00000000-0005-0000-0000-0000201C0000}"/>
    <cellStyle name="RHSubTotal 2 4 4" xfId="9718" xr:uid="{00000000-0005-0000-0000-0000211C0000}"/>
    <cellStyle name="RHSubTotal 2 4 5" xfId="10207" xr:uid="{00000000-0005-0000-0000-0000221C0000}"/>
    <cellStyle name="RHSubTotal 2 4 6" xfId="10651" xr:uid="{00000000-0005-0000-0000-0000231C0000}"/>
    <cellStyle name="RHSubTotal 2 5" xfId="7204" xr:uid="{00000000-0005-0000-0000-0000241C0000}"/>
    <cellStyle name="RHSubTotal 3" xfId="5515" xr:uid="{00000000-0005-0000-0000-0000251C0000}"/>
    <cellStyle name="RHSubTotal 3 2" xfId="6506" xr:uid="{00000000-0005-0000-0000-0000261C0000}"/>
    <cellStyle name="RHSubTotal 3 2 2" xfId="7008" xr:uid="{00000000-0005-0000-0000-0000271C0000}"/>
    <cellStyle name="RHSubTotal 3 3" xfId="6744" xr:uid="{00000000-0005-0000-0000-0000281C0000}"/>
    <cellStyle name="RHSubTotal 3 3 2" xfId="8422" xr:uid="{00000000-0005-0000-0000-0000291C0000}"/>
    <cellStyle name="RHSubTotal 3 3 3" xfId="9072" xr:uid="{00000000-0005-0000-0000-00002A1C0000}"/>
    <cellStyle name="RHSubTotal 3 3 4" xfId="9720" xr:uid="{00000000-0005-0000-0000-00002B1C0000}"/>
    <cellStyle name="RHSubTotal 3 3 5" xfId="10209" xr:uid="{00000000-0005-0000-0000-00002C1C0000}"/>
    <cellStyle name="RHSubTotal 3 3 6" xfId="10653" xr:uid="{00000000-0005-0000-0000-00002D1C0000}"/>
    <cellStyle name="RHSubTotal 3 4" xfId="7202" xr:uid="{00000000-0005-0000-0000-00002E1C0000}"/>
    <cellStyle name="RHSubTotal 4" xfId="6503" xr:uid="{00000000-0005-0000-0000-00002F1C0000}"/>
    <cellStyle name="RHSubTotal 4 2" xfId="7005" xr:uid="{00000000-0005-0000-0000-0000301C0000}"/>
    <cellStyle name="RHSubTotal 5" xfId="6741" xr:uid="{00000000-0005-0000-0000-0000311C0000}"/>
    <cellStyle name="RHSubTotal 5 2" xfId="8419" xr:uid="{00000000-0005-0000-0000-0000321C0000}"/>
    <cellStyle name="RHSubTotal 5 3" xfId="9069" xr:uid="{00000000-0005-0000-0000-0000331C0000}"/>
    <cellStyle name="RHSubTotal 5 4" xfId="9717" xr:uid="{00000000-0005-0000-0000-0000341C0000}"/>
    <cellStyle name="RHSubTotal 5 5" xfId="10206" xr:uid="{00000000-0005-0000-0000-0000351C0000}"/>
    <cellStyle name="RHSubTotal 5 6" xfId="10650" xr:uid="{00000000-0005-0000-0000-0000361C0000}"/>
    <cellStyle name="RHSubTotal 6" xfId="7744" xr:uid="{00000000-0005-0000-0000-0000371C0000}"/>
    <cellStyle name="Rittichai" xfId="1273" xr:uid="{00000000-0005-0000-0000-0000381C0000}"/>
    <cellStyle name="Rittichai 2" xfId="1274" xr:uid="{00000000-0005-0000-0000-000039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A1C0000}"/>
    <cellStyle name="S11" xfId="5517" xr:uid="{00000000-0005-0000-0000-00003B1C0000}"/>
    <cellStyle name="S1D" xfId="5518" xr:uid="{00000000-0005-0000-0000-00003C1C0000}"/>
    <cellStyle name="S8" xfId="5519" xr:uid="{00000000-0005-0000-0000-00003D1C0000}"/>
    <cellStyle name="SAPBEXstdData" xfId="3587" xr:uid="{00000000-0005-0000-0000-00003E1C0000}"/>
    <cellStyle name="SAPBEXstdData 10" xfId="9310" xr:uid="{00000000-0005-0000-0000-00003F1C0000}"/>
    <cellStyle name="SAPBEXstdData 2" xfId="3588" xr:uid="{00000000-0005-0000-0000-0000401C0000}"/>
    <cellStyle name="SAPBEXstdData 2 2" xfId="6311" xr:uid="{00000000-0005-0000-0000-0000411C0000}"/>
    <cellStyle name="SAPBEXstdData 2 2 2" xfId="6848" xr:uid="{00000000-0005-0000-0000-0000421C0000}"/>
    <cellStyle name="SAPBEXstdData 2 2 2 2" xfId="8498" xr:uid="{00000000-0005-0000-0000-0000431C0000}"/>
    <cellStyle name="SAPBEXstdData 2 2 2 3" xfId="9143" xr:uid="{00000000-0005-0000-0000-0000441C0000}"/>
    <cellStyle name="SAPBEXstdData 2 2 2 4" xfId="9795" xr:uid="{00000000-0005-0000-0000-0000451C0000}"/>
    <cellStyle name="SAPBEXstdData 2 2 2 5" xfId="10283" xr:uid="{00000000-0005-0000-0000-0000461C0000}"/>
    <cellStyle name="SAPBEXstdData 2 2 2 6" xfId="10722" xr:uid="{00000000-0005-0000-0000-0000471C0000}"/>
    <cellStyle name="SAPBEXstdData 2 2 3" xfId="8044" xr:uid="{00000000-0005-0000-0000-0000481C0000}"/>
    <cellStyle name="SAPBEXstdData 2 2 4" xfId="8697" xr:uid="{00000000-0005-0000-0000-0000491C0000}"/>
    <cellStyle name="SAPBEXstdData 2 2 5" xfId="9336" xr:uid="{00000000-0005-0000-0000-00004A1C0000}"/>
    <cellStyle name="SAPBEXstdData 2 2 6" xfId="7638" xr:uid="{00000000-0005-0000-0000-00004B1C0000}"/>
    <cellStyle name="SAPBEXstdData 2 3" xfId="6585" xr:uid="{00000000-0005-0000-0000-00004C1C0000}"/>
    <cellStyle name="SAPBEXstdData 2 3 2" xfId="8265" xr:uid="{00000000-0005-0000-0000-00004D1C0000}"/>
    <cellStyle name="SAPBEXstdData 2 3 3" xfId="8914" xr:uid="{00000000-0005-0000-0000-00004E1C0000}"/>
    <cellStyle name="SAPBEXstdData 2 3 4" xfId="9563" xr:uid="{00000000-0005-0000-0000-00004F1C0000}"/>
    <cellStyle name="SAPBEXstdData 2 3 5" xfId="10053" xr:uid="{00000000-0005-0000-0000-0000501C0000}"/>
    <cellStyle name="SAPBEXstdData 2 3 6" xfId="10497" xr:uid="{00000000-0005-0000-0000-0000511C0000}"/>
    <cellStyle name="SAPBEXstdData 2 4" xfId="7378" xr:uid="{00000000-0005-0000-0000-0000521C0000}"/>
    <cellStyle name="SAPBEXstdData 2 5" xfId="7837" xr:uid="{00000000-0005-0000-0000-0000531C0000}"/>
    <cellStyle name="SAPBEXstdData 2 6" xfId="8009" xr:uid="{00000000-0005-0000-0000-0000541C0000}"/>
    <cellStyle name="SAPBEXstdData 2 7" xfId="2450" xr:uid="{00000000-0005-0000-0000-0000551C0000}"/>
    <cellStyle name="SAPBEXstdData 3" xfId="3589" xr:uid="{00000000-0005-0000-0000-0000561C0000}"/>
    <cellStyle name="SAPBEXstdData 3 2" xfId="6312" xr:uid="{00000000-0005-0000-0000-0000571C0000}"/>
    <cellStyle name="SAPBEXstdData 3 2 2" xfId="6849" xr:uid="{00000000-0005-0000-0000-0000581C0000}"/>
    <cellStyle name="SAPBEXstdData 3 2 2 2" xfId="8499" xr:uid="{00000000-0005-0000-0000-0000591C0000}"/>
    <cellStyle name="SAPBEXstdData 3 2 2 3" xfId="9144" xr:uid="{00000000-0005-0000-0000-00005A1C0000}"/>
    <cellStyle name="SAPBEXstdData 3 2 2 4" xfId="9796" xr:uid="{00000000-0005-0000-0000-00005B1C0000}"/>
    <cellStyle name="SAPBEXstdData 3 2 2 5" xfId="10284" xr:uid="{00000000-0005-0000-0000-00005C1C0000}"/>
    <cellStyle name="SAPBEXstdData 3 2 2 6" xfId="10723" xr:uid="{00000000-0005-0000-0000-00005D1C0000}"/>
    <cellStyle name="SAPBEXstdData 3 2 3" xfId="8045" xr:uid="{00000000-0005-0000-0000-00005E1C0000}"/>
    <cellStyle name="SAPBEXstdData 3 2 4" xfId="8698" xr:uid="{00000000-0005-0000-0000-00005F1C0000}"/>
    <cellStyle name="SAPBEXstdData 3 2 5" xfId="9337" xr:uid="{00000000-0005-0000-0000-0000601C0000}"/>
    <cellStyle name="SAPBEXstdData 3 2 6" xfId="7639" xr:uid="{00000000-0005-0000-0000-0000611C0000}"/>
    <cellStyle name="SAPBEXstdData 3 3" xfId="6586" xr:uid="{00000000-0005-0000-0000-0000621C0000}"/>
    <cellStyle name="SAPBEXstdData 3 3 2" xfId="8266" xr:uid="{00000000-0005-0000-0000-0000631C0000}"/>
    <cellStyle name="SAPBEXstdData 3 3 3" xfId="8915" xr:uid="{00000000-0005-0000-0000-0000641C0000}"/>
    <cellStyle name="SAPBEXstdData 3 3 4" xfId="9564" xr:uid="{00000000-0005-0000-0000-0000651C0000}"/>
    <cellStyle name="SAPBEXstdData 3 3 5" xfId="10054" xr:uid="{00000000-0005-0000-0000-0000661C0000}"/>
    <cellStyle name="SAPBEXstdData 3 3 6" xfId="10498" xr:uid="{00000000-0005-0000-0000-0000671C0000}"/>
    <cellStyle name="SAPBEXstdData 3 4" xfId="7379" xr:uid="{00000000-0005-0000-0000-0000681C0000}"/>
    <cellStyle name="SAPBEXstdData 3 5" xfId="7268" xr:uid="{00000000-0005-0000-0000-0000691C0000}"/>
    <cellStyle name="SAPBEXstdData 3 6" xfId="7299" xr:uid="{00000000-0005-0000-0000-00006A1C0000}"/>
    <cellStyle name="SAPBEXstdData 3 7" xfId="9311" xr:uid="{00000000-0005-0000-0000-00006B1C0000}"/>
    <cellStyle name="SAPBEXstdData 4" xfId="3590" xr:uid="{00000000-0005-0000-0000-00006C1C0000}"/>
    <cellStyle name="SAPBEXstdData 4 2" xfId="6313" xr:uid="{00000000-0005-0000-0000-00006D1C0000}"/>
    <cellStyle name="SAPBEXstdData 4 2 2" xfId="6850" xr:uid="{00000000-0005-0000-0000-00006E1C0000}"/>
    <cellStyle name="SAPBEXstdData 4 2 2 2" xfId="8500" xr:uid="{00000000-0005-0000-0000-00006F1C0000}"/>
    <cellStyle name="SAPBEXstdData 4 2 2 3" xfId="9145" xr:uid="{00000000-0005-0000-0000-0000701C0000}"/>
    <cellStyle name="SAPBEXstdData 4 2 2 4" xfId="9797" xr:uid="{00000000-0005-0000-0000-0000711C0000}"/>
    <cellStyle name="SAPBEXstdData 4 2 2 5" xfId="10285" xr:uid="{00000000-0005-0000-0000-0000721C0000}"/>
    <cellStyle name="SAPBEXstdData 4 2 2 6" xfId="10724" xr:uid="{00000000-0005-0000-0000-0000731C0000}"/>
    <cellStyle name="SAPBEXstdData 4 2 3" xfId="8046" xr:uid="{00000000-0005-0000-0000-0000741C0000}"/>
    <cellStyle name="SAPBEXstdData 4 2 4" xfId="8699" xr:uid="{00000000-0005-0000-0000-0000751C0000}"/>
    <cellStyle name="SAPBEXstdData 4 2 5" xfId="9338" xr:uid="{00000000-0005-0000-0000-0000761C0000}"/>
    <cellStyle name="SAPBEXstdData 4 2 6" xfId="3211" xr:uid="{00000000-0005-0000-0000-0000771C0000}"/>
    <cellStyle name="SAPBEXstdData 4 3" xfId="6587" xr:uid="{00000000-0005-0000-0000-0000781C0000}"/>
    <cellStyle name="SAPBEXstdData 4 3 2" xfId="8267" xr:uid="{00000000-0005-0000-0000-0000791C0000}"/>
    <cellStyle name="SAPBEXstdData 4 3 3" xfId="8916" xr:uid="{00000000-0005-0000-0000-00007A1C0000}"/>
    <cellStyle name="SAPBEXstdData 4 3 4" xfId="9565" xr:uid="{00000000-0005-0000-0000-00007B1C0000}"/>
    <cellStyle name="SAPBEXstdData 4 3 5" xfId="10055" xr:uid="{00000000-0005-0000-0000-00007C1C0000}"/>
    <cellStyle name="SAPBEXstdData 4 3 6" xfId="10499" xr:uid="{00000000-0005-0000-0000-00007D1C0000}"/>
    <cellStyle name="SAPBEXstdData 4 4" xfId="7380" xr:uid="{00000000-0005-0000-0000-00007E1C0000}"/>
    <cellStyle name="SAPBEXstdData 4 5" xfId="7836" xr:uid="{00000000-0005-0000-0000-00007F1C0000}"/>
    <cellStyle name="SAPBEXstdData 4 6" xfId="1764" xr:uid="{00000000-0005-0000-0000-0000801C0000}"/>
    <cellStyle name="SAPBEXstdData 4 7" xfId="2446" xr:uid="{00000000-0005-0000-0000-0000811C0000}"/>
    <cellStyle name="SAPBEXstdData 5" xfId="6310" xr:uid="{00000000-0005-0000-0000-0000821C0000}"/>
    <cellStyle name="SAPBEXstdData 5 2" xfId="6847" xr:uid="{00000000-0005-0000-0000-0000831C0000}"/>
    <cellStyle name="SAPBEXstdData 5 2 2" xfId="8497" xr:uid="{00000000-0005-0000-0000-0000841C0000}"/>
    <cellStyle name="SAPBEXstdData 5 2 3" xfId="9142" xr:uid="{00000000-0005-0000-0000-0000851C0000}"/>
    <cellStyle name="SAPBEXstdData 5 2 4" xfId="9794" xr:uid="{00000000-0005-0000-0000-0000861C0000}"/>
    <cellStyle name="SAPBEXstdData 5 2 5" xfId="10282" xr:uid="{00000000-0005-0000-0000-0000871C0000}"/>
    <cellStyle name="SAPBEXstdData 5 2 6" xfId="10721" xr:uid="{00000000-0005-0000-0000-0000881C0000}"/>
    <cellStyle name="SAPBEXstdData 5 3" xfId="8043" xr:uid="{00000000-0005-0000-0000-0000891C0000}"/>
    <cellStyle name="SAPBEXstdData 5 4" xfId="8696" xr:uid="{00000000-0005-0000-0000-00008A1C0000}"/>
    <cellStyle name="SAPBEXstdData 5 5" xfId="9335" xr:uid="{00000000-0005-0000-0000-00008B1C0000}"/>
    <cellStyle name="SAPBEXstdData 5 6" xfId="7637" xr:uid="{00000000-0005-0000-0000-00008C1C0000}"/>
    <cellStyle name="SAPBEXstdData 6" xfId="6584" xr:uid="{00000000-0005-0000-0000-00008D1C0000}"/>
    <cellStyle name="SAPBEXstdData 6 2" xfId="8264" xr:uid="{00000000-0005-0000-0000-00008E1C0000}"/>
    <cellStyle name="SAPBEXstdData 6 3" xfId="8913" xr:uid="{00000000-0005-0000-0000-00008F1C0000}"/>
    <cellStyle name="SAPBEXstdData 6 4" xfId="9562" xr:uid="{00000000-0005-0000-0000-0000901C0000}"/>
    <cellStyle name="SAPBEXstdData 6 5" xfId="10052" xr:uid="{00000000-0005-0000-0000-0000911C0000}"/>
    <cellStyle name="SAPBEXstdData 6 6" xfId="10496" xr:uid="{00000000-0005-0000-0000-0000921C0000}"/>
    <cellStyle name="SAPBEXstdData 7" xfId="7377" xr:uid="{00000000-0005-0000-0000-0000931C0000}"/>
    <cellStyle name="SAPBEXstdData 8" xfId="7838" xr:uid="{00000000-0005-0000-0000-0000941C0000}"/>
    <cellStyle name="SAPBEXstdData 9" xfId="1771" xr:uid="{00000000-0005-0000-0000-0000951C0000}"/>
    <cellStyle name="SAPBEXstdItem" xfId="3591" xr:uid="{00000000-0005-0000-0000-0000961C0000}"/>
    <cellStyle name="SAPBEXstdItem 2" xfId="6314" xr:uid="{00000000-0005-0000-0000-0000971C0000}"/>
    <cellStyle name="SAPBEXstdItem 2 2" xfId="6851" xr:uid="{00000000-0005-0000-0000-0000981C0000}"/>
    <cellStyle name="SAPBEXstdItem 2 2 2" xfId="8501" xr:uid="{00000000-0005-0000-0000-0000991C0000}"/>
    <cellStyle name="SAPBEXstdItem 2 2 3" xfId="9146" xr:uid="{00000000-0005-0000-0000-00009A1C0000}"/>
    <cellStyle name="SAPBEXstdItem 2 2 4" xfId="9798" xr:uid="{00000000-0005-0000-0000-00009B1C0000}"/>
    <cellStyle name="SAPBEXstdItem 2 2 5" xfId="10286" xr:uid="{00000000-0005-0000-0000-00009C1C0000}"/>
    <cellStyle name="SAPBEXstdItem 2 2 6" xfId="10725" xr:uid="{00000000-0005-0000-0000-00009D1C0000}"/>
    <cellStyle name="SAPBEXstdItem 2 3" xfId="8047" xr:uid="{00000000-0005-0000-0000-00009E1C0000}"/>
    <cellStyle name="SAPBEXstdItem 2 4" xfId="8700" xr:uid="{00000000-0005-0000-0000-00009F1C0000}"/>
    <cellStyle name="SAPBEXstdItem 2 5" xfId="9339" xr:uid="{00000000-0005-0000-0000-0000A01C0000}"/>
    <cellStyle name="SAPBEXstdItem 2 6" xfId="7640" xr:uid="{00000000-0005-0000-0000-0000A11C0000}"/>
    <cellStyle name="SAPBEXstdItem 3" xfId="6588" xr:uid="{00000000-0005-0000-0000-0000A21C0000}"/>
    <cellStyle name="SAPBEXstdItem 3 2" xfId="8268" xr:uid="{00000000-0005-0000-0000-0000A31C0000}"/>
    <cellStyle name="SAPBEXstdItem 3 3" xfId="8917" xr:uid="{00000000-0005-0000-0000-0000A41C0000}"/>
    <cellStyle name="SAPBEXstdItem 3 4" xfId="9566" xr:uid="{00000000-0005-0000-0000-0000A51C0000}"/>
    <cellStyle name="SAPBEXstdItem 3 5" xfId="10056" xr:uid="{00000000-0005-0000-0000-0000A61C0000}"/>
    <cellStyle name="SAPBEXstdItem 3 6" xfId="10500" xr:uid="{00000000-0005-0000-0000-0000A71C0000}"/>
    <cellStyle name="SAPBEXstdItem 4" xfId="7381" xr:uid="{00000000-0005-0000-0000-0000A81C0000}"/>
    <cellStyle name="SAPBEXstdItem 5" xfId="7835" xr:uid="{00000000-0005-0000-0000-0000A91C0000}"/>
    <cellStyle name="SAPBEXstdItem 6" xfId="1762" xr:uid="{00000000-0005-0000-0000-0000AA1C0000}"/>
    <cellStyle name="SAPBEXstdItem 7" xfId="9312" xr:uid="{00000000-0005-0000-0000-0000AB1C0000}"/>
    <cellStyle name="SCH1" xfId="3592" xr:uid="{00000000-0005-0000-0000-0000AC1C0000}"/>
    <cellStyle name="section head" xfId="5520" xr:uid="{00000000-0005-0000-0000-0000AD1C0000}"/>
    <cellStyle name="Shade" xfId="5521" xr:uid="{00000000-0005-0000-0000-0000AE1C0000}"/>
    <cellStyle name="SHADED-UNLOCKED" xfId="5522" xr:uid="{00000000-0005-0000-0000-0000AF1C0000}"/>
    <cellStyle name="Shading" xfId="5523" xr:uid="{00000000-0005-0000-0000-0000B01C0000}"/>
    <cellStyle name="Shading 2" xfId="5524" xr:uid="{00000000-0005-0000-0000-0000B11C0000}"/>
    <cellStyle name="Shading 2 2" xfId="5525" xr:uid="{00000000-0005-0000-0000-0000B21C0000}"/>
    <cellStyle name="Shading 3" xfId="5526" xr:uid="{00000000-0005-0000-0000-0000B31C0000}"/>
    <cellStyle name="Sheet Title" xfId="1275" xr:uid="{00000000-0005-0000-0000-0000B41C0000}"/>
    <cellStyle name="siki" xfId="5527" xr:uid="{00000000-0005-0000-0000-0000B51C0000}"/>
    <cellStyle name="Smart Bold" xfId="5528" xr:uid="{00000000-0005-0000-0000-0000B61C0000}"/>
    <cellStyle name="Smart Bold 2" xfId="5529" xr:uid="{00000000-0005-0000-0000-0000B71C0000}"/>
    <cellStyle name="Smart Bold 2 2" xfId="5530" xr:uid="{00000000-0005-0000-0000-0000B81C0000}"/>
    <cellStyle name="Smart Bold 3" xfId="5531" xr:uid="{00000000-0005-0000-0000-0000B91C0000}"/>
    <cellStyle name="Smart Forecast" xfId="5532" xr:uid="{00000000-0005-0000-0000-0000BA1C0000}"/>
    <cellStyle name="Smart Forecast 2" xfId="5533" xr:uid="{00000000-0005-0000-0000-0000BB1C0000}"/>
    <cellStyle name="Smart Forecast 2 2" xfId="5534" xr:uid="{00000000-0005-0000-0000-0000BC1C0000}"/>
    <cellStyle name="Smart Forecast 2 3" xfId="5535" xr:uid="{00000000-0005-0000-0000-0000BD1C0000}"/>
    <cellStyle name="Smart General" xfId="5536" xr:uid="{00000000-0005-0000-0000-0000BE1C0000}"/>
    <cellStyle name="Smart General 2" xfId="5537" xr:uid="{00000000-0005-0000-0000-0000BF1C0000}"/>
    <cellStyle name="Smart General 3" xfId="5538" xr:uid="{00000000-0005-0000-0000-0000C01C0000}"/>
    <cellStyle name="Smart General 4" xfId="5539" xr:uid="{00000000-0005-0000-0000-0000C11C0000}"/>
    <cellStyle name="Smart General 4 2" xfId="5540" xr:uid="{00000000-0005-0000-0000-0000C21C0000}"/>
    <cellStyle name="Smart General 5" xfId="5541" xr:uid="{00000000-0005-0000-0000-0000C31C0000}"/>
    <cellStyle name="Smart Highlight" xfId="5542" xr:uid="{00000000-0005-0000-0000-0000C41C0000}"/>
    <cellStyle name="Smart Highlight 2" xfId="5543" xr:uid="{00000000-0005-0000-0000-0000C51C0000}"/>
    <cellStyle name="Smart Highlight 2 2" xfId="5544" xr:uid="{00000000-0005-0000-0000-0000C61C0000}"/>
    <cellStyle name="Smart Highlight 2 3" xfId="5545" xr:uid="{00000000-0005-0000-0000-0000C71C0000}"/>
    <cellStyle name="Smart Highlight 3" xfId="5546" xr:uid="{00000000-0005-0000-0000-0000C81C0000}"/>
    <cellStyle name="Smart Percent" xfId="5547" xr:uid="{00000000-0005-0000-0000-0000C91C0000}"/>
    <cellStyle name="Smart Percent 2" xfId="5548" xr:uid="{00000000-0005-0000-0000-0000CA1C0000}"/>
    <cellStyle name="Smart Percent 3" xfId="5549" xr:uid="{00000000-0005-0000-0000-0000CB1C0000}"/>
    <cellStyle name="Smart Percent 4" xfId="5550" xr:uid="{00000000-0005-0000-0000-0000CC1C0000}"/>
    <cellStyle name="Smart Source" xfId="5551" xr:uid="{00000000-0005-0000-0000-0000CD1C0000}"/>
    <cellStyle name="Smart Source 2" xfId="5552" xr:uid="{00000000-0005-0000-0000-0000CE1C0000}"/>
    <cellStyle name="Smart Source 2 2" xfId="5553" xr:uid="{00000000-0005-0000-0000-0000CF1C0000}"/>
    <cellStyle name="Smart Source 2 2 2" xfId="5554" xr:uid="{00000000-0005-0000-0000-0000D01C0000}"/>
    <cellStyle name="Smart Source 2 3" xfId="5555" xr:uid="{00000000-0005-0000-0000-0000D11C0000}"/>
    <cellStyle name="Smart Source 3" xfId="5556" xr:uid="{00000000-0005-0000-0000-0000D21C0000}"/>
    <cellStyle name="Smart Source 4" xfId="5557" xr:uid="{00000000-0005-0000-0000-0000D31C0000}"/>
    <cellStyle name="Smart Source 5" xfId="5558" xr:uid="{00000000-0005-0000-0000-0000D41C0000}"/>
    <cellStyle name="Smart Subtitle 1" xfId="5559" xr:uid="{00000000-0005-0000-0000-0000D51C0000}"/>
    <cellStyle name="Smart Subtitle 1 10" xfId="5560" xr:uid="{00000000-0005-0000-0000-0000D61C0000}"/>
    <cellStyle name="Smart Subtitle 1 2" xfId="5561" xr:uid="{00000000-0005-0000-0000-0000D71C0000}"/>
    <cellStyle name="Smart Subtitle 1 2 2" xfId="5562" xr:uid="{00000000-0005-0000-0000-0000D81C0000}"/>
    <cellStyle name="Smart Subtitle 1 2 2 2" xfId="5563" xr:uid="{00000000-0005-0000-0000-0000D91C0000}"/>
    <cellStyle name="Smart Subtitle 1 2 3" xfId="5564" xr:uid="{00000000-0005-0000-0000-0000DA1C0000}"/>
    <cellStyle name="Smart Subtitle 1 2 4" xfId="5565" xr:uid="{00000000-0005-0000-0000-0000DB1C0000}"/>
    <cellStyle name="Smart Subtitle 1 3" xfId="5566" xr:uid="{00000000-0005-0000-0000-0000DC1C0000}"/>
    <cellStyle name="Smart Subtitle 1 3 2" xfId="5567" xr:uid="{00000000-0005-0000-0000-0000DD1C0000}"/>
    <cellStyle name="Smart Subtitle 1 4" xfId="5568" xr:uid="{00000000-0005-0000-0000-0000DE1C0000}"/>
    <cellStyle name="Smart Subtitle 1 4 2" xfId="5569" xr:uid="{00000000-0005-0000-0000-0000DF1C0000}"/>
    <cellStyle name="Smart Subtitle 1 4 3" xfId="5570" xr:uid="{00000000-0005-0000-0000-0000E01C0000}"/>
    <cellStyle name="Smart Subtitle 1 4 4" xfId="5571" xr:uid="{00000000-0005-0000-0000-0000E11C0000}"/>
    <cellStyle name="Smart Subtitle 1 5" xfId="5572" xr:uid="{00000000-0005-0000-0000-0000E21C0000}"/>
    <cellStyle name="Smart Subtitle 1 6" xfId="5573" xr:uid="{00000000-0005-0000-0000-0000E31C0000}"/>
    <cellStyle name="Smart Subtitle 1 7" xfId="5574" xr:uid="{00000000-0005-0000-0000-0000E41C0000}"/>
    <cellStyle name="Smart Subtitle 1 7 2" xfId="5575" xr:uid="{00000000-0005-0000-0000-0000E51C0000}"/>
    <cellStyle name="Smart Subtitle 1 8" xfId="5576" xr:uid="{00000000-0005-0000-0000-0000E61C0000}"/>
    <cellStyle name="Smart Subtitle 1 9" xfId="5577" xr:uid="{00000000-0005-0000-0000-0000E71C0000}"/>
    <cellStyle name="Smart Subtitle 2" xfId="5578" xr:uid="{00000000-0005-0000-0000-0000E81C0000}"/>
    <cellStyle name="Smart Subtitle 2 2" xfId="5579" xr:uid="{00000000-0005-0000-0000-0000E91C0000}"/>
    <cellStyle name="Smart Subtitle 2 2 2" xfId="5580" xr:uid="{00000000-0005-0000-0000-0000EA1C0000}"/>
    <cellStyle name="Smart Subtitle 2 3" xfId="5581" xr:uid="{00000000-0005-0000-0000-0000EB1C0000}"/>
    <cellStyle name="Smart Subtitle 2 4" xfId="5582" xr:uid="{00000000-0005-0000-0000-0000EC1C0000}"/>
    <cellStyle name="Smart Subtotal" xfId="5583" xr:uid="{00000000-0005-0000-0000-0000ED1C0000}"/>
    <cellStyle name="Smart Subtotal 2" xfId="5584" xr:uid="{00000000-0005-0000-0000-0000EE1C0000}"/>
    <cellStyle name="Smart Subtotal 3" xfId="5585" xr:uid="{00000000-0005-0000-0000-0000EF1C0000}"/>
    <cellStyle name="Smart Subtotal 4" xfId="5586" xr:uid="{00000000-0005-0000-0000-0000F01C0000}"/>
    <cellStyle name="Smart Title" xfId="5587" xr:uid="{00000000-0005-0000-0000-0000F11C0000}"/>
    <cellStyle name="Smart Title 10" xfId="5588" xr:uid="{00000000-0005-0000-0000-0000F21C0000}"/>
    <cellStyle name="Smart Title 2" xfId="5589" xr:uid="{00000000-0005-0000-0000-0000F31C0000}"/>
    <cellStyle name="Smart Title 2 2" xfId="5590" xr:uid="{00000000-0005-0000-0000-0000F41C0000}"/>
    <cellStyle name="Smart Title 2 2 2" xfId="5591" xr:uid="{00000000-0005-0000-0000-0000F51C0000}"/>
    <cellStyle name="Smart Title 2 3" xfId="5592" xr:uid="{00000000-0005-0000-0000-0000F61C0000}"/>
    <cellStyle name="Smart Title 2 4" xfId="5593" xr:uid="{00000000-0005-0000-0000-0000F71C0000}"/>
    <cellStyle name="Smart Title 2 5" xfId="5594" xr:uid="{00000000-0005-0000-0000-0000F81C0000}"/>
    <cellStyle name="Smart Title 3" xfId="5595" xr:uid="{00000000-0005-0000-0000-0000F91C0000}"/>
    <cellStyle name="Smart Title 3 2" xfId="5596" xr:uid="{00000000-0005-0000-0000-0000FA1C0000}"/>
    <cellStyle name="Smart Title 4" xfId="5597" xr:uid="{00000000-0005-0000-0000-0000FB1C0000}"/>
    <cellStyle name="Smart Title 5" xfId="5598" xr:uid="{00000000-0005-0000-0000-0000FC1C0000}"/>
    <cellStyle name="Smart Title 6" xfId="5599" xr:uid="{00000000-0005-0000-0000-0000FD1C0000}"/>
    <cellStyle name="Smart Title 7" xfId="5600" xr:uid="{00000000-0005-0000-0000-0000FE1C0000}"/>
    <cellStyle name="Smart Title 8" xfId="5601" xr:uid="{00000000-0005-0000-0000-0000FF1C0000}"/>
    <cellStyle name="Smart Title 9" xfId="5602" xr:uid="{00000000-0005-0000-0000-0000001D0000}"/>
    <cellStyle name="Smart Total" xfId="5603" xr:uid="{00000000-0005-0000-0000-0000011D0000}"/>
    <cellStyle name="Smart Total 2" xfId="5604" xr:uid="{00000000-0005-0000-0000-0000021D0000}"/>
    <cellStyle name="Smart Total 2 2" xfId="5605" xr:uid="{00000000-0005-0000-0000-0000031D0000}"/>
    <cellStyle name="Smart Total 2 2 2" xfId="5606" xr:uid="{00000000-0005-0000-0000-0000041D0000}"/>
    <cellStyle name="Smart Total 2 3" xfId="5607" xr:uid="{00000000-0005-0000-0000-0000051D0000}"/>
    <cellStyle name="Smart Total 2 4" xfId="5608" xr:uid="{00000000-0005-0000-0000-0000061D0000}"/>
    <cellStyle name="Smart Total 3" xfId="5609" xr:uid="{00000000-0005-0000-0000-0000071D0000}"/>
    <cellStyle name="Smart Total 3 2" xfId="5610" xr:uid="{00000000-0005-0000-0000-0000081D0000}"/>
    <cellStyle name="Smart Total 3 3" xfId="5611" xr:uid="{00000000-0005-0000-0000-0000091D0000}"/>
    <cellStyle name="Smart Total 4" xfId="5612" xr:uid="{00000000-0005-0000-0000-00000A1D0000}"/>
    <cellStyle name="Smart Total 5" xfId="5613" xr:uid="{00000000-0005-0000-0000-00000B1D0000}"/>
    <cellStyle name="Smart Total 6" xfId="5614" xr:uid="{00000000-0005-0000-0000-00000C1D0000}"/>
    <cellStyle name="Smart Total 7" xfId="5615" xr:uid="{00000000-0005-0000-0000-00000D1D0000}"/>
    <cellStyle name="SS Col Hdr" xfId="5616" xr:uid="{00000000-0005-0000-0000-00000E1D0000}"/>
    <cellStyle name="SS Dim 1 Blank" xfId="5617" xr:uid="{00000000-0005-0000-0000-00000F1D0000}"/>
    <cellStyle name="SS Dim 1 Title" xfId="5618" xr:uid="{00000000-0005-0000-0000-0000101D0000}"/>
    <cellStyle name="SS Dim 1 Value" xfId="5619" xr:uid="{00000000-0005-0000-0000-0000111D0000}"/>
    <cellStyle name="SS Dim 2 Blank" xfId="5620" xr:uid="{00000000-0005-0000-0000-0000121D0000}"/>
    <cellStyle name="SS Dim 2 Title" xfId="5621" xr:uid="{00000000-0005-0000-0000-0000131D0000}"/>
    <cellStyle name="SS Dim 2 Value" xfId="5622" xr:uid="{00000000-0005-0000-0000-0000141D0000}"/>
    <cellStyle name="SS Dim 3 Blank" xfId="5623" xr:uid="{00000000-0005-0000-0000-0000151D0000}"/>
    <cellStyle name="SS Dim 3 Title" xfId="5624" xr:uid="{00000000-0005-0000-0000-0000161D0000}"/>
    <cellStyle name="SS Dim 3 Value" xfId="5625" xr:uid="{00000000-0005-0000-0000-0000171D0000}"/>
    <cellStyle name="SS Dim 4 Blank" xfId="5626" xr:uid="{00000000-0005-0000-0000-0000181D0000}"/>
    <cellStyle name="SS Dim 4 Title" xfId="5627" xr:uid="{00000000-0005-0000-0000-0000191D0000}"/>
    <cellStyle name="SS Dim 4 Value" xfId="5628" xr:uid="{00000000-0005-0000-0000-00001A1D0000}"/>
    <cellStyle name="SS Dim 5 Blank" xfId="5629" xr:uid="{00000000-0005-0000-0000-00001B1D0000}"/>
    <cellStyle name="SS Dim 5 Title" xfId="5630" xr:uid="{00000000-0005-0000-0000-00001C1D0000}"/>
    <cellStyle name="SS Dim 5 Value" xfId="5631" xr:uid="{00000000-0005-0000-0000-00001D1D0000}"/>
    <cellStyle name="SS Other Measure" xfId="5632" xr:uid="{00000000-0005-0000-0000-00001E1D0000}"/>
    <cellStyle name="SS Sum Measure" xfId="5633" xr:uid="{00000000-0005-0000-0000-00001F1D0000}"/>
    <cellStyle name="SS Unbound Dim" xfId="5634" xr:uid="{00000000-0005-0000-0000-0000201D0000}"/>
    <cellStyle name="SS WAvg Measure" xfId="5635" xr:uid="{00000000-0005-0000-0000-0000211D0000}"/>
    <cellStyle name="Standard" xfId="5636" xr:uid="{00000000-0005-0000-0000-0000221D0000}"/>
    <cellStyle name="Standard 2" xfId="6507" xr:uid="{00000000-0005-0000-0000-0000231D0000}"/>
    <cellStyle name="Standard 2 2" xfId="7009" xr:uid="{00000000-0005-0000-0000-0000241D0000}"/>
    <cellStyle name="Standard 2 2 2" xfId="8653" xr:uid="{00000000-0005-0000-0000-0000251D0000}"/>
    <cellStyle name="Standard 2 2 3" xfId="9299" xr:uid="{00000000-0005-0000-0000-0000261D0000}"/>
    <cellStyle name="Standard 2 2 4" xfId="9950" xr:uid="{00000000-0005-0000-0000-0000271D0000}"/>
    <cellStyle name="Standard 2 2 5" xfId="10438" xr:uid="{00000000-0005-0000-0000-0000281D0000}"/>
    <cellStyle name="Standard 2 2 6" xfId="10877" xr:uid="{00000000-0005-0000-0000-0000291D0000}"/>
    <cellStyle name="Standard 2 3" xfId="8202" xr:uid="{00000000-0005-0000-0000-00002A1D0000}"/>
    <cellStyle name="Standard 2 4" xfId="8853" xr:uid="{00000000-0005-0000-0000-00002B1D0000}"/>
    <cellStyle name="Standard 2 5" xfId="9495" xr:uid="{00000000-0005-0000-0000-00002C1D0000}"/>
    <cellStyle name="Standard 2 6" xfId="9984" xr:uid="{00000000-0005-0000-0000-00002D1D0000}"/>
    <cellStyle name="Standard 2 7" xfId="7150" xr:uid="{00000000-0005-0000-0000-00002E1D0000}"/>
    <cellStyle name="Standard 3" xfId="7891" xr:uid="{00000000-0005-0000-0000-00002F1D0000}"/>
    <cellStyle name="Standard 4" xfId="3185" xr:uid="{00000000-0005-0000-0000-0000301D0000}"/>
    <cellStyle name="Standard 5" xfId="7582" xr:uid="{00000000-0005-0000-0000-0000311D0000}"/>
    <cellStyle name="Standard 6" xfId="7701" xr:uid="{00000000-0005-0000-0000-0000321D0000}"/>
    <cellStyle name="Standard_AR-Bilanzen9901" xfId="1276" xr:uid="{00000000-0005-0000-0000-0000331D0000}"/>
    <cellStyle name="Status" xfId="78" xr:uid="{00000000-0005-0000-0000-0000341D0000}"/>
    <cellStyle name="STEP1" xfId="5637" xr:uid="{00000000-0005-0000-0000-0000351D0000}"/>
    <cellStyle name="STEP2" xfId="5638" xr:uid="{00000000-0005-0000-0000-0000361D0000}"/>
    <cellStyle name="Style 1" xfId="1277" xr:uid="{00000000-0005-0000-0000-0000371D0000}"/>
    <cellStyle name="Style 1 2" xfId="5639" xr:uid="{00000000-0005-0000-0000-0000381D0000}"/>
    <cellStyle name="Style 1 2 2" xfId="5640" xr:uid="{00000000-0005-0000-0000-0000391D0000}"/>
    <cellStyle name="Style 1 3" xfId="5641" xr:uid="{00000000-0005-0000-0000-00003A1D0000}"/>
    <cellStyle name="Style 1 4" xfId="5642" xr:uid="{00000000-0005-0000-0000-00003B1D0000}"/>
    <cellStyle name="Style 2" xfId="5643" xr:uid="{00000000-0005-0000-0000-00003C1D0000}"/>
    <cellStyle name="Style 2 2" xfId="5644" xr:uid="{00000000-0005-0000-0000-00003D1D0000}"/>
    <cellStyle name="Style 2 2 2" xfId="5645" xr:uid="{00000000-0005-0000-0000-00003E1D0000}"/>
    <cellStyle name="Style 2 3" xfId="5646" xr:uid="{00000000-0005-0000-0000-00003F1D0000}"/>
    <cellStyle name="Style 3" xfId="5647" xr:uid="{00000000-0005-0000-0000-0000401D0000}"/>
    <cellStyle name="Style 3 2" xfId="5648" xr:uid="{00000000-0005-0000-0000-0000411D0000}"/>
    <cellStyle name="STYLE1" xfId="1278" xr:uid="{00000000-0005-0000-0000-0000421D0000}"/>
    <cellStyle name="style1 2" xfId="3593" xr:uid="{00000000-0005-0000-0000-0000431D0000}"/>
    <cellStyle name="STYLE2" xfId="1279" xr:uid="{00000000-0005-0000-0000-0000441D0000}"/>
    <cellStyle name="STYLE3" xfId="5649" xr:uid="{00000000-0005-0000-0000-0000451D0000}"/>
    <cellStyle name="STYLE4" xfId="5650" xr:uid="{00000000-0005-0000-0000-0000461D0000}"/>
    <cellStyle name="STYLE5" xfId="5651" xr:uid="{00000000-0005-0000-0000-0000471D0000}"/>
    <cellStyle name="STYLE6" xfId="5652" xr:uid="{00000000-0005-0000-0000-0000481D0000}"/>
    <cellStyle name="STYLE7" xfId="5653" xr:uid="{00000000-0005-0000-0000-0000491D0000}"/>
    <cellStyle name="subhead" xfId="1280" xr:uid="{00000000-0005-0000-0000-00004A1D0000}"/>
    <cellStyle name="subhead 2" xfId="1281" xr:uid="{00000000-0005-0000-0000-00004B1D0000}"/>
    <cellStyle name="subhead 2 2" xfId="1282" xr:uid="{00000000-0005-0000-0000-00004C1D0000}"/>
    <cellStyle name="subhead 2 3" xfId="1283" xr:uid="{00000000-0005-0000-0000-00004D1D0000}"/>
    <cellStyle name="subhead 2 4" xfId="1284" xr:uid="{00000000-0005-0000-0000-00004E1D0000}"/>
    <cellStyle name="subhead 2 5" xfId="1285" xr:uid="{00000000-0005-0000-0000-00004F1D0000}"/>
    <cellStyle name="subhead 2 6" xfId="1286" xr:uid="{00000000-0005-0000-0000-0000501D0000}"/>
    <cellStyle name="subhead 3" xfId="1287" xr:uid="{00000000-0005-0000-0000-0000511D0000}"/>
    <cellStyle name="subhead 4" xfId="1288" xr:uid="{00000000-0005-0000-0000-0000521D0000}"/>
    <cellStyle name="subhead 5" xfId="1289" xr:uid="{00000000-0005-0000-0000-0000531D0000}"/>
    <cellStyle name="subhead 6" xfId="1290" xr:uid="{00000000-0005-0000-0000-0000541D0000}"/>
    <cellStyle name="subhead 7" xfId="1291" xr:uid="{00000000-0005-0000-0000-0000551D0000}"/>
    <cellStyle name="subhead 8" xfId="1292" xr:uid="{00000000-0005-0000-0000-0000561D0000}"/>
    <cellStyle name="SubHeading" xfId="3596" xr:uid="{00000000-0005-0000-0000-0000571D0000}"/>
    <cellStyle name="Subtotal" xfId="1293" xr:uid="{00000000-0005-0000-0000-0000581D0000}"/>
    <cellStyle name="Subtotal 2" xfId="5654" xr:uid="{00000000-0005-0000-0000-0000591D0000}"/>
    <cellStyle name="Subtotal 2 2" xfId="6508" xr:uid="{00000000-0005-0000-0000-00005A1D0000}"/>
    <cellStyle name="Subtotal 2 2 2" xfId="7010" xr:uid="{00000000-0005-0000-0000-00005B1D0000}"/>
    <cellStyle name="Subtotal 2 2 2 2" xfId="9951" xr:uid="{00000000-0005-0000-0000-00005C1D0000}"/>
    <cellStyle name="Subtotal 2 2 2 3" xfId="10439" xr:uid="{00000000-0005-0000-0000-00005D1D0000}"/>
    <cellStyle name="Subtotal 2 2 3" xfId="9496" xr:uid="{00000000-0005-0000-0000-00005E1D0000}"/>
    <cellStyle name="Subtotal 2 2 4" xfId="9985" xr:uid="{00000000-0005-0000-0000-00005F1D0000}"/>
    <cellStyle name="Subtotal 2 3" xfId="6745" xr:uid="{00000000-0005-0000-0000-0000601D0000}"/>
    <cellStyle name="Subtotal 2 3 2" xfId="8423" xr:uid="{00000000-0005-0000-0000-0000611D0000}"/>
    <cellStyle name="Subtotal 2 3 3" xfId="9073" xr:uid="{00000000-0005-0000-0000-0000621D0000}"/>
    <cellStyle name="Subtotal 2 3 4" xfId="9721" xr:uid="{00000000-0005-0000-0000-0000631D0000}"/>
    <cellStyle name="Subtotal 2 3 5" xfId="10210" xr:uid="{00000000-0005-0000-0000-0000641D0000}"/>
    <cellStyle name="Subtotal 2 3 6" xfId="10654" xr:uid="{00000000-0005-0000-0000-0000651D0000}"/>
    <cellStyle name="Subtotal 2 4" xfId="7892" xr:uid="{00000000-0005-0000-0000-0000661D0000}"/>
    <cellStyle name="Subtotal 2 5" xfId="4446" xr:uid="{00000000-0005-0000-0000-0000671D0000}"/>
    <cellStyle name="Table" xfId="1294" xr:uid="{00000000-0005-0000-0000-0000681D0000}"/>
    <cellStyle name="Table  - Style6" xfId="5655" xr:uid="{00000000-0005-0000-0000-0000691D0000}"/>
    <cellStyle name="Table  - Style6 2" xfId="6520" xr:uid="{00000000-0005-0000-0000-00006A1D0000}"/>
    <cellStyle name="Table  - Style6 2 2" xfId="7021" xr:uid="{00000000-0005-0000-0000-00006B1D0000}"/>
    <cellStyle name="Table  - Style6 2 2 2" xfId="8658" xr:uid="{00000000-0005-0000-0000-00006C1D0000}"/>
    <cellStyle name="Table  - Style6 2 2 3" xfId="9300" xr:uid="{00000000-0005-0000-0000-00006D1D0000}"/>
    <cellStyle name="Table  - Style6 2 2 4" xfId="9958" xr:uid="{00000000-0005-0000-0000-00006E1D0000}"/>
    <cellStyle name="Table  - Style6 2 2 5" xfId="10446" xr:uid="{00000000-0005-0000-0000-00006F1D0000}"/>
    <cellStyle name="Table  - Style6 2 2 6" xfId="10878" xr:uid="{00000000-0005-0000-0000-0000701D0000}"/>
    <cellStyle name="Table  - Style6 2 3" xfId="8203" xr:uid="{00000000-0005-0000-0000-0000711D0000}"/>
    <cellStyle name="Table  - Style6 2 4" xfId="8854" xr:uid="{00000000-0005-0000-0000-0000721D0000}"/>
    <cellStyle name="Table  - Style6 2 5" xfId="9503" xr:uid="{00000000-0005-0000-0000-0000731D0000}"/>
    <cellStyle name="Table  - Style6 2 6" xfId="9992" xr:uid="{00000000-0005-0000-0000-0000741D0000}"/>
    <cellStyle name="Table  - Style6 2 7" xfId="7933" xr:uid="{00000000-0005-0000-0000-0000751D0000}"/>
    <cellStyle name="Table  - Style6 3" xfId="6746" xr:uid="{00000000-0005-0000-0000-0000761D0000}"/>
    <cellStyle name="Table  - Style6 3 2" xfId="8424" xr:uid="{00000000-0005-0000-0000-0000771D0000}"/>
    <cellStyle name="Table  - Style6 3 3" xfId="9074" xr:uid="{00000000-0005-0000-0000-0000781D0000}"/>
    <cellStyle name="Table  - Style6 3 4" xfId="9722" xr:uid="{00000000-0005-0000-0000-0000791D0000}"/>
    <cellStyle name="Table  - Style6 3 5" xfId="10211" xr:uid="{00000000-0005-0000-0000-00007A1D0000}"/>
    <cellStyle name="Table  - Style6 3 6" xfId="10655" xr:uid="{00000000-0005-0000-0000-00007B1D0000}"/>
    <cellStyle name="Table  - Style6 4" xfId="7893" xr:uid="{00000000-0005-0000-0000-00007C1D0000}"/>
    <cellStyle name="Table  - Style6 5" xfId="3213" xr:uid="{00000000-0005-0000-0000-00007D1D0000}"/>
    <cellStyle name="Table  - Style6 6" xfId="8211" xr:uid="{00000000-0005-0000-0000-00007E1D0000}"/>
    <cellStyle name="Table  - Style6 7" xfId="9351" xr:uid="{00000000-0005-0000-0000-00007F1D0000}"/>
    <cellStyle name="Table 10" xfId="7457" xr:uid="{00000000-0005-0000-0000-0000801D0000}"/>
    <cellStyle name="Table 11" xfId="9313" xr:uid="{00000000-0005-0000-0000-0000811D0000}"/>
    <cellStyle name="Table 2" xfId="1295" xr:uid="{00000000-0005-0000-0000-0000821D0000}"/>
    <cellStyle name="Table 2 2" xfId="1296" xr:uid="{00000000-0005-0000-0000-0000831D0000}"/>
    <cellStyle name="Table 2 2 2" xfId="6317" xr:uid="{00000000-0005-0000-0000-0000841D0000}"/>
    <cellStyle name="Table 2 2 2 2" xfId="6854" xr:uid="{00000000-0005-0000-0000-0000851D0000}"/>
    <cellStyle name="Table 2 2 2 2 2" xfId="8504" xr:uid="{00000000-0005-0000-0000-0000861D0000}"/>
    <cellStyle name="Table 2 2 2 2 3" xfId="9149" xr:uid="{00000000-0005-0000-0000-0000871D0000}"/>
    <cellStyle name="Table 2 2 2 2 4" xfId="9801" xr:uid="{00000000-0005-0000-0000-0000881D0000}"/>
    <cellStyle name="Table 2 2 2 2 5" xfId="10289" xr:uid="{00000000-0005-0000-0000-0000891D0000}"/>
    <cellStyle name="Table 2 2 2 2 6" xfId="10728" xr:uid="{00000000-0005-0000-0000-00008A1D0000}"/>
    <cellStyle name="Table 2 2 2 3" xfId="8050" xr:uid="{00000000-0005-0000-0000-00008B1D0000}"/>
    <cellStyle name="Table 2 2 2 4" xfId="8703" xr:uid="{00000000-0005-0000-0000-00008C1D0000}"/>
    <cellStyle name="Table 2 2 2 5" xfId="9342" xr:uid="{00000000-0005-0000-0000-00008D1D0000}"/>
    <cellStyle name="Table 2 2 2 6" xfId="9971" xr:uid="{00000000-0005-0000-0000-00008E1D0000}"/>
    <cellStyle name="Table 2 2 2 7" xfId="3206" xr:uid="{00000000-0005-0000-0000-00008F1D0000}"/>
    <cellStyle name="Table 2 2 3" xfId="3599" xr:uid="{00000000-0005-0000-0000-0000901D0000}"/>
    <cellStyle name="Table 2 2 4" xfId="7386" xr:uid="{00000000-0005-0000-0000-0000911D0000}"/>
    <cellStyle name="Table 2 2 5" xfId="7828" xr:uid="{00000000-0005-0000-0000-0000921D0000}"/>
    <cellStyle name="Table 2 2 6" xfId="8441" xr:uid="{00000000-0005-0000-0000-0000931D0000}"/>
    <cellStyle name="Table 2 2 7" xfId="9314" xr:uid="{00000000-0005-0000-0000-0000941D0000}"/>
    <cellStyle name="Table 2 3" xfId="6316" xr:uid="{00000000-0005-0000-0000-0000951D0000}"/>
    <cellStyle name="Table 2 3 2" xfId="6853" xr:uid="{00000000-0005-0000-0000-0000961D0000}"/>
    <cellStyle name="Table 2 3 2 2" xfId="8503" xr:uid="{00000000-0005-0000-0000-0000971D0000}"/>
    <cellStyle name="Table 2 3 2 3" xfId="9148" xr:uid="{00000000-0005-0000-0000-0000981D0000}"/>
    <cellStyle name="Table 2 3 2 4" xfId="9800" xr:uid="{00000000-0005-0000-0000-0000991D0000}"/>
    <cellStyle name="Table 2 3 2 5" xfId="10288" xr:uid="{00000000-0005-0000-0000-00009A1D0000}"/>
    <cellStyle name="Table 2 3 2 6" xfId="10727" xr:uid="{00000000-0005-0000-0000-00009B1D0000}"/>
    <cellStyle name="Table 2 3 3" xfId="8049" xr:uid="{00000000-0005-0000-0000-00009C1D0000}"/>
    <cellStyle name="Table 2 3 4" xfId="8702" xr:uid="{00000000-0005-0000-0000-00009D1D0000}"/>
    <cellStyle name="Table 2 3 5" xfId="9341" xr:uid="{00000000-0005-0000-0000-00009E1D0000}"/>
    <cellStyle name="Table 2 3 6" xfId="9970" xr:uid="{00000000-0005-0000-0000-00009F1D0000}"/>
    <cellStyle name="Table 2 3 7" xfId="7642" xr:uid="{00000000-0005-0000-0000-0000A01D0000}"/>
    <cellStyle name="Table 2 4" xfId="3598" xr:uid="{00000000-0005-0000-0000-0000A11D0000}"/>
    <cellStyle name="Table 2 5" xfId="7385" xr:uid="{00000000-0005-0000-0000-0000A21D0000}"/>
    <cellStyle name="Table 2 6" xfId="7829" xr:uid="{00000000-0005-0000-0000-0000A31D0000}"/>
    <cellStyle name="Table 2 7" xfId="1733" xr:uid="{00000000-0005-0000-0000-0000A41D0000}"/>
    <cellStyle name="Table 2 8" xfId="8005" xr:uid="{00000000-0005-0000-0000-0000A51D0000}"/>
    <cellStyle name="Table 3" xfId="1297" xr:uid="{00000000-0005-0000-0000-0000A61D0000}"/>
    <cellStyle name="Table 3 2" xfId="6318" xr:uid="{00000000-0005-0000-0000-0000A71D0000}"/>
    <cellStyle name="Table 3 2 2" xfId="6855" xr:uid="{00000000-0005-0000-0000-0000A81D0000}"/>
    <cellStyle name="Table 3 2 2 2" xfId="8505" xr:uid="{00000000-0005-0000-0000-0000A91D0000}"/>
    <cellStyle name="Table 3 2 2 3" xfId="9150" xr:uid="{00000000-0005-0000-0000-0000AA1D0000}"/>
    <cellStyle name="Table 3 2 2 4" xfId="9802" xr:uid="{00000000-0005-0000-0000-0000AB1D0000}"/>
    <cellStyle name="Table 3 2 2 5" xfId="10290" xr:uid="{00000000-0005-0000-0000-0000AC1D0000}"/>
    <cellStyle name="Table 3 2 2 6" xfId="10729" xr:uid="{00000000-0005-0000-0000-0000AD1D0000}"/>
    <cellStyle name="Table 3 2 3" xfId="8051" xr:uid="{00000000-0005-0000-0000-0000AE1D0000}"/>
    <cellStyle name="Table 3 2 4" xfId="8704" xr:uid="{00000000-0005-0000-0000-0000AF1D0000}"/>
    <cellStyle name="Table 3 2 5" xfId="9343" xr:uid="{00000000-0005-0000-0000-0000B01D0000}"/>
    <cellStyle name="Table 3 2 6" xfId="9972" xr:uid="{00000000-0005-0000-0000-0000B11D0000}"/>
    <cellStyle name="Table 3 2 7" xfId="7643" xr:uid="{00000000-0005-0000-0000-0000B21D0000}"/>
    <cellStyle name="Table 3 3" xfId="3600" xr:uid="{00000000-0005-0000-0000-0000B31D0000}"/>
    <cellStyle name="Table 3 4" xfId="7387" xr:uid="{00000000-0005-0000-0000-0000B41D0000}"/>
    <cellStyle name="Table 3 5" xfId="7827" xr:uid="{00000000-0005-0000-0000-0000B51D0000}"/>
    <cellStyle name="Table 3 6" xfId="8010" xr:uid="{00000000-0005-0000-0000-0000B61D0000}"/>
    <cellStyle name="Table 3 7" xfId="7861" xr:uid="{00000000-0005-0000-0000-0000B71D0000}"/>
    <cellStyle name="Table 4" xfId="6315" xr:uid="{00000000-0005-0000-0000-0000B81D0000}"/>
    <cellStyle name="Table 4 2" xfId="6852" xr:uid="{00000000-0005-0000-0000-0000B91D0000}"/>
    <cellStyle name="Table 4 2 2" xfId="8502" xr:uid="{00000000-0005-0000-0000-0000BA1D0000}"/>
    <cellStyle name="Table 4 2 3" xfId="9147" xr:uid="{00000000-0005-0000-0000-0000BB1D0000}"/>
    <cellStyle name="Table 4 2 4" xfId="9799" xr:uid="{00000000-0005-0000-0000-0000BC1D0000}"/>
    <cellStyle name="Table 4 2 5" xfId="10287" xr:uid="{00000000-0005-0000-0000-0000BD1D0000}"/>
    <cellStyle name="Table 4 2 6" xfId="10726" xr:uid="{00000000-0005-0000-0000-0000BE1D0000}"/>
    <cellStyle name="Table 4 3" xfId="8048" xr:uid="{00000000-0005-0000-0000-0000BF1D0000}"/>
    <cellStyle name="Table 4 4" xfId="8701" xr:uid="{00000000-0005-0000-0000-0000C01D0000}"/>
    <cellStyle name="Table 4 5" xfId="9340" xr:uid="{00000000-0005-0000-0000-0000C11D0000}"/>
    <cellStyle name="Table 4 6" xfId="9969" xr:uid="{00000000-0005-0000-0000-0000C21D0000}"/>
    <cellStyle name="Table 4 7" xfId="7641" xr:uid="{00000000-0005-0000-0000-0000C31D0000}"/>
    <cellStyle name="Table 5" xfId="6076" xr:uid="{00000000-0005-0000-0000-0000C41D0000}"/>
    <cellStyle name="Table 5 2" xfId="6806" xr:uid="{00000000-0005-0000-0000-0000C51D0000}"/>
    <cellStyle name="Table 5 2 2" xfId="8458" xr:uid="{00000000-0005-0000-0000-0000C61D0000}"/>
    <cellStyle name="Table 5 2 3" xfId="9104" xr:uid="{00000000-0005-0000-0000-0000C71D0000}"/>
    <cellStyle name="Table 5 2 4" xfId="9754" xr:uid="{00000000-0005-0000-0000-0000C81D0000}"/>
    <cellStyle name="Table 5 2 5" xfId="10241" xr:uid="{00000000-0005-0000-0000-0000C91D0000}"/>
    <cellStyle name="Table 5 2 6" xfId="10683" xr:uid="{00000000-0005-0000-0000-0000CA1D0000}"/>
    <cellStyle name="Table 5 3" xfId="7974" xr:uid="{00000000-0005-0000-0000-0000CB1D0000}"/>
    <cellStyle name="Table 5 4" xfId="4135" xr:uid="{00000000-0005-0000-0000-0000CC1D0000}"/>
    <cellStyle name="Table 5 5" xfId="7162" xr:uid="{00000000-0005-0000-0000-0000CD1D0000}"/>
    <cellStyle name="Table 5 6" xfId="7887" xr:uid="{00000000-0005-0000-0000-0000CE1D0000}"/>
    <cellStyle name="Table 5 7" xfId="9966" xr:uid="{00000000-0005-0000-0000-0000CF1D0000}"/>
    <cellStyle name="Table 6" xfId="3597" xr:uid="{00000000-0005-0000-0000-0000D01D0000}"/>
    <cellStyle name="Table 7" xfId="7384" xr:uid="{00000000-0005-0000-0000-0000D11D0000}"/>
    <cellStyle name="Table 8" xfId="7830" xr:uid="{00000000-0005-0000-0000-0000D21D0000}"/>
    <cellStyle name="Table 9" xfId="7300" xr:uid="{00000000-0005-0000-0000-0000D31D0000}"/>
    <cellStyle name="Table Head" xfId="5656" xr:uid="{00000000-0005-0000-0000-0000D41D0000}"/>
    <cellStyle name="Table Head Aligned" xfId="5657" xr:uid="{00000000-0005-0000-0000-0000D51D0000}"/>
    <cellStyle name="Table Head Aligned 2" xfId="7895" xr:uid="{00000000-0005-0000-0000-0000D61D0000}"/>
    <cellStyle name="Table Head Aligned 3" xfId="3222" xr:uid="{00000000-0005-0000-0000-0000D71D0000}"/>
    <cellStyle name="Table Head Blue" xfId="5658" xr:uid="{00000000-0005-0000-0000-0000D81D0000}"/>
    <cellStyle name="Table Head Green" xfId="5659" xr:uid="{00000000-0005-0000-0000-0000D91D0000}"/>
    <cellStyle name="Table Head Green 2" xfId="7896" xr:uid="{00000000-0005-0000-0000-0000DA1D0000}"/>
    <cellStyle name="Table Head Green 3" xfId="3224" xr:uid="{00000000-0005-0000-0000-0000DB1D0000}"/>
    <cellStyle name="Table Head_Balance Sheet" xfId="5660" xr:uid="{00000000-0005-0000-0000-0000DC1D0000}"/>
    <cellStyle name="Table Heading" xfId="5661" xr:uid="{00000000-0005-0000-0000-0000DD1D0000}"/>
    <cellStyle name="Table Heading 2" xfId="5662" xr:uid="{00000000-0005-0000-0000-0000DE1D0000}"/>
    <cellStyle name="Table Source" xfId="5663" xr:uid="{00000000-0005-0000-0000-0000DF1D0000}"/>
    <cellStyle name="Table Text" xfId="5664" xr:uid="{00000000-0005-0000-0000-0000E01D0000}"/>
    <cellStyle name="Table Title" xfId="5665" xr:uid="{00000000-0005-0000-0000-0000E11D0000}"/>
    <cellStyle name="Table Units" xfId="5666" xr:uid="{00000000-0005-0000-0000-0000E21D0000}"/>
    <cellStyle name="Table Units 2" xfId="6521" xr:uid="{00000000-0005-0000-0000-0000E31D0000}"/>
    <cellStyle name="Table Units 2 2" xfId="7022" xr:uid="{00000000-0005-0000-0000-0000E41D0000}"/>
    <cellStyle name="Table Units 2 2 2" xfId="8659" xr:uid="{00000000-0005-0000-0000-0000E51D0000}"/>
    <cellStyle name="taples Plaza" xfId="1298" xr:uid="{00000000-0005-0000-0000-0000E61D0000}"/>
    <cellStyle name="Text" xfId="79" xr:uid="{00000000-0005-0000-0000-0000E71D0000}"/>
    <cellStyle name="Text 1" xfId="5667" xr:uid="{00000000-0005-0000-0000-0000E81D0000}"/>
    <cellStyle name="Text 2" xfId="5668" xr:uid="{00000000-0005-0000-0000-0000E91D0000}"/>
    <cellStyle name="Text 3" xfId="3601" xr:uid="{00000000-0005-0000-0000-0000EA1D0000}"/>
    <cellStyle name="Text Head 1" xfId="5669" xr:uid="{00000000-0005-0000-0000-0000EB1D0000}"/>
    <cellStyle name="Text Head 2" xfId="5670" xr:uid="{00000000-0005-0000-0000-0000EC1D0000}"/>
    <cellStyle name="Text Indent 1" xfId="5671" xr:uid="{00000000-0005-0000-0000-0000ED1D0000}"/>
    <cellStyle name="Text Indent 2" xfId="5672" xr:uid="{00000000-0005-0000-0000-0000EE1D0000}"/>
    <cellStyle name="Text Indent A" xfId="1299" xr:uid="{00000000-0005-0000-0000-0000EF1D0000}"/>
    <cellStyle name="Text Indent B" xfId="1300" xr:uid="{00000000-0005-0000-0000-0000F01D0000}"/>
    <cellStyle name="Text Indent B 2" xfId="3602" xr:uid="{00000000-0005-0000-0000-0000F11D0000}"/>
    <cellStyle name="Text Indent C" xfId="1301" xr:uid="{00000000-0005-0000-0000-0000F21D0000}"/>
    <cellStyle name="Text Indent C 2" xfId="3603" xr:uid="{00000000-0005-0000-0000-0000F31D0000}"/>
    <cellStyle name="Text Right" xfId="5673" xr:uid="{00000000-0005-0000-0000-0000F41D0000}"/>
    <cellStyle name="Text Right 2" xfId="5674" xr:uid="{00000000-0005-0000-0000-0000F51D0000}"/>
    <cellStyle name="Tickmark" xfId="1302" xr:uid="{00000000-0005-0000-0000-0000F61D0000}"/>
    <cellStyle name="Times New Roman" xfId="1303" xr:uid="{00000000-0005-0000-0000-0000F71D0000}"/>
    <cellStyle name="Title" xfId="108" builtinId="15" customBuiltin="1"/>
    <cellStyle name="Title  - Style1" xfId="5675" xr:uid="{00000000-0005-0000-0000-0000F91D0000}"/>
    <cellStyle name="Title 10" xfId="5676" xr:uid="{00000000-0005-0000-0000-0000FA1D0000}"/>
    <cellStyle name="Title 11" xfId="5677" xr:uid="{00000000-0005-0000-0000-0000FB1D0000}"/>
    <cellStyle name="Title 12" xfId="5678" xr:uid="{00000000-0005-0000-0000-0000FC1D0000}"/>
    <cellStyle name="Title 13" xfId="5679" xr:uid="{00000000-0005-0000-0000-0000FD1D0000}"/>
    <cellStyle name="Title 14" xfId="5680" xr:uid="{00000000-0005-0000-0000-0000FE1D0000}"/>
    <cellStyle name="Title 15" xfId="5681" xr:uid="{00000000-0005-0000-0000-0000FF1D0000}"/>
    <cellStyle name="Title 16" xfId="5682" xr:uid="{00000000-0005-0000-0000-0000001E0000}"/>
    <cellStyle name="Title 17" xfId="5683" xr:uid="{00000000-0005-0000-0000-0000011E0000}"/>
    <cellStyle name="Title 18" xfId="5684" xr:uid="{00000000-0005-0000-0000-0000021E0000}"/>
    <cellStyle name="Title 19" xfId="5685" xr:uid="{00000000-0005-0000-0000-0000031E0000}"/>
    <cellStyle name="Title 2" xfId="80" xr:uid="{00000000-0005-0000-0000-0000041E0000}"/>
    <cellStyle name="Title 2 2" xfId="3605" xr:uid="{00000000-0005-0000-0000-0000051E0000}"/>
    <cellStyle name="Title 2 3" xfId="3606" xr:uid="{00000000-0005-0000-0000-0000061E0000}"/>
    <cellStyle name="Title 2 4" xfId="3604" xr:uid="{00000000-0005-0000-0000-0000071E0000}"/>
    <cellStyle name="Title 20" xfId="5686" xr:uid="{00000000-0005-0000-0000-0000081E0000}"/>
    <cellStyle name="Title 21" xfId="5687" xr:uid="{00000000-0005-0000-0000-0000091E0000}"/>
    <cellStyle name="Title 22" xfId="5688" xr:uid="{00000000-0005-0000-0000-00000A1E0000}"/>
    <cellStyle name="Title 23" xfId="5689" xr:uid="{00000000-0005-0000-0000-00000B1E0000}"/>
    <cellStyle name="Title 24" xfId="5690" xr:uid="{00000000-0005-0000-0000-00000C1E0000}"/>
    <cellStyle name="Title 25" xfId="5691" xr:uid="{00000000-0005-0000-0000-00000D1E0000}"/>
    <cellStyle name="Title 26" xfId="5692" xr:uid="{00000000-0005-0000-0000-00000E1E0000}"/>
    <cellStyle name="Title 27" xfId="5693" xr:uid="{00000000-0005-0000-0000-00000F1E0000}"/>
    <cellStyle name="Title 28" xfId="5694" xr:uid="{00000000-0005-0000-0000-0000101E0000}"/>
    <cellStyle name="Title 29" xfId="5695" xr:uid="{00000000-0005-0000-0000-0000111E0000}"/>
    <cellStyle name="Title 3" xfId="1304" xr:uid="{00000000-0005-0000-0000-0000121E0000}"/>
    <cellStyle name="Title 30" xfId="5696" xr:uid="{00000000-0005-0000-0000-0000131E0000}"/>
    <cellStyle name="Title 31" xfId="5697" xr:uid="{00000000-0005-0000-0000-0000141E0000}"/>
    <cellStyle name="Title 32" xfId="5698" xr:uid="{00000000-0005-0000-0000-0000151E0000}"/>
    <cellStyle name="Title 33" xfId="5699" xr:uid="{00000000-0005-0000-0000-0000161E0000}"/>
    <cellStyle name="Title 34" xfId="5700" xr:uid="{00000000-0005-0000-0000-0000171E0000}"/>
    <cellStyle name="Title 35" xfId="5701" xr:uid="{00000000-0005-0000-0000-0000181E0000}"/>
    <cellStyle name="Title 36" xfId="5702" xr:uid="{00000000-0005-0000-0000-0000191E0000}"/>
    <cellStyle name="Title 37" xfId="5703" xr:uid="{00000000-0005-0000-0000-00001A1E0000}"/>
    <cellStyle name="Title 38" xfId="5704" xr:uid="{00000000-0005-0000-0000-00001B1E0000}"/>
    <cellStyle name="Title 39" xfId="5705" xr:uid="{00000000-0005-0000-0000-00001C1E0000}"/>
    <cellStyle name="Title 4" xfId="3607" xr:uid="{00000000-0005-0000-0000-00001D1E0000}"/>
    <cellStyle name="Title 40" xfId="5706" xr:uid="{00000000-0005-0000-0000-00001E1E0000}"/>
    <cellStyle name="Title 41" xfId="5707" xr:uid="{00000000-0005-0000-0000-00001F1E0000}"/>
    <cellStyle name="Title 42" xfId="5708" xr:uid="{00000000-0005-0000-0000-0000201E0000}"/>
    <cellStyle name="Title 43" xfId="5709" xr:uid="{00000000-0005-0000-0000-0000211E0000}"/>
    <cellStyle name="Title 44" xfId="5710" xr:uid="{00000000-0005-0000-0000-0000221E0000}"/>
    <cellStyle name="Title 45" xfId="5711" xr:uid="{00000000-0005-0000-0000-0000231E0000}"/>
    <cellStyle name="Title 46" xfId="5712" xr:uid="{00000000-0005-0000-0000-0000241E0000}"/>
    <cellStyle name="Title 47" xfId="5713" xr:uid="{00000000-0005-0000-0000-0000251E0000}"/>
    <cellStyle name="Title 48" xfId="5714" xr:uid="{00000000-0005-0000-0000-0000261E0000}"/>
    <cellStyle name="Title 49" xfId="5715" xr:uid="{00000000-0005-0000-0000-0000271E0000}"/>
    <cellStyle name="Title 5" xfId="3608" xr:uid="{00000000-0005-0000-0000-0000281E0000}"/>
    <cellStyle name="Title 50" xfId="5716" xr:uid="{00000000-0005-0000-0000-0000291E0000}"/>
    <cellStyle name="Title 51" xfId="5717" xr:uid="{00000000-0005-0000-0000-00002A1E0000}"/>
    <cellStyle name="Title 52" xfId="5718" xr:uid="{00000000-0005-0000-0000-00002B1E0000}"/>
    <cellStyle name="Title 53" xfId="5719" xr:uid="{00000000-0005-0000-0000-00002C1E0000}"/>
    <cellStyle name="Title 54" xfId="5720" xr:uid="{00000000-0005-0000-0000-00002D1E0000}"/>
    <cellStyle name="Title 55" xfId="5721" xr:uid="{00000000-0005-0000-0000-00002E1E0000}"/>
    <cellStyle name="Title 56" xfId="5722" xr:uid="{00000000-0005-0000-0000-00002F1E0000}"/>
    <cellStyle name="Title 57" xfId="5723" xr:uid="{00000000-0005-0000-0000-0000301E0000}"/>
    <cellStyle name="Title 58" xfId="5724" xr:uid="{00000000-0005-0000-0000-0000311E0000}"/>
    <cellStyle name="Title 59" xfId="5725" xr:uid="{00000000-0005-0000-0000-0000321E0000}"/>
    <cellStyle name="Title 6" xfId="3609" xr:uid="{00000000-0005-0000-0000-0000331E0000}"/>
    <cellStyle name="Title 60" xfId="5726" xr:uid="{00000000-0005-0000-0000-0000341E0000}"/>
    <cellStyle name="Title 61" xfId="5727" xr:uid="{00000000-0005-0000-0000-0000351E0000}"/>
    <cellStyle name="Title 62" xfId="5728" xr:uid="{00000000-0005-0000-0000-0000361E0000}"/>
    <cellStyle name="Title 63" xfId="5729" xr:uid="{00000000-0005-0000-0000-0000371E0000}"/>
    <cellStyle name="Title 64" xfId="5730" xr:uid="{00000000-0005-0000-0000-0000381E0000}"/>
    <cellStyle name="Title 65" xfId="5731" xr:uid="{00000000-0005-0000-0000-0000391E0000}"/>
    <cellStyle name="Title 7" xfId="5732" xr:uid="{00000000-0005-0000-0000-00003A1E0000}"/>
    <cellStyle name="Title 8" xfId="5733" xr:uid="{00000000-0005-0000-0000-00003B1E0000}"/>
    <cellStyle name="Title 9" xfId="5734" xr:uid="{00000000-0005-0000-0000-00003C1E0000}"/>
    <cellStyle name="TOC 1" xfId="5735" xr:uid="{00000000-0005-0000-0000-00003D1E0000}"/>
    <cellStyle name="TOC 2" xfId="5736" xr:uid="{00000000-0005-0000-0000-00003E1E0000}"/>
    <cellStyle name="Total" xfId="116" builtinId="25" customBuiltin="1"/>
    <cellStyle name="Total 1" xfId="5737" xr:uid="{00000000-0005-0000-0000-0000401E0000}"/>
    <cellStyle name="Total 1 2" xfId="5738" xr:uid="{00000000-0005-0000-0000-0000411E0000}"/>
    <cellStyle name="Total 1 2 2" xfId="5739" xr:uid="{00000000-0005-0000-0000-0000421E0000}"/>
    <cellStyle name="Total 1 2 2 2" xfId="6511" xr:uid="{00000000-0005-0000-0000-0000431E0000}"/>
    <cellStyle name="Total 1 2 2 2 2" xfId="7013" xr:uid="{00000000-0005-0000-0000-0000441E0000}"/>
    <cellStyle name="Total 1 2 2 2 2 2" xfId="9954" xr:uid="{00000000-0005-0000-0000-0000451E0000}"/>
    <cellStyle name="Total 1 2 2 2 2 3" xfId="10442" xr:uid="{00000000-0005-0000-0000-0000461E0000}"/>
    <cellStyle name="Total 1 2 2 2 3" xfId="9499" xr:uid="{00000000-0005-0000-0000-0000471E0000}"/>
    <cellStyle name="Total 1 2 2 2 4" xfId="9988" xr:uid="{00000000-0005-0000-0000-0000481E0000}"/>
    <cellStyle name="Total 1 2 2 3" xfId="6749" xr:uid="{00000000-0005-0000-0000-0000491E0000}"/>
    <cellStyle name="Total 1 2 2 3 2" xfId="8427" xr:uid="{00000000-0005-0000-0000-00004A1E0000}"/>
    <cellStyle name="Total 1 2 2 3 3" xfId="9077" xr:uid="{00000000-0005-0000-0000-00004B1E0000}"/>
    <cellStyle name="Total 1 2 2 3 4" xfId="9725" xr:uid="{00000000-0005-0000-0000-00004C1E0000}"/>
    <cellStyle name="Total 1 2 2 3 5" xfId="10214" xr:uid="{00000000-0005-0000-0000-00004D1E0000}"/>
    <cellStyle name="Total 1 2 2 3 6" xfId="10658" xr:uid="{00000000-0005-0000-0000-00004E1E0000}"/>
    <cellStyle name="Total 1 2 2 4" xfId="7905" xr:uid="{00000000-0005-0000-0000-00004F1E0000}"/>
    <cellStyle name="Total 1 2 2 5" xfId="3475" xr:uid="{00000000-0005-0000-0000-0000501E0000}"/>
    <cellStyle name="Total 1 2 3" xfId="6510" xr:uid="{00000000-0005-0000-0000-0000511E0000}"/>
    <cellStyle name="Total 1 2 3 2" xfId="7012" xr:uid="{00000000-0005-0000-0000-0000521E0000}"/>
    <cellStyle name="Total 1 2 3 2 2" xfId="9953" xr:uid="{00000000-0005-0000-0000-0000531E0000}"/>
    <cellStyle name="Total 1 2 3 2 3" xfId="10441" xr:uid="{00000000-0005-0000-0000-0000541E0000}"/>
    <cellStyle name="Total 1 2 3 3" xfId="9498" xr:uid="{00000000-0005-0000-0000-0000551E0000}"/>
    <cellStyle name="Total 1 2 3 4" xfId="9987" xr:uid="{00000000-0005-0000-0000-0000561E0000}"/>
    <cellStyle name="Total 1 2 4" xfId="6748" xr:uid="{00000000-0005-0000-0000-0000571E0000}"/>
    <cellStyle name="Total 1 2 4 2" xfId="8426" xr:uid="{00000000-0005-0000-0000-0000581E0000}"/>
    <cellStyle name="Total 1 2 4 3" xfId="9076" xr:uid="{00000000-0005-0000-0000-0000591E0000}"/>
    <cellStyle name="Total 1 2 4 4" xfId="9724" xr:uid="{00000000-0005-0000-0000-00005A1E0000}"/>
    <cellStyle name="Total 1 2 4 5" xfId="10213" xr:uid="{00000000-0005-0000-0000-00005B1E0000}"/>
    <cellStyle name="Total 1 2 4 6" xfId="10657" xr:uid="{00000000-0005-0000-0000-00005C1E0000}"/>
    <cellStyle name="Total 1 2 5" xfId="7904" xr:uid="{00000000-0005-0000-0000-00005D1E0000}"/>
    <cellStyle name="Total 1 2 6" xfId="3474" xr:uid="{00000000-0005-0000-0000-00005E1E0000}"/>
    <cellStyle name="Total 1 3" xfId="5740" xr:uid="{00000000-0005-0000-0000-00005F1E0000}"/>
    <cellStyle name="Total 1 3 2" xfId="6512" xr:uid="{00000000-0005-0000-0000-0000601E0000}"/>
    <cellStyle name="Total 1 3 2 2" xfId="7014" xr:uid="{00000000-0005-0000-0000-0000611E0000}"/>
    <cellStyle name="Total 1 3 2 2 2" xfId="9955" xr:uid="{00000000-0005-0000-0000-0000621E0000}"/>
    <cellStyle name="Total 1 3 2 2 3" xfId="10443" xr:uid="{00000000-0005-0000-0000-0000631E0000}"/>
    <cellStyle name="Total 1 3 2 3" xfId="9500" xr:uid="{00000000-0005-0000-0000-0000641E0000}"/>
    <cellStyle name="Total 1 3 2 4" xfId="9989" xr:uid="{00000000-0005-0000-0000-0000651E0000}"/>
    <cellStyle name="Total 1 3 3" xfId="6750" xr:uid="{00000000-0005-0000-0000-0000661E0000}"/>
    <cellStyle name="Total 1 3 3 2" xfId="8428" xr:uid="{00000000-0005-0000-0000-0000671E0000}"/>
    <cellStyle name="Total 1 3 3 3" xfId="9078" xr:uid="{00000000-0005-0000-0000-0000681E0000}"/>
    <cellStyle name="Total 1 3 3 4" xfId="9726" xr:uid="{00000000-0005-0000-0000-0000691E0000}"/>
    <cellStyle name="Total 1 3 3 5" xfId="10215" xr:uid="{00000000-0005-0000-0000-00006A1E0000}"/>
    <cellStyle name="Total 1 3 3 6" xfId="10659" xr:uid="{00000000-0005-0000-0000-00006B1E0000}"/>
    <cellStyle name="Total 1 3 4" xfId="7906" xr:uid="{00000000-0005-0000-0000-00006C1E0000}"/>
    <cellStyle name="Total 1 3 5" xfId="3476" xr:uid="{00000000-0005-0000-0000-00006D1E0000}"/>
    <cellStyle name="Total 1 4" xfId="6509" xr:uid="{00000000-0005-0000-0000-00006E1E0000}"/>
    <cellStyle name="Total 1 4 2" xfId="7011" xr:uid="{00000000-0005-0000-0000-00006F1E0000}"/>
    <cellStyle name="Total 1 4 2 2" xfId="9952" xr:uid="{00000000-0005-0000-0000-0000701E0000}"/>
    <cellStyle name="Total 1 4 2 3" xfId="10440" xr:uid="{00000000-0005-0000-0000-0000711E0000}"/>
    <cellStyle name="Total 1 4 3" xfId="9497" xr:uid="{00000000-0005-0000-0000-0000721E0000}"/>
    <cellStyle name="Total 1 4 4" xfId="9986" xr:uid="{00000000-0005-0000-0000-0000731E0000}"/>
    <cellStyle name="Total 1 5" xfId="6747" xr:uid="{00000000-0005-0000-0000-0000741E0000}"/>
    <cellStyle name="Total 1 5 2" xfId="8425" xr:uid="{00000000-0005-0000-0000-0000751E0000}"/>
    <cellStyle name="Total 1 5 3" xfId="9075" xr:uid="{00000000-0005-0000-0000-0000761E0000}"/>
    <cellStyle name="Total 1 5 4" xfId="9723" xr:uid="{00000000-0005-0000-0000-0000771E0000}"/>
    <cellStyle name="Total 1 5 5" xfId="10212" xr:uid="{00000000-0005-0000-0000-0000781E0000}"/>
    <cellStyle name="Total 1 5 6" xfId="10656" xr:uid="{00000000-0005-0000-0000-0000791E0000}"/>
    <cellStyle name="Total 1 6" xfId="7903" xr:uid="{00000000-0005-0000-0000-00007A1E0000}"/>
    <cellStyle name="Total 1 7" xfId="3473" xr:uid="{00000000-0005-0000-0000-00007B1E0000}"/>
    <cellStyle name="Total 10" xfId="5741" xr:uid="{00000000-0005-0000-0000-00007C1E0000}"/>
    <cellStyle name="Total 11" xfId="5742" xr:uid="{00000000-0005-0000-0000-00007D1E0000}"/>
    <cellStyle name="Total 11 2" xfId="6522" xr:uid="{00000000-0005-0000-0000-00007E1E0000}"/>
    <cellStyle name="Total 11 2 2" xfId="7023" xr:uid="{00000000-0005-0000-0000-00007F1E0000}"/>
    <cellStyle name="Total 11 2 2 2" xfId="8660" xr:uid="{00000000-0005-0000-0000-0000801E0000}"/>
    <cellStyle name="Total 11 2 2 3" xfId="9301" xr:uid="{00000000-0005-0000-0000-0000811E0000}"/>
    <cellStyle name="Total 11 2 2 4" xfId="9959" xr:uid="{00000000-0005-0000-0000-0000821E0000}"/>
    <cellStyle name="Total 11 2 2 5" xfId="10447" xr:uid="{00000000-0005-0000-0000-0000831E0000}"/>
    <cellStyle name="Total 11 2 2 6" xfId="10879" xr:uid="{00000000-0005-0000-0000-0000841E0000}"/>
    <cellStyle name="Total 11 2 3" xfId="8204" xr:uid="{00000000-0005-0000-0000-0000851E0000}"/>
    <cellStyle name="Total 11 2 4" xfId="8855" xr:uid="{00000000-0005-0000-0000-0000861E0000}"/>
    <cellStyle name="Total 11 2 5" xfId="9504" xr:uid="{00000000-0005-0000-0000-0000871E0000}"/>
    <cellStyle name="Total 11 2 6" xfId="9993" xr:uid="{00000000-0005-0000-0000-0000881E0000}"/>
    <cellStyle name="Total 11 2 7" xfId="7152" xr:uid="{00000000-0005-0000-0000-0000891E0000}"/>
    <cellStyle name="Total 11 3" xfId="6751" xr:uid="{00000000-0005-0000-0000-00008A1E0000}"/>
    <cellStyle name="Total 11 3 2" xfId="8429" xr:uid="{00000000-0005-0000-0000-00008B1E0000}"/>
    <cellStyle name="Total 11 3 3" xfId="9079" xr:uid="{00000000-0005-0000-0000-00008C1E0000}"/>
    <cellStyle name="Total 11 3 4" xfId="9727" xr:uid="{00000000-0005-0000-0000-00008D1E0000}"/>
    <cellStyle name="Total 11 3 5" xfId="10216" xr:uid="{00000000-0005-0000-0000-00008E1E0000}"/>
    <cellStyle name="Total 11 3 6" xfId="10660" xr:uid="{00000000-0005-0000-0000-00008F1E0000}"/>
    <cellStyle name="Total 11 4" xfId="7907" xr:uid="{00000000-0005-0000-0000-0000901E0000}"/>
    <cellStyle name="Total 11 5" xfId="3477" xr:uid="{00000000-0005-0000-0000-0000911E0000}"/>
    <cellStyle name="Total 11 6" xfId="7613" xr:uid="{00000000-0005-0000-0000-0000921E0000}"/>
    <cellStyle name="Total 11 7" xfId="7872" xr:uid="{00000000-0005-0000-0000-0000931E0000}"/>
    <cellStyle name="Total 2" xfId="81" xr:uid="{00000000-0005-0000-0000-0000941E0000}"/>
    <cellStyle name="Total 2 2" xfId="1305" xr:uid="{00000000-0005-0000-0000-0000951E0000}"/>
    <cellStyle name="Total 2 2 2" xfId="5743" xr:uid="{00000000-0005-0000-0000-0000961E0000}"/>
    <cellStyle name="Total 2 2 2 2" xfId="6752" xr:uid="{00000000-0005-0000-0000-0000971E0000}"/>
    <cellStyle name="Total 2 2 3" xfId="6319" xr:uid="{00000000-0005-0000-0000-0000981E0000}"/>
    <cellStyle name="Total 2 2 3 2" xfId="6856" xr:uid="{00000000-0005-0000-0000-0000991E0000}"/>
    <cellStyle name="Total 2 2 3 2 2" xfId="8506" xr:uid="{00000000-0005-0000-0000-00009A1E0000}"/>
    <cellStyle name="Total 2 2 3 2 3" xfId="9151" xr:uid="{00000000-0005-0000-0000-00009B1E0000}"/>
    <cellStyle name="Total 2 2 3 2 4" xfId="9803" xr:uid="{00000000-0005-0000-0000-00009C1E0000}"/>
    <cellStyle name="Total 2 2 3 2 5" xfId="10291" xr:uid="{00000000-0005-0000-0000-00009D1E0000}"/>
    <cellStyle name="Total 2 2 3 2 6" xfId="10730" xr:uid="{00000000-0005-0000-0000-00009E1E0000}"/>
    <cellStyle name="Total 2 2 3 3" xfId="8052" xr:uid="{00000000-0005-0000-0000-00009F1E0000}"/>
    <cellStyle name="Total 2 2 3 4" xfId="8705" xr:uid="{00000000-0005-0000-0000-0000A01E0000}"/>
    <cellStyle name="Total 2 2 3 5" xfId="9344" xr:uid="{00000000-0005-0000-0000-0000A11E0000}"/>
    <cellStyle name="Total 2 2 3 6" xfId="7140" xr:uid="{00000000-0005-0000-0000-0000A21E0000}"/>
    <cellStyle name="Total 2 2 4" xfId="6589" xr:uid="{00000000-0005-0000-0000-0000A31E0000}"/>
    <cellStyle name="Total 2 2 4 2" xfId="8269" xr:uid="{00000000-0005-0000-0000-0000A41E0000}"/>
    <cellStyle name="Total 2 2 4 3" xfId="8918" xr:uid="{00000000-0005-0000-0000-0000A51E0000}"/>
    <cellStyle name="Total 2 2 4 4" xfId="9567" xr:uid="{00000000-0005-0000-0000-0000A61E0000}"/>
    <cellStyle name="Total 2 2 4 5" xfId="10057" xr:uid="{00000000-0005-0000-0000-0000A71E0000}"/>
    <cellStyle name="Total 2 2 4 6" xfId="10501" xr:uid="{00000000-0005-0000-0000-0000A81E0000}"/>
    <cellStyle name="Total 2 2 5" xfId="7390" xr:uid="{00000000-0005-0000-0000-0000A91E0000}"/>
    <cellStyle name="Total 2 2 6" xfId="7266" xr:uid="{00000000-0005-0000-0000-0000AA1E0000}"/>
    <cellStyle name="Total 2 2 7" xfId="1651" xr:uid="{00000000-0005-0000-0000-0000AB1E0000}"/>
    <cellStyle name="Total 2 2 8" xfId="9649" xr:uid="{00000000-0005-0000-0000-0000AC1E0000}"/>
    <cellStyle name="Total 2 3" xfId="3611" xr:uid="{00000000-0005-0000-0000-0000AD1E0000}"/>
    <cellStyle name="Total 2 3 2" xfId="6320" xr:uid="{00000000-0005-0000-0000-0000AE1E0000}"/>
    <cellStyle name="Total 2 3 2 2" xfId="6857" xr:uid="{00000000-0005-0000-0000-0000AF1E0000}"/>
    <cellStyle name="Total 2 3 2 2 2" xfId="8507" xr:uid="{00000000-0005-0000-0000-0000B01E0000}"/>
    <cellStyle name="Total 2 3 2 2 3" xfId="9152" xr:uid="{00000000-0005-0000-0000-0000B11E0000}"/>
    <cellStyle name="Total 2 3 2 2 4" xfId="9804" xr:uid="{00000000-0005-0000-0000-0000B21E0000}"/>
    <cellStyle name="Total 2 3 2 2 5" xfId="10292" xr:uid="{00000000-0005-0000-0000-0000B31E0000}"/>
    <cellStyle name="Total 2 3 2 2 6" xfId="10731" xr:uid="{00000000-0005-0000-0000-0000B41E0000}"/>
    <cellStyle name="Total 2 3 2 3" xfId="8053" xr:uid="{00000000-0005-0000-0000-0000B51E0000}"/>
    <cellStyle name="Total 2 3 2 4" xfId="8706" xr:uid="{00000000-0005-0000-0000-0000B61E0000}"/>
    <cellStyle name="Total 2 3 2 5" xfId="9345" xr:uid="{00000000-0005-0000-0000-0000B71E0000}"/>
    <cellStyle name="Total 2 3 2 6" xfId="7644" xr:uid="{00000000-0005-0000-0000-0000B81E0000}"/>
    <cellStyle name="Total 2 3 3" xfId="6590" xr:uid="{00000000-0005-0000-0000-0000B91E0000}"/>
    <cellStyle name="Total 2 3 3 2" xfId="8270" xr:uid="{00000000-0005-0000-0000-0000BA1E0000}"/>
    <cellStyle name="Total 2 3 3 3" xfId="8919" xr:uid="{00000000-0005-0000-0000-0000BB1E0000}"/>
    <cellStyle name="Total 2 3 3 4" xfId="9568" xr:uid="{00000000-0005-0000-0000-0000BC1E0000}"/>
    <cellStyle name="Total 2 3 3 5" xfId="10058" xr:uid="{00000000-0005-0000-0000-0000BD1E0000}"/>
    <cellStyle name="Total 2 3 3 6" xfId="10502" xr:uid="{00000000-0005-0000-0000-0000BE1E0000}"/>
    <cellStyle name="Total 2 3 4" xfId="7391" xr:uid="{00000000-0005-0000-0000-0000BF1E0000}"/>
    <cellStyle name="Total 2 3 5" xfId="8003" xr:uid="{00000000-0005-0000-0000-0000C01E0000}"/>
    <cellStyle name="Total 2 3 6" xfId="8011" xr:uid="{00000000-0005-0000-0000-0000C11E0000}"/>
    <cellStyle name="Total 2 3 7" xfId="7717" xr:uid="{00000000-0005-0000-0000-0000C21E0000}"/>
    <cellStyle name="Total 2 4" xfId="3610" xr:uid="{00000000-0005-0000-0000-0000C31E0000}"/>
    <cellStyle name="Total 3" xfId="1306" xr:uid="{00000000-0005-0000-0000-0000C41E0000}"/>
    <cellStyle name="Total 3 2" xfId="1307" xr:uid="{00000000-0005-0000-0000-0000C51E0000}"/>
    <cellStyle name="Total 3 2 2" xfId="5744" xr:uid="{00000000-0005-0000-0000-0000C61E0000}"/>
    <cellStyle name="Total 3 2 2 2" xfId="6513" xr:uid="{00000000-0005-0000-0000-0000C71E0000}"/>
    <cellStyle name="Total 3 2 2 2 2" xfId="7015" xr:uid="{00000000-0005-0000-0000-0000C81E0000}"/>
    <cellStyle name="Total 3 2 2 2 2 2" xfId="9956" xr:uid="{00000000-0005-0000-0000-0000C91E0000}"/>
    <cellStyle name="Total 3 2 2 2 2 3" xfId="10444" xr:uid="{00000000-0005-0000-0000-0000CA1E0000}"/>
    <cellStyle name="Total 3 2 2 2 3" xfId="9501" xr:uid="{00000000-0005-0000-0000-0000CB1E0000}"/>
    <cellStyle name="Total 3 2 2 2 4" xfId="9990" xr:uid="{00000000-0005-0000-0000-0000CC1E0000}"/>
    <cellStyle name="Total 3 2 2 3" xfId="6753" xr:uid="{00000000-0005-0000-0000-0000CD1E0000}"/>
    <cellStyle name="Total 3 2 2 3 2" xfId="8430" xr:uid="{00000000-0005-0000-0000-0000CE1E0000}"/>
    <cellStyle name="Total 3 2 2 3 3" xfId="9080" xr:uid="{00000000-0005-0000-0000-0000CF1E0000}"/>
    <cellStyle name="Total 3 2 2 3 4" xfId="9728" xr:uid="{00000000-0005-0000-0000-0000D01E0000}"/>
    <cellStyle name="Total 3 2 2 3 5" xfId="10217" xr:uid="{00000000-0005-0000-0000-0000D11E0000}"/>
    <cellStyle name="Total 3 2 2 3 6" xfId="10661" xr:uid="{00000000-0005-0000-0000-0000D21E0000}"/>
    <cellStyle name="Total 3 2 2 4" xfId="7908" xr:uid="{00000000-0005-0000-0000-0000D31E0000}"/>
    <cellStyle name="Total 3 2 2 5" xfId="3478" xr:uid="{00000000-0005-0000-0000-0000D41E0000}"/>
    <cellStyle name="Total 3 2 3" xfId="6322" xr:uid="{00000000-0005-0000-0000-0000D51E0000}"/>
    <cellStyle name="Total 3 2 3 2" xfId="6859" xr:uid="{00000000-0005-0000-0000-0000D61E0000}"/>
    <cellStyle name="Total 3 2 3 2 2" xfId="8509" xr:uid="{00000000-0005-0000-0000-0000D71E0000}"/>
    <cellStyle name="Total 3 2 3 2 3" xfId="9154" xr:uid="{00000000-0005-0000-0000-0000D81E0000}"/>
    <cellStyle name="Total 3 2 3 2 4" xfId="9806" xr:uid="{00000000-0005-0000-0000-0000D91E0000}"/>
    <cellStyle name="Total 3 2 3 2 5" xfId="10294" xr:uid="{00000000-0005-0000-0000-0000DA1E0000}"/>
    <cellStyle name="Total 3 2 3 2 6" xfId="10733" xr:uid="{00000000-0005-0000-0000-0000DB1E0000}"/>
    <cellStyle name="Total 3 2 3 3" xfId="8055" xr:uid="{00000000-0005-0000-0000-0000DC1E0000}"/>
    <cellStyle name="Total 3 2 3 4" xfId="8708" xr:uid="{00000000-0005-0000-0000-0000DD1E0000}"/>
    <cellStyle name="Total 3 2 3 5" xfId="9347" xr:uid="{00000000-0005-0000-0000-0000DE1E0000}"/>
    <cellStyle name="Total 3 2 3 6" xfId="7646" xr:uid="{00000000-0005-0000-0000-0000DF1E0000}"/>
    <cellStyle name="Total 3 2 4" xfId="6592" xr:uid="{00000000-0005-0000-0000-0000E01E0000}"/>
    <cellStyle name="Total 3 2 4 2" xfId="8272" xr:uid="{00000000-0005-0000-0000-0000E11E0000}"/>
    <cellStyle name="Total 3 2 4 3" xfId="8921" xr:uid="{00000000-0005-0000-0000-0000E21E0000}"/>
    <cellStyle name="Total 3 2 4 4" xfId="9570" xr:uid="{00000000-0005-0000-0000-0000E31E0000}"/>
    <cellStyle name="Total 3 2 4 5" xfId="10060" xr:uid="{00000000-0005-0000-0000-0000E41E0000}"/>
    <cellStyle name="Total 3 2 4 6" xfId="10504" xr:uid="{00000000-0005-0000-0000-0000E51E0000}"/>
    <cellStyle name="Total 3 2 5" xfId="7393" xr:uid="{00000000-0005-0000-0000-0000E61E0000}"/>
    <cellStyle name="Total 3 2 6" xfId="8002" xr:uid="{00000000-0005-0000-0000-0000E71E0000}"/>
    <cellStyle name="Total 3 2 7" xfId="8012" xr:uid="{00000000-0005-0000-0000-0000E81E0000}"/>
    <cellStyle name="Total 3 2 8" xfId="7719" xr:uid="{00000000-0005-0000-0000-0000E91E0000}"/>
    <cellStyle name="Total 3 3" xfId="5745" xr:uid="{00000000-0005-0000-0000-0000EA1E0000}"/>
    <cellStyle name="Total 3 3 2" xfId="6514" xr:uid="{00000000-0005-0000-0000-0000EB1E0000}"/>
    <cellStyle name="Total 3 3 2 2" xfId="7016" xr:uid="{00000000-0005-0000-0000-0000EC1E0000}"/>
    <cellStyle name="Total 3 3 2 2 2" xfId="9957" xr:uid="{00000000-0005-0000-0000-0000ED1E0000}"/>
    <cellStyle name="Total 3 3 2 2 3" xfId="10445" xr:uid="{00000000-0005-0000-0000-0000EE1E0000}"/>
    <cellStyle name="Total 3 3 2 3" xfId="9502" xr:uid="{00000000-0005-0000-0000-0000EF1E0000}"/>
    <cellStyle name="Total 3 3 2 4" xfId="9991" xr:uid="{00000000-0005-0000-0000-0000F01E0000}"/>
    <cellStyle name="Total 3 3 3" xfId="6754" xr:uid="{00000000-0005-0000-0000-0000F11E0000}"/>
    <cellStyle name="Total 3 3 3 2" xfId="8431" xr:uid="{00000000-0005-0000-0000-0000F21E0000}"/>
    <cellStyle name="Total 3 3 3 3" xfId="9081" xr:uid="{00000000-0005-0000-0000-0000F31E0000}"/>
    <cellStyle name="Total 3 3 3 4" xfId="9729" xr:uid="{00000000-0005-0000-0000-0000F41E0000}"/>
    <cellStyle name="Total 3 3 3 5" xfId="10218" xr:uid="{00000000-0005-0000-0000-0000F51E0000}"/>
    <cellStyle name="Total 3 3 3 6" xfId="10662" xr:uid="{00000000-0005-0000-0000-0000F61E0000}"/>
    <cellStyle name="Total 3 3 4" xfId="7909" xr:uid="{00000000-0005-0000-0000-0000F71E0000}"/>
    <cellStyle name="Total 3 3 5" xfId="3479" xr:uid="{00000000-0005-0000-0000-0000F81E0000}"/>
    <cellStyle name="Total 3 4" xfId="6321" xr:uid="{00000000-0005-0000-0000-0000F91E0000}"/>
    <cellStyle name="Total 3 4 2" xfId="6858" xr:uid="{00000000-0005-0000-0000-0000FA1E0000}"/>
    <cellStyle name="Total 3 4 2 2" xfId="8508" xr:uid="{00000000-0005-0000-0000-0000FB1E0000}"/>
    <cellStyle name="Total 3 4 2 3" xfId="9153" xr:uid="{00000000-0005-0000-0000-0000FC1E0000}"/>
    <cellStyle name="Total 3 4 2 4" xfId="9805" xr:uid="{00000000-0005-0000-0000-0000FD1E0000}"/>
    <cellStyle name="Total 3 4 2 5" xfId="10293" xr:uid="{00000000-0005-0000-0000-0000FE1E0000}"/>
    <cellStyle name="Total 3 4 2 6" xfId="10732" xr:uid="{00000000-0005-0000-0000-0000FF1E0000}"/>
    <cellStyle name="Total 3 4 3" xfId="8054" xr:uid="{00000000-0005-0000-0000-0000001F0000}"/>
    <cellStyle name="Total 3 4 4" xfId="8707" xr:uid="{00000000-0005-0000-0000-0000011F0000}"/>
    <cellStyle name="Total 3 4 5" xfId="9346" xr:uid="{00000000-0005-0000-0000-0000021F0000}"/>
    <cellStyle name="Total 3 4 6" xfId="7645" xr:uid="{00000000-0005-0000-0000-0000031F0000}"/>
    <cellStyle name="Total 3 5" xfId="6591" xr:uid="{00000000-0005-0000-0000-0000041F0000}"/>
    <cellStyle name="Total 3 5 2" xfId="8271" xr:uid="{00000000-0005-0000-0000-0000051F0000}"/>
    <cellStyle name="Total 3 5 3" xfId="8920" xr:uid="{00000000-0005-0000-0000-0000061F0000}"/>
    <cellStyle name="Total 3 5 4" xfId="9569" xr:uid="{00000000-0005-0000-0000-0000071F0000}"/>
    <cellStyle name="Total 3 5 5" xfId="10059" xr:uid="{00000000-0005-0000-0000-0000081F0000}"/>
    <cellStyle name="Total 3 5 6" xfId="10503" xr:uid="{00000000-0005-0000-0000-0000091F0000}"/>
    <cellStyle name="Total 3 6" xfId="7392" xr:uid="{00000000-0005-0000-0000-00000A1F0000}"/>
    <cellStyle name="Total 3 7" xfId="7265" xr:uid="{00000000-0005-0000-0000-00000B1F0000}"/>
    <cellStyle name="Total 3 8" xfId="7301" xr:uid="{00000000-0005-0000-0000-00000C1F0000}"/>
    <cellStyle name="Total 3 9" xfId="7718" xr:uid="{00000000-0005-0000-0000-00000D1F0000}"/>
    <cellStyle name="Total 4" xfId="3612" xr:uid="{00000000-0005-0000-0000-00000E1F0000}"/>
    <cellStyle name="Total 4 2" xfId="5746" xr:uid="{00000000-0005-0000-0000-00000F1F0000}"/>
    <cellStyle name="Total 4 2 2" xfId="5747" xr:uid="{00000000-0005-0000-0000-0000101F0000}"/>
    <cellStyle name="Total 4 2 2 2" xfId="6756" xr:uid="{00000000-0005-0000-0000-0000111F0000}"/>
    <cellStyle name="Total 4 2 3" xfId="6755" xr:uid="{00000000-0005-0000-0000-0000121F0000}"/>
    <cellStyle name="Total 4 3" xfId="5748" xr:uid="{00000000-0005-0000-0000-0000131F0000}"/>
    <cellStyle name="Total 4 3 2" xfId="6757" xr:uid="{00000000-0005-0000-0000-0000141F0000}"/>
    <cellStyle name="Total 4 4" xfId="6323" xr:uid="{00000000-0005-0000-0000-0000151F0000}"/>
    <cellStyle name="Total 4 4 2" xfId="6860" xr:uid="{00000000-0005-0000-0000-0000161F0000}"/>
    <cellStyle name="Total 4 4 2 2" xfId="8510" xr:uid="{00000000-0005-0000-0000-0000171F0000}"/>
    <cellStyle name="Total 4 4 2 3" xfId="9155" xr:uid="{00000000-0005-0000-0000-0000181F0000}"/>
    <cellStyle name="Total 4 4 2 4" xfId="9807" xr:uid="{00000000-0005-0000-0000-0000191F0000}"/>
    <cellStyle name="Total 4 4 2 5" xfId="10295" xr:uid="{00000000-0005-0000-0000-00001A1F0000}"/>
    <cellStyle name="Total 4 4 2 6" xfId="10734" xr:uid="{00000000-0005-0000-0000-00001B1F0000}"/>
    <cellStyle name="Total 4 4 3" xfId="8056" xr:uid="{00000000-0005-0000-0000-00001C1F0000}"/>
    <cellStyle name="Total 4 4 4" xfId="8709" xr:uid="{00000000-0005-0000-0000-00001D1F0000}"/>
    <cellStyle name="Total 4 4 5" xfId="9348" xr:uid="{00000000-0005-0000-0000-00001E1F0000}"/>
    <cellStyle name="Total 4 4 6" xfId="7920" xr:uid="{00000000-0005-0000-0000-00001F1F0000}"/>
    <cellStyle name="Total 4 5" xfId="6593" xr:uid="{00000000-0005-0000-0000-0000201F0000}"/>
    <cellStyle name="Total 4 5 2" xfId="8273" xr:uid="{00000000-0005-0000-0000-0000211F0000}"/>
    <cellStyle name="Total 4 5 3" xfId="8922" xr:uid="{00000000-0005-0000-0000-0000221F0000}"/>
    <cellStyle name="Total 4 5 4" xfId="9571" xr:uid="{00000000-0005-0000-0000-0000231F0000}"/>
    <cellStyle name="Total 4 5 5" xfId="10061" xr:uid="{00000000-0005-0000-0000-0000241F0000}"/>
    <cellStyle name="Total 4 5 6" xfId="10505" xr:uid="{00000000-0005-0000-0000-0000251F0000}"/>
    <cellStyle name="Total 4 6" xfId="7394" xr:uid="{00000000-0005-0000-0000-0000261F0000}"/>
    <cellStyle name="Total 4 7" xfId="7264" xr:uid="{00000000-0005-0000-0000-0000271F0000}"/>
    <cellStyle name="Total 4 8" xfId="7302" xr:uid="{00000000-0005-0000-0000-0000281F0000}"/>
    <cellStyle name="Total 4 9" xfId="9736" xr:uid="{00000000-0005-0000-0000-0000291F0000}"/>
    <cellStyle name="Total 5" xfId="3613" xr:uid="{00000000-0005-0000-0000-00002A1F0000}"/>
    <cellStyle name="Total 5 2" xfId="5749" xr:uid="{00000000-0005-0000-0000-00002B1F0000}"/>
    <cellStyle name="Total 5 3" xfId="6324" xr:uid="{00000000-0005-0000-0000-00002C1F0000}"/>
    <cellStyle name="Total 5 3 2" xfId="6861" xr:uid="{00000000-0005-0000-0000-00002D1F0000}"/>
    <cellStyle name="Total 5 3 2 2" xfId="8511" xr:uid="{00000000-0005-0000-0000-00002E1F0000}"/>
    <cellStyle name="Total 5 3 2 3" xfId="9156" xr:uid="{00000000-0005-0000-0000-00002F1F0000}"/>
    <cellStyle name="Total 5 3 2 4" xfId="9808" xr:uid="{00000000-0005-0000-0000-0000301F0000}"/>
    <cellStyle name="Total 5 3 2 5" xfId="10296" xr:uid="{00000000-0005-0000-0000-0000311F0000}"/>
    <cellStyle name="Total 5 3 2 6" xfId="10735" xr:uid="{00000000-0005-0000-0000-0000321F0000}"/>
    <cellStyle name="Total 5 3 3" xfId="8057" xr:uid="{00000000-0005-0000-0000-0000331F0000}"/>
    <cellStyle name="Total 5 3 4" xfId="8710" xr:uid="{00000000-0005-0000-0000-0000341F0000}"/>
    <cellStyle name="Total 5 3 5" xfId="9349" xr:uid="{00000000-0005-0000-0000-0000351F0000}"/>
    <cellStyle name="Total 5 3 6" xfId="7647" xr:uid="{00000000-0005-0000-0000-0000361F0000}"/>
    <cellStyle name="Total 5 4" xfId="6594" xr:uid="{00000000-0005-0000-0000-0000371F0000}"/>
    <cellStyle name="Total 5 4 2" xfId="8274" xr:uid="{00000000-0005-0000-0000-0000381F0000}"/>
    <cellStyle name="Total 5 4 3" xfId="8923" xr:uid="{00000000-0005-0000-0000-0000391F0000}"/>
    <cellStyle name="Total 5 4 4" xfId="9572" xr:uid="{00000000-0005-0000-0000-00003A1F0000}"/>
    <cellStyle name="Total 5 4 5" xfId="10062" xr:uid="{00000000-0005-0000-0000-00003B1F0000}"/>
    <cellStyle name="Total 5 4 6" xfId="10506" xr:uid="{00000000-0005-0000-0000-00003C1F0000}"/>
    <cellStyle name="Total 5 5" xfId="7395" xr:uid="{00000000-0005-0000-0000-00003D1F0000}"/>
    <cellStyle name="Total 5 6" xfId="8001" xr:uid="{00000000-0005-0000-0000-00003E1F0000}"/>
    <cellStyle name="Total 5 7" xfId="8013" xr:uid="{00000000-0005-0000-0000-00003F1F0000}"/>
    <cellStyle name="Total 5 8" xfId="7720" xr:uid="{00000000-0005-0000-0000-0000401F0000}"/>
    <cellStyle name="Total 6" xfId="3614" xr:uid="{00000000-0005-0000-0000-0000411F0000}"/>
    <cellStyle name="Total 6 2" xfId="5750" xr:uid="{00000000-0005-0000-0000-0000421F0000}"/>
    <cellStyle name="Total 6 3" xfId="6325" xr:uid="{00000000-0005-0000-0000-0000431F0000}"/>
    <cellStyle name="Total 6 3 2" xfId="6862" xr:uid="{00000000-0005-0000-0000-0000441F0000}"/>
    <cellStyle name="Total 6 3 2 2" xfId="8512" xr:uid="{00000000-0005-0000-0000-0000451F0000}"/>
    <cellStyle name="Total 6 3 2 3" xfId="9157" xr:uid="{00000000-0005-0000-0000-0000461F0000}"/>
    <cellStyle name="Total 6 3 2 4" xfId="9809" xr:uid="{00000000-0005-0000-0000-0000471F0000}"/>
    <cellStyle name="Total 6 3 2 5" xfId="10297" xr:uid="{00000000-0005-0000-0000-0000481F0000}"/>
    <cellStyle name="Total 6 3 2 6" xfId="10736" xr:uid="{00000000-0005-0000-0000-0000491F0000}"/>
    <cellStyle name="Total 6 3 3" xfId="8058" xr:uid="{00000000-0005-0000-0000-00004A1F0000}"/>
    <cellStyle name="Total 6 3 4" xfId="8711" xr:uid="{00000000-0005-0000-0000-00004B1F0000}"/>
    <cellStyle name="Total 6 3 5" xfId="9350" xr:uid="{00000000-0005-0000-0000-00004C1F0000}"/>
    <cellStyle name="Total 6 3 6" xfId="7648" xr:uid="{00000000-0005-0000-0000-00004D1F0000}"/>
    <cellStyle name="Total 6 4" xfId="6595" xr:uid="{00000000-0005-0000-0000-00004E1F0000}"/>
    <cellStyle name="Total 6 4 2" xfId="8275" xr:uid="{00000000-0005-0000-0000-00004F1F0000}"/>
    <cellStyle name="Total 6 4 3" xfId="8924" xr:uid="{00000000-0005-0000-0000-0000501F0000}"/>
    <cellStyle name="Total 6 4 4" xfId="9573" xr:uid="{00000000-0005-0000-0000-0000511F0000}"/>
    <cellStyle name="Total 6 4 5" xfId="10063" xr:uid="{00000000-0005-0000-0000-0000521F0000}"/>
    <cellStyle name="Total 6 4 6" xfId="10507" xr:uid="{00000000-0005-0000-0000-0000531F0000}"/>
    <cellStyle name="Total 6 5" xfId="7396" xr:uid="{00000000-0005-0000-0000-0000541F0000}"/>
    <cellStyle name="Total 6 6" xfId="7263" xr:uid="{00000000-0005-0000-0000-0000551F0000}"/>
    <cellStyle name="Total 6 7" xfId="8668" xr:uid="{00000000-0005-0000-0000-0000561F0000}"/>
    <cellStyle name="Total 6 8" xfId="7508" xr:uid="{00000000-0005-0000-0000-0000571F0000}"/>
    <cellStyle name="Total 7" xfId="5751" xr:uid="{00000000-0005-0000-0000-0000581F0000}"/>
    <cellStyle name="Total 8" xfId="5752" xr:uid="{00000000-0005-0000-0000-0000591F0000}"/>
    <cellStyle name="Total 9" xfId="5753" xr:uid="{00000000-0005-0000-0000-00005A1F0000}"/>
    <cellStyle name="TotCol - Style5" xfId="5754" xr:uid="{00000000-0005-0000-0000-00005B1F0000}"/>
    <cellStyle name="TotRow - Style4" xfId="5755" xr:uid="{00000000-0005-0000-0000-00005C1F0000}"/>
    <cellStyle name="TotRow - Style4 2" xfId="6523" xr:uid="{00000000-0005-0000-0000-00005D1F0000}"/>
    <cellStyle name="TotRow - Style4 2 2" xfId="7024" xr:uid="{00000000-0005-0000-0000-00005E1F0000}"/>
    <cellStyle name="TotRow - Style4 2 2 2" xfId="8661" xr:uid="{00000000-0005-0000-0000-00005F1F0000}"/>
    <cellStyle name="TotRow - Style4 2 2 3" xfId="9302" xr:uid="{00000000-0005-0000-0000-0000601F0000}"/>
    <cellStyle name="TotRow - Style4 2 2 4" xfId="9960" xr:uid="{00000000-0005-0000-0000-0000611F0000}"/>
    <cellStyle name="TotRow - Style4 2 2 5" xfId="10448" xr:uid="{00000000-0005-0000-0000-0000621F0000}"/>
    <cellStyle name="TotRow - Style4 2 2 6" xfId="10880" xr:uid="{00000000-0005-0000-0000-0000631F0000}"/>
    <cellStyle name="TotRow - Style4 2 3" xfId="8205" xr:uid="{00000000-0005-0000-0000-0000641F0000}"/>
    <cellStyle name="TotRow - Style4 2 4" xfId="8856" xr:uid="{00000000-0005-0000-0000-0000651F0000}"/>
    <cellStyle name="TotRow - Style4 2 5" xfId="9505" xr:uid="{00000000-0005-0000-0000-0000661F0000}"/>
    <cellStyle name="TotRow - Style4 2 6" xfId="9994" xr:uid="{00000000-0005-0000-0000-0000671F0000}"/>
    <cellStyle name="TotRow - Style4 2 7" xfId="9298" xr:uid="{00000000-0005-0000-0000-0000681F0000}"/>
    <cellStyle name="TotRow - Style4 3" xfId="6758" xr:uid="{00000000-0005-0000-0000-0000691F0000}"/>
    <cellStyle name="TotRow - Style4 3 2" xfId="8432" xr:uid="{00000000-0005-0000-0000-00006A1F0000}"/>
    <cellStyle name="TotRow - Style4 3 3" xfId="9082" xr:uid="{00000000-0005-0000-0000-00006B1F0000}"/>
    <cellStyle name="TotRow - Style4 3 4" xfId="9730" xr:uid="{00000000-0005-0000-0000-00006C1F0000}"/>
    <cellStyle name="TotRow - Style4 3 5" xfId="10219" xr:uid="{00000000-0005-0000-0000-00006D1F0000}"/>
    <cellStyle name="TotRow - Style4 3 6" xfId="10663" xr:uid="{00000000-0005-0000-0000-00006E1F0000}"/>
    <cellStyle name="TotRow - Style4 4" xfId="7910" xr:uid="{00000000-0005-0000-0000-00006F1F0000}"/>
    <cellStyle name="TotRow - Style4 5" xfId="3515" xr:uid="{00000000-0005-0000-0000-0000701F0000}"/>
    <cellStyle name="TotRow - Style4 6" xfId="7614" xr:uid="{00000000-0005-0000-0000-0000711F0000}"/>
    <cellStyle name="TotRow - Style4 7" xfId="7095" xr:uid="{00000000-0005-0000-0000-0000721F0000}"/>
    <cellStyle name="Tusental (0)_pldt" xfId="1308" xr:uid="{00000000-0005-0000-0000-0000731F0000}"/>
    <cellStyle name="Tusental_A-listan (fixad)" xfId="1309" xr:uid="{00000000-0005-0000-0000-0000741F0000}"/>
    <cellStyle name="Valuta (0)" xfId="5756" xr:uid="{00000000-0005-0000-0000-0000751F0000}"/>
    <cellStyle name="Valuta_NPV" xfId="1310" xr:uid="{00000000-0005-0000-0000-0000761F0000}"/>
    <cellStyle name="Valuutta_BINV" xfId="1311" xr:uid="{00000000-0005-0000-0000-0000771F0000}"/>
    <cellStyle name="variable-UNLOCKED" xfId="5757" xr:uid="{00000000-0005-0000-0000-0000781F0000}"/>
    <cellStyle name="Währung [0]_35ERI8T2gbIEMixb4v26icuOo" xfId="5758" xr:uid="{00000000-0005-0000-0000-0000791F0000}"/>
    <cellStyle name="Währung_35ERI8T2gbIEMixb4v26icuOo" xfId="5759" xr:uid="{00000000-0005-0000-0000-00007A1F0000}"/>
    <cellStyle name="Warning" xfId="82" xr:uid="{00000000-0005-0000-0000-00007B1F0000}"/>
    <cellStyle name="Warning 2" xfId="5761" xr:uid="{00000000-0005-0000-0000-00007C1F0000}"/>
    <cellStyle name="Warning 3" xfId="5760" xr:uid="{00000000-0005-0000-0000-00007D1F0000}"/>
    <cellStyle name="Warning Text" xfId="115" builtinId="11" customBuiltin="1"/>
    <cellStyle name="Warning Text 2" xfId="83" xr:uid="{00000000-0005-0000-0000-00007F1F0000}"/>
    <cellStyle name="Warning Text 2 2" xfId="3616" xr:uid="{00000000-0005-0000-0000-0000801F0000}"/>
    <cellStyle name="Warning Text 2 3" xfId="3615" xr:uid="{00000000-0005-0000-0000-0000811F0000}"/>
    <cellStyle name="Warning Text 3" xfId="1312" xr:uid="{00000000-0005-0000-0000-0000821F0000}"/>
    <cellStyle name="Warning Text 3 2" xfId="5762" xr:uid="{00000000-0005-0000-0000-0000831F0000}"/>
    <cellStyle name="Warning Text 4" xfId="3617" xr:uid="{00000000-0005-0000-0000-0000841F0000}"/>
    <cellStyle name="Warning Text 5" xfId="3618" xr:uid="{00000000-0005-0000-0000-0000851F0000}"/>
    <cellStyle name="Warning Text 6" xfId="3619" xr:uid="{00000000-0005-0000-0000-0000861F0000}"/>
    <cellStyle name="Warning Text 7" xfId="5763" xr:uid="{00000000-0005-0000-0000-0000871F0000}"/>
    <cellStyle name="WHead - Style2" xfId="1313" xr:uid="{00000000-0005-0000-0000-0000881F0000}"/>
    <cellStyle name="WHead - Style2 2" xfId="3620" xr:uid="{00000000-0005-0000-0000-0000891F0000}"/>
    <cellStyle name="wrap" xfId="3621" xr:uid="{00000000-0005-0000-0000-00008A1F0000}"/>
    <cellStyle name="Wไhrung [0]_35ERI8T2gbIEMixb4v26icuOo" xfId="5764" xr:uid="{00000000-0005-0000-0000-00008B1F0000}"/>
    <cellStyle name="Wไhrung_35ERI8T2gbIEMixb4v26icuOo" xfId="5765" xr:uid="{00000000-0005-0000-0000-00008C1F0000}"/>
    <cellStyle name="yellow_DATABASE.XLS" xfId="5766" xr:uid="{00000000-0005-0000-0000-00008D1F0000}"/>
    <cellStyle name="ｳfｹ・[0]_､ｭ､ " xfId="5767" xr:uid="{00000000-0005-0000-0000-00008E1F0000}"/>
    <cellStyle name="ｳfｹ､ｭ､ " xfId="5768" xr:uid="{00000000-0005-0000-0000-00008F1F0000}"/>
    <cellStyle name="ｳfｹSheet1" xfId="5769" xr:uid="{00000000-0005-0000-0000-0000901F0000}"/>
    <cellStyle name="ｳqｳf [0.00]_076WEPD" xfId="5770" xr:uid="{00000000-0005-0000-0000-0000911F0000}"/>
    <cellStyle name="ｳqｳf_076WEPD" xfId="5771" xr:uid="{00000000-0005-0000-0000-0000921F0000}"/>
    <cellStyle name="ｪ愠ﾜ??????????_501N(991210)-ｧｺ" xfId="5772" xr:uid="{00000000-0005-0000-0000-0000931F0000}"/>
    <cellStyle name="ｵﾒﾁ｡ﾒﾃ爼ﾗ靉ﾁ篦ｧﾋﾅﾒﾂﾁﾔｵﾔ" xfId="3622" xr:uid="{00000000-0005-0000-0000-0000941F0000}"/>
    <cellStyle name="ｶWｳsｵｲ" xfId="5773" xr:uid="{00000000-0005-0000-0000-0000951F0000}"/>
    <cellStyle name="ｼﾐｷﾇ_076WEPD" xfId="5774" xr:uid="{00000000-0005-0000-0000-0000961F0000}"/>
    <cellStyle name="スタイル 1" xfId="5775" xr:uid="{00000000-0005-0000-0000-0000971F0000}"/>
    <cellStyle name="ﾀHｫ皙ｺｶWｳsｵｲ" xfId="5776" xr:uid="{00000000-0005-0000-0000-0000981F0000}"/>
    <cellStyle name="ハイパーリンク" xfId="5777" xr:uid="{00000000-0005-0000-0000-0000991F0000}"/>
    <cellStyle name="ハイパーリンク 2" xfId="5778" xr:uid="{00000000-0005-0000-0000-00009A1F0000}"/>
    <cellStyle name="ｮ・､ﾁ? [0.00]_076WEPD" xfId="5779" xr:uid="{00000000-0005-0000-0000-00009B1F0000}"/>
    <cellStyle name="ｮ・､ﾁ?_076WEPD" xfId="5780" xr:uid="{00000000-0005-0000-0000-00009C1F0000}"/>
    <cellStyle name="ｮ・ﾆｮB｢ﾔ [0.00]_076WEPD" xfId="5781" xr:uid="{00000000-0005-0000-0000-00009D1F0000}"/>
    <cellStyle name="ｮ・ﾆｮB｢ﾔ_076WEPD" xfId="5782" xr:uid="{00000000-0005-0000-0000-00009E1F0000}"/>
    <cellStyle name="การคำนวณ 10" xfId="3975" xr:uid="{00000000-0005-0000-0000-0000C1220000}"/>
    <cellStyle name="การคำนวณ 10 2" xfId="6361" xr:uid="{00000000-0005-0000-0000-0000C2220000}"/>
    <cellStyle name="การคำนวณ 10 2 2" xfId="6878" xr:uid="{00000000-0005-0000-0000-0000C3220000}"/>
    <cellStyle name="การคำนวณ 10 2 2 2" xfId="8528" xr:uid="{00000000-0005-0000-0000-0000C4220000}"/>
    <cellStyle name="การคำนวณ 10 2 2 3" xfId="9173" xr:uid="{00000000-0005-0000-0000-0000C5220000}"/>
    <cellStyle name="การคำนวณ 10 2 2 4" xfId="9825" xr:uid="{00000000-0005-0000-0000-0000C6220000}"/>
    <cellStyle name="การคำนวณ 10 2 2 5" xfId="10313" xr:uid="{00000000-0005-0000-0000-0000C7220000}"/>
    <cellStyle name="การคำนวณ 10 2 2 6" xfId="10752" xr:uid="{00000000-0005-0000-0000-0000C8220000}"/>
    <cellStyle name="การคำนวณ 10 2 3" xfId="8074" xr:uid="{00000000-0005-0000-0000-0000C9220000}"/>
    <cellStyle name="การคำนวณ 10 2 4" xfId="8727" xr:uid="{00000000-0005-0000-0000-0000CA220000}"/>
    <cellStyle name="การคำนวณ 10 2 5" xfId="9367" xr:uid="{00000000-0005-0000-0000-0000CB220000}"/>
    <cellStyle name="การคำนวณ 10 2 6" xfId="3186" xr:uid="{00000000-0005-0000-0000-0000CC220000}"/>
    <cellStyle name="การคำนวณ 10 3" xfId="6611" xr:uid="{00000000-0005-0000-0000-0000CD220000}"/>
    <cellStyle name="การคำนวณ 10 3 2" xfId="8291" xr:uid="{00000000-0005-0000-0000-0000CE220000}"/>
    <cellStyle name="การคำนวณ 10 3 3" xfId="8940" xr:uid="{00000000-0005-0000-0000-0000CF220000}"/>
    <cellStyle name="การคำนวณ 10 3 4" xfId="9589" xr:uid="{00000000-0005-0000-0000-0000D0220000}"/>
    <cellStyle name="การคำนวณ 10 3 5" xfId="10079" xr:uid="{00000000-0005-0000-0000-0000D1220000}"/>
    <cellStyle name="การคำนวณ 10 3 6" xfId="10523" xr:uid="{00000000-0005-0000-0000-0000D2220000}"/>
    <cellStyle name="การคำนวณ 10 4" xfId="7489" xr:uid="{00000000-0005-0000-0000-0000D3220000}"/>
    <cellStyle name="การคำนวณ 10 5" xfId="7216" xr:uid="{00000000-0005-0000-0000-0000D4220000}"/>
    <cellStyle name="การคำนวณ 10 6" xfId="7736" xr:uid="{00000000-0005-0000-0000-0000D5220000}"/>
    <cellStyle name="การคำนวณ 10 7" xfId="9967" xr:uid="{00000000-0005-0000-0000-0000D6220000}"/>
    <cellStyle name="การคำนวณ 11" xfId="3976" xr:uid="{00000000-0005-0000-0000-0000D7220000}"/>
    <cellStyle name="การคำนวณ 11 2" xfId="6362" xr:uid="{00000000-0005-0000-0000-0000D8220000}"/>
    <cellStyle name="การคำนวณ 11 2 2" xfId="6879" xr:uid="{00000000-0005-0000-0000-0000D9220000}"/>
    <cellStyle name="การคำนวณ 11 2 2 2" xfId="8529" xr:uid="{00000000-0005-0000-0000-0000DA220000}"/>
    <cellStyle name="การคำนวณ 11 2 2 3" xfId="9174" xr:uid="{00000000-0005-0000-0000-0000DB220000}"/>
    <cellStyle name="การคำนวณ 11 2 2 4" xfId="9826" xr:uid="{00000000-0005-0000-0000-0000DC220000}"/>
    <cellStyle name="การคำนวณ 11 2 2 5" xfId="10314" xr:uid="{00000000-0005-0000-0000-0000DD220000}"/>
    <cellStyle name="การคำนวณ 11 2 2 6" xfId="10753" xr:uid="{00000000-0005-0000-0000-0000DE220000}"/>
    <cellStyle name="การคำนวณ 11 2 3" xfId="8075" xr:uid="{00000000-0005-0000-0000-0000DF220000}"/>
    <cellStyle name="การคำนวณ 11 2 4" xfId="8728" xr:uid="{00000000-0005-0000-0000-0000E0220000}"/>
    <cellStyle name="การคำนวณ 11 2 5" xfId="9368" xr:uid="{00000000-0005-0000-0000-0000E1220000}"/>
    <cellStyle name="การคำนวณ 11 2 6" xfId="7704" xr:uid="{00000000-0005-0000-0000-0000E2220000}"/>
    <cellStyle name="การคำนวณ 11 3" xfId="6612" xr:uid="{00000000-0005-0000-0000-0000E3220000}"/>
    <cellStyle name="การคำนวณ 11 3 2" xfId="8292" xr:uid="{00000000-0005-0000-0000-0000E4220000}"/>
    <cellStyle name="การคำนวณ 11 3 3" xfId="8941" xr:uid="{00000000-0005-0000-0000-0000E5220000}"/>
    <cellStyle name="การคำนวณ 11 3 4" xfId="9590" xr:uid="{00000000-0005-0000-0000-0000E6220000}"/>
    <cellStyle name="การคำนวณ 11 3 5" xfId="10080" xr:uid="{00000000-0005-0000-0000-0000E7220000}"/>
    <cellStyle name="การคำนวณ 11 3 6" xfId="10524" xr:uid="{00000000-0005-0000-0000-0000E8220000}"/>
    <cellStyle name="การคำนวณ 11 4" xfId="7490" xr:uid="{00000000-0005-0000-0000-0000E9220000}"/>
    <cellStyle name="การคำนวณ 11 5" xfId="7215" xr:uid="{00000000-0005-0000-0000-0000EA220000}"/>
    <cellStyle name="การคำนวณ 11 6" xfId="7737" xr:uid="{00000000-0005-0000-0000-0000EB220000}"/>
    <cellStyle name="การคำนวณ 11 7" xfId="7148" xr:uid="{00000000-0005-0000-0000-0000EC220000}"/>
    <cellStyle name="การคำนวณ 12" xfId="6524" xr:uid="{00000000-0005-0000-0000-0000ED220000}"/>
    <cellStyle name="การคำนวณ 12 2" xfId="7025" xr:uid="{00000000-0005-0000-0000-0000EE220000}"/>
    <cellStyle name="การคำนวณ 12 2 2" xfId="8662" xr:uid="{00000000-0005-0000-0000-0000EF220000}"/>
    <cellStyle name="การคำนวณ 12 2 3" xfId="9303" xr:uid="{00000000-0005-0000-0000-0000F0220000}"/>
    <cellStyle name="การคำนวณ 12 2 4" xfId="9961" xr:uid="{00000000-0005-0000-0000-0000F1220000}"/>
    <cellStyle name="การคำนวณ 12 2 5" xfId="10449" xr:uid="{00000000-0005-0000-0000-0000F2220000}"/>
    <cellStyle name="การคำนวณ 12 2 6" xfId="10881" xr:uid="{00000000-0005-0000-0000-0000F3220000}"/>
    <cellStyle name="การคำนวณ 12 3" xfId="8206" xr:uid="{00000000-0005-0000-0000-0000F4220000}"/>
    <cellStyle name="การคำนวณ 12 4" xfId="8857" xr:uid="{00000000-0005-0000-0000-0000F5220000}"/>
    <cellStyle name="การคำนวณ 12 5" xfId="9506" xr:uid="{00000000-0005-0000-0000-0000F6220000}"/>
    <cellStyle name="การคำนวณ 12 6" xfId="9995" xr:uid="{00000000-0005-0000-0000-0000F7220000}"/>
    <cellStyle name="การคำนวณ 12 7" xfId="7153" xr:uid="{00000000-0005-0000-0000-0000F8220000}"/>
    <cellStyle name="การคำนวณ 13" xfId="5783" xr:uid="{00000000-0005-0000-0000-0000F9220000}"/>
    <cellStyle name="การคำนวณ 13 2" xfId="7912" xr:uid="{00000000-0005-0000-0000-0000FA220000}"/>
    <cellStyle name="การคำนวณ 13 3" xfId="3568" xr:uid="{00000000-0005-0000-0000-0000FB220000}"/>
    <cellStyle name="การคำนวณ 13 4" xfId="7615" xr:uid="{00000000-0005-0000-0000-0000FC220000}"/>
    <cellStyle name="การคำนวณ 13 5" xfId="7187" xr:uid="{00000000-0005-0000-0000-0000FD220000}"/>
    <cellStyle name="การคำนวณ 13 6" xfId="7104" xr:uid="{00000000-0005-0000-0000-0000FE220000}"/>
    <cellStyle name="การคำนวณ 14" xfId="6759" xr:uid="{00000000-0005-0000-0000-0000FF220000}"/>
    <cellStyle name="การคำนวณ 14 2" xfId="8433" xr:uid="{00000000-0005-0000-0000-000000230000}"/>
    <cellStyle name="การคำนวณ 14 3" xfId="9083" xr:uid="{00000000-0005-0000-0000-000001230000}"/>
    <cellStyle name="การคำนวณ 14 4" xfId="9731" xr:uid="{00000000-0005-0000-0000-000002230000}"/>
    <cellStyle name="การคำนวณ 14 5" xfId="10220" xr:uid="{00000000-0005-0000-0000-000003230000}"/>
    <cellStyle name="การคำนวณ 14 6" xfId="10664" xr:uid="{00000000-0005-0000-0000-000004230000}"/>
    <cellStyle name="การคำนวณ 2" xfId="3977" xr:uid="{00000000-0005-0000-0000-000005230000}"/>
    <cellStyle name="การคำนวณ 2 10" xfId="7214" xr:uid="{00000000-0005-0000-0000-000006230000}"/>
    <cellStyle name="การคำนวณ 2 11" xfId="7738" xr:uid="{00000000-0005-0000-0000-000007230000}"/>
    <cellStyle name="การคำนวณ 2 12" xfId="9088" xr:uid="{00000000-0005-0000-0000-000008230000}"/>
    <cellStyle name="การคำนวณ 2 2" xfId="3978" xr:uid="{00000000-0005-0000-0000-000009230000}"/>
    <cellStyle name="การคำนวณ 2 2 2" xfId="6364" xr:uid="{00000000-0005-0000-0000-00000A230000}"/>
    <cellStyle name="การคำนวณ 2 2 2 2" xfId="6881" xr:uid="{00000000-0005-0000-0000-00000B230000}"/>
    <cellStyle name="การคำนวณ 2 2 2 2 2" xfId="8531" xr:uid="{00000000-0005-0000-0000-00000C230000}"/>
    <cellStyle name="การคำนวณ 2 2 2 2 3" xfId="9176" xr:uid="{00000000-0005-0000-0000-00000D230000}"/>
    <cellStyle name="การคำนวณ 2 2 2 2 4" xfId="9828" xr:uid="{00000000-0005-0000-0000-00000E230000}"/>
    <cellStyle name="การคำนวณ 2 2 2 2 5" xfId="10316" xr:uid="{00000000-0005-0000-0000-00000F230000}"/>
    <cellStyle name="การคำนวณ 2 2 2 2 6" xfId="10755" xr:uid="{00000000-0005-0000-0000-000010230000}"/>
    <cellStyle name="การคำนวณ 2 2 2 3" xfId="8077" xr:uid="{00000000-0005-0000-0000-000011230000}"/>
    <cellStyle name="การคำนวณ 2 2 2 4" xfId="8730" xr:uid="{00000000-0005-0000-0000-000012230000}"/>
    <cellStyle name="การคำนวณ 2 2 2 5" xfId="9370" xr:uid="{00000000-0005-0000-0000-000013230000}"/>
    <cellStyle name="การคำนวณ 2 2 2 6" xfId="3184" xr:uid="{00000000-0005-0000-0000-000014230000}"/>
    <cellStyle name="การคำนวณ 2 2 3" xfId="6614" xr:uid="{00000000-0005-0000-0000-000015230000}"/>
    <cellStyle name="การคำนวณ 2 2 3 2" xfId="8294" xr:uid="{00000000-0005-0000-0000-000016230000}"/>
    <cellStyle name="การคำนวณ 2 2 3 3" xfId="8943" xr:uid="{00000000-0005-0000-0000-000017230000}"/>
    <cellStyle name="การคำนวณ 2 2 3 4" xfId="9592" xr:uid="{00000000-0005-0000-0000-000018230000}"/>
    <cellStyle name="การคำนวณ 2 2 3 5" xfId="10082" xr:uid="{00000000-0005-0000-0000-000019230000}"/>
    <cellStyle name="การคำนวณ 2 2 3 6" xfId="10526" xr:uid="{00000000-0005-0000-0000-00001A230000}"/>
    <cellStyle name="การคำนวณ 2 2 4" xfId="7492" xr:uid="{00000000-0005-0000-0000-00001B230000}"/>
    <cellStyle name="การคำนวณ 2 2 5" xfId="7749" xr:uid="{00000000-0005-0000-0000-00001C230000}"/>
    <cellStyle name="การคำนวณ 2 2 6" xfId="7314" xr:uid="{00000000-0005-0000-0000-00001D230000}"/>
    <cellStyle name="การคำนวณ 2 2 7" xfId="2240" xr:uid="{00000000-0005-0000-0000-00001E230000}"/>
    <cellStyle name="การคำนวณ 2 3" xfId="3979" xr:uid="{00000000-0005-0000-0000-00001F230000}"/>
    <cellStyle name="การคำนวณ 2 3 2" xfId="6365" xr:uid="{00000000-0005-0000-0000-000020230000}"/>
    <cellStyle name="การคำนวณ 2 3 2 2" xfId="6882" xr:uid="{00000000-0005-0000-0000-000021230000}"/>
    <cellStyle name="การคำนวณ 2 3 2 2 2" xfId="8532" xr:uid="{00000000-0005-0000-0000-000022230000}"/>
    <cellStyle name="การคำนวณ 2 3 2 2 3" xfId="9177" xr:uid="{00000000-0005-0000-0000-000023230000}"/>
    <cellStyle name="การคำนวณ 2 3 2 2 4" xfId="9829" xr:uid="{00000000-0005-0000-0000-000024230000}"/>
    <cellStyle name="การคำนวณ 2 3 2 2 5" xfId="10317" xr:uid="{00000000-0005-0000-0000-000025230000}"/>
    <cellStyle name="การคำนวณ 2 3 2 2 6" xfId="10756" xr:uid="{00000000-0005-0000-0000-000026230000}"/>
    <cellStyle name="การคำนวณ 2 3 2 3" xfId="8078" xr:uid="{00000000-0005-0000-0000-000027230000}"/>
    <cellStyle name="การคำนวณ 2 3 2 4" xfId="8731" xr:uid="{00000000-0005-0000-0000-000028230000}"/>
    <cellStyle name="การคำนวณ 2 3 2 5" xfId="9371" xr:uid="{00000000-0005-0000-0000-000029230000}"/>
    <cellStyle name="การคำนวณ 2 3 2 6" xfId="3183" xr:uid="{00000000-0005-0000-0000-00002A230000}"/>
    <cellStyle name="การคำนวณ 2 3 3" xfId="6615" xr:uid="{00000000-0005-0000-0000-00002B230000}"/>
    <cellStyle name="การคำนวณ 2 3 3 2" xfId="8295" xr:uid="{00000000-0005-0000-0000-00002C230000}"/>
    <cellStyle name="การคำนวณ 2 3 3 3" xfId="8944" xr:uid="{00000000-0005-0000-0000-00002D230000}"/>
    <cellStyle name="การคำนวณ 2 3 3 4" xfId="9593" xr:uid="{00000000-0005-0000-0000-00002E230000}"/>
    <cellStyle name="การคำนวณ 2 3 3 5" xfId="10083" xr:uid="{00000000-0005-0000-0000-00002F230000}"/>
    <cellStyle name="การคำนวณ 2 3 3 6" xfId="10527" xr:uid="{00000000-0005-0000-0000-000030230000}"/>
    <cellStyle name="การคำนวณ 2 3 4" xfId="7493" xr:uid="{00000000-0005-0000-0000-000031230000}"/>
    <cellStyle name="การคำนวณ 2 3 5" xfId="7213" xr:uid="{00000000-0005-0000-0000-000032230000}"/>
    <cellStyle name="การคำนวณ 2 3 6" xfId="7315" xr:uid="{00000000-0005-0000-0000-000033230000}"/>
    <cellStyle name="การคำนวณ 2 3 7" xfId="1470" xr:uid="{00000000-0005-0000-0000-000034230000}"/>
    <cellStyle name="การคำนวณ 2 4" xfId="3980" xr:uid="{00000000-0005-0000-0000-000035230000}"/>
    <cellStyle name="การคำนวณ 2 4 2" xfId="6366" xr:uid="{00000000-0005-0000-0000-000036230000}"/>
    <cellStyle name="การคำนวณ 2 4 2 2" xfId="6883" xr:uid="{00000000-0005-0000-0000-000037230000}"/>
    <cellStyle name="การคำนวณ 2 4 2 2 2" xfId="8533" xr:uid="{00000000-0005-0000-0000-000038230000}"/>
    <cellStyle name="การคำนวณ 2 4 2 2 3" xfId="9178" xr:uid="{00000000-0005-0000-0000-000039230000}"/>
    <cellStyle name="การคำนวณ 2 4 2 2 4" xfId="9830" xr:uid="{00000000-0005-0000-0000-00003A230000}"/>
    <cellStyle name="การคำนวณ 2 4 2 2 5" xfId="10318" xr:uid="{00000000-0005-0000-0000-00003B230000}"/>
    <cellStyle name="การคำนวณ 2 4 2 2 6" xfId="10757" xr:uid="{00000000-0005-0000-0000-00003C230000}"/>
    <cellStyle name="การคำนวณ 2 4 2 3" xfId="8079" xr:uid="{00000000-0005-0000-0000-00003D230000}"/>
    <cellStyle name="การคำนวณ 2 4 2 4" xfId="8732" xr:uid="{00000000-0005-0000-0000-00003E230000}"/>
    <cellStyle name="การคำนวณ 2 4 2 5" xfId="9372" xr:uid="{00000000-0005-0000-0000-00003F230000}"/>
    <cellStyle name="การคำนวณ 2 4 2 6" xfId="7705" xr:uid="{00000000-0005-0000-0000-000040230000}"/>
    <cellStyle name="การคำนวณ 2 4 3" xfId="6616" xr:uid="{00000000-0005-0000-0000-000041230000}"/>
    <cellStyle name="การคำนวณ 2 4 3 2" xfId="8296" xr:uid="{00000000-0005-0000-0000-000042230000}"/>
    <cellStyle name="การคำนวณ 2 4 3 3" xfId="8945" xr:uid="{00000000-0005-0000-0000-000043230000}"/>
    <cellStyle name="การคำนวณ 2 4 3 4" xfId="9594" xr:uid="{00000000-0005-0000-0000-000044230000}"/>
    <cellStyle name="การคำนวณ 2 4 3 5" xfId="10084" xr:uid="{00000000-0005-0000-0000-000045230000}"/>
    <cellStyle name="การคำนวณ 2 4 3 6" xfId="10528" xr:uid="{00000000-0005-0000-0000-000046230000}"/>
    <cellStyle name="การคำนวณ 2 4 4" xfId="7494" xr:uid="{00000000-0005-0000-0000-000047230000}"/>
    <cellStyle name="การคำนวณ 2 4 5" xfId="7748" xr:uid="{00000000-0005-0000-0000-000048230000}"/>
    <cellStyle name="การคำนวณ 2 4 6" xfId="7316" xr:uid="{00000000-0005-0000-0000-000049230000}"/>
    <cellStyle name="การคำนวณ 2 4 7" xfId="2228" xr:uid="{00000000-0005-0000-0000-00004A230000}"/>
    <cellStyle name="การคำนวณ 2 5" xfId="3981" xr:uid="{00000000-0005-0000-0000-00004B230000}"/>
    <cellStyle name="การคำนวณ 2 5 2" xfId="6367" xr:uid="{00000000-0005-0000-0000-00004C230000}"/>
    <cellStyle name="การคำนวณ 2 5 2 2" xfId="6884" xr:uid="{00000000-0005-0000-0000-00004D230000}"/>
    <cellStyle name="การคำนวณ 2 5 2 2 2" xfId="8534" xr:uid="{00000000-0005-0000-0000-00004E230000}"/>
    <cellStyle name="การคำนวณ 2 5 2 2 3" xfId="9179" xr:uid="{00000000-0005-0000-0000-00004F230000}"/>
    <cellStyle name="การคำนวณ 2 5 2 2 4" xfId="9831" xr:uid="{00000000-0005-0000-0000-000050230000}"/>
    <cellStyle name="การคำนวณ 2 5 2 2 5" xfId="10319" xr:uid="{00000000-0005-0000-0000-000051230000}"/>
    <cellStyle name="การคำนวณ 2 5 2 2 6" xfId="10758" xr:uid="{00000000-0005-0000-0000-000052230000}"/>
    <cellStyle name="การคำนวณ 2 5 2 3" xfId="8080" xr:uid="{00000000-0005-0000-0000-000053230000}"/>
    <cellStyle name="การคำนวณ 2 5 2 4" xfId="8733" xr:uid="{00000000-0005-0000-0000-000054230000}"/>
    <cellStyle name="การคำนวณ 2 5 2 5" xfId="9373" xr:uid="{00000000-0005-0000-0000-000055230000}"/>
    <cellStyle name="การคำนวณ 2 5 2 6" xfId="3182" xr:uid="{00000000-0005-0000-0000-000056230000}"/>
    <cellStyle name="การคำนวณ 2 5 3" xfId="6617" xr:uid="{00000000-0005-0000-0000-000057230000}"/>
    <cellStyle name="การคำนวณ 2 5 3 2" xfId="8297" xr:uid="{00000000-0005-0000-0000-000058230000}"/>
    <cellStyle name="การคำนวณ 2 5 3 3" xfId="8946" xr:uid="{00000000-0005-0000-0000-000059230000}"/>
    <cellStyle name="การคำนวณ 2 5 3 4" xfId="9595" xr:uid="{00000000-0005-0000-0000-00005A230000}"/>
    <cellStyle name="การคำนวณ 2 5 3 5" xfId="10085" xr:uid="{00000000-0005-0000-0000-00005B230000}"/>
    <cellStyle name="การคำนวณ 2 5 3 6" xfId="10529" xr:uid="{00000000-0005-0000-0000-00005C230000}"/>
    <cellStyle name="การคำนวณ 2 5 4" xfId="7495" xr:uid="{00000000-0005-0000-0000-00005D230000}"/>
    <cellStyle name="การคำนวณ 2 5 5" xfId="7212" xr:uid="{00000000-0005-0000-0000-00005E230000}"/>
    <cellStyle name="การคำนวณ 2 5 6" xfId="7317" xr:uid="{00000000-0005-0000-0000-00005F230000}"/>
    <cellStyle name="การคำนวณ 2 5 7" xfId="2225" xr:uid="{00000000-0005-0000-0000-000060230000}"/>
    <cellStyle name="การคำนวณ 2 6" xfId="3982" xr:uid="{00000000-0005-0000-0000-000061230000}"/>
    <cellStyle name="การคำนวณ 2 6 2" xfId="6368" xr:uid="{00000000-0005-0000-0000-000062230000}"/>
    <cellStyle name="การคำนวณ 2 6 2 2" xfId="6885" xr:uid="{00000000-0005-0000-0000-000063230000}"/>
    <cellStyle name="การคำนวณ 2 6 2 2 2" xfId="8535" xr:uid="{00000000-0005-0000-0000-000064230000}"/>
    <cellStyle name="การคำนวณ 2 6 2 2 3" xfId="9180" xr:uid="{00000000-0005-0000-0000-000065230000}"/>
    <cellStyle name="การคำนวณ 2 6 2 2 4" xfId="9832" xr:uid="{00000000-0005-0000-0000-000066230000}"/>
    <cellStyle name="การคำนวณ 2 6 2 2 5" xfId="10320" xr:uid="{00000000-0005-0000-0000-000067230000}"/>
    <cellStyle name="การคำนวณ 2 6 2 2 6" xfId="10759" xr:uid="{00000000-0005-0000-0000-000068230000}"/>
    <cellStyle name="การคำนวณ 2 6 2 3" xfId="8081" xr:uid="{00000000-0005-0000-0000-000069230000}"/>
    <cellStyle name="การคำนวณ 2 6 2 4" xfId="8734" xr:uid="{00000000-0005-0000-0000-00006A230000}"/>
    <cellStyle name="การคำนวณ 2 6 2 5" xfId="9374" xr:uid="{00000000-0005-0000-0000-00006B230000}"/>
    <cellStyle name="การคำนวณ 2 6 2 6" xfId="3181" xr:uid="{00000000-0005-0000-0000-00006C230000}"/>
    <cellStyle name="การคำนวณ 2 6 3" xfId="6618" xr:uid="{00000000-0005-0000-0000-00006D230000}"/>
    <cellStyle name="การคำนวณ 2 6 3 2" xfId="8298" xr:uid="{00000000-0005-0000-0000-00006E230000}"/>
    <cellStyle name="การคำนวณ 2 6 3 3" xfId="8947" xr:uid="{00000000-0005-0000-0000-00006F230000}"/>
    <cellStyle name="การคำนวณ 2 6 3 4" xfId="9596" xr:uid="{00000000-0005-0000-0000-000070230000}"/>
    <cellStyle name="การคำนวณ 2 6 3 5" xfId="10086" xr:uid="{00000000-0005-0000-0000-000071230000}"/>
    <cellStyle name="การคำนวณ 2 6 3 6" xfId="10530" xr:uid="{00000000-0005-0000-0000-000072230000}"/>
    <cellStyle name="การคำนวณ 2 6 4" xfId="7496" xr:uid="{00000000-0005-0000-0000-000073230000}"/>
    <cellStyle name="การคำนวณ 2 6 5" xfId="7211" xr:uid="{00000000-0005-0000-0000-000074230000}"/>
    <cellStyle name="การคำนวณ 2 6 6" xfId="7318" xr:uid="{00000000-0005-0000-0000-000075230000}"/>
    <cellStyle name="การคำนวณ 2 6 7" xfId="8006" xr:uid="{00000000-0005-0000-0000-000076230000}"/>
    <cellStyle name="การคำนวณ 2 7" xfId="6363" xr:uid="{00000000-0005-0000-0000-000077230000}"/>
    <cellStyle name="การคำนวณ 2 7 2" xfId="6880" xr:uid="{00000000-0005-0000-0000-000078230000}"/>
    <cellStyle name="การคำนวณ 2 7 2 2" xfId="8530" xr:uid="{00000000-0005-0000-0000-000079230000}"/>
    <cellStyle name="การคำนวณ 2 7 2 3" xfId="9175" xr:uid="{00000000-0005-0000-0000-00007A230000}"/>
    <cellStyle name="การคำนวณ 2 7 2 4" xfId="9827" xr:uid="{00000000-0005-0000-0000-00007B230000}"/>
    <cellStyle name="การคำนวณ 2 7 2 5" xfId="10315" xr:uid="{00000000-0005-0000-0000-00007C230000}"/>
    <cellStyle name="การคำนวณ 2 7 2 6" xfId="10754" xr:uid="{00000000-0005-0000-0000-00007D230000}"/>
    <cellStyle name="การคำนวณ 2 7 3" xfId="8076" xr:uid="{00000000-0005-0000-0000-00007E230000}"/>
    <cellStyle name="การคำนวณ 2 7 4" xfId="8729" xr:uid="{00000000-0005-0000-0000-00007F230000}"/>
    <cellStyle name="การคำนวณ 2 7 5" xfId="9369" xr:uid="{00000000-0005-0000-0000-000080230000}"/>
    <cellStyle name="การคำนวณ 2 7 6" xfId="7142" xr:uid="{00000000-0005-0000-0000-000081230000}"/>
    <cellStyle name="การคำนวณ 2 8" xfId="6613" xr:uid="{00000000-0005-0000-0000-000082230000}"/>
    <cellStyle name="การคำนวณ 2 8 2" xfId="8293" xr:uid="{00000000-0005-0000-0000-000083230000}"/>
    <cellStyle name="การคำนวณ 2 8 3" xfId="8942" xr:uid="{00000000-0005-0000-0000-000084230000}"/>
    <cellStyle name="การคำนวณ 2 8 4" xfId="9591" xr:uid="{00000000-0005-0000-0000-000085230000}"/>
    <cellStyle name="การคำนวณ 2 8 5" xfId="10081" xr:uid="{00000000-0005-0000-0000-000086230000}"/>
    <cellStyle name="การคำนวณ 2 8 6" xfId="10525" xr:uid="{00000000-0005-0000-0000-000087230000}"/>
    <cellStyle name="การคำนวณ 2 9" xfId="7491" xr:uid="{00000000-0005-0000-0000-000088230000}"/>
    <cellStyle name="การคำนวณ 3" xfId="3983" xr:uid="{00000000-0005-0000-0000-000089230000}"/>
    <cellStyle name="การคำนวณ 3 2" xfId="6369" xr:uid="{00000000-0005-0000-0000-00008A230000}"/>
    <cellStyle name="การคำนวณ 3 2 2" xfId="6886" xr:uid="{00000000-0005-0000-0000-00008B230000}"/>
    <cellStyle name="การคำนวณ 3 2 2 2" xfId="8536" xr:uid="{00000000-0005-0000-0000-00008C230000}"/>
    <cellStyle name="การคำนวณ 3 2 2 3" xfId="9181" xr:uid="{00000000-0005-0000-0000-00008D230000}"/>
    <cellStyle name="การคำนวณ 3 2 2 4" xfId="9833" xr:uid="{00000000-0005-0000-0000-00008E230000}"/>
    <cellStyle name="การคำนวณ 3 2 2 5" xfId="10321" xr:uid="{00000000-0005-0000-0000-00008F230000}"/>
    <cellStyle name="การคำนวณ 3 2 2 6" xfId="10760" xr:uid="{00000000-0005-0000-0000-000090230000}"/>
    <cellStyle name="การคำนวณ 3 2 3" xfId="8082" xr:uid="{00000000-0005-0000-0000-000091230000}"/>
    <cellStyle name="การคำนวณ 3 2 4" xfId="8735" xr:uid="{00000000-0005-0000-0000-000092230000}"/>
    <cellStyle name="การคำนวณ 3 2 5" xfId="9375" xr:uid="{00000000-0005-0000-0000-000093230000}"/>
    <cellStyle name="การคำนวณ 3 2 6" xfId="7706" xr:uid="{00000000-0005-0000-0000-000094230000}"/>
    <cellStyle name="การคำนวณ 3 3" xfId="6619" xr:uid="{00000000-0005-0000-0000-000095230000}"/>
    <cellStyle name="การคำนวณ 3 3 2" xfId="8299" xr:uid="{00000000-0005-0000-0000-000096230000}"/>
    <cellStyle name="การคำนวณ 3 3 3" xfId="8948" xr:uid="{00000000-0005-0000-0000-000097230000}"/>
    <cellStyle name="การคำนวณ 3 3 4" xfId="9597" xr:uid="{00000000-0005-0000-0000-000098230000}"/>
    <cellStyle name="การคำนวณ 3 3 5" xfId="10087" xr:uid="{00000000-0005-0000-0000-000099230000}"/>
    <cellStyle name="การคำนวณ 3 3 6" xfId="10531" xr:uid="{00000000-0005-0000-0000-00009A230000}"/>
    <cellStyle name="การคำนวณ 3 4" xfId="7497" xr:uid="{00000000-0005-0000-0000-00009B230000}"/>
    <cellStyle name="การคำนวณ 3 5" xfId="7210" xr:uid="{00000000-0005-0000-0000-00009C230000}"/>
    <cellStyle name="การคำนวณ 3 6" xfId="7319" xr:uid="{00000000-0005-0000-0000-00009D230000}"/>
    <cellStyle name="การคำนวณ 3 7" xfId="2224" xr:uid="{00000000-0005-0000-0000-00009E230000}"/>
    <cellStyle name="การคำนวณ 4" xfId="3984" xr:uid="{00000000-0005-0000-0000-00009F230000}"/>
    <cellStyle name="การคำนวณ 4 2" xfId="6370" xr:uid="{00000000-0005-0000-0000-0000A0230000}"/>
    <cellStyle name="การคำนวณ 4 2 2" xfId="6887" xr:uid="{00000000-0005-0000-0000-0000A1230000}"/>
    <cellStyle name="การคำนวณ 4 2 2 2" xfId="8537" xr:uid="{00000000-0005-0000-0000-0000A2230000}"/>
    <cellStyle name="การคำนวณ 4 2 2 3" xfId="9182" xr:uid="{00000000-0005-0000-0000-0000A3230000}"/>
    <cellStyle name="การคำนวณ 4 2 2 4" xfId="9834" xr:uid="{00000000-0005-0000-0000-0000A4230000}"/>
    <cellStyle name="การคำนวณ 4 2 2 5" xfId="10322" xr:uid="{00000000-0005-0000-0000-0000A5230000}"/>
    <cellStyle name="การคำนวณ 4 2 2 6" xfId="10761" xr:uid="{00000000-0005-0000-0000-0000A6230000}"/>
    <cellStyle name="การคำนวณ 4 2 3" xfId="8083" xr:uid="{00000000-0005-0000-0000-0000A7230000}"/>
    <cellStyle name="การคำนวณ 4 2 4" xfId="8736" xr:uid="{00000000-0005-0000-0000-0000A8230000}"/>
    <cellStyle name="การคำนวณ 4 2 5" xfId="9376" xr:uid="{00000000-0005-0000-0000-0000A9230000}"/>
    <cellStyle name="การคำนวณ 4 2 6" xfId="3180" xr:uid="{00000000-0005-0000-0000-0000AA230000}"/>
    <cellStyle name="การคำนวณ 4 3" xfId="6620" xr:uid="{00000000-0005-0000-0000-0000AB230000}"/>
    <cellStyle name="การคำนวณ 4 3 2" xfId="8300" xr:uid="{00000000-0005-0000-0000-0000AC230000}"/>
    <cellStyle name="การคำนวณ 4 3 3" xfId="8949" xr:uid="{00000000-0005-0000-0000-0000AD230000}"/>
    <cellStyle name="การคำนวณ 4 3 4" xfId="9598" xr:uid="{00000000-0005-0000-0000-0000AE230000}"/>
    <cellStyle name="การคำนวณ 4 3 5" xfId="10088" xr:uid="{00000000-0005-0000-0000-0000AF230000}"/>
    <cellStyle name="การคำนวณ 4 3 6" xfId="10532" xr:uid="{00000000-0005-0000-0000-0000B0230000}"/>
    <cellStyle name="การคำนวณ 4 4" xfId="7498" xr:uid="{00000000-0005-0000-0000-0000B1230000}"/>
    <cellStyle name="การคำนวณ 4 5" xfId="7209" xr:uid="{00000000-0005-0000-0000-0000B2230000}"/>
    <cellStyle name="การคำนวณ 4 6" xfId="7878" xr:uid="{00000000-0005-0000-0000-0000B3230000}"/>
    <cellStyle name="การคำนวณ 4 7" xfId="2223" xr:uid="{00000000-0005-0000-0000-0000B4230000}"/>
    <cellStyle name="การคำนวณ 5" xfId="3985" xr:uid="{00000000-0005-0000-0000-0000B5230000}"/>
    <cellStyle name="การคำนวณ 5 2" xfId="6371" xr:uid="{00000000-0005-0000-0000-0000B6230000}"/>
    <cellStyle name="การคำนวณ 5 2 2" xfId="6888" xr:uid="{00000000-0005-0000-0000-0000B7230000}"/>
    <cellStyle name="การคำนวณ 5 2 2 2" xfId="8538" xr:uid="{00000000-0005-0000-0000-0000B8230000}"/>
    <cellStyle name="การคำนวณ 5 2 2 3" xfId="9183" xr:uid="{00000000-0005-0000-0000-0000B9230000}"/>
    <cellStyle name="การคำนวณ 5 2 2 4" xfId="9835" xr:uid="{00000000-0005-0000-0000-0000BA230000}"/>
    <cellStyle name="การคำนวณ 5 2 2 5" xfId="10323" xr:uid="{00000000-0005-0000-0000-0000BB230000}"/>
    <cellStyle name="การคำนวณ 5 2 2 6" xfId="10762" xr:uid="{00000000-0005-0000-0000-0000BC230000}"/>
    <cellStyle name="การคำนวณ 5 2 3" xfId="8084" xr:uid="{00000000-0005-0000-0000-0000BD230000}"/>
    <cellStyle name="การคำนวณ 5 2 4" xfId="8737" xr:uid="{00000000-0005-0000-0000-0000BE230000}"/>
    <cellStyle name="การคำนวณ 5 2 5" xfId="9377" xr:uid="{00000000-0005-0000-0000-0000BF230000}"/>
    <cellStyle name="การคำนวณ 5 2 6" xfId="3179" xr:uid="{00000000-0005-0000-0000-0000C0230000}"/>
    <cellStyle name="การคำนวณ 5 3" xfId="6621" xr:uid="{00000000-0005-0000-0000-0000C1230000}"/>
    <cellStyle name="การคำนวณ 5 3 2" xfId="8301" xr:uid="{00000000-0005-0000-0000-0000C2230000}"/>
    <cellStyle name="การคำนวณ 5 3 3" xfId="8950" xr:uid="{00000000-0005-0000-0000-0000C3230000}"/>
    <cellStyle name="การคำนวณ 5 3 4" xfId="9599" xr:uid="{00000000-0005-0000-0000-0000C4230000}"/>
    <cellStyle name="การคำนวณ 5 3 5" xfId="10089" xr:uid="{00000000-0005-0000-0000-0000C5230000}"/>
    <cellStyle name="การคำนวณ 5 3 6" xfId="10533" xr:uid="{00000000-0005-0000-0000-0000C6230000}"/>
    <cellStyle name="การคำนวณ 5 4" xfId="7499" xr:uid="{00000000-0005-0000-0000-0000C7230000}"/>
    <cellStyle name="การคำนวณ 5 5" xfId="7208" xr:uid="{00000000-0005-0000-0000-0000C8230000}"/>
    <cellStyle name="การคำนวณ 5 6" xfId="7879" xr:uid="{00000000-0005-0000-0000-0000C9230000}"/>
    <cellStyle name="การคำนวณ 5 7" xfId="7257" xr:uid="{00000000-0005-0000-0000-0000CA230000}"/>
    <cellStyle name="การคำนวณ 6" xfId="3986" xr:uid="{00000000-0005-0000-0000-0000CB230000}"/>
    <cellStyle name="การคำนวณ 6 2" xfId="6372" xr:uid="{00000000-0005-0000-0000-0000CC230000}"/>
    <cellStyle name="การคำนวณ 6 2 2" xfId="6889" xr:uid="{00000000-0005-0000-0000-0000CD230000}"/>
    <cellStyle name="การคำนวณ 6 2 2 2" xfId="8539" xr:uid="{00000000-0005-0000-0000-0000CE230000}"/>
    <cellStyle name="การคำนวณ 6 2 2 3" xfId="9184" xr:uid="{00000000-0005-0000-0000-0000CF230000}"/>
    <cellStyle name="การคำนวณ 6 2 2 4" xfId="9836" xr:uid="{00000000-0005-0000-0000-0000D0230000}"/>
    <cellStyle name="การคำนวณ 6 2 2 5" xfId="10324" xr:uid="{00000000-0005-0000-0000-0000D1230000}"/>
    <cellStyle name="การคำนวณ 6 2 2 6" xfId="10763" xr:uid="{00000000-0005-0000-0000-0000D2230000}"/>
    <cellStyle name="การคำนวณ 6 2 3" xfId="8085" xr:uid="{00000000-0005-0000-0000-0000D3230000}"/>
    <cellStyle name="การคำนวณ 6 2 4" xfId="8738" xr:uid="{00000000-0005-0000-0000-0000D4230000}"/>
    <cellStyle name="การคำนวณ 6 2 5" xfId="9378" xr:uid="{00000000-0005-0000-0000-0000D5230000}"/>
    <cellStyle name="การคำนวณ 6 2 6" xfId="7126" xr:uid="{00000000-0005-0000-0000-0000D6230000}"/>
    <cellStyle name="การคำนวณ 6 3" xfId="6622" xr:uid="{00000000-0005-0000-0000-0000D7230000}"/>
    <cellStyle name="การคำนวณ 6 3 2" xfId="8302" xr:uid="{00000000-0005-0000-0000-0000D8230000}"/>
    <cellStyle name="การคำนวณ 6 3 3" xfId="8951" xr:uid="{00000000-0005-0000-0000-0000D9230000}"/>
    <cellStyle name="การคำนวณ 6 3 4" xfId="9600" xr:uid="{00000000-0005-0000-0000-0000DA230000}"/>
    <cellStyle name="การคำนวณ 6 3 5" xfId="10090" xr:uid="{00000000-0005-0000-0000-0000DB230000}"/>
    <cellStyle name="การคำนวณ 6 3 6" xfId="10534" xr:uid="{00000000-0005-0000-0000-0000DC230000}"/>
    <cellStyle name="การคำนวณ 6 4" xfId="7500" xr:uid="{00000000-0005-0000-0000-0000DD230000}"/>
    <cellStyle name="การคำนวณ 6 5" xfId="7207" xr:uid="{00000000-0005-0000-0000-0000DE230000}"/>
    <cellStyle name="การคำนวณ 6 6" xfId="7880" xr:uid="{00000000-0005-0000-0000-0000DF230000}"/>
    <cellStyle name="การคำนวณ 6 7" xfId="7149" xr:uid="{00000000-0005-0000-0000-0000E0230000}"/>
    <cellStyle name="การคำนวณ 7" xfId="3987" xr:uid="{00000000-0005-0000-0000-0000E1230000}"/>
    <cellStyle name="การคำนวณ 7 2" xfId="6373" xr:uid="{00000000-0005-0000-0000-0000E2230000}"/>
    <cellStyle name="การคำนวณ 7 2 2" xfId="6890" xr:uid="{00000000-0005-0000-0000-0000E3230000}"/>
    <cellStyle name="การคำนวณ 7 2 2 2" xfId="8540" xr:uid="{00000000-0005-0000-0000-0000E4230000}"/>
    <cellStyle name="การคำนวณ 7 2 2 3" xfId="9185" xr:uid="{00000000-0005-0000-0000-0000E5230000}"/>
    <cellStyle name="การคำนวณ 7 2 2 4" xfId="9837" xr:uid="{00000000-0005-0000-0000-0000E6230000}"/>
    <cellStyle name="การคำนวณ 7 2 2 5" xfId="10325" xr:uid="{00000000-0005-0000-0000-0000E7230000}"/>
    <cellStyle name="การคำนวณ 7 2 2 6" xfId="10764" xr:uid="{00000000-0005-0000-0000-0000E8230000}"/>
    <cellStyle name="การคำนวณ 7 2 3" xfId="8086" xr:uid="{00000000-0005-0000-0000-0000E9230000}"/>
    <cellStyle name="การคำนวณ 7 2 4" xfId="8739" xr:uid="{00000000-0005-0000-0000-0000EA230000}"/>
    <cellStyle name="การคำนวณ 7 2 5" xfId="9379" xr:uid="{00000000-0005-0000-0000-0000EB230000}"/>
    <cellStyle name="การคำนวณ 7 2 6" xfId="7653" xr:uid="{00000000-0005-0000-0000-0000EC230000}"/>
    <cellStyle name="การคำนวณ 7 3" xfId="6623" xr:uid="{00000000-0005-0000-0000-0000ED230000}"/>
    <cellStyle name="การคำนวณ 7 3 2" xfId="8303" xr:uid="{00000000-0005-0000-0000-0000EE230000}"/>
    <cellStyle name="การคำนวณ 7 3 3" xfId="8952" xr:uid="{00000000-0005-0000-0000-0000EF230000}"/>
    <cellStyle name="การคำนวณ 7 3 4" xfId="9601" xr:uid="{00000000-0005-0000-0000-0000F0230000}"/>
    <cellStyle name="การคำนวณ 7 3 5" xfId="10091" xr:uid="{00000000-0005-0000-0000-0000F1230000}"/>
    <cellStyle name="การคำนวณ 7 3 6" xfId="10535" xr:uid="{00000000-0005-0000-0000-0000F2230000}"/>
    <cellStyle name="การคำนวณ 7 4" xfId="7501" xr:uid="{00000000-0005-0000-0000-0000F3230000}"/>
    <cellStyle name="การคำนวณ 7 5" xfId="7206" xr:uid="{00000000-0005-0000-0000-0000F4230000}"/>
    <cellStyle name="การคำนวณ 7 6" xfId="7881" xr:uid="{00000000-0005-0000-0000-0000F5230000}"/>
    <cellStyle name="การคำนวณ 7 7" xfId="7995" xr:uid="{00000000-0005-0000-0000-0000F6230000}"/>
    <cellStyle name="การคำนวณ 8" xfId="3988" xr:uid="{00000000-0005-0000-0000-0000F7230000}"/>
    <cellStyle name="การคำนวณ 8 2" xfId="6374" xr:uid="{00000000-0005-0000-0000-0000F8230000}"/>
    <cellStyle name="การคำนวณ 8 2 2" xfId="6891" xr:uid="{00000000-0005-0000-0000-0000F9230000}"/>
    <cellStyle name="การคำนวณ 8 2 2 2" xfId="8541" xr:uid="{00000000-0005-0000-0000-0000FA230000}"/>
    <cellStyle name="การคำนวณ 8 2 2 3" xfId="9186" xr:uid="{00000000-0005-0000-0000-0000FB230000}"/>
    <cellStyle name="การคำนวณ 8 2 2 4" xfId="9838" xr:uid="{00000000-0005-0000-0000-0000FC230000}"/>
    <cellStyle name="การคำนวณ 8 2 2 5" xfId="10326" xr:uid="{00000000-0005-0000-0000-0000FD230000}"/>
    <cellStyle name="การคำนวณ 8 2 2 6" xfId="10765" xr:uid="{00000000-0005-0000-0000-0000FE230000}"/>
    <cellStyle name="การคำนวณ 8 2 3" xfId="8087" xr:uid="{00000000-0005-0000-0000-0000FF230000}"/>
    <cellStyle name="การคำนวณ 8 2 4" xfId="8740" xr:uid="{00000000-0005-0000-0000-000000240000}"/>
    <cellStyle name="การคำนวณ 8 2 5" xfId="9380" xr:uid="{00000000-0005-0000-0000-000001240000}"/>
    <cellStyle name="การคำนวณ 8 2 6" xfId="3174" xr:uid="{00000000-0005-0000-0000-000002240000}"/>
    <cellStyle name="การคำนวณ 8 3" xfId="6624" xr:uid="{00000000-0005-0000-0000-000003240000}"/>
    <cellStyle name="การคำนวณ 8 3 2" xfId="8304" xr:uid="{00000000-0005-0000-0000-000004240000}"/>
    <cellStyle name="การคำนวณ 8 3 3" xfId="8953" xr:uid="{00000000-0005-0000-0000-000005240000}"/>
    <cellStyle name="การคำนวณ 8 3 4" xfId="9602" xr:uid="{00000000-0005-0000-0000-000006240000}"/>
    <cellStyle name="การคำนวณ 8 3 5" xfId="10092" xr:uid="{00000000-0005-0000-0000-000007240000}"/>
    <cellStyle name="การคำนวณ 8 3 6" xfId="10536" xr:uid="{00000000-0005-0000-0000-000008240000}"/>
    <cellStyle name="การคำนวณ 8 4" xfId="7502" xr:uid="{00000000-0005-0000-0000-000009240000}"/>
    <cellStyle name="การคำนวณ 8 5" xfId="7205" xr:uid="{00000000-0005-0000-0000-00000A240000}"/>
    <cellStyle name="การคำนวณ 8 6" xfId="7882" xr:uid="{00000000-0005-0000-0000-00000B240000}"/>
    <cellStyle name="การคำนวณ 8 7" xfId="7258" xr:uid="{00000000-0005-0000-0000-00000C240000}"/>
    <cellStyle name="การคำนวณ 9" xfId="3989" xr:uid="{00000000-0005-0000-0000-00000D240000}"/>
    <cellStyle name="การคำนวณ 9 2" xfId="6375" xr:uid="{00000000-0005-0000-0000-00000E240000}"/>
    <cellStyle name="การคำนวณ 9 2 2" xfId="6892" xr:uid="{00000000-0005-0000-0000-00000F240000}"/>
    <cellStyle name="การคำนวณ 9 2 2 2" xfId="8542" xr:uid="{00000000-0005-0000-0000-000010240000}"/>
    <cellStyle name="การคำนวณ 9 2 2 3" xfId="9187" xr:uid="{00000000-0005-0000-0000-000011240000}"/>
    <cellStyle name="การคำนวณ 9 2 2 4" xfId="9839" xr:uid="{00000000-0005-0000-0000-000012240000}"/>
    <cellStyle name="การคำนวณ 9 2 2 5" xfId="10327" xr:uid="{00000000-0005-0000-0000-000013240000}"/>
    <cellStyle name="การคำนวณ 9 2 2 6" xfId="10766" xr:uid="{00000000-0005-0000-0000-000014240000}"/>
    <cellStyle name="การคำนวณ 9 2 3" xfId="8088" xr:uid="{00000000-0005-0000-0000-000015240000}"/>
    <cellStyle name="การคำนวณ 9 2 4" xfId="8741" xr:uid="{00000000-0005-0000-0000-000016240000}"/>
    <cellStyle name="การคำนวณ 9 2 5" xfId="9381" xr:uid="{00000000-0005-0000-0000-000017240000}"/>
    <cellStyle name="การคำนวณ 9 2 6" xfId="3173" xr:uid="{00000000-0005-0000-0000-000018240000}"/>
    <cellStyle name="การคำนวณ 9 3" xfId="6625" xr:uid="{00000000-0005-0000-0000-000019240000}"/>
    <cellStyle name="การคำนวณ 9 3 2" xfId="8305" xr:uid="{00000000-0005-0000-0000-00001A240000}"/>
    <cellStyle name="การคำนวณ 9 3 3" xfId="8954" xr:uid="{00000000-0005-0000-0000-00001B240000}"/>
    <cellStyle name="การคำนวณ 9 3 4" xfId="9603" xr:uid="{00000000-0005-0000-0000-00001C240000}"/>
    <cellStyle name="การคำนวณ 9 3 5" xfId="10093" xr:uid="{00000000-0005-0000-0000-00001D240000}"/>
    <cellStyle name="การคำนวณ 9 3 6" xfId="10537" xr:uid="{00000000-0005-0000-0000-00001E240000}"/>
    <cellStyle name="การคำนวณ 9 4" xfId="7503" xr:uid="{00000000-0005-0000-0000-00001F240000}"/>
    <cellStyle name="การคำนวณ 9 5" xfId="7747" xr:uid="{00000000-0005-0000-0000-000020240000}"/>
    <cellStyle name="การคำนวณ 9 6" xfId="7739" xr:uid="{00000000-0005-0000-0000-000021240000}"/>
    <cellStyle name="การคำนวณ 9 7" xfId="7996" xr:uid="{00000000-0005-0000-0000-000022240000}"/>
    <cellStyle name="ข้อความเตือน 10" xfId="3990" xr:uid="{00000000-0005-0000-0000-000023240000}"/>
    <cellStyle name="ข้อความเตือน 11" xfId="3991" xr:uid="{00000000-0005-0000-0000-000024240000}"/>
    <cellStyle name="ข้อความเตือน 12" xfId="5784" xr:uid="{00000000-0005-0000-0000-000025240000}"/>
    <cellStyle name="ข้อความเตือน 2" xfId="3992" xr:uid="{00000000-0005-0000-0000-000026240000}"/>
    <cellStyle name="ข้อความเตือน 2 2" xfId="3993" xr:uid="{00000000-0005-0000-0000-000027240000}"/>
    <cellStyle name="ข้อความเตือน 2 3" xfId="3994" xr:uid="{00000000-0005-0000-0000-000028240000}"/>
    <cellStyle name="ข้อความเตือน 2 4" xfId="3995" xr:uid="{00000000-0005-0000-0000-000029240000}"/>
    <cellStyle name="ข้อความเตือน 2 5" xfId="3996" xr:uid="{00000000-0005-0000-0000-00002A240000}"/>
    <cellStyle name="ข้อความเตือน 2 6" xfId="3997" xr:uid="{00000000-0005-0000-0000-00002B240000}"/>
    <cellStyle name="ข้อความเตือน 3" xfId="3998" xr:uid="{00000000-0005-0000-0000-00002C240000}"/>
    <cellStyle name="ข้อความเตือน 4" xfId="3999" xr:uid="{00000000-0005-0000-0000-00002D240000}"/>
    <cellStyle name="ข้อความเตือน 5" xfId="4000" xr:uid="{00000000-0005-0000-0000-00002E240000}"/>
    <cellStyle name="ข้อความเตือน 6" xfId="4001" xr:uid="{00000000-0005-0000-0000-00002F240000}"/>
    <cellStyle name="ข้อความเตือน 7" xfId="4002" xr:uid="{00000000-0005-0000-0000-000030240000}"/>
    <cellStyle name="ข้อความเตือน 8" xfId="4003" xr:uid="{00000000-0005-0000-0000-000031240000}"/>
    <cellStyle name="ข้อความเตือน 9" xfId="4004" xr:uid="{00000000-0005-0000-0000-000032240000}"/>
    <cellStyle name="ข้อความอธิบาย 10" xfId="4005" xr:uid="{00000000-0005-0000-0000-000033240000}"/>
    <cellStyle name="ข้อความอธิบาย 11" xfId="4006" xr:uid="{00000000-0005-0000-0000-000034240000}"/>
    <cellStyle name="ข้อความอธิบาย 12" xfId="5785" xr:uid="{00000000-0005-0000-0000-000035240000}"/>
    <cellStyle name="ข้อความอธิบาย 2" xfId="4007" xr:uid="{00000000-0005-0000-0000-000036240000}"/>
    <cellStyle name="ข้อความอธิบาย 2 2" xfId="4008" xr:uid="{00000000-0005-0000-0000-000037240000}"/>
    <cellStyle name="ข้อความอธิบาย 2 3" xfId="4009" xr:uid="{00000000-0005-0000-0000-000038240000}"/>
    <cellStyle name="ข้อความอธิบาย 2 4" xfId="4010" xr:uid="{00000000-0005-0000-0000-000039240000}"/>
    <cellStyle name="ข้อความอธิบาย 2 5" xfId="4011" xr:uid="{00000000-0005-0000-0000-00003A240000}"/>
    <cellStyle name="ข้อความอธิบาย 2 6" xfId="4012" xr:uid="{00000000-0005-0000-0000-00003B240000}"/>
    <cellStyle name="ข้อความอธิบาย 3" xfId="4013" xr:uid="{00000000-0005-0000-0000-00003C240000}"/>
    <cellStyle name="ข้อความอธิบาย 4" xfId="4014" xr:uid="{00000000-0005-0000-0000-00003D240000}"/>
    <cellStyle name="ข้อความอธิบาย 5" xfId="4015" xr:uid="{00000000-0005-0000-0000-00003E240000}"/>
    <cellStyle name="ข้อความอธิบาย 6" xfId="4016" xr:uid="{00000000-0005-0000-0000-00003F240000}"/>
    <cellStyle name="ข้อความอธิบาย 7" xfId="4017" xr:uid="{00000000-0005-0000-0000-000040240000}"/>
    <cellStyle name="ข้อความอธิบาย 8" xfId="4018" xr:uid="{00000000-0005-0000-0000-000041240000}"/>
    <cellStyle name="ข้อความอธิบาย 9" xfId="4019" xr:uid="{00000000-0005-0000-0000-000042240000}"/>
    <cellStyle name="เครื่องหมายจุลภาค [0] 2" xfId="3624" xr:uid="{00000000-0005-0000-0000-0000A01F0000}"/>
    <cellStyle name="เครื่องหมายจุลภาค [0] 3" xfId="3625" xr:uid="{00000000-0005-0000-0000-0000A11F0000}"/>
    <cellStyle name="เครื่องหมายจุลภาค [0] 4" xfId="3623" xr:uid="{00000000-0005-0000-0000-0000A21F0000}"/>
    <cellStyle name="เครื่องหมายจุลภาค 10" xfId="1314" xr:uid="{00000000-0005-0000-0000-0000A31F0000}"/>
    <cellStyle name="เครื่องหมายจุลภาค 10 2" xfId="1315" xr:uid="{00000000-0005-0000-0000-0000A41F0000}"/>
    <cellStyle name="เครื่องหมายจุลภาค 10 2 2" xfId="1316" xr:uid="{00000000-0005-0000-0000-0000A51F0000}"/>
    <cellStyle name="เครื่องหมายจุลภาค 10 3" xfId="1317" xr:uid="{00000000-0005-0000-0000-0000A61F0000}"/>
    <cellStyle name="เครื่องหมายจุลภาค 10 3 2" xfId="3626" xr:uid="{00000000-0005-0000-0000-0000A71F0000}"/>
    <cellStyle name="เครื่องหมายจุลภาค 10 4" xfId="3627" xr:uid="{00000000-0005-0000-0000-0000A81F0000}"/>
    <cellStyle name="เครื่องหมายจุลภาค 10 5" xfId="3628" xr:uid="{00000000-0005-0000-0000-0000A91F0000}"/>
    <cellStyle name="เครื่องหมายจุลภาค 10_Q2-54+บิล แลนด์-นุ่น(1)" xfId="1318" xr:uid="{00000000-0005-0000-0000-0000AA1F0000}"/>
    <cellStyle name="เครื่องหมายจุลภาค 11" xfId="1319" xr:uid="{00000000-0005-0000-0000-0000AB1F0000}"/>
    <cellStyle name="เครื่องหมายจุลภาค 11 2" xfId="1320" xr:uid="{00000000-0005-0000-0000-0000AC1F0000}"/>
    <cellStyle name="เครื่องหมายจุลภาค 11 3" xfId="1321" xr:uid="{00000000-0005-0000-0000-0000AD1F0000}"/>
    <cellStyle name="เครื่องหมายจุลภาค 11 4" xfId="3629" xr:uid="{00000000-0005-0000-0000-0000AE1F0000}"/>
    <cellStyle name="เครื่องหมายจุลภาค 11 5" xfId="3630" xr:uid="{00000000-0005-0000-0000-0000AF1F0000}"/>
    <cellStyle name="เครื่องหมายจุลภาค 12" xfId="1322" xr:uid="{00000000-0005-0000-0000-0000B01F0000}"/>
    <cellStyle name="เครื่องหมายจุลภาค 12 2" xfId="1323" xr:uid="{00000000-0005-0000-0000-0000B11F0000}"/>
    <cellStyle name="เครื่องหมายจุลภาค 12 3" xfId="1324" xr:uid="{00000000-0005-0000-0000-0000B21F0000}"/>
    <cellStyle name="เครื่องหมายจุลภาค 13" xfId="1325" xr:uid="{00000000-0005-0000-0000-0000B31F0000}"/>
    <cellStyle name="เครื่องหมายจุลภาค 13 2" xfId="1326" xr:uid="{00000000-0005-0000-0000-0000B41F0000}"/>
    <cellStyle name="เครื่องหมายจุลภาค 13 2 2" xfId="3632" xr:uid="{00000000-0005-0000-0000-0000B51F0000}"/>
    <cellStyle name="เครื่องหมายจุลภาค 13 2 2 2" xfId="3633" xr:uid="{00000000-0005-0000-0000-0000B61F0000}"/>
    <cellStyle name="เครื่องหมายจุลภาค 13 2 3" xfId="3634" xr:uid="{00000000-0005-0000-0000-0000B71F0000}"/>
    <cellStyle name="เครื่องหมายจุลภาค 13 2 4" xfId="3635" xr:uid="{00000000-0005-0000-0000-0000B81F0000}"/>
    <cellStyle name="เครื่องหมายจุลภาค 13 2 5" xfId="3636" xr:uid="{00000000-0005-0000-0000-0000B91F0000}"/>
    <cellStyle name="เครื่องหมายจุลภาค 13 2 6" xfId="3637" xr:uid="{00000000-0005-0000-0000-0000BA1F0000}"/>
    <cellStyle name="เครื่องหมายจุลภาค 13 2_Reclassify COGS2010" xfId="3638" xr:uid="{00000000-0005-0000-0000-0000BB1F0000}"/>
    <cellStyle name="เครื่องหมายจุลภาค 13 3" xfId="1327" xr:uid="{00000000-0005-0000-0000-0000BC1F0000}"/>
    <cellStyle name="เครื่องหมายจุลภาค 13 3 2" xfId="3639" xr:uid="{00000000-0005-0000-0000-0000BD1F0000}"/>
    <cellStyle name="เครื่องหมายจุลภาค 13 3 3" xfId="3640" xr:uid="{00000000-0005-0000-0000-0000BE1F0000}"/>
    <cellStyle name="เครื่องหมายจุลภาค 13 3 4" xfId="3641" xr:uid="{00000000-0005-0000-0000-0000BF1F0000}"/>
    <cellStyle name="เครื่องหมายจุลภาค 13 4" xfId="3642" xr:uid="{00000000-0005-0000-0000-0000C01F0000}"/>
    <cellStyle name="เครื่องหมายจุลภาค 13 5" xfId="3643" xr:uid="{00000000-0005-0000-0000-0000C11F0000}"/>
    <cellStyle name="เครื่องหมายจุลภาค 13 6" xfId="3644" xr:uid="{00000000-0005-0000-0000-0000C21F0000}"/>
    <cellStyle name="เครื่องหมายจุลภาค 13 7" xfId="3645" xr:uid="{00000000-0005-0000-0000-0000C31F0000}"/>
    <cellStyle name="เครื่องหมายจุลภาค 13_2009 WP Online" xfId="3646" xr:uid="{00000000-0005-0000-0000-0000C41F0000}"/>
    <cellStyle name="เครื่องหมายจุลภาค 14" xfId="1328" xr:uid="{00000000-0005-0000-0000-0000C51F0000}"/>
    <cellStyle name="เครื่องหมายจุลภาค 14 2" xfId="1329" xr:uid="{00000000-0005-0000-0000-0000C61F0000}"/>
    <cellStyle name="เครื่องหมายจุลภาค 14 2 2" xfId="3647" xr:uid="{00000000-0005-0000-0000-0000C71F0000}"/>
    <cellStyle name="เครื่องหมายจุลภาค 14 2 3" xfId="3648" xr:uid="{00000000-0005-0000-0000-0000C81F0000}"/>
    <cellStyle name="เครื่องหมายจุลภาค 14 2 4" xfId="3649" xr:uid="{00000000-0005-0000-0000-0000C91F0000}"/>
    <cellStyle name="เครื่องหมายจุลภาค 14 2 5" xfId="3650" xr:uid="{00000000-0005-0000-0000-0000CA1F0000}"/>
    <cellStyle name="เครื่องหมายจุลภาค 14 2 6" xfId="3651" xr:uid="{00000000-0005-0000-0000-0000CB1F0000}"/>
    <cellStyle name="เครื่องหมายจุลภาค 14 3" xfId="1330" xr:uid="{00000000-0005-0000-0000-0000CC1F0000}"/>
    <cellStyle name="เครื่องหมายจุลภาค 14 3 2" xfId="3652" xr:uid="{00000000-0005-0000-0000-0000CD1F0000}"/>
    <cellStyle name="เครื่องหมายจุลภาค 14 3 3" xfId="3653" xr:uid="{00000000-0005-0000-0000-0000CE1F0000}"/>
    <cellStyle name="เครื่องหมายจุลภาค 14 3 4" xfId="3654" xr:uid="{00000000-0005-0000-0000-0000CF1F0000}"/>
    <cellStyle name="เครื่องหมายจุลภาค 14 4" xfId="3655" xr:uid="{00000000-0005-0000-0000-0000D01F0000}"/>
    <cellStyle name="เครื่องหมายจุลภาค 14 5" xfId="3656" xr:uid="{00000000-0005-0000-0000-0000D11F0000}"/>
    <cellStyle name="เครื่องหมายจุลภาค 14 6" xfId="3657" xr:uid="{00000000-0005-0000-0000-0000D21F0000}"/>
    <cellStyle name="เครื่องหมายจุลภาค 14 7" xfId="3658" xr:uid="{00000000-0005-0000-0000-0000D31F0000}"/>
    <cellStyle name="เครื่องหมายจุลภาค 14_2009 WP Online1" xfId="3659" xr:uid="{00000000-0005-0000-0000-0000D41F0000}"/>
    <cellStyle name="เครื่องหมายจุลภาค 15" xfId="1331" xr:uid="{00000000-0005-0000-0000-0000D51F0000}"/>
    <cellStyle name="เครื่องหมายจุลภาค 15 2" xfId="1332" xr:uid="{00000000-0005-0000-0000-0000D61F0000}"/>
    <cellStyle name="เครื่องหมายจุลภาค 15 2 2" xfId="3660" xr:uid="{00000000-0005-0000-0000-0000D71F0000}"/>
    <cellStyle name="เครื่องหมายจุลภาค 15 3" xfId="3661" xr:uid="{00000000-0005-0000-0000-0000D81F0000}"/>
    <cellStyle name="เครื่องหมายจุลภาค 15 3 2" xfId="3662" xr:uid="{00000000-0005-0000-0000-0000D91F0000}"/>
    <cellStyle name="เครื่องหมายจุลภาค 15 3 3" xfId="3663" xr:uid="{00000000-0005-0000-0000-0000DA1F0000}"/>
    <cellStyle name="เครื่องหมายจุลภาค 15 3 4" xfId="3664" xr:uid="{00000000-0005-0000-0000-0000DB1F0000}"/>
    <cellStyle name="เครื่องหมายจุลภาค 15 4" xfId="3665" xr:uid="{00000000-0005-0000-0000-0000DC1F0000}"/>
    <cellStyle name="เครื่องหมายจุลภาค 15 4 2" xfId="3666" xr:uid="{00000000-0005-0000-0000-0000DD1F0000}"/>
    <cellStyle name="เครื่องหมายจุลภาค 15 4 3" xfId="3667" xr:uid="{00000000-0005-0000-0000-0000DE1F0000}"/>
    <cellStyle name="เครื่องหมายจุลภาค 15 4 4" xfId="3668" xr:uid="{00000000-0005-0000-0000-0000DF1F0000}"/>
    <cellStyle name="เครื่องหมายจุลภาค 15 5" xfId="3669" xr:uid="{00000000-0005-0000-0000-0000E01F0000}"/>
    <cellStyle name="เครื่องหมายจุลภาค 15 5 2" xfId="3670" xr:uid="{00000000-0005-0000-0000-0000E11F0000}"/>
    <cellStyle name="เครื่องหมายจุลภาค 15 6" xfId="3671" xr:uid="{00000000-0005-0000-0000-0000E21F0000}"/>
    <cellStyle name="เครื่องหมายจุลภาค 15 6 2" xfId="3672" xr:uid="{00000000-0005-0000-0000-0000E31F0000}"/>
    <cellStyle name="เครื่องหมายจุลภาค 15 7" xfId="3673" xr:uid="{00000000-0005-0000-0000-0000E41F0000}"/>
    <cellStyle name="เครื่องหมายจุลภาค 15 8" xfId="1333" xr:uid="{00000000-0005-0000-0000-0000E51F0000}"/>
    <cellStyle name="เครื่องหมายจุลภาค 15 9" xfId="3674" xr:uid="{00000000-0005-0000-0000-0000E61F0000}"/>
    <cellStyle name="เครื่องหมายจุลภาค 15_2009 WP Online1" xfId="3675" xr:uid="{00000000-0005-0000-0000-0000E71F0000}"/>
    <cellStyle name="เครื่องหมายจุลภาค 16" xfId="1334" xr:uid="{00000000-0005-0000-0000-0000E81F0000}"/>
    <cellStyle name="เครื่องหมายจุลภาค 16 2" xfId="1335" xr:uid="{00000000-0005-0000-0000-0000E91F0000}"/>
    <cellStyle name="เครื่องหมายจุลภาค 16 3" xfId="3676" xr:uid="{00000000-0005-0000-0000-0000EA1F0000}"/>
    <cellStyle name="เครื่องหมายจุลภาค 16 4" xfId="3677" xr:uid="{00000000-0005-0000-0000-0000EB1F0000}"/>
    <cellStyle name="เครื่องหมายจุลภาค 16_2009 WP อินทัช" xfId="3678" xr:uid="{00000000-0005-0000-0000-0000EC1F0000}"/>
    <cellStyle name="เครื่องหมายจุลภาค 17" xfId="1336" xr:uid="{00000000-0005-0000-0000-0000ED1F0000}"/>
    <cellStyle name="เครื่องหมายจุลภาค 17 2" xfId="3679" xr:uid="{00000000-0005-0000-0000-0000EE1F0000}"/>
    <cellStyle name="เครื่องหมายจุลภาค 17 2 2" xfId="3680" xr:uid="{00000000-0005-0000-0000-0000EF1F0000}"/>
    <cellStyle name="เครื่องหมายจุลภาค 17 2 3" xfId="3681" xr:uid="{00000000-0005-0000-0000-0000F01F0000}"/>
    <cellStyle name="เครื่องหมายจุลภาค 17 2 4" xfId="3682" xr:uid="{00000000-0005-0000-0000-0000F11F0000}"/>
    <cellStyle name="เครื่องหมายจุลภาค 17 3" xfId="3683" xr:uid="{00000000-0005-0000-0000-0000F21F0000}"/>
    <cellStyle name="เครื่องหมายจุลภาค 17 4" xfId="3684" xr:uid="{00000000-0005-0000-0000-0000F31F0000}"/>
    <cellStyle name="เครื่องหมายจุลภาค 17 5" xfId="3685" xr:uid="{00000000-0005-0000-0000-0000F41F0000}"/>
    <cellStyle name="เครื่องหมายจุลภาค 17 6" xfId="3686" xr:uid="{00000000-0005-0000-0000-0000F51F0000}"/>
    <cellStyle name="เครื่องหมายจุลภาค 17_2009 WP อินทัช" xfId="3687" xr:uid="{00000000-0005-0000-0000-0000F61F0000}"/>
    <cellStyle name="เครื่องหมายจุลภาค 18" xfId="3688" xr:uid="{00000000-0005-0000-0000-0000F71F0000}"/>
    <cellStyle name="เครื่องหมายจุลภาค 18 2" xfId="3689" xr:uid="{00000000-0005-0000-0000-0000F81F0000}"/>
    <cellStyle name="เครื่องหมายจุลภาค 18 2 2" xfId="3690" xr:uid="{00000000-0005-0000-0000-0000F91F0000}"/>
    <cellStyle name="เครื่องหมายจุลภาค 18 2 3" xfId="3691" xr:uid="{00000000-0005-0000-0000-0000FA1F0000}"/>
    <cellStyle name="เครื่องหมายจุลภาค 18 2 4" xfId="3692" xr:uid="{00000000-0005-0000-0000-0000FB1F0000}"/>
    <cellStyle name="เครื่องหมายจุลภาค 18 3" xfId="3693" xr:uid="{00000000-0005-0000-0000-0000FC1F0000}"/>
    <cellStyle name="เครื่องหมายจุลภาค 18 4" xfId="3694" xr:uid="{00000000-0005-0000-0000-0000FD1F0000}"/>
    <cellStyle name="เครื่องหมายจุลภาค 18 5" xfId="3695" xr:uid="{00000000-0005-0000-0000-0000FE1F0000}"/>
    <cellStyle name="เครื่องหมายจุลภาค 18 6" xfId="84" xr:uid="{00000000-0005-0000-0000-0000FF1F0000}"/>
    <cellStyle name="เครื่องหมายจุลภาค 18 6 2" xfId="145" xr:uid="{00000000-0005-0000-0000-000000200000}"/>
    <cellStyle name="เครื่องหมายจุลภาค 18 6 3" xfId="3696" xr:uid="{00000000-0005-0000-0000-000001200000}"/>
    <cellStyle name="เครื่องหมายจุลภาค 18_2009 WP อินทัช" xfId="3697" xr:uid="{00000000-0005-0000-0000-000002200000}"/>
    <cellStyle name="เครื่องหมายจุลภาค 19" xfId="3698" xr:uid="{00000000-0005-0000-0000-000003200000}"/>
    <cellStyle name="เครื่องหมายจุลภาค 19 2" xfId="3699" xr:uid="{00000000-0005-0000-0000-000004200000}"/>
    <cellStyle name="เครื่องหมายจุลภาค 19 3" xfId="3700" xr:uid="{00000000-0005-0000-0000-000005200000}"/>
    <cellStyle name="เครื่องหมายจุลภาค 19 4" xfId="3701" xr:uid="{00000000-0005-0000-0000-000006200000}"/>
    <cellStyle name="เครื่องหมายจุลภาค 2" xfId="85" xr:uid="{00000000-0005-0000-0000-000007200000}"/>
    <cellStyle name="เครื่องหมายจุลภาค 2 10" xfId="3703" xr:uid="{00000000-0005-0000-0000-000008200000}"/>
    <cellStyle name="เครื่องหมายจุลภาค 2 11" xfId="3704" xr:uid="{00000000-0005-0000-0000-000009200000}"/>
    <cellStyle name="เครื่องหมายจุลภาค 2 12" xfId="3705" xr:uid="{00000000-0005-0000-0000-00000A200000}"/>
    <cellStyle name="เครื่องหมายจุลภาค 2 12 2" xfId="3706" xr:uid="{00000000-0005-0000-0000-00000B200000}"/>
    <cellStyle name="เครื่องหมายจุลภาค 2 13" xfId="3707" xr:uid="{00000000-0005-0000-0000-00000C200000}"/>
    <cellStyle name="เครื่องหมายจุลภาค 2 14" xfId="3708" xr:uid="{00000000-0005-0000-0000-00000D200000}"/>
    <cellStyle name="เครื่องหมายจุลภาค 2 15" xfId="3709" xr:uid="{00000000-0005-0000-0000-00000E200000}"/>
    <cellStyle name="เครื่องหมายจุลภาค 2 16" xfId="6769" xr:uid="{00000000-0005-0000-0000-00000F200000}"/>
    <cellStyle name="เครื่องหมายจุลภาค 2 16 2" xfId="1466" xr:uid="{00000000-0005-0000-0000-000010200000}"/>
    <cellStyle name="เครื่องหมายจุลภาค 2 17" xfId="3702" xr:uid="{00000000-0005-0000-0000-000011200000}"/>
    <cellStyle name="เครื่องหมายจุลภาค 2 2" xfId="86" xr:uid="{00000000-0005-0000-0000-000012200000}"/>
    <cellStyle name="เครื่องหมายจุลภาค 2 2 2" xfId="1337" xr:uid="{00000000-0005-0000-0000-000013200000}"/>
    <cellStyle name="เครื่องหมายจุลภาค 2 2 2 2" xfId="3711" xr:uid="{00000000-0005-0000-0000-000014200000}"/>
    <cellStyle name="เครื่องหมายจุลภาค 2 2 3" xfId="1338" xr:uid="{00000000-0005-0000-0000-000015200000}"/>
    <cellStyle name="เครื่องหมายจุลภาค 2 2 3 2" xfId="3713" xr:uid="{00000000-0005-0000-0000-000016200000}"/>
    <cellStyle name="เครื่องหมายจุลภาค 2 2 3 3" xfId="3712" xr:uid="{00000000-0005-0000-0000-000017200000}"/>
    <cellStyle name="เครื่องหมายจุลภาค 2 2 4" xfId="3714" xr:uid="{00000000-0005-0000-0000-000018200000}"/>
    <cellStyle name="เครื่องหมายจุลภาค 2 2 5" xfId="3715" xr:uid="{00000000-0005-0000-0000-000019200000}"/>
    <cellStyle name="เครื่องหมายจุลภาค 2 2 6" xfId="3716" xr:uid="{00000000-0005-0000-0000-00001A200000}"/>
    <cellStyle name="เครื่องหมายจุลภาค 2 2 7" xfId="3710" xr:uid="{00000000-0005-0000-0000-00001B200000}"/>
    <cellStyle name="เครื่องหมายจุลภาค 2 2_2009 WP ลีกัล" xfId="3717" xr:uid="{00000000-0005-0000-0000-00001C200000}"/>
    <cellStyle name="เครื่องหมายจุลภาค 2 3" xfId="1339" xr:uid="{00000000-0005-0000-0000-00001D200000}"/>
    <cellStyle name="เครื่องหมายจุลภาค 2 3 2" xfId="3719" xr:uid="{00000000-0005-0000-0000-00001E200000}"/>
    <cellStyle name="เครื่องหมายจุลภาค 2 3 2 2" xfId="3720" xr:uid="{00000000-0005-0000-0000-00001F200000}"/>
    <cellStyle name="เครื่องหมายจุลภาค 2 3 3" xfId="3718" xr:uid="{00000000-0005-0000-0000-000020200000}"/>
    <cellStyle name="เครื่องหมายจุลภาค 2 3_ขาย" xfId="3721" xr:uid="{00000000-0005-0000-0000-000021200000}"/>
    <cellStyle name="เครื่องหมายจุลภาค 2 4" xfId="1340" xr:uid="{00000000-0005-0000-0000-000022200000}"/>
    <cellStyle name="เครื่องหมายจุลภาค 2 4 2" xfId="1341" xr:uid="{00000000-0005-0000-0000-000023200000}"/>
    <cellStyle name="เครื่องหมายจุลภาค 2 4 3" xfId="3722" xr:uid="{00000000-0005-0000-0000-000024200000}"/>
    <cellStyle name="เครื่องหมายจุลภาค 2 5" xfId="1342" xr:uid="{00000000-0005-0000-0000-000025200000}"/>
    <cellStyle name="เครื่องหมายจุลภาค 2 5 2" xfId="1343" xr:uid="{00000000-0005-0000-0000-000026200000}"/>
    <cellStyle name="เครื่องหมายจุลภาค 2 5 2 2" xfId="3725" xr:uid="{00000000-0005-0000-0000-000027200000}"/>
    <cellStyle name="เครื่องหมายจุลภาค 2 5 2 3" xfId="3724" xr:uid="{00000000-0005-0000-0000-000028200000}"/>
    <cellStyle name="เครื่องหมายจุลภาค 2 5 3" xfId="3723" xr:uid="{00000000-0005-0000-0000-000029200000}"/>
    <cellStyle name="เครื่องหมายจุลภาค 2 6" xfId="1344" xr:uid="{00000000-0005-0000-0000-00002A200000}"/>
    <cellStyle name="เครื่องหมายจุลภาค 2 6 2" xfId="3726" xr:uid="{00000000-0005-0000-0000-00002B200000}"/>
    <cellStyle name="เครื่องหมายจุลภาค 2 7" xfId="3727" xr:uid="{00000000-0005-0000-0000-00002C200000}"/>
    <cellStyle name="เครื่องหมายจุลภาค 2 8" xfId="3728" xr:uid="{00000000-0005-0000-0000-00002D200000}"/>
    <cellStyle name="เครื่องหมายจุลภาค 2 9" xfId="3729" xr:uid="{00000000-0005-0000-0000-00002E200000}"/>
    <cellStyle name="เครื่องหมายจุลภาค 2_04-2555-FST_(11-05-12)-up" xfId="5787" xr:uid="{00000000-0005-0000-0000-00002F200000}"/>
    <cellStyle name="เครื่องหมายจุลภาค 20" xfId="1345" xr:uid="{00000000-0005-0000-0000-000030200000}"/>
    <cellStyle name="เครื่องหมายจุลภาค 20 2" xfId="3730" xr:uid="{00000000-0005-0000-0000-000031200000}"/>
    <cellStyle name="เครื่องหมายจุลภาค 20 3" xfId="3731" xr:uid="{00000000-0005-0000-0000-000032200000}"/>
    <cellStyle name="เครื่องหมายจุลภาค 21" xfId="3732" xr:uid="{00000000-0005-0000-0000-000033200000}"/>
    <cellStyle name="เครื่องหมายจุลภาค 21 2" xfId="3733" xr:uid="{00000000-0005-0000-0000-000034200000}"/>
    <cellStyle name="เครื่องหมายจุลภาค 21 2 2" xfId="3734" xr:uid="{00000000-0005-0000-0000-000035200000}"/>
    <cellStyle name="เครื่องหมายจุลภาค 22" xfId="3735" xr:uid="{00000000-0005-0000-0000-000036200000}"/>
    <cellStyle name="เครื่องหมายจุลภาค 22 2" xfId="3736" xr:uid="{00000000-0005-0000-0000-000037200000}"/>
    <cellStyle name="เครื่องหมายจุลภาค 23" xfId="3737" xr:uid="{00000000-0005-0000-0000-000038200000}"/>
    <cellStyle name="เครื่องหมายจุลภาค 23 2" xfId="3738" xr:uid="{00000000-0005-0000-0000-000039200000}"/>
    <cellStyle name="เครื่องหมายจุลภาค 23 3" xfId="3739" xr:uid="{00000000-0005-0000-0000-00003A200000}"/>
    <cellStyle name="เครื่องหมายจุลภาค 23 4" xfId="3740" xr:uid="{00000000-0005-0000-0000-00003B200000}"/>
    <cellStyle name="เครื่องหมายจุลภาค 24" xfId="3741" xr:uid="{00000000-0005-0000-0000-00003C200000}"/>
    <cellStyle name="เครื่องหมายจุลภาค 24 2" xfId="3742" xr:uid="{00000000-0005-0000-0000-00003D200000}"/>
    <cellStyle name="เครื่องหมายจุลภาค 24 2 2" xfId="3743" xr:uid="{00000000-0005-0000-0000-00003E200000}"/>
    <cellStyle name="เครื่องหมายจุลภาค 24 3" xfId="3744" xr:uid="{00000000-0005-0000-0000-00003F200000}"/>
    <cellStyle name="เครื่องหมายจุลภาค 24 4" xfId="3745" xr:uid="{00000000-0005-0000-0000-000040200000}"/>
    <cellStyle name="เครื่องหมายจุลภาค 25" xfId="3746" xr:uid="{00000000-0005-0000-0000-000041200000}"/>
    <cellStyle name="เครื่องหมายจุลภาค 25 2" xfId="3747" xr:uid="{00000000-0005-0000-0000-000042200000}"/>
    <cellStyle name="เครื่องหมายจุลภาค 25 2 2" xfId="3748" xr:uid="{00000000-0005-0000-0000-000043200000}"/>
    <cellStyle name="เครื่องหมายจุลภาค 25 3" xfId="3749" xr:uid="{00000000-0005-0000-0000-000044200000}"/>
    <cellStyle name="เครื่องหมายจุลภาค 25 4" xfId="3750" xr:uid="{00000000-0005-0000-0000-000045200000}"/>
    <cellStyle name="เครื่องหมายจุลภาค 25_WP 2009 อินเตอร์ทรานสปอร์ต" xfId="3751" xr:uid="{00000000-0005-0000-0000-000046200000}"/>
    <cellStyle name="เครื่องหมายจุลภาค 26" xfId="3752" xr:uid="{00000000-0005-0000-0000-000047200000}"/>
    <cellStyle name="เครื่องหมายจุลภาค 26 2" xfId="3753" xr:uid="{00000000-0005-0000-0000-000048200000}"/>
    <cellStyle name="เครื่องหมายจุลภาค 26 3" xfId="3754" xr:uid="{00000000-0005-0000-0000-000049200000}"/>
    <cellStyle name="เครื่องหมายจุลภาค 26 4" xfId="3755" xr:uid="{00000000-0005-0000-0000-00004A200000}"/>
    <cellStyle name="เครื่องหมายจุลภาค 27" xfId="3756" xr:uid="{00000000-0005-0000-0000-00004B200000}"/>
    <cellStyle name="เครื่องหมายจุลภาค 27 2" xfId="3757" xr:uid="{00000000-0005-0000-0000-00004C200000}"/>
    <cellStyle name="เครื่องหมายจุลภาค 27 3" xfId="3758" xr:uid="{00000000-0005-0000-0000-00004D200000}"/>
    <cellStyle name="เครื่องหมายจุลภาค 27 4" xfId="3759" xr:uid="{00000000-0005-0000-0000-00004E200000}"/>
    <cellStyle name="เครื่องหมายจุลภาค 28" xfId="3760" xr:uid="{00000000-0005-0000-0000-00004F200000}"/>
    <cellStyle name="เครื่องหมายจุลภาค 28 2" xfId="3761" xr:uid="{00000000-0005-0000-0000-000050200000}"/>
    <cellStyle name="เครื่องหมายจุลภาค 29" xfId="3762" xr:uid="{00000000-0005-0000-0000-000051200000}"/>
    <cellStyle name="เครื่องหมายจุลภาค 29 2" xfId="3763" xr:uid="{00000000-0005-0000-0000-000052200000}"/>
    <cellStyle name="เครื่องหมายจุลภาค 29 2 2" xfId="3764" xr:uid="{00000000-0005-0000-0000-000053200000}"/>
    <cellStyle name="เครื่องหมายจุลภาค 3" xfId="1346" xr:uid="{00000000-0005-0000-0000-000054200000}"/>
    <cellStyle name="เครื่องหมายจุลภาค 3 10" xfId="3765" xr:uid="{00000000-0005-0000-0000-000055200000}"/>
    <cellStyle name="เครื่องหมายจุลภาค 3 11" xfId="3766" xr:uid="{00000000-0005-0000-0000-000056200000}"/>
    <cellStyle name="เครื่องหมายจุลภาค 3 2" xfId="1347" xr:uid="{00000000-0005-0000-0000-000057200000}"/>
    <cellStyle name="เครื่องหมายจุลภาค 3 2 2" xfId="3768" xr:uid="{00000000-0005-0000-0000-000058200000}"/>
    <cellStyle name="เครื่องหมายจุลภาค 3 2 3" xfId="3769" xr:uid="{00000000-0005-0000-0000-000059200000}"/>
    <cellStyle name="เครื่องหมายจุลภาค 3 2 4" xfId="3767" xr:uid="{00000000-0005-0000-0000-00005A200000}"/>
    <cellStyle name="เครื่องหมายจุลภาค 3 3" xfId="1348" xr:uid="{00000000-0005-0000-0000-00005B200000}"/>
    <cellStyle name="เครื่องหมายจุลภาค 3 3 10" xfId="3770" xr:uid="{00000000-0005-0000-0000-00005C200000}"/>
    <cellStyle name="เครื่องหมายจุลภาค 3 3 2" xfId="3771" xr:uid="{00000000-0005-0000-0000-00005D200000}"/>
    <cellStyle name="เครื่องหมายจุลภาค 3 3 3" xfId="3772" xr:uid="{00000000-0005-0000-0000-00005E200000}"/>
    <cellStyle name="เครื่องหมายจุลภาค 3 3 4" xfId="3773" xr:uid="{00000000-0005-0000-0000-00005F200000}"/>
    <cellStyle name="เครื่องหมายจุลภาค 3 3 5" xfId="3774" xr:uid="{00000000-0005-0000-0000-000060200000}"/>
    <cellStyle name="เครื่องหมายจุลภาค 3 3 6" xfId="3775" xr:uid="{00000000-0005-0000-0000-000061200000}"/>
    <cellStyle name="เครื่องหมายจุลภาค 3 3 7" xfId="3776" xr:uid="{00000000-0005-0000-0000-000062200000}"/>
    <cellStyle name="เครื่องหมายจุลภาค 3 3 8" xfId="3777" xr:uid="{00000000-0005-0000-0000-000063200000}"/>
    <cellStyle name="เครื่องหมายจุลภาค 3 3 9" xfId="3778" xr:uid="{00000000-0005-0000-0000-000064200000}"/>
    <cellStyle name="เครื่องหมายจุลภาค 3 4" xfId="1349" xr:uid="{00000000-0005-0000-0000-000065200000}"/>
    <cellStyle name="เครื่องหมายจุลภาค 3 4 2" xfId="3779" xr:uid="{00000000-0005-0000-0000-000066200000}"/>
    <cellStyle name="เครื่องหมายจุลภาค 3 5" xfId="3780" xr:uid="{00000000-0005-0000-0000-000067200000}"/>
    <cellStyle name="เครื่องหมายจุลภาค 3 6" xfId="3781" xr:uid="{00000000-0005-0000-0000-000068200000}"/>
    <cellStyle name="เครื่องหมายจุลภาค 3 6 2" xfId="3782" xr:uid="{00000000-0005-0000-0000-000069200000}"/>
    <cellStyle name="เครื่องหมายจุลภาค 3 7" xfId="3783" xr:uid="{00000000-0005-0000-0000-00006A200000}"/>
    <cellStyle name="เครื่องหมายจุลภาค 3 8" xfId="3784" xr:uid="{00000000-0005-0000-0000-00006B200000}"/>
    <cellStyle name="เครื่องหมายจุลภาค 3 9" xfId="3785" xr:uid="{00000000-0005-0000-0000-00006C200000}"/>
    <cellStyle name="เครื่องหมายจุลภาค 3_0_2009 ไทยไทโย_Review" xfId="3786" xr:uid="{00000000-0005-0000-0000-00006D200000}"/>
    <cellStyle name="เครื่องหมายจุลภาค 30" xfId="3787" xr:uid="{00000000-0005-0000-0000-00006E200000}"/>
    <cellStyle name="เครื่องหมายจุลภาค 30 2" xfId="3788" xr:uid="{00000000-0005-0000-0000-00006F200000}"/>
    <cellStyle name="เครื่องหมายจุลภาค 31" xfId="3789" xr:uid="{00000000-0005-0000-0000-000070200000}"/>
    <cellStyle name="เครื่องหมายจุลภาค 32" xfId="3790" xr:uid="{00000000-0005-0000-0000-000071200000}"/>
    <cellStyle name="เครื่องหมายจุลภาค 32 2" xfId="3791" xr:uid="{00000000-0005-0000-0000-000072200000}"/>
    <cellStyle name="เครื่องหมายจุลภาค 33" xfId="3792" xr:uid="{00000000-0005-0000-0000-000073200000}"/>
    <cellStyle name="เครื่องหมายจุลภาค 34" xfId="3793" xr:uid="{00000000-0005-0000-0000-000074200000}"/>
    <cellStyle name="เครื่องหมายจุลภาค 35" xfId="3794" xr:uid="{00000000-0005-0000-0000-000075200000}"/>
    <cellStyle name="เครื่องหมายจุลภาค 36" xfId="3795" xr:uid="{00000000-0005-0000-0000-000076200000}"/>
    <cellStyle name="เครื่องหมายจุลภาค 36 2" xfId="3796" xr:uid="{00000000-0005-0000-0000-000077200000}"/>
    <cellStyle name="เครื่องหมายจุลภาค 37" xfId="3797" xr:uid="{00000000-0005-0000-0000-000078200000}"/>
    <cellStyle name="เครื่องหมายจุลภาค 38" xfId="3798" xr:uid="{00000000-0005-0000-0000-000079200000}"/>
    <cellStyle name="เครื่องหมายจุลภาค 39" xfId="3799" xr:uid="{00000000-0005-0000-0000-00007A200000}"/>
    <cellStyle name="เครื่องหมายจุลภาค 4" xfId="1350" xr:uid="{00000000-0005-0000-0000-00007B200000}"/>
    <cellStyle name="เครื่องหมายจุลภาค 4 10" xfId="1351" xr:uid="{00000000-0005-0000-0000-00007C200000}"/>
    <cellStyle name="เครื่องหมายจุลภาค 4 10 2" xfId="3802" xr:uid="{00000000-0005-0000-0000-00007D200000}"/>
    <cellStyle name="เครื่องหมายจุลภาค 4 10 3" xfId="3801" xr:uid="{00000000-0005-0000-0000-00007E200000}"/>
    <cellStyle name="เครื่องหมายจุลภาค 4 11" xfId="3803" xr:uid="{00000000-0005-0000-0000-00007F200000}"/>
    <cellStyle name="เครื่องหมายจุลภาค 4 12" xfId="3800" xr:uid="{00000000-0005-0000-0000-000080200000}"/>
    <cellStyle name="เครื่องหมายจุลภาค 4 2" xfId="1352" xr:uid="{00000000-0005-0000-0000-000081200000}"/>
    <cellStyle name="เครื่องหมายจุลภาค 4 2 2" xfId="3804" xr:uid="{00000000-0005-0000-0000-000082200000}"/>
    <cellStyle name="เครื่องหมายจุลภาค 4 2 2 2" xfId="3805" xr:uid="{00000000-0005-0000-0000-000083200000}"/>
    <cellStyle name="เครื่องหมายจุลภาค 4 2 2 3" xfId="3806" xr:uid="{00000000-0005-0000-0000-000084200000}"/>
    <cellStyle name="เครื่องหมายจุลภาค 4 2 2 4" xfId="3807" xr:uid="{00000000-0005-0000-0000-000085200000}"/>
    <cellStyle name="เครื่องหมายจุลภาค 4 3" xfId="1353" xr:uid="{00000000-0005-0000-0000-000086200000}"/>
    <cellStyle name="เครื่องหมายจุลภาค 4 3 2" xfId="1354" xr:uid="{00000000-0005-0000-0000-000087200000}"/>
    <cellStyle name="เครื่องหมายจุลภาค 4 3 3" xfId="1355" xr:uid="{00000000-0005-0000-0000-000088200000}"/>
    <cellStyle name="เครื่องหมายจุลภาค 4 3 4" xfId="1356" xr:uid="{00000000-0005-0000-0000-000089200000}"/>
    <cellStyle name="เครื่องหมายจุลภาค 4 3 5" xfId="1357" xr:uid="{00000000-0005-0000-0000-00008A200000}"/>
    <cellStyle name="เครื่องหมายจุลภาค 4 3 6" xfId="1358" xr:uid="{00000000-0005-0000-0000-00008B200000}"/>
    <cellStyle name="เครื่องหมายจุลภาค 4 4" xfId="1359" xr:uid="{00000000-0005-0000-0000-00008C200000}"/>
    <cellStyle name="เครื่องหมายจุลภาค 4 4 2" xfId="3809" xr:uid="{00000000-0005-0000-0000-00008D200000}"/>
    <cellStyle name="เครื่องหมายจุลภาค 4 4 3" xfId="3810" xr:uid="{00000000-0005-0000-0000-00008E200000}"/>
    <cellStyle name="เครื่องหมายจุลภาค 4 4 4" xfId="3811" xr:uid="{00000000-0005-0000-0000-00008F200000}"/>
    <cellStyle name="เครื่องหมายจุลภาค 4 5" xfId="1360" xr:uid="{00000000-0005-0000-0000-000090200000}"/>
    <cellStyle name="เครื่องหมายจุลภาค 4 6" xfId="1361" xr:uid="{00000000-0005-0000-0000-000091200000}"/>
    <cellStyle name="เครื่องหมายจุลภาค 4 7" xfId="1362" xr:uid="{00000000-0005-0000-0000-000092200000}"/>
    <cellStyle name="เครื่องหมายจุลภาค 4 8" xfId="1363" xr:uid="{00000000-0005-0000-0000-000093200000}"/>
    <cellStyle name="เครื่องหมายจุลภาค 4 9" xfId="1364" xr:uid="{00000000-0005-0000-0000-000094200000}"/>
    <cellStyle name="เครื่องหมายจุลภาค 4_2008 WP Online" xfId="3812" xr:uid="{00000000-0005-0000-0000-000095200000}"/>
    <cellStyle name="เครื่องหมายจุลภาค 40" xfId="3813" xr:uid="{00000000-0005-0000-0000-000096200000}"/>
    <cellStyle name="เครื่องหมายจุลภาค 41" xfId="3814" xr:uid="{00000000-0005-0000-0000-000097200000}"/>
    <cellStyle name="เครื่องหมายจุลภาค 42" xfId="3815" xr:uid="{00000000-0005-0000-0000-000098200000}"/>
    <cellStyle name="เครื่องหมายจุลภาค 42 2" xfId="6326" xr:uid="{00000000-0005-0000-0000-000099200000}"/>
    <cellStyle name="เครื่องหมายจุลภาค 43" xfId="5894" xr:uid="{00000000-0005-0000-0000-00009A200000}"/>
    <cellStyle name="เครื่องหมายจุลภาค 44" xfId="5786" xr:uid="{00000000-0005-0000-0000-00009B200000}"/>
    <cellStyle name="เครื่องหมายจุลภาค 45" xfId="3816" xr:uid="{00000000-0005-0000-0000-00009C200000}"/>
    <cellStyle name="เครื่องหมายจุลภาค 46" xfId="6530" xr:uid="{00000000-0005-0000-0000-00009D200000}"/>
    <cellStyle name="เครื่องหมายจุลภาค 47" xfId="6760" xr:uid="{00000000-0005-0000-0000-00009E200000}"/>
    <cellStyle name="เครื่องหมายจุลภาค 48" xfId="6770" xr:uid="{00000000-0005-0000-0000-00009F200000}"/>
    <cellStyle name="เครื่องหมายจุลภาค 49" xfId="3817" xr:uid="{00000000-0005-0000-0000-0000A0200000}"/>
    <cellStyle name="เครื่องหมายจุลภาค 5" xfId="1365" xr:uid="{00000000-0005-0000-0000-0000A1200000}"/>
    <cellStyle name="เครื่องหมายจุลภาค 5 2" xfId="87" xr:uid="{00000000-0005-0000-0000-0000A2200000}"/>
    <cellStyle name="เครื่องหมายจุลภาค 5 2 2" xfId="88" xr:uid="{00000000-0005-0000-0000-0000A3200000}"/>
    <cellStyle name="เครื่องหมายจุลภาค 5 2 3" xfId="3818" xr:uid="{00000000-0005-0000-0000-0000A4200000}"/>
    <cellStyle name="เครื่องหมายจุลภาค 5 3" xfId="1366" xr:uid="{00000000-0005-0000-0000-0000A5200000}"/>
    <cellStyle name="เครื่องหมายจุลภาค 50" xfId="7033" xr:uid="{00000000-0005-0000-0000-0000A6200000}"/>
    <cellStyle name="เครื่องหมายจุลภาค 54" xfId="3819" xr:uid="{00000000-0005-0000-0000-0000A7200000}"/>
    <cellStyle name="เครื่องหมายจุลภาค 58" xfId="3820" xr:uid="{00000000-0005-0000-0000-0000A8200000}"/>
    <cellStyle name="เครื่องหมายจุลภาค 6" xfId="89" xr:uid="{00000000-0005-0000-0000-0000A9200000}"/>
    <cellStyle name="เครื่องหมายจุลภาค 6 2" xfId="1367" xr:uid="{00000000-0005-0000-0000-0000AA200000}"/>
    <cellStyle name="เครื่องหมายจุลภาค 6 2 2" xfId="3821" xr:uid="{00000000-0005-0000-0000-0000AB200000}"/>
    <cellStyle name="เครื่องหมายจุลภาค 6 3" xfId="3822" xr:uid="{00000000-0005-0000-0000-0000AC200000}"/>
    <cellStyle name="เครื่องหมายจุลภาค 6 4" xfId="3823" xr:uid="{00000000-0005-0000-0000-0000AD200000}"/>
    <cellStyle name="เครื่องหมายจุลภาค 6 5" xfId="3824" xr:uid="{00000000-0005-0000-0000-0000AE200000}"/>
    <cellStyle name="เครื่องหมายจุลภาค 62" xfId="3825" xr:uid="{00000000-0005-0000-0000-0000AF200000}"/>
    <cellStyle name="เครื่องหมายจุลภาค 66" xfId="3826" xr:uid="{00000000-0005-0000-0000-0000B0200000}"/>
    <cellStyle name="เครื่องหมายจุลภาค 7" xfId="90" xr:uid="{00000000-0005-0000-0000-0000B1200000}"/>
    <cellStyle name="เครื่องหมายจุลภาค 7 2" xfId="1368" xr:uid="{00000000-0005-0000-0000-0000B2200000}"/>
    <cellStyle name="เครื่องหมายจุลภาค 7 2 2" xfId="1369" xr:uid="{00000000-0005-0000-0000-0000B3200000}"/>
    <cellStyle name="เครื่องหมายจุลภาค 7 2 3" xfId="3827" xr:uid="{00000000-0005-0000-0000-0000B4200000}"/>
    <cellStyle name="เครื่องหมายจุลภาค 7 2 4" xfId="3828" xr:uid="{00000000-0005-0000-0000-0000B5200000}"/>
    <cellStyle name="เครื่องหมายจุลภาค 7 3" xfId="1370" xr:uid="{00000000-0005-0000-0000-0000B6200000}"/>
    <cellStyle name="เครื่องหมายจุลภาค 7 4" xfId="1371" xr:uid="{00000000-0005-0000-0000-0000B7200000}"/>
    <cellStyle name="เครื่องหมายจุลภาค 7 5" xfId="3831" xr:uid="{00000000-0005-0000-0000-0000B8200000}"/>
    <cellStyle name="เครื่องหมายจุลภาค 7 6" xfId="6768" xr:uid="{00000000-0005-0000-0000-0000B9200000}"/>
    <cellStyle name="เครื่องหมายจุลภาค 7_2009 WP มาลีนนท์ ทาวเวอร์ - LK" xfId="3832" xr:uid="{00000000-0005-0000-0000-0000BA200000}"/>
    <cellStyle name="เครื่องหมายจุลภาค 70" xfId="3833" xr:uid="{00000000-0005-0000-0000-0000BB200000}"/>
    <cellStyle name="เครื่องหมายจุลภาค 74" xfId="3834" xr:uid="{00000000-0005-0000-0000-0000BC200000}"/>
    <cellStyle name="เครื่องหมายจุลภาค 78" xfId="3835" xr:uid="{00000000-0005-0000-0000-0000BD200000}"/>
    <cellStyle name="เครื่องหมายจุลภาค 8" xfId="1372" xr:uid="{00000000-0005-0000-0000-0000BE200000}"/>
    <cellStyle name="เครื่องหมายจุลภาค 8 2" xfId="1373" xr:uid="{00000000-0005-0000-0000-0000BF200000}"/>
    <cellStyle name="เครื่องหมายจุลภาค 9" xfId="1374" xr:uid="{00000000-0005-0000-0000-0000C0200000}"/>
    <cellStyle name="เครื่องหมายจุลภาค 9 2" xfId="1375" xr:uid="{00000000-0005-0000-0000-0000C1200000}"/>
    <cellStyle name="เครื่องหมายเปอร์เซ็นต์_~4510722" xfId="5788" xr:uid="{00000000-0005-0000-0000-00009F1F0000}"/>
    <cellStyle name="เครื่องหมายสกุลเงิน [0] 2" xfId="3838" xr:uid="{00000000-0005-0000-0000-0000C2200000}"/>
    <cellStyle name="เครื่องหมายสกุลเงิน 2" xfId="1376" xr:uid="{00000000-0005-0000-0000-0000C3200000}"/>
    <cellStyle name="เครื่องหมายสกุลเงิน 2 2" xfId="3839" xr:uid="{00000000-0005-0000-0000-0000C4200000}"/>
    <cellStyle name="เครื่องหมายสกุลเงิน 3" xfId="1377" xr:uid="{00000000-0005-0000-0000-0000C5200000}"/>
    <cellStyle name="เครื่องหมายสกุลเงิน 4" xfId="1378" xr:uid="{00000000-0005-0000-0000-0000C6200000}"/>
    <cellStyle name="ชื่อเรื่อง 10" xfId="4020" xr:uid="{00000000-0005-0000-0000-000043240000}"/>
    <cellStyle name="ชื่อเรื่อง 11" xfId="4021" xr:uid="{00000000-0005-0000-0000-000044240000}"/>
    <cellStyle name="ชื่อเรื่อง 12" xfId="5789" xr:uid="{00000000-0005-0000-0000-000045240000}"/>
    <cellStyle name="ชื่อเรื่อง 2" xfId="4022" xr:uid="{00000000-0005-0000-0000-000046240000}"/>
    <cellStyle name="ชื่อเรื่อง 2 2" xfId="4023" xr:uid="{00000000-0005-0000-0000-000047240000}"/>
    <cellStyle name="ชื่อเรื่อง 2 3" xfId="4024" xr:uid="{00000000-0005-0000-0000-000048240000}"/>
    <cellStyle name="ชื่อเรื่อง 2 4" xfId="4025" xr:uid="{00000000-0005-0000-0000-000049240000}"/>
    <cellStyle name="ชื่อเรื่อง 2 5" xfId="4026" xr:uid="{00000000-0005-0000-0000-00004A240000}"/>
    <cellStyle name="ชื่อเรื่อง 2 6" xfId="4027" xr:uid="{00000000-0005-0000-0000-00004B240000}"/>
    <cellStyle name="ชื่อเรื่อง 3" xfId="4028" xr:uid="{00000000-0005-0000-0000-00004C240000}"/>
    <cellStyle name="ชื่อเรื่อง 4" xfId="4029" xr:uid="{00000000-0005-0000-0000-00004D240000}"/>
    <cellStyle name="ชื่อเรื่อง 5" xfId="4030" xr:uid="{00000000-0005-0000-0000-00004E240000}"/>
    <cellStyle name="ชื่อเรื่อง 6" xfId="4031" xr:uid="{00000000-0005-0000-0000-00004F240000}"/>
    <cellStyle name="ชื่อเรื่อง 7" xfId="4032" xr:uid="{00000000-0005-0000-0000-000050240000}"/>
    <cellStyle name="ชื่อเรื่อง 8" xfId="4033" xr:uid="{00000000-0005-0000-0000-000051240000}"/>
    <cellStyle name="ชื่อเรื่อง 9" xfId="4034" xr:uid="{00000000-0005-0000-0000-000052240000}"/>
    <cellStyle name="เชื่อมโยงหลายมิติ" xfId="1379" xr:uid="{00000000-0005-0000-0000-0000C7200000}"/>
    <cellStyle name="เชื่อมโยงหลายมิติ 2" xfId="1380" xr:uid="{00000000-0005-0000-0000-0000C8200000}"/>
    <cellStyle name="เชื่อมโยงหลายมิติ 3" xfId="3841" xr:uid="{00000000-0005-0000-0000-0000C9200000}"/>
    <cellStyle name="เชื่อมโยงหลายมิติ_PATO wk12-2006" xfId="1381" xr:uid="{00000000-0005-0000-0000-0000CA200000}"/>
    <cellStyle name="เซลล์ตรวจสอบ 10" xfId="3842" xr:uid="{00000000-0005-0000-0000-0000CB200000}"/>
    <cellStyle name="เซลล์ตรวจสอบ 11" xfId="3843" xr:uid="{00000000-0005-0000-0000-0000CC200000}"/>
    <cellStyle name="เซลล์ตรวจสอบ 12" xfId="5790" xr:uid="{00000000-0005-0000-0000-0000CD200000}"/>
    <cellStyle name="เซลล์ตรวจสอบ 2" xfId="3844" xr:uid="{00000000-0005-0000-0000-0000CE200000}"/>
    <cellStyle name="เซลล์ตรวจสอบ 2 2" xfId="3845" xr:uid="{00000000-0005-0000-0000-0000CF200000}"/>
    <cellStyle name="เซลล์ตรวจสอบ 2 3" xfId="3846" xr:uid="{00000000-0005-0000-0000-0000D0200000}"/>
    <cellStyle name="เซลล์ตรวจสอบ 2 4" xfId="3847" xr:uid="{00000000-0005-0000-0000-0000D1200000}"/>
    <cellStyle name="เซลล์ตรวจสอบ 2 5" xfId="3848" xr:uid="{00000000-0005-0000-0000-0000D2200000}"/>
    <cellStyle name="เซลล์ตรวจสอบ 2 6" xfId="3849" xr:uid="{00000000-0005-0000-0000-0000D3200000}"/>
    <cellStyle name="เซลล์ตรวจสอบ 3" xfId="3850" xr:uid="{00000000-0005-0000-0000-0000D4200000}"/>
    <cellStyle name="เซลล์ตรวจสอบ 4" xfId="3851" xr:uid="{00000000-0005-0000-0000-0000D5200000}"/>
    <cellStyle name="เซลล์ตรวจสอบ 5" xfId="3852" xr:uid="{00000000-0005-0000-0000-0000D6200000}"/>
    <cellStyle name="เซลล์ตรวจสอบ 6" xfId="3853" xr:uid="{00000000-0005-0000-0000-0000D7200000}"/>
    <cellStyle name="เซลล์ตรวจสอบ 7" xfId="3854" xr:uid="{00000000-0005-0000-0000-0000D8200000}"/>
    <cellStyle name="เซลล์ตรวจสอบ 8" xfId="3855" xr:uid="{00000000-0005-0000-0000-0000D9200000}"/>
    <cellStyle name="เซลล์ตรวจสอบ 9" xfId="3856" xr:uid="{00000000-0005-0000-0000-0000DA200000}"/>
    <cellStyle name="เซลล์ที่มีการเชื่อมโยง 10" xfId="3857" xr:uid="{00000000-0005-0000-0000-0000DB200000}"/>
    <cellStyle name="เซลล์ที่มีการเชื่อมโยง 11" xfId="3858" xr:uid="{00000000-0005-0000-0000-0000DC200000}"/>
    <cellStyle name="เซลล์ที่มีการเชื่อมโยง 2" xfId="3859" xr:uid="{00000000-0005-0000-0000-0000DD200000}"/>
    <cellStyle name="เซลล์ที่มีการเชื่อมโยง 2 2" xfId="3860" xr:uid="{00000000-0005-0000-0000-0000DE200000}"/>
    <cellStyle name="เซลล์ที่มีการเชื่อมโยง 2 3" xfId="3861" xr:uid="{00000000-0005-0000-0000-0000DF200000}"/>
    <cellStyle name="เซลล์ที่มีการเชื่อมโยง 2 4" xfId="3862" xr:uid="{00000000-0005-0000-0000-0000E0200000}"/>
    <cellStyle name="เซลล์ที่มีการเชื่อมโยง 2 5" xfId="3863" xr:uid="{00000000-0005-0000-0000-0000E1200000}"/>
    <cellStyle name="เซลล์ที่มีการเชื่อมโยง 2 6" xfId="3864" xr:uid="{00000000-0005-0000-0000-0000E2200000}"/>
    <cellStyle name="เซลล์ที่มีการเชื่อมโยง 3" xfId="3865" xr:uid="{00000000-0005-0000-0000-0000E3200000}"/>
    <cellStyle name="เซลล์ที่มีการเชื่อมโยง 4" xfId="3866" xr:uid="{00000000-0005-0000-0000-0000E4200000}"/>
    <cellStyle name="เซลล์ที่มีการเชื่อมโยง 5" xfId="3867" xr:uid="{00000000-0005-0000-0000-0000E5200000}"/>
    <cellStyle name="เซลล์ที่มีการเชื่อมโยง 6" xfId="3868" xr:uid="{00000000-0005-0000-0000-0000E6200000}"/>
    <cellStyle name="เซลล์ที่มีการเชื่อมโยง 7" xfId="3869" xr:uid="{00000000-0005-0000-0000-0000E7200000}"/>
    <cellStyle name="เซลล์ที่มีการเชื่อมโยง 8" xfId="3870" xr:uid="{00000000-0005-0000-0000-0000E8200000}"/>
    <cellStyle name="เซลล์ที่มีการเชื่อมโยง 9" xfId="3871" xr:uid="{00000000-0005-0000-0000-0000E9200000}"/>
    <cellStyle name="ณfน๔_NTCณ๘ป๙ (2)" xfId="5792" xr:uid="{00000000-0005-0000-0000-000053240000}"/>
    <cellStyle name="ดี 10" xfId="4035" xr:uid="{00000000-0005-0000-0000-000054240000}"/>
    <cellStyle name="ดี 11" xfId="4036" xr:uid="{00000000-0005-0000-0000-000055240000}"/>
    <cellStyle name="ดี 12" xfId="5793" xr:uid="{00000000-0005-0000-0000-000056240000}"/>
    <cellStyle name="ดี 2" xfId="4037" xr:uid="{00000000-0005-0000-0000-000057240000}"/>
    <cellStyle name="ดี 2 2" xfId="4038" xr:uid="{00000000-0005-0000-0000-000058240000}"/>
    <cellStyle name="ดี 2 3" xfId="4039" xr:uid="{00000000-0005-0000-0000-000059240000}"/>
    <cellStyle name="ดี 2 4" xfId="4040" xr:uid="{00000000-0005-0000-0000-00005A240000}"/>
    <cellStyle name="ดี 2 5" xfId="4041" xr:uid="{00000000-0005-0000-0000-00005B240000}"/>
    <cellStyle name="ดี 2 6" xfId="4042" xr:uid="{00000000-0005-0000-0000-00005C240000}"/>
    <cellStyle name="ดี 3" xfId="4043" xr:uid="{00000000-0005-0000-0000-00005D240000}"/>
    <cellStyle name="ดี 4" xfId="4044" xr:uid="{00000000-0005-0000-0000-00005E240000}"/>
    <cellStyle name="ดี 5" xfId="4045" xr:uid="{00000000-0005-0000-0000-00005F240000}"/>
    <cellStyle name="ดี 6" xfId="4046" xr:uid="{00000000-0005-0000-0000-000060240000}"/>
    <cellStyle name="ดี 7" xfId="4047" xr:uid="{00000000-0005-0000-0000-000061240000}"/>
    <cellStyle name="ดี 8" xfId="4048" xr:uid="{00000000-0005-0000-0000-000062240000}"/>
    <cellStyle name="ดี 9" xfId="4049" xr:uid="{00000000-0005-0000-0000-000063240000}"/>
    <cellStyle name="ตามการเชื่อมโยงหลายมิติ" xfId="1403" xr:uid="{00000000-0005-0000-0000-000064240000}"/>
    <cellStyle name="ตามการเชื่อมโยงหลายมิติ 2" xfId="1404" xr:uid="{00000000-0005-0000-0000-000065240000}"/>
    <cellStyle name="ตามการเชื่อมโยงหลายมิติ 3" xfId="4050" xr:uid="{00000000-0005-0000-0000-000066240000}"/>
    <cellStyle name="ตามการเชื่อมโยงหลายมิติ_PATO wk12-2006" xfId="1405" xr:uid="{00000000-0005-0000-0000-000067240000}"/>
    <cellStyle name="น้บะภฒ_95" xfId="1406" xr:uid="{00000000-0005-0000-0000-000068240000}"/>
    <cellStyle name="ปกติ 10" xfId="1407" xr:uid="{00000000-0005-0000-0000-000069240000}"/>
    <cellStyle name="ปกติ 10 2" xfId="1408" xr:uid="{00000000-0005-0000-0000-00006A240000}"/>
    <cellStyle name="ปกติ 10 3" xfId="4051" xr:uid="{00000000-0005-0000-0000-00006B240000}"/>
    <cellStyle name="ปกติ 10 4" xfId="4052" xr:uid="{00000000-0005-0000-0000-00006C240000}"/>
    <cellStyle name="ปกติ 10_ขาย" xfId="4053" xr:uid="{00000000-0005-0000-0000-00006D240000}"/>
    <cellStyle name="ปกติ 11" xfId="1409" xr:uid="{00000000-0005-0000-0000-00006E240000}"/>
    <cellStyle name="ปกติ 11 2" xfId="1410" xr:uid="{00000000-0005-0000-0000-00006F240000}"/>
    <cellStyle name="ปกติ 11 3" xfId="4054" xr:uid="{00000000-0005-0000-0000-000070240000}"/>
    <cellStyle name="ปกติ 11 3 2" xfId="4055" xr:uid="{00000000-0005-0000-0000-000071240000}"/>
    <cellStyle name="ปกติ 11 3 3" xfId="92" xr:uid="{00000000-0005-0000-0000-000072240000}"/>
    <cellStyle name="ปกติ 11 3 3 2" xfId="144" xr:uid="{00000000-0005-0000-0000-000073240000}"/>
    <cellStyle name="ปกติ 11 3 3 3" xfId="4056" xr:uid="{00000000-0005-0000-0000-000074240000}"/>
    <cellStyle name="ปกติ 11 4" xfId="4057" xr:uid="{00000000-0005-0000-0000-000075240000}"/>
    <cellStyle name="ปกติ 11_WP 2009 อินเตอร์ทรานสปอร์ต" xfId="4058" xr:uid="{00000000-0005-0000-0000-000076240000}"/>
    <cellStyle name="ปกติ 12" xfId="1411" xr:uid="{00000000-0005-0000-0000-000077240000}"/>
    <cellStyle name="ปกติ 12 2" xfId="4059" xr:uid="{00000000-0005-0000-0000-000078240000}"/>
    <cellStyle name="ปกติ 12 3" xfId="4060" xr:uid="{00000000-0005-0000-0000-000079240000}"/>
    <cellStyle name="ปกติ 12 4" xfId="4061" xr:uid="{00000000-0005-0000-0000-00007A240000}"/>
    <cellStyle name="ปกติ 12_2009 WP Online1" xfId="4062" xr:uid="{00000000-0005-0000-0000-00007B240000}"/>
    <cellStyle name="ปกติ 13" xfId="1412" xr:uid="{00000000-0005-0000-0000-00007C240000}"/>
    <cellStyle name="ปกติ 13 2" xfId="4063" xr:uid="{00000000-0005-0000-0000-00007D240000}"/>
    <cellStyle name="ปกติ 13 3" xfId="4064" xr:uid="{00000000-0005-0000-0000-00007E240000}"/>
    <cellStyle name="ปกติ 13 4" xfId="4065" xr:uid="{00000000-0005-0000-0000-00007F240000}"/>
    <cellStyle name="ปกติ 13_2009 WP Online1" xfId="4066" xr:uid="{00000000-0005-0000-0000-000080240000}"/>
    <cellStyle name="ปกติ 14" xfId="4067" xr:uid="{00000000-0005-0000-0000-000081240000}"/>
    <cellStyle name="ปกติ 14 2" xfId="4068" xr:uid="{00000000-0005-0000-0000-000082240000}"/>
    <cellStyle name="ปกติ 14 3" xfId="4069" xr:uid="{00000000-0005-0000-0000-000083240000}"/>
    <cellStyle name="ปกติ 14 4" xfId="4070" xr:uid="{00000000-0005-0000-0000-000084240000}"/>
    <cellStyle name="ปกติ 14 5" xfId="4071" xr:uid="{00000000-0005-0000-0000-000085240000}"/>
    <cellStyle name="ปกติ 14_รายละเอียดประกอบงบ บจ.เคมเทรด" xfId="4072" xr:uid="{00000000-0005-0000-0000-000086240000}"/>
    <cellStyle name="ปกติ 15" xfId="4073" xr:uid="{00000000-0005-0000-0000-000087240000}"/>
    <cellStyle name="ปกติ 16" xfId="1413" xr:uid="{00000000-0005-0000-0000-000088240000}"/>
    <cellStyle name="ปกติ 16 2" xfId="4074" xr:uid="{00000000-0005-0000-0000-000089240000}"/>
    <cellStyle name="ปกติ 17" xfId="4075" xr:uid="{00000000-0005-0000-0000-00008A240000}"/>
    <cellStyle name="ปกติ 18" xfId="4076" xr:uid="{00000000-0005-0000-0000-00008B240000}"/>
    <cellStyle name="ปกติ 19" xfId="4077" xr:uid="{00000000-0005-0000-0000-00008C240000}"/>
    <cellStyle name="ปกติ 2" xfId="93" xr:uid="{00000000-0005-0000-0000-00008D240000}"/>
    <cellStyle name="ปกติ 2 10" xfId="4078" xr:uid="{00000000-0005-0000-0000-00008E240000}"/>
    <cellStyle name="ปกติ 2 11" xfId="4079" xr:uid="{00000000-0005-0000-0000-00008F240000}"/>
    <cellStyle name="ปกติ 2 12" xfId="6767" xr:uid="{00000000-0005-0000-0000-000090240000}"/>
    <cellStyle name="ปกติ 2 2" xfId="1414" xr:uid="{00000000-0005-0000-0000-000091240000}"/>
    <cellStyle name="ปกติ 2 2 2" xfId="1415" xr:uid="{00000000-0005-0000-0000-000092240000}"/>
    <cellStyle name="ปกติ 2 2 2 2" xfId="94" xr:uid="{00000000-0005-0000-0000-000093240000}"/>
    <cellStyle name="ปกติ 2 2 2 2 2" xfId="4082" xr:uid="{00000000-0005-0000-0000-000094240000}"/>
    <cellStyle name="ปกติ 2 2 2 2 3" xfId="4081" xr:uid="{00000000-0005-0000-0000-000095240000}"/>
    <cellStyle name="ปกติ 2 2 2 3" xfId="4083" xr:uid="{00000000-0005-0000-0000-000096240000}"/>
    <cellStyle name="ปกติ 2 2 2 3 2" xfId="4084" xr:uid="{00000000-0005-0000-0000-000097240000}"/>
    <cellStyle name="ปกติ 2 2 3" xfId="1416" xr:uid="{00000000-0005-0000-0000-000098240000}"/>
    <cellStyle name="ปกติ 2 2 3 2" xfId="4086" xr:uid="{00000000-0005-0000-0000-000099240000}"/>
    <cellStyle name="ปกติ 2 2 3 3" xfId="4085" xr:uid="{00000000-0005-0000-0000-00009A240000}"/>
    <cellStyle name="ปกติ 2 2 4" xfId="4087" xr:uid="{00000000-0005-0000-0000-00009B240000}"/>
    <cellStyle name="ปกติ 2 2 5" xfId="4088" xr:uid="{00000000-0005-0000-0000-00009C240000}"/>
    <cellStyle name="ปกติ 2 2 6" xfId="4089" xr:uid="{00000000-0005-0000-0000-00009D240000}"/>
    <cellStyle name="ปกติ 2 2 7" xfId="4080" xr:uid="{00000000-0005-0000-0000-00009E240000}"/>
    <cellStyle name="ปกติ 2 2_0_2009 ไทยไทโย_Review" xfId="4090" xr:uid="{00000000-0005-0000-0000-00009F240000}"/>
    <cellStyle name="ปกติ 2 3" xfId="95" xr:uid="{00000000-0005-0000-0000-0000A0240000}"/>
    <cellStyle name="ปกติ 2 3 2" xfId="4091" xr:uid="{00000000-0005-0000-0000-0000A1240000}"/>
    <cellStyle name="ปกติ 2 4" xfId="1417" xr:uid="{00000000-0005-0000-0000-0000A2240000}"/>
    <cellStyle name="ปกติ 2 4 2" xfId="4093" xr:uid="{00000000-0005-0000-0000-0000A3240000}"/>
    <cellStyle name="ปกติ 2 4 3" xfId="4092" xr:uid="{00000000-0005-0000-0000-0000A4240000}"/>
    <cellStyle name="ปกติ 2 5" xfId="1418" xr:uid="{00000000-0005-0000-0000-0000A5240000}"/>
    <cellStyle name="ปกติ 2 5 2" xfId="4095" xr:uid="{00000000-0005-0000-0000-0000A6240000}"/>
    <cellStyle name="ปกติ 2 5 3" xfId="4094" xr:uid="{00000000-0005-0000-0000-0000A7240000}"/>
    <cellStyle name="ปกติ 2 6" xfId="1419" xr:uid="{00000000-0005-0000-0000-0000A8240000}"/>
    <cellStyle name="ปกติ 2 6 2" xfId="4097" xr:uid="{00000000-0005-0000-0000-0000A9240000}"/>
    <cellStyle name="ปกติ 2 6 3" xfId="4096" xr:uid="{00000000-0005-0000-0000-0000AA240000}"/>
    <cellStyle name="ปกติ 2 7" xfId="1420" xr:uid="{00000000-0005-0000-0000-0000AB240000}"/>
    <cellStyle name="ปกติ 2 8" xfId="4098" xr:uid="{00000000-0005-0000-0000-0000AC240000}"/>
    <cellStyle name="ปกติ 2 9" xfId="4099" xr:uid="{00000000-0005-0000-0000-0000AD240000}"/>
    <cellStyle name="ปกติ 2_04-2555-FST_(11-05-12)-up" xfId="5794" xr:uid="{00000000-0005-0000-0000-0000AE240000}"/>
    <cellStyle name="ปกติ 20" xfId="4100" xr:uid="{00000000-0005-0000-0000-0000AF240000}"/>
    <cellStyle name="ปกติ 20 2" xfId="4101" xr:uid="{00000000-0005-0000-0000-0000B0240000}"/>
    <cellStyle name="ปกติ 20 3" xfId="4102" xr:uid="{00000000-0005-0000-0000-0000B1240000}"/>
    <cellStyle name="ปกติ 21" xfId="4103" xr:uid="{00000000-0005-0000-0000-0000B2240000}"/>
    <cellStyle name="ปกติ 22" xfId="4104" xr:uid="{00000000-0005-0000-0000-0000B3240000}"/>
    <cellStyle name="ปกติ 23" xfId="4105" xr:uid="{00000000-0005-0000-0000-0000B4240000}"/>
    <cellStyle name="ปกติ 24" xfId="4106" xr:uid="{00000000-0005-0000-0000-0000B5240000}"/>
    <cellStyle name="ปกติ 25" xfId="4107" xr:uid="{00000000-0005-0000-0000-0000B6240000}"/>
    <cellStyle name="ปกติ 26" xfId="4108" xr:uid="{00000000-0005-0000-0000-0000B7240000}"/>
    <cellStyle name="ปกติ 27" xfId="4109" xr:uid="{00000000-0005-0000-0000-0000B8240000}"/>
    <cellStyle name="ปกติ 28" xfId="4110" xr:uid="{00000000-0005-0000-0000-0000B9240000}"/>
    <cellStyle name="ปกติ 29" xfId="4111" xr:uid="{00000000-0005-0000-0000-0000BA240000}"/>
    <cellStyle name="ปกติ 3" xfId="96" xr:uid="{00000000-0005-0000-0000-0000BB240000}"/>
    <cellStyle name="ปกติ 3 10" xfId="4112" xr:uid="{00000000-0005-0000-0000-0000BC240000}"/>
    <cellStyle name="ปกติ 3 10 2" xfId="97" xr:uid="{00000000-0005-0000-0000-0000BD240000}"/>
    <cellStyle name="ปกติ 3 2" xfId="1421" xr:uid="{00000000-0005-0000-0000-0000BE240000}"/>
    <cellStyle name="ปกติ 3 2 2" xfId="1422" xr:uid="{00000000-0005-0000-0000-0000BF240000}"/>
    <cellStyle name="ปกติ 3 2 2 2" xfId="4114" xr:uid="{00000000-0005-0000-0000-0000C0240000}"/>
    <cellStyle name="ปกติ 3 2 3" xfId="1423" xr:uid="{00000000-0005-0000-0000-0000C1240000}"/>
    <cellStyle name="ปกติ 3 2 3 2" xfId="4115" xr:uid="{00000000-0005-0000-0000-0000C2240000}"/>
    <cellStyle name="ปกติ 3 2 4" xfId="4116" xr:uid="{00000000-0005-0000-0000-0000C3240000}"/>
    <cellStyle name="ปกติ 3 2 5" xfId="4113" xr:uid="{00000000-0005-0000-0000-0000C4240000}"/>
    <cellStyle name="ปกติ 3 3" xfId="1424" xr:uid="{00000000-0005-0000-0000-0000C5240000}"/>
    <cellStyle name="ปกติ 3 3 2" xfId="1425" xr:uid="{00000000-0005-0000-0000-0000C6240000}"/>
    <cellStyle name="ปกติ 3 3 3" xfId="1426" xr:uid="{00000000-0005-0000-0000-0000C7240000}"/>
    <cellStyle name="ปกติ 3 3 4" xfId="1427" xr:uid="{00000000-0005-0000-0000-0000C8240000}"/>
    <cellStyle name="ปกติ 3 3 5" xfId="1428" xr:uid="{00000000-0005-0000-0000-0000C9240000}"/>
    <cellStyle name="ปกติ 3 3 6" xfId="1429" xr:uid="{00000000-0005-0000-0000-0000CA240000}"/>
    <cellStyle name="ปกติ 3 3 7" xfId="4117" xr:uid="{00000000-0005-0000-0000-0000CB240000}"/>
    <cellStyle name="ปกติ 3 4" xfId="1430" xr:uid="{00000000-0005-0000-0000-0000CC240000}"/>
    <cellStyle name="ปกติ 3 4 2" xfId="4118" xr:uid="{00000000-0005-0000-0000-0000CD240000}"/>
    <cellStyle name="ปกติ 3 5" xfId="1431" xr:uid="{00000000-0005-0000-0000-0000CE240000}"/>
    <cellStyle name="ปกติ 3 5 2" xfId="4120" xr:uid="{00000000-0005-0000-0000-0000CF240000}"/>
    <cellStyle name="ปกติ 3 5 3" xfId="4119" xr:uid="{00000000-0005-0000-0000-0000D0240000}"/>
    <cellStyle name="ปกติ 3 6" xfId="1432" xr:uid="{00000000-0005-0000-0000-0000D1240000}"/>
    <cellStyle name="ปกติ 3 7" xfId="1433" xr:uid="{00000000-0005-0000-0000-0000D2240000}"/>
    <cellStyle name="ปกติ 3 8" xfId="1434" xr:uid="{00000000-0005-0000-0000-0000D3240000}"/>
    <cellStyle name="ปกติ 3 9" xfId="1435" xr:uid="{00000000-0005-0000-0000-0000D4240000}"/>
    <cellStyle name="ปกติ 3_0_2009 ไทยไทโย_Review" xfId="4121" xr:uid="{00000000-0005-0000-0000-0000D5240000}"/>
    <cellStyle name="ปกติ 30" xfId="4122" xr:uid="{00000000-0005-0000-0000-0000D6240000}"/>
    <cellStyle name="ปกติ 30 2" xfId="4123" xr:uid="{00000000-0005-0000-0000-0000D7240000}"/>
    <cellStyle name="ปกติ 31" xfId="4124" xr:uid="{00000000-0005-0000-0000-0000D8240000}"/>
    <cellStyle name="ปกติ 32" xfId="4125" xr:uid="{00000000-0005-0000-0000-0000D9240000}"/>
    <cellStyle name="ปกติ 33" xfId="4126" xr:uid="{00000000-0005-0000-0000-0000DA240000}"/>
    <cellStyle name="ปกติ 34" xfId="4127" xr:uid="{00000000-0005-0000-0000-0000DB240000}"/>
    <cellStyle name="ปกติ 34 2" xfId="4128" xr:uid="{00000000-0005-0000-0000-0000DC240000}"/>
    <cellStyle name="ปกติ 35" xfId="4129" xr:uid="{00000000-0005-0000-0000-0000DD240000}"/>
    <cellStyle name="ปกติ 36" xfId="4130" xr:uid="{00000000-0005-0000-0000-0000DE240000}"/>
    <cellStyle name="ปกติ 37" xfId="4131" xr:uid="{00000000-0005-0000-0000-0000DF240000}"/>
    <cellStyle name="ปกติ 38" xfId="4132" xr:uid="{00000000-0005-0000-0000-0000E0240000}"/>
    <cellStyle name="ปกติ 39" xfId="4133" xr:uid="{00000000-0005-0000-0000-0000E1240000}"/>
    <cellStyle name="ปกติ 4" xfId="98" xr:uid="{00000000-0005-0000-0000-0000E2240000}"/>
    <cellStyle name="ปกติ 4 10" xfId="1436" xr:uid="{00000000-0005-0000-0000-0000E3240000}"/>
    <cellStyle name="ปกติ 4 2" xfId="99" xr:uid="{00000000-0005-0000-0000-0000E4240000}"/>
    <cellStyle name="ปกติ 4 2 2" xfId="147" xr:uid="{00000000-0005-0000-0000-0000E5240000}"/>
    <cellStyle name="ปกติ 4 2 2 2" xfId="7031" xr:uid="{00000000-0005-0000-0000-0000E6240000}"/>
    <cellStyle name="ปกติ 4 2 2 3" xfId="4134" xr:uid="{00000000-0005-0000-0000-0000E7240000}"/>
    <cellStyle name="ปกติ 4 2 3" xfId="1437" xr:uid="{00000000-0005-0000-0000-0000E8240000}"/>
    <cellStyle name="ปกติ 4 2 4" xfId="1438" xr:uid="{00000000-0005-0000-0000-0000E9240000}"/>
    <cellStyle name="ปกติ 4 2 5" xfId="1439" xr:uid="{00000000-0005-0000-0000-0000EA240000}"/>
    <cellStyle name="ปกติ 4 2 6" xfId="1440" xr:uid="{00000000-0005-0000-0000-0000EB240000}"/>
    <cellStyle name="ปกติ 4 2 7" xfId="6766" xr:uid="{00000000-0005-0000-0000-0000EC240000}"/>
    <cellStyle name="ปกติ 4 3" xfId="1441" xr:uid="{00000000-0005-0000-0000-0000ED240000}"/>
    <cellStyle name="ปกติ 4 4" xfId="1442" xr:uid="{00000000-0005-0000-0000-0000EE240000}"/>
    <cellStyle name="ปกติ 4 5" xfId="1443" xr:uid="{00000000-0005-0000-0000-0000EF240000}"/>
    <cellStyle name="ปกติ 4 6" xfId="1444" xr:uid="{00000000-0005-0000-0000-0000F0240000}"/>
    <cellStyle name="ปกติ 4 7" xfId="1445" xr:uid="{00000000-0005-0000-0000-0000F1240000}"/>
    <cellStyle name="ปกติ 4 8" xfId="1446" xr:uid="{00000000-0005-0000-0000-0000F2240000}"/>
    <cellStyle name="ปกติ 4 9" xfId="1447" xr:uid="{00000000-0005-0000-0000-0000F3240000}"/>
    <cellStyle name="ปกติ 4_2009 WP มาลีนนท์ ทาวเวอร์ - LK" xfId="4137" xr:uid="{00000000-0005-0000-0000-0000F4240000}"/>
    <cellStyle name="ปกติ 40" xfId="4138" xr:uid="{00000000-0005-0000-0000-0000F5240000}"/>
    <cellStyle name="ปกติ 41" xfId="4139" xr:uid="{00000000-0005-0000-0000-0000F6240000}"/>
    <cellStyle name="ปกติ 42" xfId="4140" xr:uid="{00000000-0005-0000-0000-0000F7240000}"/>
    <cellStyle name="ปกติ 43" xfId="4141" xr:uid="{00000000-0005-0000-0000-0000F8240000}"/>
    <cellStyle name="ปกติ 43 2" xfId="4142" xr:uid="{00000000-0005-0000-0000-0000F9240000}"/>
    <cellStyle name="ปกติ 44" xfId="4143" xr:uid="{00000000-0005-0000-0000-0000FA240000}"/>
    <cellStyle name="ปกติ 45" xfId="4144" xr:uid="{00000000-0005-0000-0000-0000FB240000}"/>
    <cellStyle name="ปกติ 46" xfId="4145" xr:uid="{00000000-0005-0000-0000-0000FC240000}"/>
    <cellStyle name="ปกติ 47" xfId="4146" xr:uid="{00000000-0005-0000-0000-0000FD240000}"/>
    <cellStyle name="ปกติ 48" xfId="4147" xr:uid="{00000000-0005-0000-0000-0000FE240000}"/>
    <cellStyle name="ปกติ 49" xfId="4148" xr:uid="{00000000-0005-0000-0000-0000FF240000}"/>
    <cellStyle name="ปกติ 5" xfId="1448" xr:uid="{00000000-0005-0000-0000-000000250000}"/>
    <cellStyle name="ปกติ 5 2" xfId="4150" xr:uid="{00000000-0005-0000-0000-000001250000}"/>
    <cellStyle name="ปกติ 5 2 2" xfId="4151" xr:uid="{00000000-0005-0000-0000-000002250000}"/>
    <cellStyle name="ปกติ 5 3" xfId="4152" xr:uid="{00000000-0005-0000-0000-000003250000}"/>
    <cellStyle name="ปกติ 5 4" xfId="4153" xr:uid="{00000000-0005-0000-0000-000004250000}"/>
    <cellStyle name="ปกติ 5 5" xfId="4154" xr:uid="{00000000-0005-0000-0000-000005250000}"/>
    <cellStyle name="ปกติ 5 6" xfId="4155" xr:uid="{00000000-0005-0000-0000-000006250000}"/>
    <cellStyle name="ปกติ 5 7" xfId="4149" xr:uid="{00000000-0005-0000-0000-000007250000}"/>
    <cellStyle name="ปกติ 5_2009 WP Online1" xfId="4156" xr:uid="{00000000-0005-0000-0000-000008250000}"/>
    <cellStyle name="ปกติ 50" xfId="4157" xr:uid="{00000000-0005-0000-0000-000009250000}"/>
    <cellStyle name="ปกติ 51" xfId="4158" xr:uid="{00000000-0005-0000-0000-00000A250000}"/>
    <cellStyle name="ปกติ 51 2" xfId="6376" xr:uid="{00000000-0005-0000-0000-00000B250000}"/>
    <cellStyle name="ปกติ 52" xfId="4159" xr:uid="{00000000-0005-0000-0000-00000C250000}"/>
    <cellStyle name="ปกติ 52 2" xfId="4160" xr:uid="{00000000-0005-0000-0000-00000D250000}"/>
    <cellStyle name="ปกติ 52 2 2" xfId="6377" xr:uid="{00000000-0005-0000-0000-00000E250000}"/>
    <cellStyle name="ปกติ 53" xfId="4161" xr:uid="{00000000-0005-0000-0000-00000F250000}"/>
    <cellStyle name="ปกติ 54" xfId="4162" xr:uid="{00000000-0005-0000-0000-000010250000}"/>
    <cellStyle name="ปกติ 55" xfId="4163" xr:uid="{00000000-0005-0000-0000-000011250000}"/>
    <cellStyle name="ปกติ 56" xfId="4164" xr:uid="{00000000-0005-0000-0000-000012250000}"/>
    <cellStyle name="ปกติ 57" xfId="4165" xr:uid="{00000000-0005-0000-0000-000013250000}"/>
    <cellStyle name="ปกติ 58" xfId="4166" xr:uid="{00000000-0005-0000-0000-000014250000}"/>
    <cellStyle name="ปกติ 59" xfId="4167" xr:uid="{00000000-0005-0000-0000-000015250000}"/>
    <cellStyle name="ปกติ 6" xfId="1449" xr:uid="{00000000-0005-0000-0000-000016250000}"/>
    <cellStyle name="ปกติ 6 2" xfId="1450" xr:uid="{00000000-0005-0000-0000-000017250000}"/>
    <cellStyle name="ปกติ 6 2 2" xfId="4170" xr:uid="{00000000-0005-0000-0000-000018250000}"/>
    <cellStyle name="ปกติ 6 2 3" xfId="4171" xr:uid="{00000000-0005-0000-0000-000019250000}"/>
    <cellStyle name="ปกติ 6 2 4" xfId="4172" xr:uid="{00000000-0005-0000-0000-00001A250000}"/>
    <cellStyle name="ปกติ 6 2 5" xfId="4173" xr:uid="{00000000-0005-0000-0000-00001B250000}"/>
    <cellStyle name="ปกติ 6 2 6" xfId="4174" xr:uid="{00000000-0005-0000-0000-00001C250000}"/>
    <cellStyle name="ปกติ 6 3" xfId="1451" xr:uid="{00000000-0005-0000-0000-00001D250000}"/>
    <cellStyle name="ปกติ 6 3 2" xfId="4176" xr:uid="{00000000-0005-0000-0000-00001E250000}"/>
    <cellStyle name="ปกติ 6 3 3" xfId="4177" xr:uid="{00000000-0005-0000-0000-00001F250000}"/>
    <cellStyle name="ปกติ 6 3 4" xfId="4178" xr:uid="{00000000-0005-0000-0000-000020250000}"/>
    <cellStyle name="ปกติ 6 4" xfId="4179" xr:uid="{00000000-0005-0000-0000-000021250000}"/>
    <cellStyle name="ปกติ 6 5" xfId="4180" xr:uid="{00000000-0005-0000-0000-000022250000}"/>
    <cellStyle name="ปกติ 6 6" xfId="4181" xr:uid="{00000000-0005-0000-0000-000023250000}"/>
    <cellStyle name="ปกติ 6 7" xfId="4182" xr:uid="{00000000-0005-0000-0000-000024250000}"/>
    <cellStyle name="ปกติ 6_2009 WP Online" xfId="4183" xr:uid="{00000000-0005-0000-0000-000025250000}"/>
    <cellStyle name="ปกติ 60" xfId="4184" xr:uid="{00000000-0005-0000-0000-000026250000}"/>
    <cellStyle name="ปกติ 61" xfId="4185" xr:uid="{00000000-0005-0000-0000-000027250000}"/>
    <cellStyle name="ปกติ 62" xfId="4186" xr:uid="{00000000-0005-0000-0000-000028250000}"/>
    <cellStyle name="ปกติ 63" xfId="4187" xr:uid="{00000000-0005-0000-0000-000029250000}"/>
    <cellStyle name="ปกติ 64" xfId="6789" xr:uid="{00000000-0005-0000-0000-00002A250000}"/>
    <cellStyle name="ปกติ 65" xfId="4188" xr:uid="{00000000-0005-0000-0000-00002B250000}"/>
    <cellStyle name="ปกติ 66" xfId="4189" xr:uid="{00000000-0005-0000-0000-00002C250000}"/>
    <cellStyle name="ปกติ 67" xfId="4190" xr:uid="{00000000-0005-0000-0000-00002D250000}"/>
    <cellStyle name="ปกติ 68" xfId="6529" xr:uid="{00000000-0005-0000-0000-00002E250000}"/>
    <cellStyle name="ปกติ 69" xfId="4191" xr:uid="{00000000-0005-0000-0000-00002F250000}"/>
    <cellStyle name="ปกติ 7" xfId="1452" xr:uid="{00000000-0005-0000-0000-000030250000}"/>
    <cellStyle name="ปกติ 7 2" xfId="1453" xr:uid="{00000000-0005-0000-0000-000031250000}"/>
    <cellStyle name="ปกติ 7 2 2" xfId="4194" xr:uid="{00000000-0005-0000-0000-000032250000}"/>
    <cellStyle name="ปกติ 7 2 3" xfId="4195" xr:uid="{00000000-0005-0000-0000-000033250000}"/>
    <cellStyle name="ปกติ 7 2 4" xfId="4196" xr:uid="{00000000-0005-0000-0000-000034250000}"/>
    <cellStyle name="ปกติ 7 3" xfId="4197" xr:uid="{00000000-0005-0000-0000-000035250000}"/>
    <cellStyle name="ปกติ 7 3 2" xfId="4198" xr:uid="{00000000-0005-0000-0000-000036250000}"/>
    <cellStyle name="ปกติ 7 3 3" xfId="4199" xr:uid="{00000000-0005-0000-0000-000037250000}"/>
    <cellStyle name="ปกติ 7 3 4" xfId="4200" xr:uid="{00000000-0005-0000-0000-000038250000}"/>
    <cellStyle name="ปกติ 7 4" xfId="4201" xr:uid="{00000000-0005-0000-0000-000039250000}"/>
    <cellStyle name="ปกติ 7 5" xfId="4202" xr:uid="{00000000-0005-0000-0000-00003A250000}"/>
    <cellStyle name="ปกติ 7 6" xfId="4203" xr:uid="{00000000-0005-0000-0000-00003B250000}"/>
    <cellStyle name="ปกติ 7_2009 WP เคมแฟค V.1" xfId="4204" xr:uid="{00000000-0005-0000-0000-00003C250000}"/>
    <cellStyle name="ปกติ 70" xfId="4205" xr:uid="{00000000-0005-0000-0000-00003D250000}"/>
    <cellStyle name="ปกติ 71" xfId="4206" xr:uid="{00000000-0005-0000-0000-00003E250000}"/>
    <cellStyle name="ปกติ 72" xfId="6531" xr:uid="{00000000-0005-0000-0000-00003F250000}"/>
    <cellStyle name="ปกติ 73" xfId="4207" xr:uid="{00000000-0005-0000-0000-000040250000}"/>
    <cellStyle name="ปกติ 74" xfId="4208" xr:uid="{00000000-0005-0000-0000-000041250000}"/>
    <cellStyle name="ปกติ 75" xfId="4209" xr:uid="{00000000-0005-0000-0000-000042250000}"/>
    <cellStyle name="ปกติ 77" xfId="4210" xr:uid="{00000000-0005-0000-0000-000043250000}"/>
    <cellStyle name="ปกติ 78" xfId="4211" xr:uid="{00000000-0005-0000-0000-000044250000}"/>
    <cellStyle name="ปกติ 79" xfId="4212" xr:uid="{00000000-0005-0000-0000-000045250000}"/>
    <cellStyle name="ปกติ 8" xfId="1454" xr:uid="{00000000-0005-0000-0000-000046250000}"/>
    <cellStyle name="ปกติ 8 2" xfId="4213" xr:uid="{00000000-0005-0000-0000-000047250000}"/>
    <cellStyle name="ปกติ 8 2 2" xfId="4214" xr:uid="{00000000-0005-0000-0000-000048250000}"/>
    <cellStyle name="ปกติ 8 3" xfId="4215" xr:uid="{00000000-0005-0000-0000-000049250000}"/>
    <cellStyle name="ปกติ 8 4" xfId="4216" xr:uid="{00000000-0005-0000-0000-00004A250000}"/>
    <cellStyle name="ปกติ 8 5" xfId="4217" xr:uid="{00000000-0005-0000-0000-00004B250000}"/>
    <cellStyle name="ปกติ 8_รายละเอียดประกอบงบ บจ.เคมเทรด" xfId="4218" xr:uid="{00000000-0005-0000-0000-00004C250000}"/>
    <cellStyle name="ปกติ 9" xfId="1455" xr:uid="{00000000-0005-0000-0000-00004D250000}"/>
    <cellStyle name="ปกติ 9 2" xfId="1456" xr:uid="{00000000-0005-0000-0000-00004E250000}"/>
    <cellStyle name="ปกติ 9 2 2" xfId="4220" xr:uid="{00000000-0005-0000-0000-00004F250000}"/>
    <cellStyle name="ปกติ 9 2 3" xfId="6378" xr:uid="{00000000-0005-0000-0000-000050250000}"/>
    <cellStyle name="ปกติ 9 2 4" xfId="4219" xr:uid="{00000000-0005-0000-0000-000051250000}"/>
    <cellStyle name="ปกติ 9 3" xfId="4221" xr:uid="{00000000-0005-0000-0000-000052250000}"/>
    <cellStyle name="ปกติ 9_2009 WP ลีกัล" xfId="4222" xr:uid="{00000000-0005-0000-0000-000053250000}"/>
    <cellStyle name="ปกติ_Sheet1" xfId="100" xr:uid="{00000000-0005-0000-0000-000054250000}"/>
    <cellStyle name="ปกติ_Sheet1 3 2" xfId="101" xr:uid="{00000000-0005-0000-0000-000055250000}"/>
    <cellStyle name="ปกติ_Sheet1_Q141-Mar'49-T2" xfId="102" xr:uid="{00000000-0005-0000-0000-000056250000}"/>
    <cellStyle name="ป้อนค่า 10" xfId="4223" xr:uid="{00000000-0005-0000-0000-000057250000}"/>
    <cellStyle name="ป้อนค่า 10 2" xfId="6379" xr:uid="{00000000-0005-0000-0000-000058250000}"/>
    <cellStyle name="ป้อนค่า 10 2 2" xfId="6893" xr:uid="{00000000-0005-0000-0000-000059250000}"/>
    <cellStyle name="ป้อนค่า 10 2 2 2" xfId="8543" xr:uid="{00000000-0005-0000-0000-00005A250000}"/>
    <cellStyle name="ป้อนค่า 10 2 2 3" xfId="9188" xr:uid="{00000000-0005-0000-0000-00005B250000}"/>
    <cellStyle name="ป้อนค่า 10 2 2 4" xfId="9840" xr:uid="{00000000-0005-0000-0000-00005C250000}"/>
    <cellStyle name="ป้อนค่า 10 2 2 5" xfId="10328" xr:uid="{00000000-0005-0000-0000-00005D250000}"/>
    <cellStyle name="ป้อนค่า 10 2 2 6" xfId="10767" xr:uid="{00000000-0005-0000-0000-00005E250000}"/>
    <cellStyle name="ป้อนค่า 10 2 3" xfId="8090" xr:uid="{00000000-0005-0000-0000-00005F250000}"/>
    <cellStyle name="ป้อนค่า 10 2 4" xfId="8742" xr:uid="{00000000-0005-0000-0000-000060250000}"/>
    <cellStyle name="ป้อนค่า 10 2 5" xfId="9382" xr:uid="{00000000-0005-0000-0000-000061250000}"/>
    <cellStyle name="ป้อนค่า 10 2 6" xfId="3172" xr:uid="{00000000-0005-0000-0000-000062250000}"/>
    <cellStyle name="ป้อนค่า 10 3" xfId="6626" xr:uid="{00000000-0005-0000-0000-000063250000}"/>
    <cellStyle name="ป้อนค่า 10 3 2" xfId="8306" xr:uid="{00000000-0005-0000-0000-000064250000}"/>
    <cellStyle name="ป้อนค่า 10 3 3" xfId="8955" xr:uid="{00000000-0005-0000-0000-000065250000}"/>
    <cellStyle name="ป้อนค่า 10 3 4" xfId="9604" xr:uid="{00000000-0005-0000-0000-000066250000}"/>
    <cellStyle name="ป้อนค่า 10 3 5" xfId="10094" xr:uid="{00000000-0005-0000-0000-000067250000}"/>
    <cellStyle name="ป้อนค่า 10 3 6" xfId="10538" xr:uid="{00000000-0005-0000-0000-000068250000}"/>
    <cellStyle name="ป้อนค่า 10 4" xfId="7583" xr:uid="{00000000-0005-0000-0000-000069250000}"/>
    <cellStyle name="ป้อนค่า 10 5" xfId="7973" xr:uid="{00000000-0005-0000-0000-00006A250000}"/>
    <cellStyle name="ป้อนค่า 10 6" xfId="8039" xr:uid="{00000000-0005-0000-0000-00006B250000}"/>
    <cellStyle name="ป้อนค่า 10 7" xfId="7513" xr:uid="{00000000-0005-0000-0000-00006C250000}"/>
    <cellStyle name="ป้อนค่า 11" xfId="4224" xr:uid="{00000000-0005-0000-0000-00006D250000}"/>
    <cellStyle name="ป้อนค่า 11 2" xfId="6380" xr:uid="{00000000-0005-0000-0000-00006E250000}"/>
    <cellStyle name="ป้อนค่า 11 2 2" xfId="6894" xr:uid="{00000000-0005-0000-0000-00006F250000}"/>
    <cellStyle name="ป้อนค่า 11 2 2 2" xfId="8544" xr:uid="{00000000-0005-0000-0000-000070250000}"/>
    <cellStyle name="ป้อนค่า 11 2 2 3" xfId="9189" xr:uid="{00000000-0005-0000-0000-000071250000}"/>
    <cellStyle name="ป้อนค่า 11 2 2 4" xfId="9841" xr:uid="{00000000-0005-0000-0000-000072250000}"/>
    <cellStyle name="ป้อนค่า 11 2 2 5" xfId="10329" xr:uid="{00000000-0005-0000-0000-000073250000}"/>
    <cellStyle name="ป้อนค่า 11 2 2 6" xfId="10768" xr:uid="{00000000-0005-0000-0000-000074250000}"/>
    <cellStyle name="ป้อนค่า 11 2 3" xfId="8091" xr:uid="{00000000-0005-0000-0000-000075250000}"/>
    <cellStyle name="ป้อนค่า 11 2 4" xfId="8743" xr:uid="{00000000-0005-0000-0000-000076250000}"/>
    <cellStyle name="ป้อนค่า 11 2 5" xfId="9383" xr:uid="{00000000-0005-0000-0000-000077250000}"/>
    <cellStyle name="ป้อนค่า 11 2 6" xfId="3171" xr:uid="{00000000-0005-0000-0000-000078250000}"/>
    <cellStyle name="ป้อนค่า 11 3" xfId="6627" xr:uid="{00000000-0005-0000-0000-000079250000}"/>
    <cellStyle name="ป้อนค่า 11 3 2" xfId="8307" xr:uid="{00000000-0005-0000-0000-00007A250000}"/>
    <cellStyle name="ป้อนค่า 11 3 3" xfId="8956" xr:uid="{00000000-0005-0000-0000-00007B250000}"/>
    <cellStyle name="ป้อนค่า 11 3 4" xfId="9605" xr:uid="{00000000-0005-0000-0000-00007C250000}"/>
    <cellStyle name="ป้อนค่า 11 3 5" xfId="10095" xr:uid="{00000000-0005-0000-0000-00007D250000}"/>
    <cellStyle name="ป้อนค่า 11 3 6" xfId="10539" xr:uid="{00000000-0005-0000-0000-00007E250000}"/>
    <cellStyle name="ป้อนค่า 11 4" xfId="7584" xr:uid="{00000000-0005-0000-0000-00007F250000}"/>
    <cellStyle name="ป้อนค่า 11 5" xfId="7201" xr:uid="{00000000-0005-0000-0000-000080250000}"/>
    <cellStyle name="ป้อนค่า 11 6" xfId="7677" xr:uid="{00000000-0005-0000-0000-000081250000}"/>
    <cellStyle name="ป้อนค่า 11 7" xfId="7514" xr:uid="{00000000-0005-0000-0000-000082250000}"/>
    <cellStyle name="ป้อนค่า 12" xfId="6525" xr:uid="{00000000-0005-0000-0000-000083250000}"/>
    <cellStyle name="ป้อนค่า 12 2" xfId="7026" xr:uid="{00000000-0005-0000-0000-000084250000}"/>
    <cellStyle name="ป้อนค่า 12 2 2" xfId="8663" xr:uid="{00000000-0005-0000-0000-000085250000}"/>
    <cellStyle name="ป้อนค่า 12 2 3" xfId="9304" xr:uid="{00000000-0005-0000-0000-000086250000}"/>
    <cellStyle name="ป้อนค่า 12 2 4" xfId="9962" xr:uid="{00000000-0005-0000-0000-000087250000}"/>
    <cellStyle name="ป้อนค่า 12 2 5" xfId="10450" xr:uid="{00000000-0005-0000-0000-000088250000}"/>
    <cellStyle name="ป้อนค่า 12 2 6" xfId="10882" xr:uid="{00000000-0005-0000-0000-000089250000}"/>
    <cellStyle name="ป้อนค่า 12 3" xfId="8207" xr:uid="{00000000-0005-0000-0000-00008A250000}"/>
    <cellStyle name="ป้อนค่า 12 4" xfId="8858" xr:uid="{00000000-0005-0000-0000-00008B250000}"/>
    <cellStyle name="ป้อนค่า 12 5" xfId="9507" xr:uid="{00000000-0005-0000-0000-00008C250000}"/>
    <cellStyle name="ป้อนค่า 12 6" xfId="9996" xr:uid="{00000000-0005-0000-0000-00008D250000}"/>
    <cellStyle name="ป้อนค่า 12 7" xfId="8852" xr:uid="{00000000-0005-0000-0000-00008E250000}"/>
    <cellStyle name="ป้อนค่า 13" xfId="5795" xr:uid="{00000000-0005-0000-0000-00008F250000}"/>
    <cellStyle name="ป้อนค่า 13 2" xfId="7915" xr:uid="{00000000-0005-0000-0000-000090250000}"/>
    <cellStyle name="ป้อนค่า 13 3" xfId="3581" xr:uid="{00000000-0005-0000-0000-000091250000}"/>
    <cellStyle name="ป้อนค่า 13 4" xfId="7618" xr:uid="{00000000-0005-0000-0000-000092250000}"/>
    <cellStyle name="ป้อนค่า 13 5" xfId="7383" xr:uid="{00000000-0005-0000-0000-000093250000}"/>
    <cellStyle name="ป้อนค่า 13 6" xfId="7616" xr:uid="{00000000-0005-0000-0000-000094250000}"/>
    <cellStyle name="ป้อนค่า 14" xfId="6761" xr:uid="{00000000-0005-0000-0000-000095250000}"/>
    <cellStyle name="ป้อนค่า 14 2" xfId="8434" xr:uid="{00000000-0005-0000-0000-000096250000}"/>
    <cellStyle name="ป้อนค่า 14 3" xfId="9084" xr:uid="{00000000-0005-0000-0000-000097250000}"/>
    <cellStyle name="ป้อนค่า 14 4" xfId="9732" xr:uid="{00000000-0005-0000-0000-000098250000}"/>
    <cellStyle name="ป้อนค่า 14 5" xfId="10221" xr:uid="{00000000-0005-0000-0000-000099250000}"/>
    <cellStyle name="ป้อนค่า 14 6" xfId="10665" xr:uid="{00000000-0005-0000-0000-00009A250000}"/>
    <cellStyle name="ป้อนค่า 2" xfId="4225" xr:uid="{00000000-0005-0000-0000-00009B250000}"/>
    <cellStyle name="ป้อนค่า 2 10" xfId="7972" xr:uid="{00000000-0005-0000-0000-00009C250000}"/>
    <cellStyle name="ป้อนค่า 2 11" xfId="7342" xr:uid="{00000000-0005-0000-0000-00009D250000}"/>
    <cellStyle name="ป้อนค่า 2 12" xfId="7998" xr:uid="{00000000-0005-0000-0000-00009E250000}"/>
    <cellStyle name="ป้อนค่า 2 2" xfId="4226" xr:uid="{00000000-0005-0000-0000-00009F250000}"/>
    <cellStyle name="ป้อนค่า 2 2 2" xfId="6382" xr:uid="{00000000-0005-0000-0000-0000A0250000}"/>
    <cellStyle name="ป้อนค่า 2 2 2 2" xfId="6896" xr:uid="{00000000-0005-0000-0000-0000A1250000}"/>
    <cellStyle name="ป้อนค่า 2 2 2 2 2" xfId="8546" xr:uid="{00000000-0005-0000-0000-0000A2250000}"/>
    <cellStyle name="ป้อนค่า 2 2 2 2 3" xfId="9191" xr:uid="{00000000-0005-0000-0000-0000A3250000}"/>
    <cellStyle name="ป้อนค่า 2 2 2 2 4" xfId="9843" xr:uid="{00000000-0005-0000-0000-0000A4250000}"/>
    <cellStyle name="ป้อนค่า 2 2 2 2 5" xfId="10331" xr:uid="{00000000-0005-0000-0000-0000A5250000}"/>
    <cellStyle name="ป้อนค่า 2 2 2 2 6" xfId="10770" xr:uid="{00000000-0005-0000-0000-0000A6250000}"/>
    <cellStyle name="ป้อนค่า 2 2 2 3" xfId="8093" xr:uid="{00000000-0005-0000-0000-0000A7250000}"/>
    <cellStyle name="ป้อนค่า 2 2 2 4" xfId="8745" xr:uid="{00000000-0005-0000-0000-0000A8250000}"/>
    <cellStyle name="ป้อนค่า 2 2 2 5" xfId="9385" xr:uid="{00000000-0005-0000-0000-0000A9250000}"/>
    <cellStyle name="ป้อนค่า 2 2 2 6" xfId="9738" xr:uid="{00000000-0005-0000-0000-0000AA250000}"/>
    <cellStyle name="ป้อนค่า 2 2 3" xfId="6629" xr:uid="{00000000-0005-0000-0000-0000AB250000}"/>
    <cellStyle name="ป้อนค่า 2 2 3 2" xfId="8309" xr:uid="{00000000-0005-0000-0000-0000AC250000}"/>
    <cellStyle name="ป้อนค่า 2 2 3 3" xfId="8958" xr:uid="{00000000-0005-0000-0000-0000AD250000}"/>
    <cellStyle name="ป้อนค่า 2 2 3 4" xfId="9607" xr:uid="{00000000-0005-0000-0000-0000AE250000}"/>
    <cellStyle name="ป้อนค่า 2 2 3 5" xfId="10097" xr:uid="{00000000-0005-0000-0000-0000AF250000}"/>
    <cellStyle name="ป้อนค่า 2 2 3 6" xfId="10541" xr:uid="{00000000-0005-0000-0000-0000B0250000}"/>
    <cellStyle name="ป้อนค่า 2 2 4" xfId="7586" xr:uid="{00000000-0005-0000-0000-0000B1250000}"/>
    <cellStyle name="ป้อนค่า 2 2 5" xfId="7200" xr:uid="{00000000-0005-0000-0000-0000B2250000}"/>
    <cellStyle name="ป้อนค่า 2 2 6" xfId="7678" xr:uid="{00000000-0005-0000-0000-0000B3250000}"/>
    <cellStyle name="ป้อนค่า 2 2 7" xfId="7515" xr:uid="{00000000-0005-0000-0000-0000B4250000}"/>
    <cellStyle name="ป้อนค่า 2 3" xfId="4227" xr:uid="{00000000-0005-0000-0000-0000B5250000}"/>
    <cellStyle name="ป้อนค่า 2 3 2" xfId="6383" xr:uid="{00000000-0005-0000-0000-0000B6250000}"/>
    <cellStyle name="ป้อนค่า 2 3 2 2" xfId="6897" xr:uid="{00000000-0005-0000-0000-0000B7250000}"/>
    <cellStyle name="ป้อนค่า 2 3 2 2 2" xfId="8547" xr:uid="{00000000-0005-0000-0000-0000B8250000}"/>
    <cellStyle name="ป้อนค่า 2 3 2 2 3" xfId="9192" xr:uid="{00000000-0005-0000-0000-0000B9250000}"/>
    <cellStyle name="ป้อนค่า 2 3 2 2 4" xfId="9844" xr:uid="{00000000-0005-0000-0000-0000BA250000}"/>
    <cellStyle name="ป้อนค่า 2 3 2 2 5" xfId="10332" xr:uid="{00000000-0005-0000-0000-0000BB250000}"/>
    <cellStyle name="ป้อนค่า 2 3 2 2 6" xfId="10771" xr:uid="{00000000-0005-0000-0000-0000BC250000}"/>
    <cellStyle name="ป้อนค่า 2 3 2 3" xfId="8094" xr:uid="{00000000-0005-0000-0000-0000BD250000}"/>
    <cellStyle name="ป้อนค่า 2 3 2 4" xfId="8746" xr:uid="{00000000-0005-0000-0000-0000BE250000}"/>
    <cellStyle name="ป้อนค่า 2 3 2 5" xfId="9386" xr:uid="{00000000-0005-0000-0000-0000BF250000}"/>
    <cellStyle name="ป้อนค่า 2 3 2 6" xfId="3169" xr:uid="{00000000-0005-0000-0000-0000C0250000}"/>
    <cellStyle name="ป้อนค่า 2 3 3" xfId="6630" xr:uid="{00000000-0005-0000-0000-0000C1250000}"/>
    <cellStyle name="ป้อนค่า 2 3 3 2" xfId="8310" xr:uid="{00000000-0005-0000-0000-0000C2250000}"/>
    <cellStyle name="ป้อนค่า 2 3 3 3" xfId="8959" xr:uid="{00000000-0005-0000-0000-0000C3250000}"/>
    <cellStyle name="ป้อนค่า 2 3 3 4" xfId="9608" xr:uid="{00000000-0005-0000-0000-0000C4250000}"/>
    <cellStyle name="ป้อนค่า 2 3 3 5" xfId="10098" xr:uid="{00000000-0005-0000-0000-0000C5250000}"/>
    <cellStyle name="ป้อนค่า 2 3 3 6" xfId="10542" xr:uid="{00000000-0005-0000-0000-0000C6250000}"/>
    <cellStyle name="ป้อนค่า 2 3 4" xfId="7587" xr:uid="{00000000-0005-0000-0000-0000C7250000}"/>
    <cellStyle name="ป้อนค่า 2 3 5" xfId="7971" xr:uid="{00000000-0005-0000-0000-0000C8250000}"/>
    <cellStyle name="ป้อนค่า 2 3 6" xfId="7343" xr:uid="{00000000-0005-0000-0000-0000C9250000}"/>
    <cellStyle name="ป้อนค่า 2 3 7" xfId="7516" xr:uid="{00000000-0005-0000-0000-0000CA250000}"/>
    <cellStyle name="ป้อนค่า 2 4" xfId="4228" xr:uid="{00000000-0005-0000-0000-0000CB250000}"/>
    <cellStyle name="ป้อนค่า 2 4 2" xfId="6384" xr:uid="{00000000-0005-0000-0000-0000CC250000}"/>
    <cellStyle name="ป้อนค่า 2 4 2 2" xfId="6898" xr:uid="{00000000-0005-0000-0000-0000CD250000}"/>
    <cellStyle name="ป้อนค่า 2 4 2 2 2" xfId="8548" xr:uid="{00000000-0005-0000-0000-0000CE250000}"/>
    <cellStyle name="ป้อนค่า 2 4 2 2 3" xfId="9193" xr:uid="{00000000-0005-0000-0000-0000CF250000}"/>
    <cellStyle name="ป้อนค่า 2 4 2 2 4" xfId="9845" xr:uid="{00000000-0005-0000-0000-0000D0250000}"/>
    <cellStyle name="ป้อนค่า 2 4 2 2 5" xfId="10333" xr:uid="{00000000-0005-0000-0000-0000D1250000}"/>
    <cellStyle name="ป้อนค่า 2 4 2 2 6" xfId="10772" xr:uid="{00000000-0005-0000-0000-0000D2250000}"/>
    <cellStyle name="ป้อนค่า 2 4 2 3" xfId="8095" xr:uid="{00000000-0005-0000-0000-0000D3250000}"/>
    <cellStyle name="ป้อนค่า 2 4 2 4" xfId="8747" xr:uid="{00000000-0005-0000-0000-0000D4250000}"/>
    <cellStyle name="ป้อนค่า 2 4 2 5" xfId="9387" xr:uid="{00000000-0005-0000-0000-0000D5250000}"/>
    <cellStyle name="ป้อนค่า 2 4 2 6" xfId="3168" xr:uid="{00000000-0005-0000-0000-0000D6250000}"/>
    <cellStyle name="ป้อนค่า 2 4 3" xfId="6631" xr:uid="{00000000-0005-0000-0000-0000D7250000}"/>
    <cellStyle name="ป้อนค่า 2 4 3 2" xfId="8311" xr:uid="{00000000-0005-0000-0000-0000D8250000}"/>
    <cellStyle name="ป้อนค่า 2 4 3 3" xfId="8960" xr:uid="{00000000-0005-0000-0000-0000D9250000}"/>
    <cellStyle name="ป้อนค่า 2 4 3 4" xfId="9609" xr:uid="{00000000-0005-0000-0000-0000DA250000}"/>
    <cellStyle name="ป้อนค่า 2 4 3 5" xfId="10099" xr:uid="{00000000-0005-0000-0000-0000DB250000}"/>
    <cellStyle name="ป้อนค่า 2 4 3 6" xfId="10543" xr:uid="{00000000-0005-0000-0000-0000DC250000}"/>
    <cellStyle name="ป้อนค่า 2 4 4" xfId="7588" xr:uid="{00000000-0005-0000-0000-0000DD250000}"/>
    <cellStyle name="ป้อนค่า 2 4 5" xfId="7199" xr:uid="{00000000-0005-0000-0000-0000DE250000}"/>
    <cellStyle name="ป้อนค่า 2 4 6" xfId="7679" xr:uid="{00000000-0005-0000-0000-0000DF250000}"/>
    <cellStyle name="ป้อนค่า 2 4 7" xfId="7517" xr:uid="{00000000-0005-0000-0000-0000E0250000}"/>
    <cellStyle name="ป้อนค่า 2 5" xfId="4229" xr:uid="{00000000-0005-0000-0000-0000E1250000}"/>
    <cellStyle name="ป้อนค่า 2 5 2" xfId="6385" xr:uid="{00000000-0005-0000-0000-0000E2250000}"/>
    <cellStyle name="ป้อนค่า 2 5 2 2" xfId="6899" xr:uid="{00000000-0005-0000-0000-0000E3250000}"/>
    <cellStyle name="ป้อนค่า 2 5 2 2 2" xfId="8549" xr:uid="{00000000-0005-0000-0000-0000E4250000}"/>
    <cellStyle name="ป้อนค่า 2 5 2 2 3" xfId="9194" xr:uid="{00000000-0005-0000-0000-0000E5250000}"/>
    <cellStyle name="ป้อนค่า 2 5 2 2 4" xfId="9846" xr:uid="{00000000-0005-0000-0000-0000E6250000}"/>
    <cellStyle name="ป้อนค่า 2 5 2 2 5" xfId="10334" xr:uid="{00000000-0005-0000-0000-0000E7250000}"/>
    <cellStyle name="ป้อนค่า 2 5 2 2 6" xfId="10773" xr:uid="{00000000-0005-0000-0000-0000E8250000}"/>
    <cellStyle name="ป้อนค่า 2 5 2 3" xfId="8096" xr:uid="{00000000-0005-0000-0000-0000E9250000}"/>
    <cellStyle name="ป้อนค่า 2 5 2 4" xfId="8748" xr:uid="{00000000-0005-0000-0000-0000EA250000}"/>
    <cellStyle name="ป้อนค่า 2 5 2 5" xfId="9388" xr:uid="{00000000-0005-0000-0000-0000EB250000}"/>
    <cellStyle name="ป้อนค่า 2 5 2 6" xfId="3167" xr:uid="{00000000-0005-0000-0000-0000EC250000}"/>
    <cellStyle name="ป้อนค่า 2 5 3" xfId="6632" xr:uid="{00000000-0005-0000-0000-0000ED250000}"/>
    <cellStyle name="ป้อนค่า 2 5 3 2" xfId="8312" xr:uid="{00000000-0005-0000-0000-0000EE250000}"/>
    <cellStyle name="ป้อนค่า 2 5 3 3" xfId="8961" xr:uid="{00000000-0005-0000-0000-0000EF250000}"/>
    <cellStyle name="ป้อนค่า 2 5 3 4" xfId="9610" xr:uid="{00000000-0005-0000-0000-0000F0250000}"/>
    <cellStyle name="ป้อนค่า 2 5 3 5" xfId="10100" xr:uid="{00000000-0005-0000-0000-0000F1250000}"/>
    <cellStyle name="ป้อนค่า 2 5 3 6" xfId="10544" xr:uid="{00000000-0005-0000-0000-0000F2250000}"/>
    <cellStyle name="ป้อนค่า 2 5 4" xfId="7589" xr:uid="{00000000-0005-0000-0000-0000F3250000}"/>
    <cellStyle name="ป้อนค่า 2 5 5" xfId="7970" xr:uid="{00000000-0005-0000-0000-0000F4250000}"/>
    <cellStyle name="ป้อนค่า 2 5 6" xfId="8040" xr:uid="{00000000-0005-0000-0000-0000F5250000}"/>
    <cellStyle name="ป้อนค่า 2 5 7" xfId="7518" xr:uid="{00000000-0005-0000-0000-0000F6250000}"/>
    <cellStyle name="ป้อนค่า 2 6" xfId="4230" xr:uid="{00000000-0005-0000-0000-0000F7250000}"/>
    <cellStyle name="ป้อนค่า 2 6 2" xfId="6386" xr:uid="{00000000-0005-0000-0000-0000F8250000}"/>
    <cellStyle name="ป้อนค่า 2 6 2 2" xfId="6900" xr:uid="{00000000-0005-0000-0000-0000F9250000}"/>
    <cellStyle name="ป้อนค่า 2 6 2 2 2" xfId="8550" xr:uid="{00000000-0005-0000-0000-0000FA250000}"/>
    <cellStyle name="ป้อนค่า 2 6 2 2 3" xfId="9195" xr:uid="{00000000-0005-0000-0000-0000FB250000}"/>
    <cellStyle name="ป้อนค่า 2 6 2 2 4" xfId="9847" xr:uid="{00000000-0005-0000-0000-0000FC250000}"/>
    <cellStyle name="ป้อนค่า 2 6 2 2 5" xfId="10335" xr:uid="{00000000-0005-0000-0000-0000FD250000}"/>
    <cellStyle name="ป้อนค่า 2 6 2 2 6" xfId="10774" xr:uid="{00000000-0005-0000-0000-0000FE250000}"/>
    <cellStyle name="ป้อนค่า 2 6 2 3" xfId="8097" xr:uid="{00000000-0005-0000-0000-0000FF250000}"/>
    <cellStyle name="ป้อนค่า 2 6 2 4" xfId="8749" xr:uid="{00000000-0005-0000-0000-000000260000}"/>
    <cellStyle name="ป้อนค่า 2 6 2 5" xfId="9389" xr:uid="{00000000-0005-0000-0000-000001260000}"/>
    <cellStyle name="ป้อนค่า 2 6 2 6" xfId="3166" xr:uid="{00000000-0005-0000-0000-000002260000}"/>
    <cellStyle name="ป้อนค่า 2 6 3" xfId="6633" xr:uid="{00000000-0005-0000-0000-000003260000}"/>
    <cellStyle name="ป้อนค่า 2 6 3 2" xfId="8313" xr:uid="{00000000-0005-0000-0000-000004260000}"/>
    <cellStyle name="ป้อนค่า 2 6 3 3" xfId="8962" xr:uid="{00000000-0005-0000-0000-000005260000}"/>
    <cellStyle name="ป้อนค่า 2 6 3 4" xfId="9611" xr:uid="{00000000-0005-0000-0000-000006260000}"/>
    <cellStyle name="ป้อนค่า 2 6 3 5" xfId="10101" xr:uid="{00000000-0005-0000-0000-000007260000}"/>
    <cellStyle name="ป้อนค่า 2 6 3 6" xfId="10545" xr:uid="{00000000-0005-0000-0000-000008260000}"/>
    <cellStyle name="ป้อนค่า 2 6 4" xfId="7590" xr:uid="{00000000-0005-0000-0000-000009260000}"/>
    <cellStyle name="ป้อนค่า 2 6 5" xfId="7198" xr:uid="{00000000-0005-0000-0000-00000A260000}"/>
    <cellStyle name="ป้อนค่า 2 6 6" xfId="7680" xr:uid="{00000000-0005-0000-0000-00000B260000}"/>
    <cellStyle name="ป้อนค่า 2 6 7" xfId="7519" xr:uid="{00000000-0005-0000-0000-00000C260000}"/>
    <cellStyle name="ป้อนค่า 2 7" xfId="6381" xr:uid="{00000000-0005-0000-0000-00000D260000}"/>
    <cellStyle name="ป้อนค่า 2 7 2" xfId="6895" xr:uid="{00000000-0005-0000-0000-00000E260000}"/>
    <cellStyle name="ป้อนค่า 2 7 2 2" xfId="8545" xr:uid="{00000000-0005-0000-0000-00000F260000}"/>
    <cellStyle name="ป้อนค่า 2 7 2 3" xfId="9190" xr:uid="{00000000-0005-0000-0000-000010260000}"/>
    <cellStyle name="ป้อนค่า 2 7 2 4" xfId="9842" xr:uid="{00000000-0005-0000-0000-000011260000}"/>
    <cellStyle name="ป้อนค่า 2 7 2 5" xfId="10330" xr:uid="{00000000-0005-0000-0000-000012260000}"/>
    <cellStyle name="ป้อนค่า 2 7 2 6" xfId="10769" xr:uid="{00000000-0005-0000-0000-000013260000}"/>
    <cellStyle name="ป้อนค่า 2 7 3" xfId="8092" xr:uid="{00000000-0005-0000-0000-000014260000}"/>
    <cellStyle name="ป้อนค่า 2 7 4" xfId="8744" xr:uid="{00000000-0005-0000-0000-000015260000}"/>
    <cellStyle name="ป้อนค่า 2 7 5" xfId="9384" xr:uid="{00000000-0005-0000-0000-000016260000}"/>
    <cellStyle name="ป้อนค่า 2 7 6" xfId="3170" xr:uid="{00000000-0005-0000-0000-000017260000}"/>
    <cellStyle name="ป้อนค่า 2 8" xfId="6628" xr:uid="{00000000-0005-0000-0000-000018260000}"/>
    <cellStyle name="ป้อนค่า 2 8 2" xfId="8308" xr:uid="{00000000-0005-0000-0000-000019260000}"/>
    <cellStyle name="ป้อนค่า 2 8 3" xfId="8957" xr:uid="{00000000-0005-0000-0000-00001A260000}"/>
    <cellStyle name="ป้อนค่า 2 8 4" xfId="9606" xr:uid="{00000000-0005-0000-0000-00001B260000}"/>
    <cellStyle name="ป้อนค่า 2 8 5" xfId="10096" xr:uid="{00000000-0005-0000-0000-00001C260000}"/>
    <cellStyle name="ป้อนค่า 2 8 6" xfId="10540" xr:uid="{00000000-0005-0000-0000-00001D260000}"/>
    <cellStyle name="ป้อนค่า 2 9" xfId="7585" xr:uid="{00000000-0005-0000-0000-00001E260000}"/>
    <cellStyle name="ป้อนค่า 3" xfId="4231" xr:uid="{00000000-0005-0000-0000-00001F260000}"/>
    <cellStyle name="ป้อนค่า 3 2" xfId="6387" xr:uid="{00000000-0005-0000-0000-000020260000}"/>
    <cellStyle name="ป้อนค่า 3 2 2" xfId="6901" xr:uid="{00000000-0005-0000-0000-000021260000}"/>
    <cellStyle name="ป้อนค่า 3 2 2 2" xfId="8551" xr:uid="{00000000-0005-0000-0000-000022260000}"/>
    <cellStyle name="ป้อนค่า 3 2 2 3" xfId="9196" xr:uid="{00000000-0005-0000-0000-000023260000}"/>
    <cellStyle name="ป้อนค่า 3 2 2 4" xfId="9848" xr:uid="{00000000-0005-0000-0000-000024260000}"/>
    <cellStyle name="ป้อนค่า 3 2 2 5" xfId="10336" xr:uid="{00000000-0005-0000-0000-000025260000}"/>
    <cellStyle name="ป้อนค่า 3 2 2 6" xfId="10775" xr:uid="{00000000-0005-0000-0000-000026260000}"/>
    <cellStyle name="ป้อนค่า 3 2 3" xfId="8098" xr:uid="{00000000-0005-0000-0000-000027260000}"/>
    <cellStyle name="ป้อนค่า 3 2 4" xfId="8750" xr:uid="{00000000-0005-0000-0000-000028260000}"/>
    <cellStyle name="ป้อนค่า 3 2 5" xfId="9390" xr:uid="{00000000-0005-0000-0000-000029260000}"/>
    <cellStyle name="ป้อนค่า 3 2 6" xfId="3165" xr:uid="{00000000-0005-0000-0000-00002A260000}"/>
    <cellStyle name="ป้อนค่า 3 3" xfId="6634" xr:uid="{00000000-0005-0000-0000-00002B260000}"/>
    <cellStyle name="ป้อนค่า 3 3 2" xfId="8314" xr:uid="{00000000-0005-0000-0000-00002C260000}"/>
    <cellStyle name="ป้อนค่า 3 3 3" xfId="8963" xr:uid="{00000000-0005-0000-0000-00002D260000}"/>
    <cellStyle name="ป้อนค่า 3 3 4" xfId="9612" xr:uid="{00000000-0005-0000-0000-00002E260000}"/>
    <cellStyle name="ป้อนค่า 3 3 5" xfId="10102" xr:uid="{00000000-0005-0000-0000-00002F260000}"/>
    <cellStyle name="ป้อนค่า 3 3 6" xfId="10546" xr:uid="{00000000-0005-0000-0000-000030260000}"/>
    <cellStyle name="ป้อนค่า 3 4" xfId="7591" xr:uid="{00000000-0005-0000-0000-000031260000}"/>
    <cellStyle name="ป้อนค่า 3 5" xfId="7969" xr:uid="{00000000-0005-0000-0000-000032260000}"/>
    <cellStyle name="ป้อนค่า 3 6" xfId="7344" xr:uid="{00000000-0005-0000-0000-000033260000}"/>
    <cellStyle name="ป้อนค่า 3 7" xfId="7520" xr:uid="{00000000-0005-0000-0000-000034260000}"/>
    <cellStyle name="ป้อนค่า 4" xfId="4232" xr:uid="{00000000-0005-0000-0000-000035260000}"/>
    <cellStyle name="ป้อนค่า 4 2" xfId="6388" xr:uid="{00000000-0005-0000-0000-000036260000}"/>
    <cellStyle name="ป้อนค่า 4 2 2" xfId="6902" xr:uid="{00000000-0005-0000-0000-000037260000}"/>
    <cellStyle name="ป้อนค่า 4 2 2 2" xfId="8552" xr:uid="{00000000-0005-0000-0000-000038260000}"/>
    <cellStyle name="ป้อนค่า 4 2 2 3" xfId="9197" xr:uid="{00000000-0005-0000-0000-000039260000}"/>
    <cellStyle name="ป้อนค่า 4 2 2 4" xfId="9849" xr:uid="{00000000-0005-0000-0000-00003A260000}"/>
    <cellStyle name="ป้อนค่า 4 2 2 5" xfId="10337" xr:uid="{00000000-0005-0000-0000-00003B260000}"/>
    <cellStyle name="ป้อนค่า 4 2 2 6" xfId="10776" xr:uid="{00000000-0005-0000-0000-00003C260000}"/>
    <cellStyle name="ป้อนค่า 4 2 3" xfId="8099" xr:uid="{00000000-0005-0000-0000-00003D260000}"/>
    <cellStyle name="ป้อนค่า 4 2 4" xfId="8751" xr:uid="{00000000-0005-0000-0000-00003E260000}"/>
    <cellStyle name="ป้อนค่า 4 2 5" xfId="9391" xr:uid="{00000000-0005-0000-0000-00003F260000}"/>
    <cellStyle name="ป้อนค่า 4 2 6" xfId="3164" xr:uid="{00000000-0005-0000-0000-000040260000}"/>
    <cellStyle name="ป้อนค่า 4 3" xfId="6635" xr:uid="{00000000-0005-0000-0000-000041260000}"/>
    <cellStyle name="ป้อนค่า 4 3 2" xfId="8315" xr:uid="{00000000-0005-0000-0000-000042260000}"/>
    <cellStyle name="ป้อนค่า 4 3 3" xfId="8964" xr:uid="{00000000-0005-0000-0000-000043260000}"/>
    <cellStyle name="ป้อนค่า 4 3 4" xfId="9613" xr:uid="{00000000-0005-0000-0000-000044260000}"/>
    <cellStyle name="ป้อนค่า 4 3 5" xfId="10103" xr:uid="{00000000-0005-0000-0000-000045260000}"/>
    <cellStyle name="ป้อนค่า 4 3 6" xfId="10547" xr:uid="{00000000-0005-0000-0000-000046260000}"/>
    <cellStyle name="ป้อนค่า 4 4" xfId="7592" xr:uid="{00000000-0005-0000-0000-000047260000}"/>
    <cellStyle name="ป้อนค่า 4 5" xfId="7197" xr:uid="{00000000-0005-0000-0000-000048260000}"/>
    <cellStyle name="ป้อนค่า 4 6" xfId="7681" xr:uid="{00000000-0005-0000-0000-000049260000}"/>
    <cellStyle name="ป้อนค่า 4 7" xfId="7521" xr:uid="{00000000-0005-0000-0000-00004A260000}"/>
    <cellStyle name="ป้อนค่า 5" xfId="4233" xr:uid="{00000000-0005-0000-0000-00004B260000}"/>
    <cellStyle name="ป้อนค่า 5 2" xfId="6389" xr:uid="{00000000-0005-0000-0000-00004C260000}"/>
    <cellStyle name="ป้อนค่า 5 2 2" xfId="6903" xr:uid="{00000000-0005-0000-0000-00004D260000}"/>
    <cellStyle name="ป้อนค่า 5 2 2 2" xfId="8553" xr:uid="{00000000-0005-0000-0000-00004E260000}"/>
    <cellStyle name="ป้อนค่า 5 2 2 3" xfId="9198" xr:uid="{00000000-0005-0000-0000-00004F260000}"/>
    <cellStyle name="ป้อนค่า 5 2 2 4" xfId="9850" xr:uid="{00000000-0005-0000-0000-000050260000}"/>
    <cellStyle name="ป้อนค่า 5 2 2 5" xfId="10338" xr:uid="{00000000-0005-0000-0000-000051260000}"/>
    <cellStyle name="ป้อนค่า 5 2 2 6" xfId="10777" xr:uid="{00000000-0005-0000-0000-000052260000}"/>
    <cellStyle name="ป้อนค่า 5 2 3" xfId="8100" xr:uid="{00000000-0005-0000-0000-000053260000}"/>
    <cellStyle name="ป้อนค่า 5 2 4" xfId="8752" xr:uid="{00000000-0005-0000-0000-000054260000}"/>
    <cellStyle name="ป้อนค่า 5 2 5" xfId="9392" xr:uid="{00000000-0005-0000-0000-000055260000}"/>
    <cellStyle name="ป้อนค่า 5 2 6" xfId="3162" xr:uid="{00000000-0005-0000-0000-000056260000}"/>
    <cellStyle name="ป้อนค่า 5 3" xfId="6636" xr:uid="{00000000-0005-0000-0000-000057260000}"/>
    <cellStyle name="ป้อนค่า 5 3 2" xfId="8316" xr:uid="{00000000-0005-0000-0000-000058260000}"/>
    <cellStyle name="ป้อนค่า 5 3 3" xfId="8965" xr:uid="{00000000-0005-0000-0000-000059260000}"/>
    <cellStyle name="ป้อนค่า 5 3 4" xfId="9614" xr:uid="{00000000-0005-0000-0000-00005A260000}"/>
    <cellStyle name="ป้อนค่า 5 3 5" xfId="10104" xr:uid="{00000000-0005-0000-0000-00005B260000}"/>
    <cellStyle name="ป้อนค่า 5 3 6" xfId="10548" xr:uid="{00000000-0005-0000-0000-00005C260000}"/>
    <cellStyle name="ป้อนค่า 5 4" xfId="7593" xr:uid="{00000000-0005-0000-0000-00005D260000}"/>
    <cellStyle name="ป้อนค่า 5 5" xfId="7968" xr:uid="{00000000-0005-0000-0000-00005E260000}"/>
    <cellStyle name="ป้อนค่า 5 6" xfId="7345" xr:uid="{00000000-0005-0000-0000-00005F260000}"/>
    <cellStyle name="ป้อนค่า 5 7" xfId="7522" xr:uid="{00000000-0005-0000-0000-000060260000}"/>
    <cellStyle name="ป้อนค่า 6" xfId="4234" xr:uid="{00000000-0005-0000-0000-000061260000}"/>
    <cellStyle name="ป้อนค่า 6 2" xfId="6390" xr:uid="{00000000-0005-0000-0000-000062260000}"/>
    <cellStyle name="ป้อนค่า 6 2 2" xfId="6904" xr:uid="{00000000-0005-0000-0000-000063260000}"/>
    <cellStyle name="ป้อนค่า 6 2 2 2" xfId="8554" xr:uid="{00000000-0005-0000-0000-000064260000}"/>
    <cellStyle name="ป้อนค่า 6 2 2 3" xfId="9199" xr:uid="{00000000-0005-0000-0000-000065260000}"/>
    <cellStyle name="ป้อนค่า 6 2 2 4" xfId="9851" xr:uid="{00000000-0005-0000-0000-000066260000}"/>
    <cellStyle name="ป้อนค่า 6 2 2 5" xfId="10339" xr:uid="{00000000-0005-0000-0000-000067260000}"/>
    <cellStyle name="ป้อนค่า 6 2 2 6" xfId="10778" xr:uid="{00000000-0005-0000-0000-000068260000}"/>
    <cellStyle name="ป้อนค่า 6 2 3" xfId="8101" xr:uid="{00000000-0005-0000-0000-000069260000}"/>
    <cellStyle name="ป้อนค่า 6 2 4" xfId="8753" xr:uid="{00000000-0005-0000-0000-00006A260000}"/>
    <cellStyle name="ป้อนค่า 6 2 5" xfId="9393" xr:uid="{00000000-0005-0000-0000-00006B260000}"/>
    <cellStyle name="ป้อนค่า 6 2 6" xfId="3161" xr:uid="{00000000-0005-0000-0000-00006C260000}"/>
    <cellStyle name="ป้อนค่า 6 3" xfId="6637" xr:uid="{00000000-0005-0000-0000-00006D260000}"/>
    <cellStyle name="ป้อนค่า 6 3 2" xfId="8317" xr:uid="{00000000-0005-0000-0000-00006E260000}"/>
    <cellStyle name="ป้อนค่า 6 3 3" xfId="8966" xr:uid="{00000000-0005-0000-0000-00006F260000}"/>
    <cellStyle name="ป้อนค่า 6 3 4" xfId="9615" xr:uid="{00000000-0005-0000-0000-000070260000}"/>
    <cellStyle name="ป้อนค่า 6 3 5" xfId="10105" xr:uid="{00000000-0005-0000-0000-000071260000}"/>
    <cellStyle name="ป้อนค่า 6 3 6" xfId="10549" xr:uid="{00000000-0005-0000-0000-000072260000}"/>
    <cellStyle name="ป้อนค่า 6 4" xfId="7594" xr:uid="{00000000-0005-0000-0000-000073260000}"/>
    <cellStyle name="ป้อนค่า 6 5" xfId="7196" xr:uid="{00000000-0005-0000-0000-000074260000}"/>
    <cellStyle name="ป้อนค่า 6 6" xfId="7682" xr:uid="{00000000-0005-0000-0000-000075260000}"/>
    <cellStyle name="ป้อนค่า 6 7" xfId="7523" xr:uid="{00000000-0005-0000-0000-000076260000}"/>
    <cellStyle name="ป้อนค่า 7" xfId="4235" xr:uid="{00000000-0005-0000-0000-000077260000}"/>
    <cellStyle name="ป้อนค่า 7 2" xfId="6391" xr:uid="{00000000-0005-0000-0000-000078260000}"/>
    <cellStyle name="ป้อนค่า 7 2 2" xfId="6905" xr:uid="{00000000-0005-0000-0000-000079260000}"/>
    <cellStyle name="ป้อนค่า 7 2 2 2" xfId="8555" xr:uid="{00000000-0005-0000-0000-00007A260000}"/>
    <cellStyle name="ป้อนค่า 7 2 2 3" xfId="9200" xr:uid="{00000000-0005-0000-0000-00007B260000}"/>
    <cellStyle name="ป้อนค่า 7 2 2 4" xfId="9852" xr:uid="{00000000-0005-0000-0000-00007C260000}"/>
    <cellStyle name="ป้อนค่า 7 2 2 5" xfId="10340" xr:uid="{00000000-0005-0000-0000-00007D260000}"/>
    <cellStyle name="ป้อนค่า 7 2 2 6" xfId="10779" xr:uid="{00000000-0005-0000-0000-00007E260000}"/>
    <cellStyle name="ป้อนค่า 7 2 3" xfId="8102" xr:uid="{00000000-0005-0000-0000-00007F260000}"/>
    <cellStyle name="ป้อนค่า 7 2 4" xfId="8754" xr:uid="{00000000-0005-0000-0000-000080260000}"/>
    <cellStyle name="ป้อนค่า 7 2 5" xfId="9394" xr:uid="{00000000-0005-0000-0000-000081260000}"/>
    <cellStyle name="ป้อนค่า 7 2 6" xfId="7707" xr:uid="{00000000-0005-0000-0000-000082260000}"/>
    <cellStyle name="ป้อนค่า 7 3" xfId="6638" xr:uid="{00000000-0005-0000-0000-000083260000}"/>
    <cellStyle name="ป้อนค่า 7 3 2" xfId="8318" xr:uid="{00000000-0005-0000-0000-000084260000}"/>
    <cellStyle name="ป้อนค่า 7 3 3" xfId="8967" xr:uid="{00000000-0005-0000-0000-000085260000}"/>
    <cellStyle name="ป้อนค่า 7 3 4" xfId="9616" xr:uid="{00000000-0005-0000-0000-000086260000}"/>
    <cellStyle name="ป้อนค่า 7 3 5" xfId="10106" xr:uid="{00000000-0005-0000-0000-000087260000}"/>
    <cellStyle name="ป้อนค่า 7 3 6" xfId="10550" xr:uid="{00000000-0005-0000-0000-000088260000}"/>
    <cellStyle name="ป้อนค่า 7 4" xfId="7595" xr:uid="{00000000-0005-0000-0000-000089260000}"/>
    <cellStyle name="ป้อนค่า 7 5" xfId="7743" xr:uid="{00000000-0005-0000-0000-00008A260000}"/>
    <cellStyle name="ป้อนค่า 7 6" xfId="8041" xr:uid="{00000000-0005-0000-0000-00008B260000}"/>
    <cellStyle name="ป้อนค่า 7 7" xfId="2166" xr:uid="{00000000-0005-0000-0000-00008C260000}"/>
    <cellStyle name="ป้อนค่า 8" xfId="4236" xr:uid="{00000000-0005-0000-0000-00008D260000}"/>
    <cellStyle name="ป้อนค่า 8 2" xfId="6392" xr:uid="{00000000-0005-0000-0000-00008E260000}"/>
    <cellStyle name="ป้อนค่า 8 2 2" xfId="6906" xr:uid="{00000000-0005-0000-0000-00008F260000}"/>
    <cellStyle name="ป้อนค่า 8 2 2 2" xfId="8556" xr:uid="{00000000-0005-0000-0000-000090260000}"/>
    <cellStyle name="ป้อนค่า 8 2 2 3" xfId="9201" xr:uid="{00000000-0005-0000-0000-000091260000}"/>
    <cellStyle name="ป้อนค่า 8 2 2 4" xfId="9853" xr:uid="{00000000-0005-0000-0000-000092260000}"/>
    <cellStyle name="ป้อนค่า 8 2 2 5" xfId="10341" xr:uid="{00000000-0005-0000-0000-000093260000}"/>
    <cellStyle name="ป้อนค่า 8 2 2 6" xfId="10780" xr:uid="{00000000-0005-0000-0000-000094260000}"/>
    <cellStyle name="ป้อนค่า 8 2 3" xfId="8103" xr:uid="{00000000-0005-0000-0000-000095260000}"/>
    <cellStyle name="ป้อนค่า 8 2 4" xfId="8755" xr:uid="{00000000-0005-0000-0000-000096260000}"/>
    <cellStyle name="ป้อนค่า 8 2 5" xfId="9395" xr:uid="{00000000-0005-0000-0000-000097260000}"/>
    <cellStyle name="ป้อนค่า 8 2 6" xfId="3160" xr:uid="{00000000-0005-0000-0000-000098260000}"/>
    <cellStyle name="ป้อนค่า 8 3" xfId="6639" xr:uid="{00000000-0005-0000-0000-000099260000}"/>
    <cellStyle name="ป้อนค่า 8 3 2" xfId="8319" xr:uid="{00000000-0005-0000-0000-00009A260000}"/>
    <cellStyle name="ป้อนค่า 8 3 3" xfId="8968" xr:uid="{00000000-0005-0000-0000-00009B260000}"/>
    <cellStyle name="ป้อนค่า 8 3 4" xfId="9617" xr:uid="{00000000-0005-0000-0000-00009C260000}"/>
    <cellStyle name="ป้อนค่า 8 3 5" xfId="10107" xr:uid="{00000000-0005-0000-0000-00009D260000}"/>
    <cellStyle name="ป้อนค่า 8 3 6" xfId="10551" xr:uid="{00000000-0005-0000-0000-00009E260000}"/>
    <cellStyle name="ป้อนค่า 8 4" xfId="7596" xr:uid="{00000000-0005-0000-0000-00009F260000}"/>
    <cellStyle name="ป้อนค่า 8 5" xfId="7742" xr:uid="{00000000-0005-0000-0000-0000A0260000}"/>
    <cellStyle name="ป้อนค่า 8 6" xfId="7683" xr:uid="{00000000-0005-0000-0000-0000A1260000}"/>
    <cellStyle name="ป้อนค่า 8 7" xfId="2165" xr:uid="{00000000-0005-0000-0000-0000A2260000}"/>
    <cellStyle name="ป้อนค่า 9" xfId="4237" xr:uid="{00000000-0005-0000-0000-0000A3260000}"/>
    <cellStyle name="ป้อนค่า 9 2" xfId="6393" xr:uid="{00000000-0005-0000-0000-0000A4260000}"/>
    <cellStyle name="ป้อนค่า 9 2 2" xfId="6907" xr:uid="{00000000-0005-0000-0000-0000A5260000}"/>
    <cellStyle name="ป้อนค่า 9 2 2 2" xfId="8557" xr:uid="{00000000-0005-0000-0000-0000A6260000}"/>
    <cellStyle name="ป้อนค่า 9 2 2 3" xfId="9202" xr:uid="{00000000-0005-0000-0000-0000A7260000}"/>
    <cellStyle name="ป้อนค่า 9 2 2 4" xfId="9854" xr:uid="{00000000-0005-0000-0000-0000A8260000}"/>
    <cellStyle name="ป้อนค่า 9 2 2 5" xfId="10342" xr:uid="{00000000-0005-0000-0000-0000A9260000}"/>
    <cellStyle name="ป้อนค่า 9 2 2 6" xfId="10781" xr:uid="{00000000-0005-0000-0000-0000AA260000}"/>
    <cellStyle name="ป้อนค่า 9 2 3" xfId="8104" xr:uid="{00000000-0005-0000-0000-0000AB260000}"/>
    <cellStyle name="ป้อนค่า 9 2 4" xfId="8756" xr:uid="{00000000-0005-0000-0000-0000AC260000}"/>
    <cellStyle name="ป้อนค่า 9 2 5" xfId="9396" xr:uid="{00000000-0005-0000-0000-0000AD260000}"/>
    <cellStyle name="ป้อนค่า 9 2 6" xfId="3159" xr:uid="{00000000-0005-0000-0000-0000AE260000}"/>
    <cellStyle name="ป้อนค่า 9 3" xfId="6640" xr:uid="{00000000-0005-0000-0000-0000AF260000}"/>
    <cellStyle name="ป้อนค่า 9 3 2" xfId="8320" xr:uid="{00000000-0005-0000-0000-0000B0260000}"/>
    <cellStyle name="ป้อนค่า 9 3 3" xfId="8969" xr:uid="{00000000-0005-0000-0000-0000B1260000}"/>
    <cellStyle name="ป้อนค่า 9 3 4" xfId="9618" xr:uid="{00000000-0005-0000-0000-0000B2260000}"/>
    <cellStyle name="ป้อนค่า 9 3 5" xfId="10108" xr:uid="{00000000-0005-0000-0000-0000B3260000}"/>
    <cellStyle name="ป้อนค่า 9 3 6" xfId="10552" xr:uid="{00000000-0005-0000-0000-0000B4260000}"/>
    <cellStyle name="ป้อนค่า 9 4" xfId="7597" xr:uid="{00000000-0005-0000-0000-0000B5260000}"/>
    <cellStyle name="ป้อนค่า 9 5" xfId="7741" xr:uid="{00000000-0005-0000-0000-0000B6260000}"/>
    <cellStyle name="ป้อนค่า 9 6" xfId="7346" xr:uid="{00000000-0005-0000-0000-0000B7260000}"/>
    <cellStyle name="ป้อนค่า 9 7" xfId="7260" xr:uid="{00000000-0005-0000-0000-0000B8260000}"/>
    <cellStyle name="ปานกลาง 10" xfId="4238" xr:uid="{00000000-0005-0000-0000-0000B9260000}"/>
    <cellStyle name="ปานกลาง 11" xfId="4239" xr:uid="{00000000-0005-0000-0000-0000BA260000}"/>
    <cellStyle name="ปานกลาง 12" xfId="5796" xr:uid="{00000000-0005-0000-0000-0000BB260000}"/>
    <cellStyle name="ปานกลาง 2" xfId="1457" xr:uid="{00000000-0005-0000-0000-0000BC260000}"/>
    <cellStyle name="ปานกลาง 2 2" xfId="4241" xr:uid="{00000000-0005-0000-0000-0000BD260000}"/>
    <cellStyle name="ปานกลาง 2 3" xfId="4242" xr:uid="{00000000-0005-0000-0000-0000BE260000}"/>
    <cellStyle name="ปานกลาง 2 4" xfId="4243" xr:uid="{00000000-0005-0000-0000-0000BF260000}"/>
    <cellStyle name="ปานกลาง 2 5" xfId="4244" xr:uid="{00000000-0005-0000-0000-0000C0260000}"/>
    <cellStyle name="ปานกลาง 2 6" xfId="4245" xr:uid="{00000000-0005-0000-0000-0000C1260000}"/>
    <cellStyle name="ปานกลาง 3" xfId="4246" xr:uid="{00000000-0005-0000-0000-0000C2260000}"/>
    <cellStyle name="ปานกลาง 4" xfId="4247" xr:uid="{00000000-0005-0000-0000-0000C3260000}"/>
    <cellStyle name="ปานกลาง 5" xfId="4248" xr:uid="{00000000-0005-0000-0000-0000C4260000}"/>
    <cellStyle name="ปานกลาง 6" xfId="4249" xr:uid="{00000000-0005-0000-0000-0000C5260000}"/>
    <cellStyle name="ปานกลาง 7" xfId="4250" xr:uid="{00000000-0005-0000-0000-0000C6260000}"/>
    <cellStyle name="ปานกลาง 8" xfId="4251" xr:uid="{00000000-0005-0000-0000-0000C7260000}"/>
    <cellStyle name="ปานกลาง 9" xfId="4252" xr:uid="{00000000-0005-0000-0000-0000C8260000}"/>
    <cellStyle name="เปอร์เซ็นต์ 10" xfId="3872" xr:uid="{00000000-0005-0000-0000-0000EA200000}"/>
    <cellStyle name="เปอร์เซ็นต์ 11" xfId="3873" xr:uid="{00000000-0005-0000-0000-0000EB200000}"/>
    <cellStyle name="เปอร์เซ็นต์ 12" xfId="3874" xr:uid="{00000000-0005-0000-0000-0000EC200000}"/>
    <cellStyle name="เปอร์เซ็นต์ 13" xfId="3875" xr:uid="{00000000-0005-0000-0000-0000ED200000}"/>
    <cellStyle name="เปอร์เซ็นต์ 14" xfId="3876" xr:uid="{00000000-0005-0000-0000-0000EE200000}"/>
    <cellStyle name="เปอร์เซ็นต์ 15" xfId="3877" xr:uid="{00000000-0005-0000-0000-0000EF200000}"/>
    <cellStyle name="เปอร์เซ็นต์ 16" xfId="3878" xr:uid="{00000000-0005-0000-0000-0000F0200000}"/>
    <cellStyle name="เปอร์เซ็นต์ 16 2" xfId="6327" xr:uid="{00000000-0005-0000-0000-0000F1200000}"/>
    <cellStyle name="เปอร์เซ็นต์ 17" xfId="6765" xr:uid="{00000000-0005-0000-0000-0000F2200000}"/>
    <cellStyle name="เปอร์เซ็นต์ 2" xfId="1382" xr:uid="{00000000-0005-0000-0000-0000F3200000}"/>
    <cellStyle name="เปอร์เซ็นต์ 2 10" xfId="3880" xr:uid="{00000000-0005-0000-0000-0000F4200000}"/>
    <cellStyle name="เปอร์เซ็นต์ 2 10 2" xfId="6329" xr:uid="{00000000-0005-0000-0000-0000F5200000}"/>
    <cellStyle name="เปอร์เซ็นต์ 2 11" xfId="3881" xr:uid="{00000000-0005-0000-0000-0000F6200000}"/>
    <cellStyle name="เปอร์เซ็นต์ 2 12" xfId="3882" xr:uid="{00000000-0005-0000-0000-0000F7200000}"/>
    <cellStyle name="เปอร์เซ็นต์ 2 13" xfId="3883" xr:uid="{00000000-0005-0000-0000-0000F8200000}"/>
    <cellStyle name="เปอร์เซ็นต์ 2 14" xfId="6328" xr:uid="{00000000-0005-0000-0000-0000F9200000}"/>
    <cellStyle name="เปอร์เซ็นต์ 2 15" xfId="3879" xr:uid="{00000000-0005-0000-0000-0000FA200000}"/>
    <cellStyle name="เปอร์เซ็นต์ 2 2" xfId="1383" xr:uid="{00000000-0005-0000-0000-0000FB200000}"/>
    <cellStyle name="เปอร์เซ็นต์ 2 2 10" xfId="6330" xr:uid="{00000000-0005-0000-0000-0000FC200000}"/>
    <cellStyle name="เปอร์เซ็นต์ 2 2 11" xfId="3884" xr:uid="{00000000-0005-0000-0000-0000FD200000}"/>
    <cellStyle name="เปอร์เซ็นต์ 2 2 2" xfId="1384" xr:uid="{00000000-0005-0000-0000-0000FE200000}"/>
    <cellStyle name="เปอร์เซ็นต์ 2 2 2 2" xfId="6331" xr:uid="{00000000-0005-0000-0000-0000FF200000}"/>
    <cellStyle name="เปอร์เซ็นต์ 2 2 2 3" xfId="3885" xr:uid="{00000000-0005-0000-0000-000000210000}"/>
    <cellStyle name="เปอร์เซ็นต์ 2 2 3" xfId="3886" xr:uid="{00000000-0005-0000-0000-000001210000}"/>
    <cellStyle name="เปอร์เซ็นต์ 2 2 3 2" xfId="6332" xr:uid="{00000000-0005-0000-0000-000002210000}"/>
    <cellStyle name="เปอร์เซ็นต์ 2 2 4" xfId="3887" xr:uid="{00000000-0005-0000-0000-000003210000}"/>
    <cellStyle name="เปอร์เซ็นต์ 2 2 4 2" xfId="6333" xr:uid="{00000000-0005-0000-0000-000004210000}"/>
    <cellStyle name="เปอร์เซ็นต์ 2 2 5" xfId="3888" xr:uid="{00000000-0005-0000-0000-000005210000}"/>
    <cellStyle name="เปอร์เซ็นต์ 2 2 5 2" xfId="6334" xr:uid="{00000000-0005-0000-0000-000006210000}"/>
    <cellStyle name="เปอร์เซ็นต์ 2 2 6" xfId="3889" xr:uid="{00000000-0005-0000-0000-000007210000}"/>
    <cellStyle name="เปอร์เซ็นต์ 2 2 6 2" xfId="6335" xr:uid="{00000000-0005-0000-0000-000008210000}"/>
    <cellStyle name="เปอร์เซ็นต์ 2 2 7" xfId="3890" xr:uid="{00000000-0005-0000-0000-000009210000}"/>
    <cellStyle name="เปอร์เซ็นต์ 2 2 7 2" xfId="6336" xr:uid="{00000000-0005-0000-0000-00000A210000}"/>
    <cellStyle name="เปอร์เซ็นต์ 2 2 8" xfId="3891" xr:uid="{00000000-0005-0000-0000-00000B210000}"/>
    <cellStyle name="เปอร์เซ็นต์ 2 2 8 2" xfId="6337" xr:uid="{00000000-0005-0000-0000-00000C210000}"/>
    <cellStyle name="เปอร์เซ็นต์ 2 2 9" xfId="3892" xr:uid="{00000000-0005-0000-0000-00000D210000}"/>
    <cellStyle name="เปอร์เซ็นต์ 2 2 9 2" xfId="6338" xr:uid="{00000000-0005-0000-0000-00000E210000}"/>
    <cellStyle name="เปอร์เซ็นต์ 2 2_WP เคมเทรด2009บีม" xfId="3893" xr:uid="{00000000-0005-0000-0000-00000F210000}"/>
    <cellStyle name="เปอร์เซ็นต์ 2 3" xfId="1385" xr:uid="{00000000-0005-0000-0000-000010210000}"/>
    <cellStyle name="เปอร์เซ็นต์ 2 3 2" xfId="1386" xr:uid="{00000000-0005-0000-0000-000011210000}"/>
    <cellStyle name="เปอร์เซ็นต์ 2 3 3" xfId="1387" xr:uid="{00000000-0005-0000-0000-000012210000}"/>
    <cellStyle name="เปอร์เซ็นต์ 2 3 4" xfId="6339" xr:uid="{00000000-0005-0000-0000-000013210000}"/>
    <cellStyle name="เปอร์เซ็นต์ 2 3 5" xfId="3894" xr:uid="{00000000-0005-0000-0000-000014210000}"/>
    <cellStyle name="เปอร์เซ็นต์ 2 4" xfId="1388" xr:uid="{00000000-0005-0000-0000-000015210000}"/>
    <cellStyle name="เปอร์เซ็นต์ 2 4 2" xfId="1389" xr:uid="{00000000-0005-0000-0000-000016210000}"/>
    <cellStyle name="เปอร์เซ็นต์ 2 4 3" xfId="6340" xr:uid="{00000000-0005-0000-0000-000017210000}"/>
    <cellStyle name="เปอร์เซ็นต์ 2 4 4" xfId="3896" xr:uid="{00000000-0005-0000-0000-000018210000}"/>
    <cellStyle name="เปอร์เซ็นต์ 2 5" xfId="3898" xr:uid="{00000000-0005-0000-0000-000019210000}"/>
    <cellStyle name="เปอร์เซ็นต์ 2 5 2" xfId="6341" xr:uid="{00000000-0005-0000-0000-00001A210000}"/>
    <cellStyle name="เปอร์เซ็นต์ 2 6" xfId="3899" xr:uid="{00000000-0005-0000-0000-00001B210000}"/>
    <cellStyle name="เปอร์เซ็นต์ 2 6 2" xfId="6342" xr:uid="{00000000-0005-0000-0000-00001C210000}"/>
    <cellStyle name="เปอร์เซ็นต์ 2 7" xfId="3900" xr:uid="{00000000-0005-0000-0000-00001D210000}"/>
    <cellStyle name="เปอร์เซ็นต์ 2 7 2" xfId="6343" xr:uid="{00000000-0005-0000-0000-00001E210000}"/>
    <cellStyle name="เปอร์เซ็นต์ 2 8" xfId="3901" xr:uid="{00000000-0005-0000-0000-00001F210000}"/>
    <cellStyle name="เปอร์เซ็นต์ 2 8 2" xfId="6344" xr:uid="{00000000-0005-0000-0000-000020210000}"/>
    <cellStyle name="เปอร์เซ็นต์ 2 9" xfId="3902" xr:uid="{00000000-0005-0000-0000-000021210000}"/>
    <cellStyle name="เปอร์เซ็นต์ 2 9 2" xfId="6345" xr:uid="{00000000-0005-0000-0000-000022210000}"/>
    <cellStyle name="เปอร์เซ็นต์ 2_2009 WP Onlineบีม" xfId="3903" xr:uid="{00000000-0005-0000-0000-000023210000}"/>
    <cellStyle name="เปอร์เซ็นต์ 3" xfId="1390" xr:uid="{00000000-0005-0000-0000-000024210000}"/>
    <cellStyle name="เปอร์เซ็นต์ 3 2" xfId="3905" xr:uid="{00000000-0005-0000-0000-000025210000}"/>
    <cellStyle name="เปอร์เซ็นต์ 3 2 2" xfId="3906" xr:uid="{00000000-0005-0000-0000-000026210000}"/>
    <cellStyle name="เปอร์เซ็นต์ 3 2 3" xfId="3907" xr:uid="{00000000-0005-0000-0000-000027210000}"/>
    <cellStyle name="เปอร์เซ็นต์ 3 2 4" xfId="3908" xr:uid="{00000000-0005-0000-0000-000028210000}"/>
    <cellStyle name="เปอร์เซ็นต์ 3 2 5" xfId="3909" xr:uid="{00000000-0005-0000-0000-000029210000}"/>
    <cellStyle name="เปอร์เซ็นต์ 3 3" xfId="3910" xr:uid="{00000000-0005-0000-0000-00002A210000}"/>
    <cellStyle name="เปอร์เซ็นต์ 3 4" xfId="3911" xr:uid="{00000000-0005-0000-0000-00002B210000}"/>
    <cellStyle name="เปอร์เซ็นต์ 3 5" xfId="3912" xr:uid="{00000000-0005-0000-0000-00002C210000}"/>
    <cellStyle name="เปอร์เซ็นต์ 3 6" xfId="3913" xr:uid="{00000000-0005-0000-0000-00002D210000}"/>
    <cellStyle name="เปอร์เซ็นต์ 3_2009 WP Onlineบีม" xfId="3914" xr:uid="{00000000-0005-0000-0000-00002E210000}"/>
    <cellStyle name="เปอร์เซ็นต์ 4" xfId="1391" xr:uid="{00000000-0005-0000-0000-00002F210000}"/>
    <cellStyle name="เปอร์เซ็นต์ 4 2" xfId="1392" xr:uid="{00000000-0005-0000-0000-000030210000}"/>
    <cellStyle name="เปอร์เซ็นต์ 4 2 2" xfId="3917" xr:uid="{00000000-0005-0000-0000-000031210000}"/>
    <cellStyle name="เปอร์เซ็นต์ 4 2 3" xfId="3918" xr:uid="{00000000-0005-0000-0000-000032210000}"/>
    <cellStyle name="เปอร์เซ็นต์ 4 2 4" xfId="3919" xr:uid="{00000000-0005-0000-0000-000033210000}"/>
    <cellStyle name="เปอร์เซ็นต์ 4 3" xfId="3920" xr:uid="{00000000-0005-0000-0000-000034210000}"/>
    <cellStyle name="เปอร์เซ็นต์ 4 4" xfId="3921" xr:uid="{00000000-0005-0000-0000-000035210000}"/>
    <cellStyle name="เปอร์เซ็นต์ 4 5" xfId="3922" xr:uid="{00000000-0005-0000-0000-000036210000}"/>
    <cellStyle name="เปอร์เซ็นต์ 4 6" xfId="3923" xr:uid="{00000000-0005-0000-0000-000037210000}"/>
    <cellStyle name="เปอร์เซ็นต์ 5" xfId="1393" xr:uid="{00000000-0005-0000-0000-000038210000}"/>
    <cellStyle name="เปอร์เซ็นต์ 5 2" xfId="1394" xr:uid="{00000000-0005-0000-0000-000039210000}"/>
    <cellStyle name="เปอร์เซ็นต์ 5 3" xfId="3926" xr:uid="{00000000-0005-0000-0000-00003A210000}"/>
    <cellStyle name="เปอร์เซ็นต์ 5 4" xfId="3927" xr:uid="{00000000-0005-0000-0000-00003B210000}"/>
    <cellStyle name="เปอร์เซ็นต์ 5 5" xfId="3928" xr:uid="{00000000-0005-0000-0000-00003C210000}"/>
    <cellStyle name="เปอร์เซ็นต์ 5 6" xfId="3929" xr:uid="{00000000-0005-0000-0000-00003D210000}"/>
    <cellStyle name="เปอร์เซ็นต์ 5 7" xfId="3930" xr:uid="{00000000-0005-0000-0000-00003E210000}"/>
    <cellStyle name="เปอร์เซ็นต์ 6" xfId="1395" xr:uid="{00000000-0005-0000-0000-00003F210000}"/>
    <cellStyle name="เปอร์เซ็นต์ 6 2" xfId="3932" xr:uid="{00000000-0005-0000-0000-000040210000}"/>
    <cellStyle name="เปอร์เซ็นต์ 6 3" xfId="3933" xr:uid="{00000000-0005-0000-0000-000041210000}"/>
    <cellStyle name="เปอร์เซ็นต์ 6 4" xfId="3934" xr:uid="{00000000-0005-0000-0000-000042210000}"/>
    <cellStyle name="เปอร์เซ็นต์ 7" xfId="1396" xr:uid="{00000000-0005-0000-0000-000043210000}"/>
    <cellStyle name="เปอร์เซ็นต์ 7 2" xfId="3936" xr:uid="{00000000-0005-0000-0000-000044210000}"/>
    <cellStyle name="เปอร์เซ็นต์ 7 3" xfId="3937" xr:uid="{00000000-0005-0000-0000-000045210000}"/>
    <cellStyle name="เปอร์เซ็นต์ 7 4" xfId="3938" xr:uid="{00000000-0005-0000-0000-000046210000}"/>
    <cellStyle name="เปอร์เซ็นต์ 7 5" xfId="3939" xr:uid="{00000000-0005-0000-0000-000047210000}"/>
    <cellStyle name="เปอร์เซ็นต์ 8" xfId="3940" xr:uid="{00000000-0005-0000-0000-000048210000}"/>
    <cellStyle name="เปอร์เซ็นต์ 9" xfId="3941" xr:uid="{00000000-0005-0000-0000-000049210000}"/>
    <cellStyle name="ผลรวม 10" xfId="4253" xr:uid="{00000000-0005-0000-0000-0000C9260000}"/>
    <cellStyle name="ผลรวม 10 2" xfId="6394" xr:uid="{00000000-0005-0000-0000-0000CA260000}"/>
    <cellStyle name="ผลรวม 10 2 2" xfId="6908" xr:uid="{00000000-0005-0000-0000-0000CB260000}"/>
    <cellStyle name="ผลรวม 10 2 2 2" xfId="8558" xr:uid="{00000000-0005-0000-0000-0000CC260000}"/>
    <cellStyle name="ผลรวม 10 2 2 3" xfId="9203" xr:uid="{00000000-0005-0000-0000-0000CD260000}"/>
    <cellStyle name="ผลรวม 10 2 2 4" xfId="9855" xr:uid="{00000000-0005-0000-0000-0000CE260000}"/>
    <cellStyle name="ผลรวม 10 2 2 5" xfId="10343" xr:uid="{00000000-0005-0000-0000-0000CF260000}"/>
    <cellStyle name="ผลรวม 10 2 2 6" xfId="10782" xr:uid="{00000000-0005-0000-0000-0000D0260000}"/>
    <cellStyle name="ผลรวม 10 2 3" xfId="8105" xr:uid="{00000000-0005-0000-0000-0000D1260000}"/>
    <cellStyle name="ผลรวม 10 2 4" xfId="8757" xr:uid="{00000000-0005-0000-0000-0000D2260000}"/>
    <cellStyle name="ผลรวม 10 2 5" xfId="9397" xr:uid="{00000000-0005-0000-0000-0000D3260000}"/>
    <cellStyle name="ผลรวม 10 2 6" xfId="3158" xr:uid="{00000000-0005-0000-0000-0000D4260000}"/>
    <cellStyle name="ผลรวม 10 3" xfId="6641" xr:uid="{00000000-0005-0000-0000-0000D5260000}"/>
    <cellStyle name="ผลรวม 10 3 2" xfId="8321" xr:uid="{00000000-0005-0000-0000-0000D6260000}"/>
    <cellStyle name="ผลรวม 10 3 3" xfId="8970" xr:uid="{00000000-0005-0000-0000-0000D7260000}"/>
    <cellStyle name="ผลรวม 10 3 4" xfId="9619" xr:uid="{00000000-0005-0000-0000-0000D8260000}"/>
    <cellStyle name="ผลรวม 10 3 5" xfId="10109" xr:uid="{00000000-0005-0000-0000-0000D9260000}"/>
    <cellStyle name="ผลรวม 10 3 6" xfId="10553" xr:uid="{00000000-0005-0000-0000-0000DA260000}"/>
    <cellStyle name="ผลรวม 10 4" xfId="7598" xr:uid="{00000000-0005-0000-0000-0000DB260000}"/>
    <cellStyle name="ผลรวม 10 5" xfId="7195" xr:uid="{00000000-0005-0000-0000-0000DC260000}"/>
    <cellStyle name="ผลรวม 10 6" xfId="7688" xr:uid="{00000000-0005-0000-0000-0000DD260000}"/>
    <cellStyle name="ผลรวม 10 7" xfId="10014" xr:uid="{00000000-0005-0000-0000-0000DE260000}"/>
    <cellStyle name="ผลรวม 11" xfId="4254" xr:uid="{00000000-0005-0000-0000-0000DF260000}"/>
    <cellStyle name="ผลรวม 11 2" xfId="6395" xr:uid="{00000000-0005-0000-0000-0000E0260000}"/>
    <cellStyle name="ผลรวม 11 2 2" xfId="6909" xr:uid="{00000000-0005-0000-0000-0000E1260000}"/>
    <cellStyle name="ผลรวม 11 2 2 2" xfId="8559" xr:uid="{00000000-0005-0000-0000-0000E2260000}"/>
    <cellStyle name="ผลรวม 11 2 2 3" xfId="9204" xr:uid="{00000000-0005-0000-0000-0000E3260000}"/>
    <cellStyle name="ผลรวม 11 2 2 4" xfId="9856" xr:uid="{00000000-0005-0000-0000-0000E4260000}"/>
    <cellStyle name="ผลรวม 11 2 2 5" xfId="10344" xr:uid="{00000000-0005-0000-0000-0000E5260000}"/>
    <cellStyle name="ผลรวม 11 2 2 6" xfId="10783" xr:uid="{00000000-0005-0000-0000-0000E6260000}"/>
    <cellStyle name="ผลรวม 11 2 3" xfId="8106" xr:uid="{00000000-0005-0000-0000-0000E7260000}"/>
    <cellStyle name="ผลรวม 11 2 4" xfId="8758" xr:uid="{00000000-0005-0000-0000-0000E8260000}"/>
    <cellStyle name="ผลรวม 11 2 5" xfId="9398" xr:uid="{00000000-0005-0000-0000-0000E9260000}"/>
    <cellStyle name="ผลรวม 11 2 6" xfId="3157" xr:uid="{00000000-0005-0000-0000-0000EA260000}"/>
    <cellStyle name="ผลรวม 11 3" xfId="6642" xr:uid="{00000000-0005-0000-0000-0000EB260000}"/>
    <cellStyle name="ผลรวม 11 3 2" xfId="8322" xr:uid="{00000000-0005-0000-0000-0000EC260000}"/>
    <cellStyle name="ผลรวม 11 3 3" xfId="8971" xr:uid="{00000000-0005-0000-0000-0000ED260000}"/>
    <cellStyle name="ผลรวม 11 3 4" xfId="9620" xr:uid="{00000000-0005-0000-0000-0000EE260000}"/>
    <cellStyle name="ผลรวม 11 3 5" xfId="10110" xr:uid="{00000000-0005-0000-0000-0000EF260000}"/>
    <cellStyle name="ผลรวม 11 3 6" xfId="10554" xr:uid="{00000000-0005-0000-0000-0000F0260000}"/>
    <cellStyle name="ผลรวม 11 4" xfId="7599" xr:uid="{00000000-0005-0000-0000-0000F1260000}"/>
    <cellStyle name="ผลรวม 11 5" xfId="7967" xr:uid="{00000000-0005-0000-0000-0000F2260000}"/>
    <cellStyle name="ผลรวม 11 6" xfId="7350" xr:uid="{00000000-0005-0000-0000-0000F3260000}"/>
    <cellStyle name="ผลรวม 11 7" xfId="10242" xr:uid="{00000000-0005-0000-0000-0000F4260000}"/>
    <cellStyle name="ผลรวม 12" xfId="6526" xr:uid="{00000000-0005-0000-0000-0000F5260000}"/>
    <cellStyle name="ผลรวม 12 2" xfId="7027" xr:uid="{00000000-0005-0000-0000-0000F6260000}"/>
    <cellStyle name="ผลรวม 12 2 2" xfId="8664" xr:uid="{00000000-0005-0000-0000-0000F7260000}"/>
    <cellStyle name="ผลรวม 12 2 3" xfId="9305" xr:uid="{00000000-0005-0000-0000-0000F8260000}"/>
    <cellStyle name="ผลรวม 12 2 4" xfId="9963" xr:uid="{00000000-0005-0000-0000-0000F9260000}"/>
    <cellStyle name="ผลรวม 12 2 5" xfId="10451" xr:uid="{00000000-0005-0000-0000-0000FA260000}"/>
    <cellStyle name="ผลรวม 12 2 6" xfId="10883" xr:uid="{00000000-0005-0000-0000-0000FB260000}"/>
    <cellStyle name="ผลรวม 12 3" xfId="8208" xr:uid="{00000000-0005-0000-0000-0000FC260000}"/>
    <cellStyle name="ผลรวม 12 4" xfId="8859" xr:uid="{00000000-0005-0000-0000-0000FD260000}"/>
    <cellStyle name="ผลรวม 12 5" xfId="9508" xr:uid="{00000000-0005-0000-0000-0000FE260000}"/>
    <cellStyle name="ผลรวม 12 6" xfId="9997" xr:uid="{00000000-0005-0000-0000-0000FF260000}"/>
    <cellStyle name="ผลรวม 12 7" xfId="7154" xr:uid="{00000000-0005-0000-0000-000000270000}"/>
    <cellStyle name="ผลรวม 13" xfId="5797" xr:uid="{00000000-0005-0000-0000-000001270000}"/>
    <cellStyle name="ผลรวม 13 2" xfId="7916" xr:uid="{00000000-0005-0000-0000-000002270000}"/>
    <cellStyle name="ผลรวม 13 3" xfId="3585" xr:uid="{00000000-0005-0000-0000-000003270000}"/>
    <cellStyle name="ผลรวม 13 4" xfId="7139" xr:uid="{00000000-0005-0000-0000-000004270000}"/>
    <cellStyle name="ผลรวม 13 5" xfId="7186" xr:uid="{00000000-0005-0000-0000-000005270000}"/>
    <cellStyle name="ผลรวม 13 6" xfId="7105" xr:uid="{00000000-0005-0000-0000-000006270000}"/>
    <cellStyle name="ผลรวม 14" xfId="6762" xr:uid="{00000000-0005-0000-0000-000007270000}"/>
    <cellStyle name="ผลรวม 14 2" xfId="8435" xr:uid="{00000000-0005-0000-0000-000008270000}"/>
    <cellStyle name="ผลรวม 14 3" xfId="9085" xr:uid="{00000000-0005-0000-0000-000009270000}"/>
    <cellStyle name="ผลรวม 14 4" xfId="9733" xr:uid="{00000000-0005-0000-0000-00000A270000}"/>
    <cellStyle name="ผลรวม 14 5" xfId="10222" xr:uid="{00000000-0005-0000-0000-00000B270000}"/>
    <cellStyle name="ผลรวม 14 6" xfId="10666" xr:uid="{00000000-0005-0000-0000-00000C270000}"/>
    <cellStyle name="ผลรวม 2" xfId="4255" xr:uid="{00000000-0005-0000-0000-00000D270000}"/>
    <cellStyle name="ผลรวม 2 10" xfId="7194" xr:uid="{00000000-0005-0000-0000-00000E270000}"/>
    <cellStyle name="ผลรวม 2 11" xfId="7689" xr:uid="{00000000-0005-0000-0000-00000F270000}"/>
    <cellStyle name="ผลรวม 2 12" xfId="7886" xr:uid="{00000000-0005-0000-0000-000010270000}"/>
    <cellStyle name="ผลรวม 2 2" xfId="4256" xr:uid="{00000000-0005-0000-0000-000011270000}"/>
    <cellStyle name="ผลรวม 2 2 2" xfId="6397" xr:uid="{00000000-0005-0000-0000-000012270000}"/>
    <cellStyle name="ผลรวม 2 2 2 2" xfId="6911" xr:uid="{00000000-0005-0000-0000-000013270000}"/>
    <cellStyle name="ผลรวม 2 2 2 2 2" xfId="8561" xr:uid="{00000000-0005-0000-0000-000014270000}"/>
    <cellStyle name="ผลรวม 2 2 2 2 3" xfId="9206" xr:uid="{00000000-0005-0000-0000-000015270000}"/>
    <cellStyle name="ผลรวม 2 2 2 2 4" xfId="9858" xr:uid="{00000000-0005-0000-0000-000016270000}"/>
    <cellStyle name="ผลรวม 2 2 2 2 5" xfId="10346" xr:uid="{00000000-0005-0000-0000-000017270000}"/>
    <cellStyle name="ผลรวม 2 2 2 2 6" xfId="10785" xr:uid="{00000000-0005-0000-0000-000018270000}"/>
    <cellStyle name="ผลรวม 2 2 2 3" xfId="8108" xr:uid="{00000000-0005-0000-0000-000019270000}"/>
    <cellStyle name="ผลรวม 2 2 2 4" xfId="8760" xr:uid="{00000000-0005-0000-0000-00001A270000}"/>
    <cellStyle name="ผลรวม 2 2 2 5" xfId="9400" xr:uid="{00000000-0005-0000-0000-00001B270000}"/>
    <cellStyle name="ผลรวม 2 2 2 6" xfId="3152" xr:uid="{00000000-0005-0000-0000-00001C270000}"/>
    <cellStyle name="ผลรวม 2 2 3" xfId="6644" xr:uid="{00000000-0005-0000-0000-00001D270000}"/>
    <cellStyle name="ผลรวม 2 2 3 2" xfId="8324" xr:uid="{00000000-0005-0000-0000-00001E270000}"/>
    <cellStyle name="ผลรวม 2 2 3 3" xfId="8973" xr:uid="{00000000-0005-0000-0000-00001F270000}"/>
    <cellStyle name="ผลรวม 2 2 3 4" xfId="9622" xr:uid="{00000000-0005-0000-0000-000020270000}"/>
    <cellStyle name="ผลรวม 2 2 3 5" xfId="10112" xr:uid="{00000000-0005-0000-0000-000021270000}"/>
    <cellStyle name="ผลรวม 2 2 3 6" xfId="10556" xr:uid="{00000000-0005-0000-0000-000022270000}"/>
    <cellStyle name="ผลรวม 2 2 4" xfId="7601" xr:uid="{00000000-0005-0000-0000-000023270000}"/>
    <cellStyle name="ผลรวม 2 2 5" xfId="7966" xr:uid="{00000000-0005-0000-0000-000024270000}"/>
    <cellStyle name="ผลรวม 2 2 6" xfId="7351" xr:uid="{00000000-0005-0000-0000-000025270000}"/>
    <cellStyle name="ผลรวม 2 2 7" xfId="8669" xr:uid="{00000000-0005-0000-0000-000026270000}"/>
    <cellStyle name="ผลรวม 2 3" xfId="4257" xr:uid="{00000000-0005-0000-0000-000027270000}"/>
    <cellStyle name="ผลรวม 2 3 2" xfId="6398" xr:uid="{00000000-0005-0000-0000-000028270000}"/>
    <cellStyle name="ผลรวม 2 3 2 2" xfId="6912" xr:uid="{00000000-0005-0000-0000-000029270000}"/>
    <cellStyle name="ผลรวม 2 3 2 2 2" xfId="8562" xr:uid="{00000000-0005-0000-0000-00002A270000}"/>
    <cellStyle name="ผลรวม 2 3 2 2 3" xfId="9207" xr:uid="{00000000-0005-0000-0000-00002B270000}"/>
    <cellStyle name="ผลรวม 2 3 2 2 4" xfId="9859" xr:uid="{00000000-0005-0000-0000-00002C270000}"/>
    <cellStyle name="ผลรวม 2 3 2 2 5" xfId="10347" xr:uid="{00000000-0005-0000-0000-00002D270000}"/>
    <cellStyle name="ผลรวม 2 3 2 2 6" xfId="10786" xr:uid="{00000000-0005-0000-0000-00002E270000}"/>
    <cellStyle name="ผลรวม 2 3 2 3" xfId="8109" xr:uid="{00000000-0005-0000-0000-00002F270000}"/>
    <cellStyle name="ผลรวม 2 3 2 4" xfId="8761" xr:uid="{00000000-0005-0000-0000-000030270000}"/>
    <cellStyle name="ผลรวม 2 3 2 5" xfId="9401" xr:uid="{00000000-0005-0000-0000-000031270000}"/>
    <cellStyle name="ผลรวม 2 3 2 6" xfId="3150" xr:uid="{00000000-0005-0000-0000-000032270000}"/>
    <cellStyle name="ผลรวม 2 3 3" xfId="6645" xr:uid="{00000000-0005-0000-0000-000033270000}"/>
    <cellStyle name="ผลรวม 2 3 3 2" xfId="8325" xr:uid="{00000000-0005-0000-0000-000034270000}"/>
    <cellStyle name="ผลรวม 2 3 3 3" xfId="8974" xr:uid="{00000000-0005-0000-0000-000035270000}"/>
    <cellStyle name="ผลรวม 2 3 3 4" xfId="9623" xr:uid="{00000000-0005-0000-0000-000036270000}"/>
    <cellStyle name="ผลรวม 2 3 3 5" xfId="10113" xr:uid="{00000000-0005-0000-0000-000037270000}"/>
    <cellStyle name="ผลรวม 2 3 3 6" xfId="10557" xr:uid="{00000000-0005-0000-0000-000038270000}"/>
    <cellStyle name="ผลรวม 2 3 4" xfId="7602" xr:uid="{00000000-0005-0000-0000-000039270000}"/>
    <cellStyle name="ผลรวม 2 3 5" xfId="7193" xr:uid="{00000000-0005-0000-0000-00003A270000}"/>
    <cellStyle name="ผลรวม 2 3 6" xfId="7690" xr:uid="{00000000-0005-0000-0000-00003B270000}"/>
    <cellStyle name="ผลรวม 2 3 7" xfId="7999" xr:uid="{00000000-0005-0000-0000-00003C270000}"/>
    <cellStyle name="ผลรวม 2 4" xfId="4258" xr:uid="{00000000-0005-0000-0000-00003D270000}"/>
    <cellStyle name="ผลรวม 2 4 2" xfId="6399" xr:uid="{00000000-0005-0000-0000-00003E270000}"/>
    <cellStyle name="ผลรวม 2 4 2 2" xfId="6913" xr:uid="{00000000-0005-0000-0000-00003F270000}"/>
    <cellStyle name="ผลรวม 2 4 2 2 2" xfId="8563" xr:uid="{00000000-0005-0000-0000-000040270000}"/>
    <cellStyle name="ผลรวม 2 4 2 2 3" xfId="9208" xr:uid="{00000000-0005-0000-0000-000041270000}"/>
    <cellStyle name="ผลรวม 2 4 2 2 4" xfId="9860" xr:uid="{00000000-0005-0000-0000-000042270000}"/>
    <cellStyle name="ผลรวม 2 4 2 2 5" xfId="10348" xr:uid="{00000000-0005-0000-0000-000043270000}"/>
    <cellStyle name="ผลรวม 2 4 2 2 6" xfId="10787" xr:uid="{00000000-0005-0000-0000-000044270000}"/>
    <cellStyle name="ผลรวม 2 4 2 3" xfId="8110" xr:uid="{00000000-0005-0000-0000-000045270000}"/>
    <cellStyle name="ผลรวม 2 4 2 4" xfId="8762" xr:uid="{00000000-0005-0000-0000-000046270000}"/>
    <cellStyle name="ผลรวม 2 4 2 5" xfId="9402" xr:uid="{00000000-0005-0000-0000-000047270000}"/>
    <cellStyle name="ผลรวม 2 4 2 6" xfId="3148" xr:uid="{00000000-0005-0000-0000-000048270000}"/>
    <cellStyle name="ผลรวม 2 4 3" xfId="6646" xr:uid="{00000000-0005-0000-0000-000049270000}"/>
    <cellStyle name="ผลรวม 2 4 3 2" xfId="8326" xr:uid="{00000000-0005-0000-0000-00004A270000}"/>
    <cellStyle name="ผลรวม 2 4 3 3" xfId="8975" xr:uid="{00000000-0005-0000-0000-00004B270000}"/>
    <cellStyle name="ผลรวม 2 4 3 4" xfId="9624" xr:uid="{00000000-0005-0000-0000-00004C270000}"/>
    <cellStyle name="ผลรวม 2 4 3 5" xfId="10114" xr:uid="{00000000-0005-0000-0000-00004D270000}"/>
    <cellStyle name="ผลรวม 2 4 3 6" xfId="10558" xr:uid="{00000000-0005-0000-0000-00004E270000}"/>
    <cellStyle name="ผลรวม 2 4 4" xfId="7603" xr:uid="{00000000-0005-0000-0000-00004F270000}"/>
    <cellStyle name="ผลรวม 2 4 5" xfId="7965" xr:uid="{00000000-0005-0000-0000-000050270000}"/>
    <cellStyle name="ผลรวม 2 4 6" xfId="7352" xr:uid="{00000000-0005-0000-0000-000051270000}"/>
    <cellStyle name="ผลรวม 2 4 7" xfId="2138" xr:uid="{00000000-0005-0000-0000-000052270000}"/>
    <cellStyle name="ผลรวม 2 5" xfId="4259" xr:uid="{00000000-0005-0000-0000-000053270000}"/>
    <cellStyle name="ผลรวม 2 5 2" xfId="6400" xr:uid="{00000000-0005-0000-0000-000054270000}"/>
    <cellStyle name="ผลรวม 2 5 2 2" xfId="6914" xr:uid="{00000000-0005-0000-0000-000055270000}"/>
    <cellStyle name="ผลรวม 2 5 2 2 2" xfId="8564" xr:uid="{00000000-0005-0000-0000-000056270000}"/>
    <cellStyle name="ผลรวม 2 5 2 2 3" xfId="9209" xr:uid="{00000000-0005-0000-0000-000057270000}"/>
    <cellStyle name="ผลรวม 2 5 2 2 4" xfId="9861" xr:uid="{00000000-0005-0000-0000-000058270000}"/>
    <cellStyle name="ผลรวม 2 5 2 2 5" xfId="10349" xr:uid="{00000000-0005-0000-0000-000059270000}"/>
    <cellStyle name="ผลรวม 2 5 2 2 6" xfId="10788" xr:uid="{00000000-0005-0000-0000-00005A270000}"/>
    <cellStyle name="ผลรวม 2 5 2 3" xfId="8111" xr:uid="{00000000-0005-0000-0000-00005B270000}"/>
    <cellStyle name="ผลรวม 2 5 2 4" xfId="8763" xr:uid="{00000000-0005-0000-0000-00005C270000}"/>
    <cellStyle name="ผลรวม 2 5 2 5" xfId="9403" xr:uid="{00000000-0005-0000-0000-00005D270000}"/>
    <cellStyle name="ผลรวม 2 5 2 6" xfId="3146" xr:uid="{00000000-0005-0000-0000-00005E270000}"/>
    <cellStyle name="ผลรวม 2 5 3" xfId="6647" xr:uid="{00000000-0005-0000-0000-00005F270000}"/>
    <cellStyle name="ผลรวม 2 5 3 2" xfId="8327" xr:uid="{00000000-0005-0000-0000-000060270000}"/>
    <cellStyle name="ผลรวม 2 5 3 3" xfId="8976" xr:uid="{00000000-0005-0000-0000-000061270000}"/>
    <cellStyle name="ผลรวม 2 5 3 4" xfId="9625" xr:uid="{00000000-0005-0000-0000-000062270000}"/>
    <cellStyle name="ผลรวม 2 5 3 5" xfId="10115" xr:uid="{00000000-0005-0000-0000-000063270000}"/>
    <cellStyle name="ผลรวม 2 5 3 6" xfId="10559" xr:uid="{00000000-0005-0000-0000-000064270000}"/>
    <cellStyle name="ผลรวม 2 5 4" xfId="7604" xr:uid="{00000000-0005-0000-0000-000065270000}"/>
    <cellStyle name="ผลรวม 2 5 5" xfId="7192" xr:uid="{00000000-0005-0000-0000-000066270000}"/>
    <cellStyle name="ผลรวม 2 5 6" xfId="7691" xr:uid="{00000000-0005-0000-0000-000067270000}"/>
    <cellStyle name="ผลรวม 2 5 7" xfId="7724" xr:uid="{00000000-0005-0000-0000-000068270000}"/>
    <cellStyle name="ผลรวม 2 6" xfId="4260" xr:uid="{00000000-0005-0000-0000-000069270000}"/>
    <cellStyle name="ผลรวม 2 6 2" xfId="6401" xr:uid="{00000000-0005-0000-0000-00006A270000}"/>
    <cellStyle name="ผลรวม 2 6 2 2" xfId="6915" xr:uid="{00000000-0005-0000-0000-00006B270000}"/>
    <cellStyle name="ผลรวม 2 6 2 2 2" xfId="8565" xr:uid="{00000000-0005-0000-0000-00006C270000}"/>
    <cellStyle name="ผลรวม 2 6 2 2 3" xfId="9210" xr:uid="{00000000-0005-0000-0000-00006D270000}"/>
    <cellStyle name="ผลรวม 2 6 2 2 4" xfId="9862" xr:uid="{00000000-0005-0000-0000-00006E270000}"/>
    <cellStyle name="ผลรวม 2 6 2 2 5" xfId="10350" xr:uid="{00000000-0005-0000-0000-00006F270000}"/>
    <cellStyle name="ผลรวม 2 6 2 2 6" xfId="10789" xr:uid="{00000000-0005-0000-0000-000070270000}"/>
    <cellStyle name="ผลรวม 2 6 2 3" xfId="8112" xr:uid="{00000000-0005-0000-0000-000071270000}"/>
    <cellStyle name="ผลรวม 2 6 2 4" xfId="8764" xr:uid="{00000000-0005-0000-0000-000072270000}"/>
    <cellStyle name="ผลรวม 2 6 2 5" xfId="9404" xr:uid="{00000000-0005-0000-0000-000073270000}"/>
    <cellStyle name="ผลรวม 2 6 2 6" xfId="3144" xr:uid="{00000000-0005-0000-0000-000074270000}"/>
    <cellStyle name="ผลรวม 2 6 3" xfId="6648" xr:uid="{00000000-0005-0000-0000-000075270000}"/>
    <cellStyle name="ผลรวม 2 6 3 2" xfId="8328" xr:uid="{00000000-0005-0000-0000-000076270000}"/>
    <cellStyle name="ผลรวม 2 6 3 3" xfId="8977" xr:uid="{00000000-0005-0000-0000-000077270000}"/>
    <cellStyle name="ผลรวม 2 6 3 4" xfId="9626" xr:uid="{00000000-0005-0000-0000-000078270000}"/>
    <cellStyle name="ผลรวม 2 6 3 5" xfId="10116" xr:uid="{00000000-0005-0000-0000-000079270000}"/>
    <cellStyle name="ผลรวม 2 6 3 6" xfId="10560" xr:uid="{00000000-0005-0000-0000-00007A270000}"/>
    <cellStyle name="ผลรวม 2 6 4" xfId="7605" xr:uid="{00000000-0005-0000-0000-00007B270000}"/>
    <cellStyle name="ผลรวม 2 6 5" xfId="7964" xr:uid="{00000000-0005-0000-0000-00007C270000}"/>
    <cellStyle name="ผลรวม 2 6 6" xfId="7353" xr:uid="{00000000-0005-0000-0000-00007D270000}"/>
    <cellStyle name="ผลรวม 2 6 7" xfId="7261" xr:uid="{00000000-0005-0000-0000-00007E270000}"/>
    <cellStyle name="ผลรวม 2 7" xfId="6396" xr:uid="{00000000-0005-0000-0000-00007F270000}"/>
    <cellStyle name="ผลรวม 2 7 2" xfId="6910" xr:uid="{00000000-0005-0000-0000-000080270000}"/>
    <cellStyle name="ผลรวม 2 7 2 2" xfId="8560" xr:uid="{00000000-0005-0000-0000-000081270000}"/>
    <cellStyle name="ผลรวม 2 7 2 3" xfId="9205" xr:uid="{00000000-0005-0000-0000-000082270000}"/>
    <cellStyle name="ผลรวม 2 7 2 4" xfId="9857" xr:uid="{00000000-0005-0000-0000-000083270000}"/>
    <cellStyle name="ผลรวม 2 7 2 5" xfId="10345" xr:uid="{00000000-0005-0000-0000-000084270000}"/>
    <cellStyle name="ผลรวม 2 7 2 6" xfId="10784" xr:uid="{00000000-0005-0000-0000-000085270000}"/>
    <cellStyle name="ผลรวม 2 7 3" xfId="8107" xr:uid="{00000000-0005-0000-0000-000086270000}"/>
    <cellStyle name="ผลรวม 2 7 4" xfId="8759" xr:uid="{00000000-0005-0000-0000-000087270000}"/>
    <cellStyle name="ผลรวม 2 7 5" xfId="9399" xr:uid="{00000000-0005-0000-0000-000088270000}"/>
    <cellStyle name="ผลรวม 2 7 6" xfId="3156" xr:uid="{00000000-0005-0000-0000-000089270000}"/>
    <cellStyle name="ผลรวม 2 8" xfId="6643" xr:uid="{00000000-0005-0000-0000-00008A270000}"/>
    <cellStyle name="ผลรวม 2 8 2" xfId="8323" xr:uid="{00000000-0005-0000-0000-00008B270000}"/>
    <cellStyle name="ผลรวม 2 8 3" xfId="8972" xr:uid="{00000000-0005-0000-0000-00008C270000}"/>
    <cellStyle name="ผลรวม 2 8 4" xfId="9621" xr:uid="{00000000-0005-0000-0000-00008D270000}"/>
    <cellStyle name="ผลรวม 2 8 5" xfId="10111" xr:uid="{00000000-0005-0000-0000-00008E270000}"/>
    <cellStyle name="ผลรวม 2 8 6" xfId="10555" xr:uid="{00000000-0005-0000-0000-00008F270000}"/>
    <cellStyle name="ผลรวม 2 9" xfId="7600" xr:uid="{00000000-0005-0000-0000-000090270000}"/>
    <cellStyle name="ผลรวม 3" xfId="4261" xr:uid="{00000000-0005-0000-0000-000091270000}"/>
    <cellStyle name="ผลรวม 3 2" xfId="6402" xr:uid="{00000000-0005-0000-0000-000092270000}"/>
    <cellStyle name="ผลรวม 3 2 2" xfId="6916" xr:uid="{00000000-0005-0000-0000-000093270000}"/>
    <cellStyle name="ผลรวม 3 2 2 2" xfId="8566" xr:uid="{00000000-0005-0000-0000-000094270000}"/>
    <cellStyle name="ผลรวม 3 2 2 3" xfId="9211" xr:uid="{00000000-0005-0000-0000-000095270000}"/>
    <cellStyle name="ผลรวม 3 2 2 4" xfId="9863" xr:uid="{00000000-0005-0000-0000-000096270000}"/>
    <cellStyle name="ผลรวม 3 2 2 5" xfId="10351" xr:uid="{00000000-0005-0000-0000-000097270000}"/>
    <cellStyle name="ผลรวม 3 2 2 6" xfId="10790" xr:uid="{00000000-0005-0000-0000-000098270000}"/>
    <cellStyle name="ผลรวม 3 2 3" xfId="8113" xr:uid="{00000000-0005-0000-0000-000099270000}"/>
    <cellStyle name="ผลรวม 3 2 4" xfId="8765" xr:uid="{00000000-0005-0000-0000-00009A270000}"/>
    <cellStyle name="ผลรวม 3 2 5" xfId="9405" xr:uid="{00000000-0005-0000-0000-00009B270000}"/>
    <cellStyle name="ผลรวม 3 2 6" xfId="3139" xr:uid="{00000000-0005-0000-0000-00009C270000}"/>
    <cellStyle name="ผลรวม 3 3" xfId="6649" xr:uid="{00000000-0005-0000-0000-00009D270000}"/>
    <cellStyle name="ผลรวม 3 3 2" xfId="8329" xr:uid="{00000000-0005-0000-0000-00009E270000}"/>
    <cellStyle name="ผลรวม 3 3 3" xfId="8978" xr:uid="{00000000-0005-0000-0000-00009F270000}"/>
    <cellStyle name="ผลรวม 3 3 4" xfId="9627" xr:uid="{00000000-0005-0000-0000-0000A0270000}"/>
    <cellStyle name="ผลรวม 3 3 5" xfId="10117" xr:uid="{00000000-0005-0000-0000-0000A1270000}"/>
    <cellStyle name="ผลรวม 3 3 6" xfId="10561" xr:uid="{00000000-0005-0000-0000-0000A2270000}"/>
    <cellStyle name="ผลรวม 3 4" xfId="7606" xr:uid="{00000000-0005-0000-0000-0000A3270000}"/>
    <cellStyle name="ผลรวม 3 5" xfId="7191" xr:uid="{00000000-0005-0000-0000-0000A4270000}"/>
    <cellStyle name="ผลรวม 3 6" xfId="7692" xr:uid="{00000000-0005-0000-0000-0000A5270000}"/>
    <cellStyle name="ผลรวม 3 7" xfId="8000" xr:uid="{00000000-0005-0000-0000-0000A6270000}"/>
    <cellStyle name="ผลรวม 4" xfId="4262" xr:uid="{00000000-0005-0000-0000-0000A7270000}"/>
    <cellStyle name="ผลรวม 4 2" xfId="6403" xr:uid="{00000000-0005-0000-0000-0000A8270000}"/>
    <cellStyle name="ผลรวม 4 2 2" xfId="6917" xr:uid="{00000000-0005-0000-0000-0000A9270000}"/>
    <cellStyle name="ผลรวม 4 2 2 2" xfId="8567" xr:uid="{00000000-0005-0000-0000-0000AA270000}"/>
    <cellStyle name="ผลรวม 4 2 2 3" xfId="9212" xr:uid="{00000000-0005-0000-0000-0000AB270000}"/>
    <cellStyle name="ผลรวม 4 2 2 4" xfId="9864" xr:uid="{00000000-0005-0000-0000-0000AC270000}"/>
    <cellStyle name="ผลรวม 4 2 2 5" xfId="10352" xr:uid="{00000000-0005-0000-0000-0000AD270000}"/>
    <cellStyle name="ผลรวม 4 2 2 6" xfId="10791" xr:uid="{00000000-0005-0000-0000-0000AE270000}"/>
    <cellStyle name="ผลรวม 4 2 3" xfId="8114" xr:uid="{00000000-0005-0000-0000-0000AF270000}"/>
    <cellStyle name="ผลรวม 4 2 4" xfId="8766" xr:uid="{00000000-0005-0000-0000-0000B0270000}"/>
    <cellStyle name="ผลรวม 4 2 5" xfId="9406" xr:uid="{00000000-0005-0000-0000-0000B1270000}"/>
    <cellStyle name="ผลรวม 4 2 6" xfId="3138" xr:uid="{00000000-0005-0000-0000-0000B2270000}"/>
    <cellStyle name="ผลรวม 4 3" xfId="6650" xr:uid="{00000000-0005-0000-0000-0000B3270000}"/>
    <cellStyle name="ผลรวม 4 3 2" xfId="8330" xr:uid="{00000000-0005-0000-0000-0000B4270000}"/>
    <cellStyle name="ผลรวม 4 3 3" xfId="8979" xr:uid="{00000000-0005-0000-0000-0000B5270000}"/>
    <cellStyle name="ผลรวม 4 3 4" xfId="9628" xr:uid="{00000000-0005-0000-0000-0000B6270000}"/>
    <cellStyle name="ผลรวม 4 3 5" xfId="10118" xr:uid="{00000000-0005-0000-0000-0000B7270000}"/>
    <cellStyle name="ผลรวม 4 3 6" xfId="10562" xr:uid="{00000000-0005-0000-0000-0000B8270000}"/>
    <cellStyle name="ผลรวม 4 4" xfId="7607" xr:uid="{00000000-0005-0000-0000-0000B9270000}"/>
    <cellStyle name="ผลรวม 4 5" xfId="7963" xr:uid="{00000000-0005-0000-0000-0000BA270000}"/>
    <cellStyle name="ผลรวม 4 6" xfId="7354" xr:uid="{00000000-0005-0000-0000-0000BB270000}"/>
    <cellStyle name="ผลรวม 4 7" xfId="7133" xr:uid="{00000000-0005-0000-0000-0000BC270000}"/>
    <cellStyle name="ผลรวม 5" xfId="4263" xr:uid="{00000000-0005-0000-0000-0000BD270000}"/>
    <cellStyle name="ผลรวม 5 2" xfId="6404" xr:uid="{00000000-0005-0000-0000-0000BE270000}"/>
    <cellStyle name="ผลรวม 5 2 2" xfId="6918" xr:uid="{00000000-0005-0000-0000-0000BF270000}"/>
    <cellStyle name="ผลรวม 5 2 2 2" xfId="8568" xr:uid="{00000000-0005-0000-0000-0000C0270000}"/>
    <cellStyle name="ผลรวม 5 2 2 3" xfId="9213" xr:uid="{00000000-0005-0000-0000-0000C1270000}"/>
    <cellStyle name="ผลรวม 5 2 2 4" xfId="9865" xr:uid="{00000000-0005-0000-0000-0000C2270000}"/>
    <cellStyle name="ผลรวม 5 2 2 5" xfId="10353" xr:uid="{00000000-0005-0000-0000-0000C3270000}"/>
    <cellStyle name="ผลรวม 5 2 2 6" xfId="10792" xr:uid="{00000000-0005-0000-0000-0000C4270000}"/>
    <cellStyle name="ผลรวม 5 2 3" xfId="8115" xr:uid="{00000000-0005-0000-0000-0000C5270000}"/>
    <cellStyle name="ผลรวม 5 2 4" xfId="8767" xr:uid="{00000000-0005-0000-0000-0000C6270000}"/>
    <cellStyle name="ผลรวม 5 2 5" xfId="9407" xr:uid="{00000000-0005-0000-0000-0000C7270000}"/>
    <cellStyle name="ผลรวม 5 2 6" xfId="3137" xr:uid="{00000000-0005-0000-0000-0000C8270000}"/>
    <cellStyle name="ผลรวม 5 3" xfId="6651" xr:uid="{00000000-0005-0000-0000-0000C9270000}"/>
    <cellStyle name="ผลรวม 5 3 2" xfId="8331" xr:uid="{00000000-0005-0000-0000-0000CA270000}"/>
    <cellStyle name="ผลรวม 5 3 3" xfId="8980" xr:uid="{00000000-0005-0000-0000-0000CB270000}"/>
    <cellStyle name="ผลรวม 5 3 4" xfId="9629" xr:uid="{00000000-0005-0000-0000-0000CC270000}"/>
    <cellStyle name="ผลรวม 5 3 5" xfId="10119" xr:uid="{00000000-0005-0000-0000-0000CD270000}"/>
    <cellStyle name="ผลรวม 5 3 6" xfId="10563" xr:uid="{00000000-0005-0000-0000-0000CE270000}"/>
    <cellStyle name="ผลรวม 5 4" xfId="7608" xr:uid="{00000000-0005-0000-0000-0000CF270000}"/>
    <cellStyle name="ผลรวม 5 5" xfId="7190" xr:uid="{00000000-0005-0000-0000-0000D0270000}"/>
    <cellStyle name="ผลรวม 5 6" xfId="7693" xr:uid="{00000000-0005-0000-0000-0000D1270000}"/>
    <cellStyle name="ผลรวม 5 7" xfId="7524" xr:uid="{00000000-0005-0000-0000-0000D2270000}"/>
    <cellStyle name="ผลรวม 6" xfId="4264" xr:uid="{00000000-0005-0000-0000-0000D3270000}"/>
    <cellStyle name="ผลรวม 6 2" xfId="6405" xr:uid="{00000000-0005-0000-0000-0000D4270000}"/>
    <cellStyle name="ผลรวม 6 2 2" xfId="6919" xr:uid="{00000000-0005-0000-0000-0000D5270000}"/>
    <cellStyle name="ผลรวม 6 2 2 2" xfId="8569" xr:uid="{00000000-0005-0000-0000-0000D6270000}"/>
    <cellStyle name="ผลรวม 6 2 2 3" xfId="9214" xr:uid="{00000000-0005-0000-0000-0000D7270000}"/>
    <cellStyle name="ผลรวม 6 2 2 4" xfId="9866" xr:uid="{00000000-0005-0000-0000-0000D8270000}"/>
    <cellStyle name="ผลรวม 6 2 2 5" xfId="10354" xr:uid="{00000000-0005-0000-0000-0000D9270000}"/>
    <cellStyle name="ผลรวม 6 2 2 6" xfId="10793" xr:uid="{00000000-0005-0000-0000-0000DA270000}"/>
    <cellStyle name="ผลรวม 6 2 3" xfId="8116" xr:uid="{00000000-0005-0000-0000-0000DB270000}"/>
    <cellStyle name="ผลรวม 6 2 4" xfId="8768" xr:uid="{00000000-0005-0000-0000-0000DC270000}"/>
    <cellStyle name="ผลรวม 6 2 5" xfId="9408" xr:uid="{00000000-0005-0000-0000-0000DD270000}"/>
    <cellStyle name="ผลรวม 6 2 6" xfId="3134" xr:uid="{00000000-0005-0000-0000-0000DE270000}"/>
    <cellStyle name="ผลรวม 6 3" xfId="6652" xr:uid="{00000000-0005-0000-0000-0000DF270000}"/>
    <cellStyle name="ผลรวม 6 3 2" xfId="8332" xr:uid="{00000000-0005-0000-0000-0000E0270000}"/>
    <cellStyle name="ผลรวม 6 3 3" xfId="8981" xr:uid="{00000000-0005-0000-0000-0000E1270000}"/>
    <cellStyle name="ผลรวม 6 3 4" xfId="9630" xr:uid="{00000000-0005-0000-0000-0000E2270000}"/>
    <cellStyle name="ผลรวม 6 3 5" xfId="10120" xr:uid="{00000000-0005-0000-0000-0000E3270000}"/>
    <cellStyle name="ผลรวม 6 3 6" xfId="10564" xr:uid="{00000000-0005-0000-0000-0000E4270000}"/>
    <cellStyle name="ผลรวม 6 4" xfId="7609" xr:uid="{00000000-0005-0000-0000-0000E5270000}"/>
    <cellStyle name="ผลรวม 6 5" xfId="7962" xr:uid="{00000000-0005-0000-0000-0000E6270000}"/>
    <cellStyle name="ผลรวม 6 6" xfId="7355" xr:uid="{00000000-0005-0000-0000-0000E7270000}"/>
    <cellStyle name="ผลรวม 6 7" xfId="7525" xr:uid="{00000000-0005-0000-0000-0000E8270000}"/>
    <cellStyle name="ผลรวม 7" xfId="4265" xr:uid="{00000000-0005-0000-0000-0000E9270000}"/>
    <cellStyle name="ผลรวม 7 2" xfId="6406" xr:uid="{00000000-0005-0000-0000-0000EA270000}"/>
    <cellStyle name="ผลรวม 7 2 2" xfId="6920" xr:uid="{00000000-0005-0000-0000-0000EB270000}"/>
    <cellStyle name="ผลรวม 7 2 2 2" xfId="8570" xr:uid="{00000000-0005-0000-0000-0000EC270000}"/>
    <cellStyle name="ผลรวม 7 2 2 3" xfId="9215" xr:uid="{00000000-0005-0000-0000-0000ED270000}"/>
    <cellStyle name="ผลรวม 7 2 2 4" xfId="9867" xr:uid="{00000000-0005-0000-0000-0000EE270000}"/>
    <cellStyle name="ผลรวม 7 2 2 5" xfId="10355" xr:uid="{00000000-0005-0000-0000-0000EF270000}"/>
    <cellStyle name="ผลรวม 7 2 2 6" xfId="10794" xr:uid="{00000000-0005-0000-0000-0000F0270000}"/>
    <cellStyle name="ผลรวม 7 2 3" xfId="8117" xr:uid="{00000000-0005-0000-0000-0000F1270000}"/>
    <cellStyle name="ผลรวม 7 2 4" xfId="8769" xr:uid="{00000000-0005-0000-0000-0000F2270000}"/>
    <cellStyle name="ผลรวม 7 2 5" xfId="9409" xr:uid="{00000000-0005-0000-0000-0000F3270000}"/>
    <cellStyle name="ผลรวม 7 2 6" xfId="3133" xr:uid="{00000000-0005-0000-0000-0000F4270000}"/>
    <cellStyle name="ผลรวม 7 3" xfId="6653" xr:uid="{00000000-0005-0000-0000-0000F5270000}"/>
    <cellStyle name="ผลรวม 7 3 2" xfId="8333" xr:uid="{00000000-0005-0000-0000-0000F6270000}"/>
    <cellStyle name="ผลรวม 7 3 3" xfId="8982" xr:uid="{00000000-0005-0000-0000-0000F7270000}"/>
    <cellStyle name="ผลรวม 7 3 4" xfId="9631" xr:uid="{00000000-0005-0000-0000-0000F8270000}"/>
    <cellStyle name="ผลรวม 7 3 5" xfId="10121" xr:uid="{00000000-0005-0000-0000-0000F9270000}"/>
    <cellStyle name="ผลรวม 7 3 6" xfId="10565" xr:uid="{00000000-0005-0000-0000-0000FA270000}"/>
    <cellStyle name="ผลรวม 7 4" xfId="7610" xr:uid="{00000000-0005-0000-0000-0000FB270000}"/>
    <cellStyle name="ผลรวม 7 5" xfId="7189" xr:uid="{00000000-0005-0000-0000-0000FC270000}"/>
    <cellStyle name="ผลรวม 7 6" xfId="7694" xr:uid="{00000000-0005-0000-0000-0000FD270000}"/>
    <cellStyle name="ผลรวม 7 7" xfId="7262" xr:uid="{00000000-0005-0000-0000-0000FE270000}"/>
    <cellStyle name="ผลรวม 8" xfId="4266" xr:uid="{00000000-0005-0000-0000-0000FF270000}"/>
    <cellStyle name="ผลรวม 8 2" xfId="6407" xr:uid="{00000000-0005-0000-0000-000000280000}"/>
    <cellStyle name="ผลรวม 8 2 2" xfId="6921" xr:uid="{00000000-0005-0000-0000-000001280000}"/>
    <cellStyle name="ผลรวม 8 2 2 2" xfId="8571" xr:uid="{00000000-0005-0000-0000-000002280000}"/>
    <cellStyle name="ผลรวม 8 2 2 3" xfId="9216" xr:uid="{00000000-0005-0000-0000-000003280000}"/>
    <cellStyle name="ผลรวม 8 2 2 4" xfId="9868" xr:uid="{00000000-0005-0000-0000-000004280000}"/>
    <cellStyle name="ผลรวม 8 2 2 5" xfId="10356" xr:uid="{00000000-0005-0000-0000-000005280000}"/>
    <cellStyle name="ผลรวม 8 2 2 6" xfId="10795" xr:uid="{00000000-0005-0000-0000-000006280000}"/>
    <cellStyle name="ผลรวม 8 2 3" xfId="8118" xr:uid="{00000000-0005-0000-0000-000007280000}"/>
    <cellStyle name="ผลรวม 8 2 4" xfId="8770" xr:uid="{00000000-0005-0000-0000-000008280000}"/>
    <cellStyle name="ผลรวม 8 2 5" xfId="9410" xr:uid="{00000000-0005-0000-0000-000009280000}"/>
    <cellStyle name="ผลรวม 8 2 6" xfId="3132" xr:uid="{00000000-0005-0000-0000-00000A280000}"/>
    <cellStyle name="ผลรวม 8 3" xfId="6654" xr:uid="{00000000-0005-0000-0000-00000B280000}"/>
    <cellStyle name="ผลรวม 8 3 2" xfId="8334" xr:uid="{00000000-0005-0000-0000-00000C280000}"/>
    <cellStyle name="ผลรวม 8 3 3" xfId="8983" xr:uid="{00000000-0005-0000-0000-00000D280000}"/>
    <cellStyle name="ผลรวม 8 3 4" xfId="9632" xr:uid="{00000000-0005-0000-0000-00000E280000}"/>
    <cellStyle name="ผลรวม 8 3 5" xfId="10122" xr:uid="{00000000-0005-0000-0000-00000F280000}"/>
    <cellStyle name="ผลรวม 8 3 6" xfId="10566" xr:uid="{00000000-0005-0000-0000-000010280000}"/>
    <cellStyle name="ผลรวม 8 4" xfId="7611" xr:uid="{00000000-0005-0000-0000-000011280000}"/>
    <cellStyle name="ผลรวม 8 5" xfId="7961" xr:uid="{00000000-0005-0000-0000-000012280000}"/>
    <cellStyle name="ผลรวม 8 6" xfId="7356" xr:uid="{00000000-0005-0000-0000-000013280000}"/>
    <cellStyle name="ผลรวม 8 7" xfId="7526" xr:uid="{00000000-0005-0000-0000-000014280000}"/>
    <cellStyle name="ผลรวม 9" xfId="4267" xr:uid="{00000000-0005-0000-0000-000015280000}"/>
    <cellStyle name="ผลรวม 9 2" xfId="6408" xr:uid="{00000000-0005-0000-0000-000016280000}"/>
    <cellStyle name="ผลรวม 9 2 2" xfId="6922" xr:uid="{00000000-0005-0000-0000-000017280000}"/>
    <cellStyle name="ผลรวม 9 2 2 2" xfId="8572" xr:uid="{00000000-0005-0000-0000-000018280000}"/>
    <cellStyle name="ผลรวม 9 2 2 3" xfId="9217" xr:uid="{00000000-0005-0000-0000-000019280000}"/>
    <cellStyle name="ผลรวม 9 2 2 4" xfId="9869" xr:uid="{00000000-0005-0000-0000-00001A280000}"/>
    <cellStyle name="ผลรวม 9 2 2 5" xfId="10357" xr:uid="{00000000-0005-0000-0000-00001B280000}"/>
    <cellStyle name="ผลรวม 9 2 2 6" xfId="10796" xr:uid="{00000000-0005-0000-0000-00001C280000}"/>
    <cellStyle name="ผลรวม 9 2 3" xfId="8119" xr:uid="{00000000-0005-0000-0000-00001D280000}"/>
    <cellStyle name="ผลรวม 9 2 4" xfId="8771" xr:uid="{00000000-0005-0000-0000-00001E280000}"/>
    <cellStyle name="ผลรวม 9 2 5" xfId="9411" xr:uid="{00000000-0005-0000-0000-00001F280000}"/>
    <cellStyle name="ผลรวม 9 2 6" xfId="3129" xr:uid="{00000000-0005-0000-0000-000020280000}"/>
    <cellStyle name="ผลรวม 9 3" xfId="6655" xr:uid="{00000000-0005-0000-0000-000021280000}"/>
    <cellStyle name="ผลรวม 9 3 2" xfId="8335" xr:uid="{00000000-0005-0000-0000-000022280000}"/>
    <cellStyle name="ผลรวม 9 3 3" xfId="8984" xr:uid="{00000000-0005-0000-0000-000023280000}"/>
    <cellStyle name="ผลรวม 9 3 4" xfId="9633" xr:uid="{00000000-0005-0000-0000-000024280000}"/>
    <cellStyle name="ผลรวม 9 3 5" xfId="10123" xr:uid="{00000000-0005-0000-0000-000025280000}"/>
    <cellStyle name="ผลรวม 9 3 6" xfId="10567" xr:uid="{00000000-0005-0000-0000-000026280000}"/>
    <cellStyle name="ผลรวม 9 4" xfId="7612" xr:uid="{00000000-0005-0000-0000-000027280000}"/>
    <cellStyle name="ผลรวม 9 5" xfId="7188" xr:uid="{00000000-0005-0000-0000-000028280000}"/>
    <cellStyle name="ผลรวม 9 6" xfId="7695" xr:uid="{00000000-0005-0000-0000-000029280000}"/>
    <cellStyle name="ผลรวม 9 7" xfId="7134" xr:uid="{00000000-0005-0000-0000-00002A280000}"/>
    <cellStyle name="แย่ 10" xfId="3945" xr:uid="{00000000-0005-0000-0000-000050210000}"/>
    <cellStyle name="แย่ 11" xfId="3946" xr:uid="{00000000-0005-0000-0000-000051210000}"/>
    <cellStyle name="แย่ 12" xfId="5798" xr:uid="{00000000-0005-0000-0000-000052210000}"/>
    <cellStyle name="แย่ 2" xfId="3947" xr:uid="{00000000-0005-0000-0000-000053210000}"/>
    <cellStyle name="แย่ 2 2" xfId="3948" xr:uid="{00000000-0005-0000-0000-000054210000}"/>
    <cellStyle name="แย่ 2 3" xfId="3949" xr:uid="{00000000-0005-0000-0000-000055210000}"/>
    <cellStyle name="แย่ 2 4" xfId="3950" xr:uid="{00000000-0005-0000-0000-000056210000}"/>
    <cellStyle name="แย่ 2 5" xfId="3951" xr:uid="{00000000-0005-0000-0000-000057210000}"/>
    <cellStyle name="แย่ 2 6" xfId="3952" xr:uid="{00000000-0005-0000-0000-000058210000}"/>
    <cellStyle name="แย่ 3" xfId="3953" xr:uid="{00000000-0005-0000-0000-000059210000}"/>
    <cellStyle name="แย่ 4" xfId="3954" xr:uid="{00000000-0005-0000-0000-00005A210000}"/>
    <cellStyle name="แย่ 5" xfId="3955" xr:uid="{00000000-0005-0000-0000-00005B210000}"/>
    <cellStyle name="แย่ 6" xfId="3956" xr:uid="{00000000-0005-0000-0000-00005C210000}"/>
    <cellStyle name="แย่ 7" xfId="3957" xr:uid="{00000000-0005-0000-0000-00005D210000}"/>
    <cellStyle name="แย่ 8" xfId="3958" xr:uid="{00000000-0005-0000-0000-00005E210000}"/>
    <cellStyle name="แย่ 9" xfId="3959" xr:uid="{00000000-0005-0000-0000-00005F210000}"/>
    <cellStyle name="ฤ?ธถ [0]_95" xfId="4268" xr:uid="{00000000-0005-0000-0000-00002B280000}"/>
    <cellStyle name="ฤ?ธถ_95" xfId="4269" xr:uid="{00000000-0005-0000-0000-00002C280000}"/>
    <cellStyle name="ฤธถ [0]_10' 0.26D MS" xfId="1458" xr:uid="{00000000-0005-0000-0000-00002D280000}"/>
    <cellStyle name="ฤธถ_10' 0.26D MS" xfId="1459" xr:uid="{00000000-0005-0000-0000-00002E280000}"/>
    <cellStyle name="ลวดลาย_CONSOL DEC.38 (2)" xfId="5799" xr:uid="{00000000-0005-0000-0000-00002F280000}"/>
    <cellStyle name="ล๋ศญ [0]_10' 0.26D MS" xfId="1460" xr:uid="{00000000-0005-0000-0000-000030280000}"/>
    <cellStyle name="ล๋ศญ_10' 0.26D MS" xfId="1461" xr:uid="{00000000-0005-0000-0000-000031280000}"/>
    <cellStyle name="ลักษณะ 1" xfId="1462" xr:uid="{00000000-0005-0000-0000-000032280000}"/>
    <cellStyle name="ลักษณะ 1 2" xfId="5800" xr:uid="{00000000-0005-0000-0000-000033280000}"/>
    <cellStyle name="วฅมุ_#2(M17)_1" xfId="1463" xr:uid="{00000000-0005-0000-0000-000034280000}"/>
    <cellStyle name="ส่วนที่ถูกเน้น1 10" xfId="4270" xr:uid="{00000000-0005-0000-0000-000035280000}"/>
    <cellStyle name="ส่วนที่ถูกเน้น1 11" xfId="4271" xr:uid="{00000000-0005-0000-0000-000036280000}"/>
    <cellStyle name="ส่วนที่ถูกเน้น1 12" xfId="5801" xr:uid="{00000000-0005-0000-0000-000037280000}"/>
    <cellStyle name="ส่วนที่ถูกเน้น1 2" xfId="4272" xr:uid="{00000000-0005-0000-0000-000038280000}"/>
    <cellStyle name="ส่วนที่ถูกเน้น1 2 2" xfId="4273" xr:uid="{00000000-0005-0000-0000-000039280000}"/>
    <cellStyle name="ส่วนที่ถูกเน้น1 2 3" xfId="4274" xr:uid="{00000000-0005-0000-0000-00003A280000}"/>
    <cellStyle name="ส่วนที่ถูกเน้น1 2 4" xfId="4275" xr:uid="{00000000-0005-0000-0000-00003B280000}"/>
    <cellStyle name="ส่วนที่ถูกเน้น1 2 5" xfId="4276" xr:uid="{00000000-0005-0000-0000-00003C280000}"/>
    <cellStyle name="ส่วนที่ถูกเน้น1 2 6" xfId="4277" xr:uid="{00000000-0005-0000-0000-00003D280000}"/>
    <cellStyle name="ส่วนที่ถูกเน้น1 3" xfId="4278" xr:uid="{00000000-0005-0000-0000-00003E280000}"/>
    <cellStyle name="ส่วนที่ถูกเน้น1 4" xfId="4279" xr:uid="{00000000-0005-0000-0000-00003F280000}"/>
    <cellStyle name="ส่วนที่ถูกเน้น1 5" xfId="4280" xr:uid="{00000000-0005-0000-0000-000040280000}"/>
    <cellStyle name="ส่วนที่ถูกเน้น1 6" xfId="4281" xr:uid="{00000000-0005-0000-0000-000041280000}"/>
    <cellStyle name="ส่วนที่ถูกเน้น1 7" xfId="4282" xr:uid="{00000000-0005-0000-0000-000042280000}"/>
    <cellStyle name="ส่วนที่ถูกเน้น1 8" xfId="4283" xr:uid="{00000000-0005-0000-0000-000043280000}"/>
    <cellStyle name="ส่วนที่ถูกเน้น1 9" xfId="4284" xr:uid="{00000000-0005-0000-0000-000044280000}"/>
    <cellStyle name="ส่วนที่ถูกเน้น2 10" xfId="4285" xr:uid="{00000000-0005-0000-0000-000045280000}"/>
    <cellStyle name="ส่วนที่ถูกเน้น2 11" xfId="4286" xr:uid="{00000000-0005-0000-0000-000046280000}"/>
    <cellStyle name="ส่วนที่ถูกเน้น2 12" xfId="5802" xr:uid="{00000000-0005-0000-0000-000047280000}"/>
    <cellStyle name="ส่วนที่ถูกเน้น2 2" xfId="4287" xr:uid="{00000000-0005-0000-0000-000048280000}"/>
    <cellStyle name="ส่วนที่ถูกเน้น2 2 2" xfId="4288" xr:uid="{00000000-0005-0000-0000-000049280000}"/>
    <cellStyle name="ส่วนที่ถูกเน้น2 2 3" xfId="4289" xr:uid="{00000000-0005-0000-0000-00004A280000}"/>
    <cellStyle name="ส่วนที่ถูกเน้น2 2 4" xfId="4290" xr:uid="{00000000-0005-0000-0000-00004B280000}"/>
    <cellStyle name="ส่วนที่ถูกเน้น2 2 5" xfId="4291" xr:uid="{00000000-0005-0000-0000-00004C280000}"/>
    <cellStyle name="ส่วนที่ถูกเน้น2 2 6" xfId="4292" xr:uid="{00000000-0005-0000-0000-00004D280000}"/>
    <cellStyle name="ส่วนที่ถูกเน้น2 3" xfId="4293" xr:uid="{00000000-0005-0000-0000-00004E280000}"/>
    <cellStyle name="ส่วนที่ถูกเน้น2 4" xfId="4294" xr:uid="{00000000-0005-0000-0000-00004F280000}"/>
    <cellStyle name="ส่วนที่ถูกเน้น2 5" xfId="4295" xr:uid="{00000000-0005-0000-0000-000050280000}"/>
    <cellStyle name="ส่วนที่ถูกเน้น2 6" xfId="4296" xr:uid="{00000000-0005-0000-0000-000051280000}"/>
    <cellStyle name="ส่วนที่ถูกเน้น2 7" xfId="4297" xr:uid="{00000000-0005-0000-0000-000052280000}"/>
    <cellStyle name="ส่วนที่ถูกเน้น2 8" xfId="4298" xr:uid="{00000000-0005-0000-0000-000053280000}"/>
    <cellStyle name="ส่วนที่ถูกเน้น2 9" xfId="4299" xr:uid="{00000000-0005-0000-0000-000054280000}"/>
    <cellStyle name="ส่วนที่ถูกเน้น3 10" xfId="4300" xr:uid="{00000000-0005-0000-0000-000055280000}"/>
    <cellStyle name="ส่วนที่ถูกเน้น3 11" xfId="4301" xr:uid="{00000000-0005-0000-0000-000056280000}"/>
    <cellStyle name="ส่วนที่ถูกเน้น3 12" xfId="5803" xr:uid="{00000000-0005-0000-0000-000057280000}"/>
    <cellStyle name="ส่วนที่ถูกเน้น3 2" xfId="4302" xr:uid="{00000000-0005-0000-0000-000058280000}"/>
    <cellStyle name="ส่วนที่ถูกเน้น3 2 2" xfId="4303" xr:uid="{00000000-0005-0000-0000-000059280000}"/>
    <cellStyle name="ส่วนที่ถูกเน้น3 2 3" xfId="4304" xr:uid="{00000000-0005-0000-0000-00005A280000}"/>
    <cellStyle name="ส่วนที่ถูกเน้น3 2 4" xfId="4305" xr:uid="{00000000-0005-0000-0000-00005B280000}"/>
    <cellStyle name="ส่วนที่ถูกเน้น3 2 5" xfId="4306" xr:uid="{00000000-0005-0000-0000-00005C280000}"/>
    <cellStyle name="ส่วนที่ถูกเน้น3 2 6" xfId="4307" xr:uid="{00000000-0005-0000-0000-00005D280000}"/>
    <cellStyle name="ส่วนที่ถูกเน้น3 3" xfId="4308" xr:uid="{00000000-0005-0000-0000-00005E280000}"/>
    <cellStyle name="ส่วนที่ถูกเน้น3 4" xfId="4309" xr:uid="{00000000-0005-0000-0000-00005F280000}"/>
    <cellStyle name="ส่วนที่ถูกเน้น3 5" xfId="4310" xr:uid="{00000000-0005-0000-0000-000060280000}"/>
    <cellStyle name="ส่วนที่ถูกเน้น3 6" xfId="4311" xr:uid="{00000000-0005-0000-0000-000061280000}"/>
    <cellStyle name="ส่วนที่ถูกเน้น3 7" xfId="4312" xr:uid="{00000000-0005-0000-0000-000062280000}"/>
    <cellStyle name="ส่วนที่ถูกเน้น3 8" xfId="4313" xr:uid="{00000000-0005-0000-0000-000063280000}"/>
    <cellStyle name="ส่วนที่ถูกเน้น3 9" xfId="4314" xr:uid="{00000000-0005-0000-0000-000064280000}"/>
    <cellStyle name="ส่วนที่ถูกเน้น4 10" xfId="4315" xr:uid="{00000000-0005-0000-0000-000065280000}"/>
    <cellStyle name="ส่วนที่ถูกเน้น4 11" xfId="4316" xr:uid="{00000000-0005-0000-0000-000066280000}"/>
    <cellStyle name="ส่วนที่ถูกเน้น4 12" xfId="5804" xr:uid="{00000000-0005-0000-0000-000067280000}"/>
    <cellStyle name="ส่วนที่ถูกเน้น4 2" xfId="4317" xr:uid="{00000000-0005-0000-0000-000068280000}"/>
    <cellStyle name="ส่วนที่ถูกเน้น4 2 2" xfId="4318" xr:uid="{00000000-0005-0000-0000-000069280000}"/>
    <cellStyle name="ส่วนที่ถูกเน้น4 2 3" xfId="4319" xr:uid="{00000000-0005-0000-0000-00006A280000}"/>
    <cellStyle name="ส่วนที่ถูกเน้น4 2 4" xfId="4320" xr:uid="{00000000-0005-0000-0000-00006B280000}"/>
    <cellStyle name="ส่วนที่ถูกเน้น4 2 5" xfId="4321" xr:uid="{00000000-0005-0000-0000-00006C280000}"/>
    <cellStyle name="ส่วนที่ถูกเน้น4 2 6" xfId="4322" xr:uid="{00000000-0005-0000-0000-00006D280000}"/>
    <cellStyle name="ส่วนที่ถูกเน้น4 3" xfId="4323" xr:uid="{00000000-0005-0000-0000-00006E280000}"/>
    <cellStyle name="ส่วนที่ถูกเน้น4 4" xfId="4324" xr:uid="{00000000-0005-0000-0000-00006F280000}"/>
    <cellStyle name="ส่วนที่ถูกเน้น4 5" xfId="4325" xr:uid="{00000000-0005-0000-0000-000070280000}"/>
    <cellStyle name="ส่วนที่ถูกเน้น4 6" xfId="4326" xr:uid="{00000000-0005-0000-0000-000071280000}"/>
    <cellStyle name="ส่วนที่ถูกเน้น4 7" xfId="4327" xr:uid="{00000000-0005-0000-0000-000072280000}"/>
    <cellStyle name="ส่วนที่ถูกเน้น4 8" xfId="4328" xr:uid="{00000000-0005-0000-0000-000073280000}"/>
    <cellStyle name="ส่วนที่ถูกเน้น4 9" xfId="4329" xr:uid="{00000000-0005-0000-0000-000074280000}"/>
    <cellStyle name="ส่วนที่ถูกเน้น5 10" xfId="4330" xr:uid="{00000000-0005-0000-0000-000075280000}"/>
    <cellStyle name="ส่วนที่ถูกเน้น5 11" xfId="4331" xr:uid="{00000000-0005-0000-0000-000076280000}"/>
    <cellStyle name="ส่วนที่ถูกเน้น5 12" xfId="5805" xr:uid="{00000000-0005-0000-0000-000077280000}"/>
    <cellStyle name="ส่วนที่ถูกเน้น5 2" xfId="4332" xr:uid="{00000000-0005-0000-0000-000078280000}"/>
    <cellStyle name="ส่วนที่ถูกเน้น5 2 2" xfId="4333" xr:uid="{00000000-0005-0000-0000-000079280000}"/>
    <cellStyle name="ส่วนที่ถูกเน้น5 2 3" xfId="4334" xr:uid="{00000000-0005-0000-0000-00007A280000}"/>
    <cellStyle name="ส่วนที่ถูกเน้น5 2 4" xfId="4335" xr:uid="{00000000-0005-0000-0000-00007B280000}"/>
    <cellStyle name="ส่วนที่ถูกเน้น5 2 5" xfId="4336" xr:uid="{00000000-0005-0000-0000-00007C280000}"/>
    <cellStyle name="ส่วนที่ถูกเน้น5 2 6" xfId="4337" xr:uid="{00000000-0005-0000-0000-00007D280000}"/>
    <cellStyle name="ส่วนที่ถูกเน้น5 3" xfId="4338" xr:uid="{00000000-0005-0000-0000-00007E280000}"/>
    <cellStyle name="ส่วนที่ถูกเน้น5 4" xfId="4339" xr:uid="{00000000-0005-0000-0000-00007F280000}"/>
    <cellStyle name="ส่วนที่ถูกเน้น5 5" xfId="4340" xr:uid="{00000000-0005-0000-0000-000080280000}"/>
    <cellStyle name="ส่วนที่ถูกเน้น5 6" xfId="4341" xr:uid="{00000000-0005-0000-0000-000081280000}"/>
    <cellStyle name="ส่วนที่ถูกเน้น5 7" xfId="4342" xr:uid="{00000000-0005-0000-0000-000082280000}"/>
    <cellStyle name="ส่วนที่ถูกเน้น5 8" xfId="4343" xr:uid="{00000000-0005-0000-0000-000083280000}"/>
    <cellStyle name="ส่วนที่ถูกเน้น5 9" xfId="4344" xr:uid="{00000000-0005-0000-0000-000084280000}"/>
    <cellStyle name="ส่วนที่ถูกเน้น6 10" xfId="4345" xr:uid="{00000000-0005-0000-0000-000085280000}"/>
    <cellStyle name="ส่วนที่ถูกเน้น6 11" xfId="4346" xr:uid="{00000000-0005-0000-0000-000086280000}"/>
    <cellStyle name="ส่วนที่ถูกเน้น6 12" xfId="5806" xr:uid="{00000000-0005-0000-0000-000087280000}"/>
    <cellStyle name="ส่วนที่ถูกเน้น6 2" xfId="4347" xr:uid="{00000000-0005-0000-0000-000088280000}"/>
    <cellStyle name="ส่วนที่ถูกเน้น6 2 2" xfId="4348" xr:uid="{00000000-0005-0000-0000-000089280000}"/>
    <cellStyle name="ส่วนที่ถูกเน้น6 2 3" xfId="4349" xr:uid="{00000000-0005-0000-0000-00008A280000}"/>
    <cellStyle name="ส่วนที่ถูกเน้น6 2 4" xfId="4350" xr:uid="{00000000-0005-0000-0000-00008B280000}"/>
    <cellStyle name="ส่วนที่ถูกเน้น6 2 5" xfId="4351" xr:uid="{00000000-0005-0000-0000-00008C280000}"/>
    <cellStyle name="ส่วนที่ถูกเน้น6 2 6" xfId="4352" xr:uid="{00000000-0005-0000-0000-00008D280000}"/>
    <cellStyle name="ส่วนที่ถูกเน้น6 3" xfId="4353" xr:uid="{00000000-0005-0000-0000-00008E280000}"/>
    <cellStyle name="ส่วนที่ถูกเน้น6 4" xfId="4354" xr:uid="{00000000-0005-0000-0000-00008F280000}"/>
    <cellStyle name="ส่วนที่ถูกเน้น6 5" xfId="4355" xr:uid="{00000000-0005-0000-0000-000090280000}"/>
    <cellStyle name="ส่วนที่ถูกเน้น6 6" xfId="4356" xr:uid="{00000000-0005-0000-0000-000091280000}"/>
    <cellStyle name="ส่วนที่ถูกเน้น6 7" xfId="4357" xr:uid="{00000000-0005-0000-0000-000092280000}"/>
    <cellStyle name="ส่วนที่ถูกเน้น6 8" xfId="4358" xr:uid="{00000000-0005-0000-0000-000093280000}"/>
    <cellStyle name="ส่วนที่ถูกเน้น6 9" xfId="4359" xr:uid="{00000000-0005-0000-0000-000094280000}"/>
    <cellStyle name="เส้นขอบขวา" xfId="1397" xr:uid="{00000000-0005-0000-0000-00004A210000}"/>
    <cellStyle name="เส้นขอบขวา 2" xfId="1398" xr:uid="{00000000-0005-0000-0000-00004B210000}"/>
    <cellStyle name="เส้นขอบขวา 3" xfId="1399" xr:uid="{00000000-0005-0000-0000-00004C210000}"/>
    <cellStyle name="เส้นขอบขวา 4" xfId="1400" xr:uid="{00000000-0005-0000-0000-00004D210000}"/>
    <cellStyle name="เส้นขอบขวา 5" xfId="1401" xr:uid="{00000000-0005-0000-0000-00004E210000}"/>
    <cellStyle name="เส้นขอบขวา_Lead -  NU 31-3-54" xfId="1402" xr:uid="{00000000-0005-0000-0000-00004F210000}"/>
    <cellStyle name="แสดงผล 10" xfId="3960" xr:uid="{00000000-0005-0000-0000-000060210000}"/>
    <cellStyle name="แสดงผล 10 2" xfId="6346" xr:uid="{00000000-0005-0000-0000-000061210000}"/>
    <cellStyle name="แสดงผล 10 2 2" xfId="6863" xr:uid="{00000000-0005-0000-0000-000062210000}"/>
    <cellStyle name="แสดงผล 10 2 2 2" xfId="8513" xr:uid="{00000000-0005-0000-0000-000063210000}"/>
    <cellStyle name="แสดงผล 10 2 2 3" xfId="9158" xr:uid="{00000000-0005-0000-0000-000064210000}"/>
    <cellStyle name="แสดงผล 10 2 2 4" xfId="9810" xr:uid="{00000000-0005-0000-0000-000065210000}"/>
    <cellStyle name="แสดงผล 10 2 2 5" xfId="10298" xr:uid="{00000000-0005-0000-0000-000066210000}"/>
    <cellStyle name="แสดงผล 10 2 2 6" xfId="10737" xr:uid="{00000000-0005-0000-0000-000067210000}"/>
    <cellStyle name="แสดงผล 10 2 3" xfId="8059" xr:uid="{00000000-0005-0000-0000-000068210000}"/>
    <cellStyle name="แสดงผล 10 2 4" xfId="8712" xr:uid="{00000000-0005-0000-0000-000069210000}"/>
    <cellStyle name="แสดงผล 10 2 5" xfId="9352" xr:uid="{00000000-0005-0000-0000-00006A210000}"/>
    <cellStyle name="แสดงผล 10 2 6" xfId="7649" xr:uid="{00000000-0005-0000-0000-00006B210000}"/>
    <cellStyle name="แสดงผล 10 3" xfId="6596" xr:uid="{00000000-0005-0000-0000-00006C210000}"/>
    <cellStyle name="แสดงผล 10 3 2" xfId="8276" xr:uid="{00000000-0005-0000-0000-00006D210000}"/>
    <cellStyle name="แสดงผล 10 3 3" xfId="8925" xr:uid="{00000000-0005-0000-0000-00006E210000}"/>
    <cellStyle name="แสดงผล 10 3 4" xfId="9574" xr:uid="{00000000-0005-0000-0000-00006F210000}"/>
    <cellStyle name="แสดงผล 10 3 5" xfId="10064" xr:uid="{00000000-0005-0000-0000-000070210000}"/>
    <cellStyle name="แสดงผล 10 3 6" xfId="10508" xr:uid="{00000000-0005-0000-0000-000071210000}"/>
    <cellStyle name="แสดงผล 10 4" xfId="7474" xr:uid="{00000000-0005-0000-0000-000072210000}"/>
    <cellStyle name="แสดงผล 10 5" xfId="7753" xr:uid="{00000000-0005-0000-0000-000073210000}"/>
    <cellStyle name="แสดงผล 10 6" xfId="7096" xr:uid="{00000000-0005-0000-0000-000074210000}"/>
    <cellStyle name="แสดงผล 10 7" xfId="6783" xr:uid="{00000000-0005-0000-0000-000075210000}"/>
    <cellStyle name="แสดงผล 11" xfId="3961" xr:uid="{00000000-0005-0000-0000-000076210000}"/>
    <cellStyle name="แสดงผล 11 2" xfId="6347" xr:uid="{00000000-0005-0000-0000-000077210000}"/>
    <cellStyle name="แสดงผล 11 2 2" xfId="6864" xr:uid="{00000000-0005-0000-0000-000078210000}"/>
    <cellStyle name="แสดงผล 11 2 2 2" xfId="8514" xr:uid="{00000000-0005-0000-0000-000079210000}"/>
    <cellStyle name="แสดงผล 11 2 2 3" xfId="9159" xr:uid="{00000000-0005-0000-0000-00007A210000}"/>
    <cellStyle name="แสดงผล 11 2 2 4" xfId="9811" xr:uid="{00000000-0005-0000-0000-00007B210000}"/>
    <cellStyle name="แสดงผล 11 2 2 5" xfId="10299" xr:uid="{00000000-0005-0000-0000-00007C210000}"/>
    <cellStyle name="แสดงผล 11 2 2 6" xfId="10738" xr:uid="{00000000-0005-0000-0000-00007D210000}"/>
    <cellStyle name="แสดงผล 11 2 3" xfId="8060" xr:uid="{00000000-0005-0000-0000-00007E210000}"/>
    <cellStyle name="แสดงผล 11 2 4" xfId="8713" xr:uid="{00000000-0005-0000-0000-00007F210000}"/>
    <cellStyle name="แสดงผล 11 2 5" xfId="9353" xr:uid="{00000000-0005-0000-0000-000080210000}"/>
    <cellStyle name="แสดงผล 11 2 6" xfId="7125" xr:uid="{00000000-0005-0000-0000-000081210000}"/>
    <cellStyle name="แสดงผล 11 3" xfId="6597" xr:uid="{00000000-0005-0000-0000-000082210000}"/>
    <cellStyle name="แสดงผล 11 3 2" xfId="8277" xr:uid="{00000000-0005-0000-0000-000083210000}"/>
    <cellStyle name="แสดงผล 11 3 3" xfId="8926" xr:uid="{00000000-0005-0000-0000-000084210000}"/>
    <cellStyle name="แสดงผล 11 3 4" xfId="9575" xr:uid="{00000000-0005-0000-0000-000085210000}"/>
    <cellStyle name="แสดงผล 11 3 5" xfId="10065" xr:uid="{00000000-0005-0000-0000-000086210000}"/>
    <cellStyle name="แสดงผล 11 3 6" xfId="10509" xr:uid="{00000000-0005-0000-0000-000087210000}"/>
    <cellStyle name="แสดงผล 11 4" xfId="7475" xr:uid="{00000000-0005-0000-0000-000088210000}"/>
    <cellStyle name="แสดงผล 11 5" xfId="7227" xr:uid="{00000000-0005-0000-0000-000089210000}"/>
    <cellStyle name="แสดงผล 11 6" xfId="7097" xr:uid="{00000000-0005-0000-0000-00008A210000}"/>
    <cellStyle name="แสดงผล 11 7" xfId="2259" xr:uid="{00000000-0005-0000-0000-00008B210000}"/>
    <cellStyle name="แสดงผล 12" xfId="6527" xr:uid="{00000000-0005-0000-0000-00008C210000}"/>
    <cellStyle name="แสดงผล 12 2" xfId="7028" xr:uid="{00000000-0005-0000-0000-00008D210000}"/>
    <cellStyle name="แสดงผล 12 2 2" xfId="8665" xr:uid="{00000000-0005-0000-0000-00008E210000}"/>
    <cellStyle name="แสดงผล 12 2 3" xfId="9306" xr:uid="{00000000-0005-0000-0000-00008F210000}"/>
    <cellStyle name="แสดงผล 12 2 4" xfId="9964" xr:uid="{00000000-0005-0000-0000-000090210000}"/>
    <cellStyle name="แสดงผล 12 2 5" xfId="10452" xr:uid="{00000000-0005-0000-0000-000091210000}"/>
    <cellStyle name="แสดงผล 12 2 6" xfId="10884" xr:uid="{00000000-0005-0000-0000-000092210000}"/>
    <cellStyle name="แสดงผล 12 3" xfId="8209" xr:uid="{00000000-0005-0000-0000-000093210000}"/>
    <cellStyle name="แสดงผล 12 4" xfId="8860" xr:uid="{00000000-0005-0000-0000-000094210000}"/>
    <cellStyle name="แสดงผล 12 5" xfId="9509" xr:uid="{00000000-0005-0000-0000-000095210000}"/>
    <cellStyle name="แสดงผล 12 6" xfId="9998" xr:uid="{00000000-0005-0000-0000-000096210000}"/>
    <cellStyle name="แสดงผล 12 7" xfId="3012" xr:uid="{00000000-0005-0000-0000-000097210000}"/>
    <cellStyle name="แสดงผล 13" xfId="5807" xr:uid="{00000000-0005-0000-0000-000098210000}"/>
    <cellStyle name="แสดงผล 13 2" xfId="7918" xr:uid="{00000000-0005-0000-0000-000099210000}"/>
    <cellStyle name="แสดงผล 13 3" xfId="3594" xr:uid="{00000000-0005-0000-0000-00009A210000}"/>
    <cellStyle name="แสดงผล 13 4" xfId="7917" xr:uid="{00000000-0005-0000-0000-00009B210000}"/>
    <cellStyle name="แสดงผล 13 5" xfId="8137" xr:uid="{00000000-0005-0000-0000-00009C210000}"/>
    <cellStyle name="แสดงผล 14" xfId="6763" xr:uid="{00000000-0005-0000-0000-00009D210000}"/>
    <cellStyle name="แสดงผล 14 2" xfId="8436" xr:uid="{00000000-0005-0000-0000-00009E210000}"/>
    <cellStyle name="แสดงผล 14 3" xfId="9086" xr:uid="{00000000-0005-0000-0000-00009F210000}"/>
    <cellStyle name="แสดงผล 14 4" xfId="9734" xr:uid="{00000000-0005-0000-0000-0000A0210000}"/>
    <cellStyle name="แสดงผล 14 5" xfId="10223" xr:uid="{00000000-0005-0000-0000-0000A1210000}"/>
    <cellStyle name="แสดงผล 14 6" xfId="10667" xr:uid="{00000000-0005-0000-0000-0000A2210000}"/>
    <cellStyle name="แสดงผล 2" xfId="3962" xr:uid="{00000000-0005-0000-0000-0000A3210000}"/>
    <cellStyle name="แสดงผล 2 10" xfId="7226" xr:uid="{00000000-0005-0000-0000-0000A4210000}"/>
    <cellStyle name="แสดงผล 2 11" xfId="7098" xr:uid="{00000000-0005-0000-0000-0000A5210000}"/>
    <cellStyle name="แสดงผล 2 12" xfId="7862" xr:uid="{00000000-0005-0000-0000-0000A6210000}"/>
    <cellStyle name="แสดงผล 2 2" xfId="3963" xr:uid="{00000000-0005-0000-0000-0000A7210000}"/>
    <cellStyle name="แสดงผล 2 2 2" xfId="6349" xr:uid="{00000000-0005-0000-0000-0000A8210000}"/>
    <cellStyle name="แสดงผล 2 2 2 2" xfId="6866" xr:uid="{00000000-0005-0000-0000-0000A9210000}"/>
    <cellStyle name="แสดงผล 2 2 2 2 2" xfId="8516" xr:uid="{00000000-0005-0000-0000-0000AA210000}"/>
    <cellStyle name="แสดงผล 2 2 2 2 3" xfId="9161" xr:uid="{00000000-0005-0000-0000-0000AB210000}"/>
    <cellStyle name="แสดงผล 2 2 2 2 4" xfId="9813" xr:uid="{00000000-0005-0000-0000-0000AC210000}"/>
    <cellStyle name="แสดงผล 2 2 2 2 5" xfId="10301" xr:uid="{00000000-0005-0000-0000-0000AD210000}"/>
    <cellStyle name="แสดงผล 2 2 2 2 6" xfId="10740" xr:uid="{00000000-0005-0000-0000-0000AE210000}"/>
    <cellStyle name="แสดงผล 2 2 2 3" xfId="8062" xr:uid="{00000000-0005-0000-0000-0000AF210000}"/>
    <cellStyle name="แสดงผล 2 2 2 4" xfId="8715" xr:uid="{00000000-0005-0000-0000-0000B0210000}"/>
    <cellStyle name="แสดงผล 2 2 2 5" xfId="9355" xr:uid="{00000000-0005-0000-0000-0000B1210000}"/>
    <cellStyle name="แสดงผล 2 2 2 6" xfId="7650" xr:uid="{00000000-0005-0000-0000-0000B2210000}"/>
    <cellStyle name="แสดงผล 2 2 3" xfId="6599" xr:uid="{00000000-0005-0000-0000-0000B3210000}"/>
    <cellStyle name="แสดงผล 2 2 3 2" xfId="8279" xr:uid="{00000000-0005-0000-0000-0000B4210000}"/>
    <cellStyle name="แสดงผล 2 2 3 3" xfId="8928" xr:uid="{00000000-0005-0000-0000-0000B5210000}"/>
    <cellStyle name="แสดงผล 2 2 3 4" xfId="9577" xr:uid="{00000000-0005-0000-0000-0000B6210000}"/>
    <cellStyle name="แสดงผล 2 2 3 5" xfId="10067" xr:uid="{00000000-0005-0000-0000-0000B7210000}"/>
    <cellStyle name="แสดงผล 2 2 3 6" xfId="10511" xr:uid="{00000000-0005-0000-0000-0000B8210000}"/>
    <cellStyle name="แสดงผล 2 2 4" xfId="7477" xr:uid="{00000000-0005-0000-0000-0000B9210000}"/>
    <cellStyle name="แสดงผล 2 2 5" xfId="7225" xr:uid="{00000000-0005-0000-0000-0000BA210000}"/>
    <cellStyle name="แสดงผล 2 2 6" xfId="7099" xr:uid="{00000000-0005-0000-0000-0000BB210000}"/>
    <cellStyle name="แสดงผล 2 2 7" xfId="7285" xr:uid="{00000000-0005-0000-0000-0000BC210000}"/>
    <cellStyle name="แสดงผล 2 3" xfId="3964" xr:uid="{00000000-0005-0000-0000-0000BD210000}"/>
    <cellStyle name="แสดงผล 2 3 2" xfId="6350" xr:uid="{00000000-0005-0000-0000-0000BE210000}"/>
    <cellStyle name="แสดงผล 2 3 2 2" xfId="6867" xr:uid="{00000000-0005-0000-0000-0000BF210000}"/>
    <cellStyle name="แสดงผล 2 3 2 2 2" xfId="8517" xr:uid="{00000000-0005-0000-0000-0000C0210000}"/>
    <cellStyle name="แสดงผล 2 3 2 2 3" xfId="9162" xr:uid="{00000000-0005-0000-0000-0000C1210000}"/>
    <cellStyle name="แสดงผล 2 3 2 2 4" xfId="9814" xr:uid="{00000000-0005-0000-0000-0000C2210000}"/>
    <cellStyle name="แสดงผล 2 3 2 2 5" xfId="10302" xr:uid="{00000000-0005-0000-0000-0000C3210000}"/>
    <cellStyle name="แสดงผล 2 3 2 2 6" xfId="10741" xr:uid="{00000000-0005-0000-0000-0000C4210000}"/>
    <cellStyle name="แสดงผล 2 3 2 3" xfId="8063" xr:uid="{00000000-0005-0000-0000-0000C5210000}"/>
    <cellStyle name="แสดงผล 2 3 2 4" xfId="8716" xr:uid="{00000000-0005-0000-0000-0000C6210000}"/>
    <cellStyle name="แสดงผล 2 3 2 5" xfId="9356" xr:uid="{00000000-0005-0000-0000-0000C7210000}"/>
    <cellStyle name="แสดงผล 2 3 2 6" xfId="7651" xr:uid="{00000000-0005-0000-0000-0000C8210000}"/>
    <cellStyle name="แสดงผล 2 3 3" xfId="6600" xr:uid="{00000000-0005-0000-0000-0000C9210000}"/>
    <cellStyle name="แสดงผล 2 3 3 2" xfId="8280" xr:uid="{00000000-0005-0000-0000-0000CA210000}"/>
    <cellStyle name="แสดงผล 2 3 3 3" xfId="8929" xr:uid="{00000000-0005-0000-0000-0000CB210000}"/>
    <cellStyle name="แสดงผล 2 3 3 4" xfId="9578" xr:uid="{00000000-0005-0000-0000-0000CC210000}"/>
    <cellStyle name="แสดงผล 2 3 3 5" xfId="10068" xr:uid="{00000000-0005-0000-0000-0000CD210000}"/>
    <cellStyle name="แสดงผล 2 3 3 6" xfId="10512" xr:uid="{00000000-0005-0000-0000-0000CE210000}"/>
    <cellStyle name="แสดงผล 2 3 4" xfId="7478" xr:uid="{00000000-0005-0000-0000-0000CF210000}"/>
    <cellStyle name="แสดงผล 2 3 5" xfId="7752" xr:uid="{00000000-0005-0000-0000-0000D0210000}"/>
    <cellStyle name="แสดงผล 2 3 6" xfId="7100" xr:uid="{00000000-0005-0000-0000-0000D1210000}"/>
    <cellStyle name="แสดงผล 2 3 7" xfId="7993" xr:uid="{00000000-0005-0000-0000-0000D2210000}"/>
    <cellStyle name="แสดงผล 2 4" xfId="3965" xr:uid="{00000000-0005-0000-0000-0000D3210000}"/>
    <cellStyle name="แสดงผล 2 4 2" xfId="6351" xr:uid="{00000000-0005-0000-0000-0000D4210000}"/>
    <cellStyle name="แสดงผล 2 4 2 2" xfId="6868" xr:uid="{00000000-0005-0000-0000-0000D5210000}"/>
    <cellStyle name="แสดงผล 2 4 2 2 2" xfId="8518" xr:uid="{00000000-0005-0000-0000-0000D6210000}"/>
    <cellStyle name="แสดงผล 2 4 2 2 3" xfId="9163" xr:uid="{00000000-0005-0000-0000-0000D7210000}"/>
    <cellStyle name="แสดงผล 2 4 2 2 4" xfId="9815" xr:uid="{00000000-0005-0000-0000-0000D8210000}"/>
    <cellStyle name="แสดงผล 2 4 2 2 5" xfId="10303" xr:uid="{00000000-0005-0000-0000-0000D9210000}"/>
    <cellStyle name="แสดงผล 2 4 2 2 6" xfId="10742" xr:uid="{00000000-0005-0000-0000-0000DA210000}"/>
    <cellStyle name="แสดงผล 2 4 2 3" xfId="8064" xr:uid="{00000000-0005-0000-0000-0000DB210000}"/>
    <cellStyle name="แสดงผล 2 4 2 4" xfId="8717" xr:uid="{00000000-0005-0000-0000-0000DC210000}"/>
    <cellStyle name="แสดงผล 2 4 2 5" xfId="9357" xr:uid="{00000000-0005-0000-0000-0000DD210000}"/>
    <cellStyle name="แสดงผล 2 4 2 6" xfId="7652" xr:uid="{00000000-0005-0000-0000-0000DE210000}"/>
    <cellStyle name="แสดงผล 2 4 3" xfId="6601" xr:uid="{00000000-0005-0000-0000-0000DF210000}"/>
    <cellStyle name="แสดงผล 2 4 3 2" xfId="8281" xr:uid="{00000000-0005-0000-0000-0000E0210000}"/>
    <cellStyle name="แสดงผล 2 4 3 3" xfId="8930" xr:uid="{00000000-0005-0000-0000-0000E1210000}"/>
    <cellStyle name="แสดงผล 2 4 3 4" xfId="9579" xr:uid="{00000000-0005-0000-0000-0000E2210000}"/>
    <cellStyle name="แสดงผล 2 4 3 5" xfId="10069" xr:uid="{00000000-0005-0000-0000-0000E3210000}"/>
    <cellStyle name="แสดงผล 2 4 3 6" xfId="10513" xr:uid="{00000000-0005-0000-0000-0000E4210000}"/>
    <cellStyle name="แสดงผล 2 4 4" xfId="7479" xr:uid="{00000000-0005-0000-0000-0000E5210000}"/>
    <cellStyle name="แสดงผล 2 4 5" xfId="7751" xr:uid="{00000000-0005-0000-0000-0000E6210000}"/>
    <cellStyle name="แสดงผล 2 4 6" xfId="7101" xr:uid="{00000000-0005-0000-0000-0000E7210000}"/>
    <cellStyle name="แสดงผล 2 4 7" xfId="7146" xr:uid="{00000000-0005-0000-0000-0000E8210000}"/>
    <cellStyle name="แสดงผล 2 5" xfId="3966" xr:uid="{00000000-0005-0000-0000-0000E9210000}"/>
    <cellStyle name="แสดงผล 2 5 2" xfId="6352" xr:uid="{00000000-0005-0000-0000-0000EA210000}"/>
    <cellStyle name="แสดงผล 2 5 2 2" xfId="6869" xr:uid="{00000000-0005-0000-0000-0000EB210000}"/>
    <cellStyle name="แสดงผล 2 5 2 2 2" xfId="8519" xr:uid="{00000000-0005-0000-0000-0000EC210000}"/>
    <cellStyle name="แสดงผล 2 5 2 2 3" xfId="9164" xr:uid="{00000000-0005-0000-0000-0000ED210000}"/>
    <cellStyle name="แสดงผล 2 5 2 2 4" xfId="9816" xr:uid="{00000000-0005-0000-0000-0000EE210000}"/>
    <cellStyle name="แสดงผล 2 5 2 2 5" xfId="10304" xr:uid="{00000000-0005-0000-0000-0000EF210000}"/>
    <cellStyle name="แสดงผล 2 5 2 2 6" xfId="10743" xr:uid="{00000000-0005-0000-0000-0000F0210000}"/>
    <cellStyle name="แสดงผล 2 5 2 3" xfId="8065" xr:uid="{00000000-0005-0000-0000-0000F1210000}"/>
    <cellStyle name="แสดงผล 2 5 2 4" xfId="8718" xr:uid="{00000000-0005-0000-0000-0000F2210000}"/>
    <cellStyle name="แสดงผล 2 5 2 5" xfId="9358" xr:uid="{00000000-0005-0000-0000-0000F3210000}"/>
    <cellStyle name="แสดงผล 2 5 2 6" xfId="3203" xr:uid="{00000000-0005-0000-0000-0000F4210000}"/>
    <cellStyle name="แสดงผล 2 5 3" xfId="6602" xr:uid="{00000000-0005-0000-0000-0000F5210000}"/>
    <cellStyle name="แสดงผล 2 5 3 2" xfId="8282" xr:uid="{00000000-0005-0000-0000-0000F6210000}"/>
    <cellStyle name="แสดงผล 2 5 3 3" xfId="8931" xr:uid="{00000000-0005-0000-0000-0000F7210000}"/>
    <cellStyle name="แสดงผล 2 5 3 4" xfId="9580" xr:uid="{00000000-0005-0000-0000-0000F8210000}"/>
    <cellStyle name="แสดงผล 2 5 3 5" xfId="10070" xr:uid="{00000000-0005-0000-0000-0000F9210000}"/>
    <cellStyle name="แสดงผล 2 5 3 6" xfId="10514" xr:uid="{00000000-0005-0000-0000-0000FA210000}"/>
    <cellStyle name="แสดงผล 2 5 4" xfId="7480" xr:uid="{00000000-0005-0000-0000-0000FB210000}"/>
    <cellStyle name="แสดงผล 2 5 5" xfId="7750" xr:uid="{00000000-0005-0000-0000-0000FC210000}"/>
    <cellStyle name="แสดงผล 2 5 6" xfId="7102" xr:uid="{00000000-0005-0000-0000-0000FD210000}"/>
    <cellStyle name="แสดงผล 2 5 7" xfId="7509" xr:uid="{00000000-0005-0000-0000-0000FE210000}"/>
    <cellStyle name="แสดงผล 2 6" xfId="3967" xr:uid="{00000000-0005-0000-0000-0000FF210000}"/>
    <cellStyle name="แสดงผล 2 6 2" xfId="6353" xr:uid="{00000000-0005-0000-0000-000000220000}"/>
    <cellStyle name="แสดงผล 2 6 2 2" xfId="6870" xr:uid="{00000000-0005-0000-0000-000001220000}"/>
    <cellStyle name="แสดงผล 2 6 2 2 2" xfId="8520" xr:uid="{00000000-0005-0000-0000-000002220000}"/>
    <cellStyle name="แสดงผล 2 6 2 2 3" xfId="9165" xr:uid="{00000000-0005-0000-0000-000003220000}"/>
    <cellStyle name="แสดงผล 2 6 2 2 4" xfId="9817" xr:uid="{00000000-0005-0000-0000-000004220000}"/>
    <cellStyle name="แสดงผล 2 6 2 2 5" xfId="10305" xr:uid="{00000000-0005-0000-0000-000005220000}"/>
    <cellStyle name="แสดงผล 2 6 2 2 6" xfId="10744" xr:uid="{00000000-0005-0000-0000-000006220000}"/>
    <cellStyle name="แสดงผล 2 6 2 3" xfId="8066" xr:uid="{00000000-0005-0000-0000-000007220000}"/>
    <cellStyle name="แสดงผล 2 6 2 4" xfId="8719" xr:uid="{00000000-0005-0000-0000-000008220000}"/>
    <cellStyle name="แสดงผล 2 6 2 5" xfId="9359" xr:uid="{00000000-0005-0000-0000-000009220000}"/>
    <cellStyle name="แสดงผล 2 6 2 6" xfId="3201" xr:uid="{00000000-0005-0000-0000-00000A220000}"/>
    <cellStyle name="แสดงผล 2 6 3" xfId="6603" xr:uid="{00000000-0005-0000-0000-00000B220000}"/>
    <cellStyle name="แสดงผล 2 6 3 2" xfId="8283" xr:uid="{00000000-0005-0000-0000-00000C220000}"/>
    <cellStyle name="แสดงผล 2 6 3 3" xfId="8932" xr:uid="{00000000-0005-0000-0000-00000D220000}"/>
    <cellStyle name="แสดงผล 2 6 3 4" xfId="9581" xr:uid="{00000000-0005-0000-0000-00000E220000}"/>
    <cellStyle name="แสดงผล 2 6 3 5" xfId="10071" xr:uid="{00000000-0005-0000-0000-00000F220000}"/>
    <cellStyle name="แสดงผล 2 6 3 6" xfId="10515" xr:uid="{00000000-0005-0000-0000-000010220000}"/>
    <cellStyle name="แสดงผล 2 6 4" xfId="7481" xr:uid="{00000000-0005-0000-0000-000011220000}"/>
    <cellStyle name="แสดงผล 2 6 5" xfId="7224" xr:uid="{00000000-0005-0000-0000-000012220000}"/>
    <cellStyle name="แสดงผล 2 6 6" xfId="7103" xr:uid="{00000000-0005-0000-0000-000013220000}"/>
    <cellStyle name="แสดงผล 2 6 7" xfId="7510" xr:uid="{00000000-0005-0000-0000-000014220000}"/>
    <cellStyle name="แสดงผล 2 7" xfId="6348" xr:uid="{00000000-0005-0000-0000-000015220000}"/>
    <cellStyle name="แสดงผล 2 7 2" xfId="6865" xr:uid="{00000000-0005-0000-0000-000016220000}"/>
    <cellStyle name="แสดงผล 2 7 2 2" xfId="8515" xr:uid="{00000000-0005-0000-0000-000017220000}"/>
    <cellStyle name="แสดงผล 2 7 2 3" xfId="9160" xr:uid="{00000000-0005-0000-0000-000018220000}"/>
    <cellStyle name="แสดงผล 2 7 2 4" xfId="9812" xr:uid="{00000000-0005-0000-0000-000019220000}"/>
    <cellStyle name="แสดงผล 2 7 2 5" xfId="10300" xr:uid="{00000000-0005-0000-0000-00001A220000}"/>
    <cellStyle name="แสดงผล 2 7 2 6" xfId="10739" xr:uid="{00000000-0005-0000-0000-00001B220000}"/>
    <cellStyle name="แสดงผล 2 7 3" xfId="8061" xr:uid="{00000000-0005-0000-0000-00001C220000}"/>
    <cellStyle name="แสดงผล 2 7 4" xfId="8714" xr:uid="{00000000-0005-0000-0000-00001D220000}"/>
    <cellStyle name="แสดงผล 2 7 5" xfId="9354" xr:uid="{00000000-0005-0000-0000-00001E220000}"/>
    <cellStyle name="แสดงผล 2 7 6" xfId="7141" xr:uid="{00000000-0005-0000-0000-00001F220000}"/>
    <cellStyle name="แสดงผล 2 8" xfId="6598" xr:uid="{00000000-0005-0000-0000-000020220000}"/>
    <cellStyle name="แสดงผล 2 8 2" xfId="8278" xr:uid="{00000000-0005-0000-0000-000021220000}"/>
    <cellStyle name="แสดงผล 2 8 3" xfId="8927" xr:uid="{00000000-0005-0000-0000-000022220000}"/>
    <cellStyle name="แสดงผล 2 8 4" xfId="9576" xr:uid="{00000000-0005-0000-0000-000023220000}"/>
    <cellStyle name="แสดงผล 2 8 5" xfId="10066" xr:uid="{00000000-0005-0000-0000-000024220000}"/>
    <cellStyle name="แสดงผล 2 8 6" xfId="10510" xr:uid="{00000000-0005-0000-0000-000025220000}"/>
    <cellStyle name="แสดงผล 2 9" xfId="7476" xr:uid="{00000000-0005-0000-0000-000026220000}"/>
    <cellStyle name="แสดงผล 3" xfId="3968" xr:uid="{00000000-0005-0000-0000-000027220000}"/>
    <cellStyle name="แสดงผล 3 2" xfId="6354" xr:uid="{00000000-0005-0000-0000-000028220000}"/>
    <cellStyle name="แสดงผล 3 2 2" xfId="6871" xr:uid="{00000000-0005-0000-0000-000029220000}"/>
    <cellStyle name="แสดงผล 3 2 2 2" xfId="8521" xr:uid="{00000000-0005-0000-0000-00002A220000}"/>
    <cellStyle name="แสดงผล 3 2 2 3" xfId="9166" xr:uid="{00000000-0005-0000-0000-00002B220000}"/>
    <cellStyle name="แสดงผล 3 2 2 4" xfId="9818" xr:uid="{00000000-0005-0000-0000-00002C220000}"/>
    <cellStyle name="แสดงผล 3 2 2 5" xfId="10306" xr:uid="{00000000-0005-0000-0000-00002D220000}"/>
    <cellStyle name="แสดงผล 3 2 2 6" xfId="10745" xr:uid="{00000000-0005-0000-0000-00002E220000}"/>
    <cellStyle name="แสดงผล 3 2 3" xfId="8067" xr:uid="{00000000-0005-0000-0000-00002F220000}"/>
    <cellStyle name="แสดงผล 3 2 4" xfId="8720" xr:uid="{00000000-0005-0000-0000-000030220000}"/>
    <cellStyle name="แสดงผล 3 2 5" xfId="9360" xr:uid="{00000000-0005-0000-0000-000031220000}"/>
    <cellStyle name="แสดงผล 3 2 6" xfId="3199" xr:uid="{00000000-0005-0000-0000-000032220000}"/>
    <cellStyle name="แสดงผล 3 3" xfId="6604" xr:uid="{00000000-0005-0000-0000-000033220000}"/>
    <cellStyle name="แสดงผล 3 3 2" xfId="8284" xr:uid="{00000000-0005-0000-0000-000034220000}"/>
    <cellStyle name="แสดงผล 3 3 3" xfId="8933" xr:uid="{00000000-0005-0000-0000-000035220000}"/>
    <cellStyle name="แสดงผล 3 3 4" xfId="9582" xr:uid="{00000000-0005-0000-0000-000036220000}"/>
    <cellStyle name="แสดงผล 3 3 5" xfId="10072" xr:uid="{00000000-0005-0000-0000-000037220000}"/>
    <cellStyle name="แสดงผล 3 3 6" xfId="10516" xr:uid="{00000000-0005-0000-0000-000038220000}"/>
    <cellStyle name="แสดงผล 3 4" xfId="7482" xr:uid="{00000000-0005-0000-0000-000039220000}"/>
    <cellStyle name="แสดงผล 3 5" xfId="7223" xr:uid="{00000000-0005-0000-0000-00003A220000}"/>
    <cellStyle name="แสดงผล 3 6" xfId="7873" xr:uid="{00000000-0005-0000-0000-00003B220000}"/>
    <cellStyle name="แสดงผล 3 7" xfId="7511" xr:uid="{00000000-0005-0000-0000-00003C220000}"/>
    <cellStyle name="แสดงผล 4" xfId="3969" xr:uid="{00000000-0005-0000-0000-00003D220000}"/>
    <cellStyle name="แสดงผล 4 2" xfId="6355" xr:uid="{00000000-0005-0000-0000-00003E220000}"/>
    <cellStyle name="แสดงผล 4 2 2" xfId="6872" xr:uid="{00000000-0005-0000-0000-00003F220000}"/>
    <cellStyle name="แสดงผล 4 2 2 2" xfId="8522" xr:uid="{00000000-0005-0000-0000-000040220000}"/>
    <cellStyle name="แสดงผล 4 2 2 3" xfId="9167" xr:uid="{00000000-0005-0000-0000-000041220000}"/>
    <cellStyle name="แสดงผล 4 2 2 4" xfId="9819" xr:uid="{00000000-0005-0000-0000-000042220000}"/>
    <cellStyle name="แสดงผล 4 2 2 5" xfId="10307" xr:uid="{00000000-0005-0000-0000-000043220000}"/>
    <cellStyle name="แสดงผล 4 2 2 6" xfId="10746" xr:uid="{00000000-0005-0000-0000-000044220000}"/>
    <cellStyle name="แสดงผล 4 2 3" xfId="8068" xr:uid="{00000000-0005-0000-0000-000045220000}"/>
    <cellStyle name="แสดงผล 4 2 4" xfId="8721" xr:uid="{00000000-0005-0000-0000-000046220000}"/>
    <cellStyle name="แสดงผล 4 2 5" xfId="9361" xr:uid="{00000000-0005-0000-0000-000047220000}"/>
    <cellStyle name="แสดงผล 4 2 6" xfId="3194" xr:uid="{00000000-0005-0000-0000-000048220000}"/>
    <cellStyle name="แสดงผล 4 3" xfId="6605" xr:uid="{00000000-0005-0000-0000-000049220000}"/>
    <cellStyle name="แสดงผล 4 3 2" xfId="8285" xr:uid="{00000000-0005-0000-0000-00004A220000}"/>
    <cellStyle name="แสดงผล 4 3 3" xfId="8934" xr:uid="{00000000-0005-0000-0000-00004B220000}"/>
    <cellStyle name="แสดงผล 4 3 4" xfId="9583" xr:uid="{00000000-0005-0000-0000-00004C220000}"/>
    <cellStyle name="แสดงผล 4 3 5" xfId="10073" xr:uid="{00000000-0005-0000-0000-00004D220000}"/>
    <cellStyle name="แสดงผล 4 3 6" xfId="10517" xr:uid="{00000000-0005-0000-0000-00004E220000}"/>
    <cellStyle name="แสดงผล 4 4" xfId="7483" xr:uid="{00000000-0005-0000-0000-00004F220000}"/>
    <cellStyle name="แสดงผล 4 5" xfId="7222" xr:uid="{00000000-0005-0000-0000-000050220000}"/>
    <cellStyle name="แสดงผล 4 6" xfId="7874" xr:uid="{00000000-0005-0000-0000-000051220000}"/>
    <cellStyle name="แสดงผล 4 7" xfId="7512" xr:uid="{00000000-0005-0000-0000-000052220000}"/>
    <cellStyle name="แสดงผล 5" xfId="3970" xr:uid="{00000000-0005-0000-0000-000053220000}"/>
    <cellStyle name="แสดงผล 5 2" xfId="6356" xr:uid="{00000000-0005-0000-0000-000054220000}"/>
    <cellStyle name="แสดงผล 5 2 2" xfId="6873" xr:uid="{00000000-0005-0000-0000-000055220000}"/>
    <cellStyle name="แสดงผล 5 2 2 2" xfId="8523" xr:uid="{00000000-0005-0000-0000-000056220000}"/>
    <cellStyle name="แสดงผล 5 2 2 3" xfId="9168" xr:uid="{00000000-0005-0000-0000-000057220000}"/>
    <cellStyle name="แสดงผล 5 2 2 4" xfId="9820" xr:uid="{00000000-0005-0000-0000-000058220000}"/>
    <cellStyle name="แสดงผล 5 2 2 5" xfId="10308" xr:uid="{00000000-0005-0000-0000-000059220000}"/>
    <cellStyle name="แสดงผล 5 2 2 6" xfId="10747" xr:uid="{00000000-0005-0000-0000-00005A220000}"/>
    <cellStyle name="แสดงผล 5 2 3" xfId="8069" xr:uid="{00000000-0005-0000-0000-00005B220000}"/>
    <cellStyle name="แสดงผล 5 2 4" xfId="8722" xr:uid="{00000000-0005-0000-0000-00005C220000}"/>
    <cellStyle name="แสดงผล 5 2 5" xfId="9362" xr:uid="{00000000-0005-0000-0000-00005D220000}"/>
    <cellStyle name="แสดงผล 5 2 6" xfId="3191" xr:uid="{00000000-0005-0000-0000-00005E220000}"/>
    <cellStyle name="แสดงผล 5 3" xfId="6606" xr:uid="{00000000-0005-0000-0000-00005F220000}"/>
    <cellStyle name="แสดงผล 5 3 2" xfId="8286" xr:uid="{00000000-0005-0000-0000-000060220000}"/>
    <cellStyle name="แสดงผล 5 3 3" xfId="8935" xr:uid="{00000000-0005-0000-0000-000061220000}"/>
    <cellStyle name="แสดงผล 5 3 4" xfId="9584" xr:uid="{00000000-0005-0000-0000-000062220000}"/>
    <cellStyle name="แสดงผล 5 3 5" xfId="10074" xr:uid="{00000000-0005-0000-0000-000063220000}"/>
    <cellStyle name="แสดงผล 5 3 6" xfId="10518" xr:uid="{00000000-0005-0000-0000-000064220000}"/>
    <cellStyle name="แสดงผล 5 4" xfId="7484" xr:uid="{00000000-0005-0000-0000-000065220000}"/>
    <cellStyle name="แสดงผล 5 5" xfId="7221" xr:uid="{00000000-0005-0000-0000-000066220000}"/>
    <cellStyle name="แสดงผล 5 6" xfId="7875" xr:uid="{00000000-0005-0000-0000-000067220000}"/>
    <cellStyle name="แสดงผล 5 7" xfId="7256" xr:uid="{00000000-0005-0000-0000-000068220000}"/>
    <cellStyle name="แสดงผล 6" xfId="3971" xr:uid="{00000000-0005-0000-0000-000069220000}"/>
    <cellStyle name="แสดงผล 6 2" xfId="6357" xr:uid="{00000000-0005-0000-0000-00006A220000}"/>
    <cellStyle name="แสดงผล 6 2 2" xfId="6874" xr:uid="{00000000-0005-0000-0000-00006B220000}"/>
    <cellStyle name="แสดงผล 6 2 2 2" xfId="8524" xr:uid="{00000000-0005-0000-0000-00006C220000}"/>
    <cellStyle name="แสดงผล 6 2 2 3" xfId="9169" xr:uid="{00000000-0005-0000-0000-00006D220000}"/>
    <cellStyle name="แสดงผล 6 2 2 4" xfId="9821" xr:uid="{00000000-0005-0000-0000-00006E220000}"/>
    <cellStyle name="แสดงผล 6 2 2 5" xfId="10309" xr:uid="{00000000-0005-0000-0000-00006F220000}"/>
    <cellStyle name="แสดงผล 6 2 2 6" xfId="10748" xr:uid="{00000000-0005-0000-0000-000070220000}"/>
    <cellStyle name="แสดงผล 6 2 3" xfId="8070" xr:uid="{00000000-0005-0000-0000-000071220000}"/>
    <cellStyle name="แสดงผล 6 2 4" xfId="8723" xr:uid="{00000000-0005-0000-0000-000072220000}"/>
    <cellStyle name="แสดงผล 6 2 5" xfId="9363" xr:uid="{00000000-0005-0000-0000-000073220000}"/>
    <cellStyle name="แสดงผล 6 2 6" xfId="3190" xr:uid="{00000000-0005-0000-0000-000074220000}"/>
    <cellStyle name="แสดงผล 6 3" xfId="6607" xr:uid="{00000000-0005-0000-0000-000075220000}"/>
    <cellStyle name="แสดงผล 6 3 2" xfId="8287" xr:uid="{00000000-0005-0000-0000-000076220000}"/>
    <cellStyle name="แสดงผล 6 3 3" xfId="8936" xr:uid="{00000000-0005-0000-0000-000077220000}"/>
    <cellStyle name="แสดงผล 6 3 4" xfId="9585" xr:uid="{00000000-0005-0000-0000-000078220000}"/>
    <cellStyle name="แสดงผล 6 3 5" xfId="10075" xr:uid="{00000000-0005-0000-0000-000079220000}"/>
    <cellStyle name="แสดงผล 6 3 6" xfId="10519" xr:uid="{00000000-0005-0000-0000-00007A220000}"/>
    <cellStyle name="แสดงผล 6 4" xfId="7485" xr:uid="{00000000-0005-0000-0000-00007B220000}"/>
    <cellStyle name="แสดงผล 6 5" xfId="7220" xr:uid="{00000000-0005-0000-0000-00007C220000}"/>
    <cellStyle name="แสดงผล 6 6" xfId="7735" xr:uid="{00000000-0005-0000-0000-00007D220000}"/>
    <cellStyle name="แสดงผล 6 7" xfId="7147" xr:uid="{00000000-0005-0000-0000-00007E220000}"/>
    <cellStyle name="แสดงผล 7" xfId="3972" xr:uid="{00000000-0005-0000-0000-00007F220000}"/>
    <cellStyle name="แสดงผล 7 2" xfId="6358" xr:uid="{00000000-0005-0000-0000-000080220000}"/>
    <cellStyle name="แสดงผล 7 2 2" xfId="6875" xr:uid="{00000000-0005-0000-0000-000081220000}"/>
    <cellStyle name="แสดงผล 7 2 2 2" xfId="8525" xr:uid="{00000000-0005-0000-0000-000082220000}"/>
    <cellStyle name="แสดงผล 7 2 2 3" xfId="9170" xr:uid="{00000000-0005-0000-0000-000083220000}"/>
    <cellStyle name="แสดงผล 7 2 2 4" xfId="9822" xr:uid="{00000000-0005-0000-0000-000084220000}"/>
    <cellStyle name="แสดงผล 7 2 2 5" xfId="10310" xr:uid="{00000000-0005-0000-0000-000085220000}"/>
    <cellStyle name="แสดงผล 7 2 2 6" xfId="10749" xr:uid="{00000000-0005-0000-0000-000086220000}"/>
    <cellStyle name="แสดงผล 7 2 3" xfId="8071" xr:uid="{00000000-0005-0000-0000-000087220000}"/>
    <cellStyle name="แสดงผล 7 2 4" xfId="8724" xr:uid="{00000000-0005-0000-0000-000088220000}"/>
    <cellStyle name="แสดงผล 7 2 5" xfId="9364" xr:uid="{00000000-0005-0000-0000-000089220000}"/>
    <cellStyle name="แสดงผล 7 2 6" xfId="3188" xr:uid="{00000000-0005-0000-0000-00008A220000}"/>
    <cellStyle name="แสดงผล 7 3" xfId="6608" xr:uid="{00000000-0005-0000-0000-00008B220000}"/>
    <cellStyle name="แสดงผล 7 3 2" xfId="8288" xr:uid="{00000000-0005-0000-0000-00008C220000}"/>
    <cellStyle name="แสดงผล 7 3 3" xfId="8937" xr:uid="{00000000-0005-0000-0000-00008D220000}"/>
    <cellStyle name="แสดงผล 7 3 4" xfId="9586" xr:uid="{00000000-0005-0000-0000-00008E220000}"/>
    <cellStyle name="แสดงผล 7 3 5" xfId="10076" xr:uid="{00000000-0005-0000-0000-00008F220000}"/>
    <cellStyle name="แสดงผล 7 3 6" xfId="10520" xr:uid="{00000000-0005-0000-0000-000090220000}"/>
    <cellStyle name="แสดงผล 7 4" xfId="7486" xr:uid="{00000000-0005-0000-0000-000091220000}"/>
    <cellStyle name="แสดงผล 7 5" xfId="7219" xr:uid="{00000000-0005-0000-0000-000092220000}"/>
    <cellStyle name="แสดงผล 7 6" xfId="7313" xr:uid="{00000000-0005-0000-0000-000093220000}"/>
    <cellStyle name="แสดงผล 7 7" xfId="7994" xr:uid="{00000000-0005-0000-0000-000094220000}"/>
    <cellStyle name="แสดงผล 8" xfId="3973" xr:uid="{00000000-0005-0000-0000-000095220000}"/>
    <cellStyle name="แสดงผล 8 2" xfId="6359" xr:uid="{00000000-0005-0000-0000-000096220000}"/>
    <cellStyle name="แสดงผล 8 2 2" xfId="6876" xr:uid="{00000000-0005-0000-0000-000097220000}"/>
    <cellStyle name="แสดงผล 8 2 2 2" xfId="8526" xr:uid="{00000000-0005-0000-0000-000098220000}"/>
    <cellStyle name="แสดงผล 8 2 2 3" xfId="9171" xr:uid="{00000000-0005-0000-0000-000099220000}"/>
    <cellStyle name="แสดงผล 8 2 2 4" xfId="9823" xr:uid="{00000000-0005-0000-0000-00009A220000}"/>
    <cellStyle name="แสดงผล 8 2 2 5" xfId="10311" xr:uid="{00000000-0005-0000-0000-00009B220000}"/>
    <cellStyle name="แสดงผล 8 2 2 6" xfId="10750" xr:uid="{00000000-0005-0000-0000-00009C220000}"/>
    <cellStyle name="แสดงผล 8 2 3" xfId="8072" xr:uid="{00000000-0005-0000-0000-00009D220000}"/>
    <cellStyle name="แสดงผล 8 2 4" xfId="8725" xr:uid="{00000000-0005-0000-0000-00009E220000}"/>
    <cellStyle name="แสดงผล 8 2 5" xfId="9365" xr:uid="{00000000-0005-0000-0000-00009F220000}"/>
    <cellStyle name="แสดงผล 8 2 6" xfId="3187" xr:uid="{00000000-0005-0000-0000-0000A0220000}"/>
    <cellStyle name="แสดงผล 8 3" xfId="6609" xr:uid="{00000000-0005-0000-0000-0000A1220000}"/>
    <cellStyle name="แสดงผล 8 3 2" xfId="8289" xr:uid="{00000000-0005-0000-0000-0000A2220000}"/>
    <cellStyle name="แสดงผล 8 3 3" xfId="8938" xr:uid="{00000000-0005-0000-0000-0000A3220000}"/>
    <cellStyle name="แสดงผล 8 3 4" xfId="9587" xr:uid="{00000000-0005-0000-0000-0000A4220000}"/>
    <cellStyle name="แสดงผล 8 3 5" xfId="10077" xr:uid="{00000000-0005-0000-0000-0000A5220000}"/>
    <cellStyle name="แสดงผล 8 3 6" xfId="10521" xr:uid="{00000000-0005-0000-0000-0000A6220000}"/>
    <cellStyle name="แสดงผล 8 4" xfId="7487" xr:uid="{00000000-0005-0000-0000-0000A7220000}"/>
    <cellStyle name="แสดงผล 8 5" xfId="7218" xr:uid="{00000000-0005-0000-0000-0000A8220000}"/>
    <cellStyle name="แสดงผล 8 6" xfId="7876" xr:uid="{00000000-0005-0000-0000-0000A9220000}"/>
    <cellStyle name="แสดงผล 8 7" xfId="7286" xr:uid="{00000000-0005-0000-0000-0000AA220000}"/>
    <cellStyle name="แสดงผล 9" xfId="3974" xr:uid="{00000000-0005-0000-0000-0000AB220000}"/>
    <cellStyle name="แสดงผล 9 2" xfId="6360" xr:uid="{00000000-0005-0000-0000-0000AC220000}"/>
    <cellStyle name="แสดงผล 9 2 2" xfId="6877" xr:uid="{00000000-0005-0000-0000-0000AD220000}"/>
    <cellStyle name="แสดงผล 9 2 2 2" xfId="8527" xr:uid="{00000000-0005-0000-0000-0000AE220000}"/>
    <cellStyle name="แสดงผล 9 2 2 3" xfId="9172" xr:uid="{00000000-0005-0000-0000-0000AF220000}"/>
    <cellStyle name="แสดงผล 9 2 2 4" xfId="9824" xr:uid="{00000000-0005-0000-0000-0000B0220000}"/>
    <cellStyle name="แสดงผล 9 2 2 5" xfId="10312" xr:uid="{00000000-0005-0000-0000-0000B1220000}"/>
    <cellStyle name="แสดงผล 9 2 2 6" xfId="10751" xr:uid="{00000000-0005-0000-0000-0000B2220000}"/>
    <cellStyle name="แสดงผล 9 2 3" xfId="8073" xr:uid="{00000000-0005-0000-0000-0000B3220000}"/>
    <cellStyle name="แสดงผล 9 2 4" xfId="8726" xr:uid="{00000000-0005-0000-0000-0000B4220000}"/>
    <cellStyle name="แสดงผล 9 2 5" xfId="9366" xr:uid="{00000000-0005-0000-0000-0000B5220000}"/>
    <cellStyle name="แสดงผล 9 2 6" xfId="7833" xr:uid="{00000000-0005-0000-0000-0000B6220000}"/>
    <cellStyle name="แสดงผล 9 3" xfId="6610" xr:uid="{00000000-0005-0000-0000-0000B7220000}"/>
    <cellStyle name="แสดงผล 9 3 2" xfId="8290" xr:uid="{00000000-0005-0000-0000-0000B8220000}"/>
    <cellStyle name="แสดงผล 9 3 3" xfId="8939" xr:uid="{00000000-0005-0000-0000-0000B9220000}"/>
    <cellStyle name="แสดงผล 9 3 4" xfId="9588" xr:uid="{00000000-0005-0000-0000-0000BA220000}"/>
    <cellStyle name="แสดงผล 9 3 5" xfId="10078" xr:uid="{00000000-0005-0000-0000-0000BB220000}"/>
    <cellStyle name="แสดงผล 9 3 6" xfId="10522" xr:uid="{00000000-0005-0000-0000-0000BC220000}"/>
    <cellStyle name="แสดงผล 9 4" xfId="7488" xr:uid="{00000000-0005-0000-0000-0000BD220000}"/>
    <cellStyle name="แสดงผล 9 5" xfId="7217" xr:uid="{00000000-0005-0000-0000-0000BE220000}"/>
    <cellStyle name="แสดงผล 9 6" xfId="7877" xr:uid="{00000000-0005-0000-0000-0000BF220000}"/>
    <cellStyle name="แสดงผล 9 7" xfId="7287" xr:uid="{00000000-0005-0000-0000-0000C0220000}"/>
    <cellStyle name="หมายเหตุ" xfId="105" xr:uid="{00000000-0005-0000-0000-000095280000}"/>
    <cellStyle name="หมายเหตุ 10" xfId="4360" xr:uid="{00000000-0005-0000-0000-000096280000}"/>
    <cellStyle name="หมายเหตุ 10 2" xfId="6409" xr:uid="{00000000-0005-0000-0000-000097280000}"/>
    <cellStyle name="หมายเหตุ 10 2 2" xfId="6923" xr:uid="{00000000-0005-0000-0000-000098280000}"/>
    <cellStyle name="หมายเหตุ 10 2 2 2" xfId="8573" xr:uid="{00000000-0005-0000-0000-000099280000}"/>
    <cellStyle name="หมายเหตุ 10 2 2 3" xfId="9218" xr:uid="{00000000-0005-0000-0000-00009A280000}"/>
    <cellStyle name="หมายเหตุ 10 2 2 4" xfId="9870" xr:uid="{00000000-0005-0000-0000-00009B280000}"/>
    <cellStyle name="หมายเหตุ 10 2 2 5" xfId="10358" xr:uid="{00000000-0005-0000-0000-00009C280000}"/>
    <cellStyle name="หมายเหตุ 10 2 2 6" xfId="10797" xr:uid="{00000000-0005-0000-0000-00009D280000}"/>
    <cellStyle name="หมายเหตุ 10 2 3" xfId="8120" xr:uid="{00000000-0005-0000-0000-00009E280000}"/>
    <cellStyle name="หมายเหตุ 10 2 4" xfId="8772" xr:uid="{00000000-0005-0000-0000-00009F280000}"/>
    <cellStyle name="หมายเหตุ 10 2 5" xfId="9412" xr:uid="{00000000-0005-0000-0000-0000A0280000}"/>
    <cellStyle name="หมายเหตุ 10 2 6" xfId="3126" xr:uid="{00000000-0005-0000-0000-0000A1280000}"/>
    <cellStyle name="หมายเหตุ 10 3" xfId="6656" xr:uid="{00000000-0005-0000-0000-0000A2280000}"/>
    <cellStyle name="หมายเหตุ 10 3 2" xfId="8336" xr:uid="{00000000-0005-0000-0000-0000A3280000}"/>
    <cellStyle name="หมายเหตุ 10 3 3" xfId="8985" xr:uid="{00000000-0005-0000-0000-0000A4280000}"/>
    <cellStyle name="หมายเหตุ 10 3 4" xfId="9634" xr:uid="{00000000-0005-0000-0000-0000A5280000}"/>
    <cellStyle name="หมายเหตุ 10 3 5" xfId="10124" xr:uid="{00000000-0005-0000-0000-0000A6280000}"/>
    <cellStyle name="หมายเหตุ 10 3 6" xfId="10568" xr:uid="{00000000-0005-0000-0000-0000A7280000}"/>
    <cellStyle name="หมายเหตุ 10 4" xfId="7622" xr:uid="{00000000-0005-0000-0000-0000A8280000}"/>
    <cellStyle name="หมายเหตุ 10 5" xfId="7184" xr:uid="{00000000-0005-0000-0000-0000A9280000}"/>
    <cellStyle name="หมายเหตุ 10 6" xfId="7357" xr:uid="{00000000-0005-0000-0000-0000AA280000}"/>
    <cellStyle name="หมายเหตุ 10 7" xfId="7727" xr:uid="{00000000-0005-0000-0000-0000AB280000}"/>
    <cellStyle name="หมายเหตุ 11" xfId="4361" xr:uid="{00000000-0005-0000-0000-0000AC280000}"/>
    <cellStyle name="หมายเหตุ 11 2" xfId="6410" xr:uid="{00000000-0005-0000-0000-0000AD280000}"/>
    <cellStyle name="หมายเหตุ 11 2 2" xfId="6924" xr:uid="{00000000-0005-0000-0000-0000AE280000}"/>
    <cellStyle name="หมายเหตุ 11 2 2 2" xfId="8574" xr:uid="{00000000-0005-0000-0000-0000AF280000}"/>
    <cellStyle name="หมายเหตุ 11 2 2 3" xfId="9219" xr:uid="{00000000-0005-0000-0000-0000B0280000}"/>
    <cellStyle name="หมายเหตุ 11 2 2 4" xfId="9871" xr:uid="{00000000-0005-0000-0000-0000B1280000}"/>
    <cellStyle name="หมายเหตุ 11 2 2 5" xfId="10359" xr:uid="{00000000-0005-0000-0000-0000B2280000}"/>
    <cellStyle name="หมายเหตุ 11 2 2 6" xfId="10798" xr:uid="{00000000-0005-0000-0000-0000B3280000}"/>
    <cellStyle name="หมายเหตุ 11 2 3" xfId="8121" xr:uid="{00000000-0005-0000-0000-0000B4280000}"/>
    <cellStyle name="หมายเหตุ 11 2 4" xfId="8773" xr:uid="{00000000-0005-0000-0000-0000B5280000}"/>
    <cellStyle name="หมายเหตุ 11 2 5" xfId="9413" xr:uid="{00000000-0005-0000-0000-0000B6280000}"/>
    <cellStyle name="หมายเหตุ 11 2 6" xfId="3125" xr:uid="{00000000-0005-0000-0000-0000B7280000}"/>
    <cellStyle name="หมายเหตุ 11 3" xfId="6657" xr:uid="{00000000-0005-0000-0000-0000B8280000}"/>
    <cellStyle name="หมายเหตุ 11 3 2" xfId="8337" xr:uid="{00000000-0005-0000-0000-0000B9280000}"/>
    <cellStyle name="หมายเหตุ 11 3 3" xfId="8986" xr:uid="{00000000-0005-0000-0000-0000BA280000}"/>
    <cellStyle name="หมายเหตุ 11 3 4" xfId="9635" xr:uid="{00000000-0005-0000-0000-0000BB280000}"/>
    <cellStyle name="หมายเหตุ 11 3 5" xfId="10125" xr:uid="{00000000-0005-0000-0000-0000BC280000}"/>
    <cellStyle name="หมายเหตุ 11 3 6" xfId="10569" xr:uid="{00000000-0005-0000-0000-0000BD280000}"/>
    <cellStyle name="หมายเหตุ 11 4" xfId="7623" xr:uid="{00000000-0005-0000-0000-0000BE280000}"/>
    <cellStyle name="หมายเหตุ 11 5" xfId="7183" xr:uid="{00000000-0005-0000-0000-0000BF280000}"/>
    <cellStyle name="หมายเหตุ 11 6" xfId="7358" xr:uid="{00000000-0005-0000-0000-0000C0280000}"/>
    <cellStyle name="หมายเหตุ 11 7" xfId="7729" xr:uid="{00000000-0005-0000-0000-0000C1280000}"/>
    <cellStyle name="หมายเหตุ 12" xfId="6528" xr:uid="{00000000-0005-0000-0000-0000C2280000}"/>
    <cellStyle name="หมายเหตุ 12 2" xfId="7029" xr:uid="{00000000-0005-0000-0000-0000C3280000}"/>
    <cellStyle name="หมายเหตุ 12 2 2" xfId="8666" xr:uid="{00000000-0005-0000-0000-0000C4280000}"/>
    <cellStyle name="หมายเหตุ 12 2 3" xfId="9307" xr:uid="{00000000-0005-0000-0000-0000C5280000}"/>
    <cellStyle name="หมายเหตุ 12 2 4" xfId="9965" xr:uid="{00000000-0005-0000-0000-0000C6280000}"/>
    <cellStyle name="หมายเหตุ 12 2 5" xfId="10453" xr:uid="{00000000-0005-0000-0000-0000C7280000}"/>
    <cellStyle name="หมายเหตุ 12 2 6" xfId="10885" xr:uid="{00000000-0005-0000-0000-0000C8280000}"/>
    <cellStyle name="หมายเหตุ 12 3" xfId="8210" xr:uid="{00000000-0005-0000-0000-0000C9280000}"/>
    <cellStyle name="หมายเหตุ 12 4" xfId="8861" xr:uid="{00000000-0005-0000-0000-0000CA280000}"/>
    <cellStyle name="หมายเหตุ 12 5" xfId="9510" xr:uid="{00000000-0005-0000-0000-0000CB280000}"/>
    <cellStyle name="หมายเหตุ 12 6" xfId="9999" xr:uid="{00000000-0005-0000-0000-0000CC280000}"/>
    <cellStyle name="หมายเหตุ 12 7" xfId="7155" xr:uid="{00000000-0005-0000-0000-0000CD280000}"/>
    <cellStyle name="หมายเหตุ 13" xfId="5808" xr:uid="{00000000-0005-0000-0000-0000CE280000}"/>
    <cellStyle name="หมายเหตุ 13 2" xfId="7919" xr:uid="{00000000-0005-0000-0000-0000CF280000}"/>
    <cellStyle name="หมายเหตุ 13 3" xfId="3595" xr:uid="{00000000-0005-0000-0000-0000D0280000}"/>
    <cellStyle name="หมายเหตุ 13 4" xfId="7620" xr:uid="{00000000-0005-0000-0000-0000D1280000}"/>
    <cellStyle name="หมายเหตุ 13 5" xfId="7185" xr:uid="{00000000-0005-0000-0000-0000D2280000}"/>
    <cellStyle name="หมายเหตุ 13 6" xfId="7320" xr:uid="{00000000-0005-0000-0000-0000D3280000}"/>
    <cellStyle name="หมายเหตุ 14" xfId="6764" xr:uid="{00000000-0005-0000-0000-0000D4280000}"/>
    <cellStyle name="หมายเหตุ 14 2" xfId="8437" xr:uid="{00000000-0005-0000-0000-0000D5280000}"/>
    <cellStyle name="หมายเหตุ 14 3" xfId="9087" xr:uid="{00000000-0005-0000-0000-0000D6280000}"/>
    <cellStyle name="หมายเหตุ 14 4" xfId="9735" xr:uid="{00000000-0005-0000-0000-0000D7280000}"/>
    <cellStyle name="หมายเหตุ 14 5" xfId="10224" xr:uid="{00000000-0005-0000-0000-0000D8280000}"/>
    <cellStyle name="หมายเหตุ 14 6" xfId="10668" xr:uid="{00000000-0005-0000-0000-0000D9280000}"/>
    <cellStyle name="หมายเหตุ 2" xfId="1464" xr:uid="{00000000-0005-0000-0000-0000DA280000}"/>
    <cellStyle name="หมายเหตุ 2 10" xfId="7182" xr:uid="{00000000-0005-0000-0000-0000DB280000}"/>
    <cellStyle name="หมายเหตุ 2 11" xfId="7359" xr:uid="{00000000-0005-0000-0000-0000DC280000}"/>
    <cellStyle name="หมายเหตุ 2 12" xfId="7732" xr:uid="{00000000-0005-0000-0000-0000DD280000}"/>
    <cellStyle name="หมายเหตุ 2 2" xfId="1465" xr:uid="{00000000-0005-0000-0000-0000DE280000}"/>
    <cellStyle name="หมายเหตุ 2 2 2" xfId="6412" xr:uid="{00000000-0005-0000-0000-0000DF280000}"/>
    <cellStyle name="หมายเหตุ 2 2 2 2" xfId="6926" xr:uid="{00000000-0005-0000-0000-0000E0280000}"/>
    <cellStyle name="หมายเหตุ 2 2 2 2 2" xfId="8576" xr:uid="{00000000-0005-0000-0000-0000E1280000}"/>
    <cellStyle name="หมายเหตุ 2 2 2 2 3" xfId="9221" xr:uid="{00000000-0005-0000-0000-0000E2280000}"/>
    <cellStyle name="หมายเหตุ 2 2 2 2 4" xfId="9873" xr:uid="{00000000-0005-0000-0000-0000E3280000}"/>
    <cellStyle name="หมายเหตุ 2 2 2 2 5" xfId="10361" xr:uid="{00000000-0005-0000-0000-0000E4280000}"/>
    <cellStyle name="หมายเหตุ 2 2 2 2 6" xfId="10800" xr:uid="{00000000-0005-0000-0000-0000E5280000}"/>
    <cellStyle name="หมายเหตุ 2 2 2 3" xfId="8123" xr:uid="{00000000-0005-0000-0000-0000E6280000}"/>
    <cellStyle name="หมายเหตุ 2 2 2 4" xfId="8775" xr:uid="{00000000-0005-0000-0000-0000E7280000}"/>
    <cellStyle name="หมายเหตุ 2 2 2 5" xfId="9415" xr:uid="{00000000-0005-0000-0000-0000E8280000}"/>
    <cellStyle name="หมายเหตุ 2 2 2 6" xfId="3124" xr:uid="{00000000-0005-0000-0000-0000E9280000}"/>
    <cellStyle name="หมายเหตุ 2 2 3" xfId="6659" xr:uid="{00000000-0005-0000-0000-0000EA280000}"/>
    <cellStyle name="หมายเหตุ 2 2 3 2" xfId="8339" xr:uid="{00000000-0005-0000-0000-0000EB280000}"/>
    <cellStyle name="หมายเหตุ 2 2 3 3" xfId="8988" xr:uid="{00000000-0005-0000-0000-0000EC280000}"/>
    <cellStyle name="หมายเหตุ 2 2 3 4" xfId="9637" xr:uid="{00000000-0005-0000-0000-0000ED280000}"/>
    <cellStyle name="หมายเหตุ 2 2 3 5" xfId="10127" xr:uid="{00000000-0005-0000-0000-0000EE280000}"/>
    <cellStyle name="หมายเหตุ 2 2 3 6" xfId="10571" xr:uid="{00000000-0005-0000-0000-0000EF280000}"/>
    <cellStyle name="หมายเหตุ 2 2 4" xfId="7625" xr:uid="{00000000-0005-0000-0000-0000F0280000}"/>
    <cellStyle name="หมายเหตุ 2 2 5" xfId="7181" xr:uid="{00000000-0005-0000-0000-0000F1280000}"/>
    <cellStyle name="หมายเหตุ 2 2 6" xfId="7360" xr:uid="{00000000-0005-0000-0000-0000F2280000}"/>
    <cellStyle name="หมายเหตุ 2 2 7" xfId="2134" xr:uid="{00000000-0005-0000-0000-0000F3280000}"/>
    <cellStyle name="หมายเหตุ 2 3" xfId="4364" xr:uid="{00000000-0005-0000-0000-0000F4280000}"/>
    <cellStyle name="หมายเหตุ 2 3 2" xfId="6413" xr:uid="{00000000-0005-0000-0000-0000F5280000}"/>
    <cellStyle name="หมายเหตุ 2 3 2 2" xfId="6927" xr:uid="{00000000-0005-0000-0000-0000F6280000}"/>
    <cellStyle name="หมายเหตุ 2 3 2 2 2" xfId="8577" xr:uid="{00000000-0005-0000-0000-0000F7280000}"/>
    <cellStyle name="หมายเหตุ 2 3 2 2 3" xfId="9222" xr:uid="{00000000-0005-0000-0000-0000F8280000}"/>
    <cellStyle name="หมายเหตุ 2 3 2 2 4" xfId="9874" xr:uid="{00000000-0005-0000-0000-0000F9280000}"/>
    <cellStyle name="หมายเหตุ 2 3 2 2 5" xfId="10362" xr:uid="{00000000-0005-0000-0000-0000FA280000}"/>
    <cellStyle name="หมายเหตุ 2 3 2 2 6" xfId="10801" xr:uid="{00000000-0005-0000-0000-0000FB280000}"/>
    <cellStyle name="หมายเหตุ 2 3 2 3" xfId="8124" xr:uid="{00000000-0005-0000-0000-0000FC280000}"/>
    <cellStyle name="หมายเหตุ 2 3 2 4" xfId="8776" xr:uid="{00000000-0005-0000-0000-0000FD280000}"/>
    <cellStyle name="หมายเหตุ 2 3 2 5" xfId="9416" xr:uid="{00000000-0005-0000-0000-0000FE280000}"/>
    <cellStyle name="หมายเหตุ 2 3 2 6" xfId="3122" xr:uid="{00000000-0005-0000-0000-0000FF280000}"/>
    <cellStyle name="หมายเหตุ 2 3 3" xfId="6660" xr:uid="{00000000-0005-0000-0000-000000290000}"/>
    <cellStyle name="หมายเหตุ 2 3 3 2" xfId="8340" xr:uid="{00000000-0005-0000-0000-000001290000}"/>
    <cellStyle name="หมายเหตุ 2 3 3 3" xfId="8989" xr:uid="{00000000-0005-0000-0000-000002290000}"/>
    <cellStyle name="หมายเหตุ 2 3 3 4" xfId="9638" xr:uid="{00000000-0005-0000-0000-000003290000}"/>
    <cellStyle name="หมายเหตุ 2 3 3 5" xfId="10128" xr:uid="{00000000-0005-0000-0000-000004290000}"/>
    <cellStyle name="หมายเหตุ 2 3 3 6" xfId="10572" xr:uid="{00000000-0005-0000-0000-000005290000}"/>
    <cellStyle name="หมายเหตุ 2 3 4" xfId="7626" xr:uid="{00000000-0005-0000-0000-000006290000}"/>
    <cellStyle name="หมายเหตุ 2 3 5" xfId="7180" xr:uid="{00000000-0005-0000-0000-000007290000}"/>
    <cellStyle name="หมายเหตุ 2 3 6" xfId="7361" xr:uid="{00000000-0005-0000-0000-000008290000}"/>
    <cellStyle name="หมายเหตุ 2 3 7" xfId="7733" xr:uid="{00000000-0005-0000-0000-000009290000}"/>
    <cellStyle name="หมายเหตุ 2 4" xfId="4365" xr:uid="{00000000-0005-0000-0000-00000A290000}"/>
    <cellStyle name="หมายเหตุ 2 4 2" xfId="6414" xr:uid="{00000000-0005-0000-0000-00000B290000}"/>
    <cellStyle name="หมายเหตุ 2 4 2 2" xfId="6928" xr:uid="{00000000-0005-0000-0000-00000C290000}"/>
    <cellStyle name="หมายเหตุ 2 4 2 2 2" xfId="8578" xr:uid="{00000000-0005-0000-0000-00000D290000}"/>
    <cellStyle name="หมายเหตุ 2 4 2 2 3" xfId="9223" xr:uid="{00000000-0005-0000-0000-00000E290000}"/>
    <cellStyle name="หมายเหตุ 2 4 2 2 4" xfId="9875" xr:uid="{00000000-0005-0000-0000-00000F290000}"/>
    <cellStyle name="หมายเหตุ 2 4 2 2 5" xfId="10363" xr:uid="{00000000-0005-0000-0000-000010290000}"/>
    <cellStyle name="หมายเหตุ 2 4 2 2 6" xfId="10802" xr:uid="{00000000-0005-0000-0000-000011290000}"/>
    <cellStyle name="หมายเหตุ 2 4 2 3" xfId="8125" xr:uid="{00000000-0005-0000-0000-000012290000}"/>
    <cellStyle name="หมายเหตุ 2 4 2 4" xfId="8777" xr:uid="{00000000-0005-0000-0000-000013290000}"/>
    <cellStyle name="หมายเหตุ 2 4 2 5" xfId="9417" xr:uid="{00000000-0005-0000-0000-000014290000}"/>
    <cellStyle name="หมายเหตุ 2 4 2 6" xfId="3121" xr:uid="{00000000-0005-0000-0000-000015290000}"/>
    <cellStyle name="หมายเหตุ 2 4 3" xfId="6661" xr:uid="{00000000-0005-0000-0000-000016290000}"/>
    <cellStyle name="หมายเหตุ 2 4 3 2" xfId="8341" xr:uid="{00000000-0005-0000-0000-000017290000}"/>
    <cellStyle name="หมายเหตุ 2 4 3 3" xfId="8990" xr:uid="{00000000-0005-0000-0000-000018290000}"/>
    <cellStyle name="หมายเหตุ 2 4 3 4" xfId="9639" xr:uid="{00000000-0005-0000-0000-000019290000}"/>
    <cellStyle name="หมายเหตุ 2 4 3 5" xfId="10129" xr:uid="{00000000-0005-0000-0000-00001A290000}"/>
    <cellStyle name="หมายเหตุ 2 4 3 6" xfId="10573" xr:uid="{00000000-0005-0000-0000-00001B290000}"/>
    <cellStyle name="หมายเหตุ 2 4 4" xfId="7627" xr:uid="{00000000-0005-0000-0000-00001C290000}"/>
    <cellStyle name="หมายเหตุ 2 4 5" xfId="7179" xr:uid="{00000000-0005-0000-0000-00001D290000}"/>
    <cellStyle name="หมายเหตุ 2 4 6" xfId="7362" xr:uid="{00000000-0005-0000-0000-00001E290000}"/>
    <cellStyle name="หมายเหตุ 2 4 7" xfId="2133" xr:uid="{00000000-0005-0000-0000-00001F290000}"/>
    <cellStyle name="หมายเหตุ 2 5" xfId="4366" xr:uid="{00000000-0005-0000-0000-000020290000}"/>
    <cellStyle name="หมายเหตุ 2 5 2" xfId="6415" xr:uid="{00000000-0005-0000-0000-000021290000}"/>
    <cellStyle name="หมายเหตุ 2 5 2 2" xfId="6929" xr:uid="{00000000-0005-0000-0000-000022290000}"/>
    <cellStyle name="หมายเหตุ 2 5 2 2 2" xfId="8579" xr:uid="{00000000-0005-0000-0000-000023290000}"/>
    <cellStyle name="หมายเหตุ 2 5 2 2 3" xfId="9224" xr:uid="{00000000-0005-0000-0000-000024290000}"/>
    <cellStyle name="หมายเหตุ 2 5 2 2 4" xfId="9876" xr:uid="{00000000-0005-0000-0000-000025290000}"/>
    <cellStyle name="หมายเหตุ 2 5 2 2 5" xfId="10364" xr:uid="{00000000-0005-0000-0000-000026290000}"/>
    <cellStyle name="หมายเหตุ 2 5 2 2 6" xfId="10803" xr:uid="{00000000-0005-0000-0000-000027290000}"/>
    <cellStyle name="หมายเหตุ 2 5 2 3" xfId="8126" xr:uid="{00000000-0005-0000-0000-000028290000}"/>
    <cellStyle name="หมายเหตุ 2 5 2 4" xfId="8778" xr:uid="{00000000-0005-0000-0000-000029290000}"/>
    <cellStyle name="หมายเหตุ 2 5 2 5" xfId="9418" xr:uid="{00000000-0005-0000-0000-00002A290000}"/>
    <cellStyle name="หมายเหตุ 2 5 2 6" xfId="3120" xr:uid="{00000000-0005-0000-0000-00002B290000}"/>
    <cellStyle name="หมายเหตุ 2 5 3" xfId="6662" xr:uid="{00000000-0005-0000-0000-00002C290000}"/>
    <cellStyle name="หมายเหตุ 2 5 3 2" xfId="8342" xr:uid="{00000000-0005-0000-0000-00002D290000}"/>
    <cellStyle name="หมายเหตุ 2 5 3 3" xfId="8991" xr:uid="{00000000-0005-0000-0000-00002E290000}"/>
    <cellStyle name="หมายเหตุ 2 5 3 4" xfId="9640" xr:uid="{00000000-0005-0000-0000-00002F290000}"/>
    <cellStyle name="หมายเหตุ 2 5 3 5" xfId="10130" xr:uid="{00000000-0005-0000-0000-000030290000}"/>
    <cellStyle name="หมายเหตุ 2 5 3 6" xfId="10574" xr:uid="{00000000-0005-0000-0000-000031290000}"/>
    <cellStyle name="หมายเหตุ 2 5 4" xfId="7628" xr:uid="{00000000-0005-0000-0000-000032290000}"/>
    <cellStyle name="หมายเหตุ 2 5 5" xfId="7178" xr:uid="{00000000-0005-0000-0000-000033290000}"/>
    <cellStyle name="หมายเหตุ 2 5 6" xfId="7363" xr:uid="{00000000-0005-0000-0000-000034290000}"/>
    <cellStyle name="หมายเหตุ 2 5 7" xfId="3564" xr:uid="{00000000-0005-0000-0000-000035290000}"/>
    <cellStyle name="หมายเหตุ 2 6" xfId="4367" xr:uid="{00000000-0005-0000-0000-000036290000}"/>
    <cellStyle name="หมายเหตุ 2 6 2" xfId="6416" xr:uid="{00000000-0005-0000-0000-000037290000}"/>
    <cellStyle name="หมายเหตุ 2 6 2 2" xfId="6930" xr:uid="{00000000-0005-0000-0000-000038290000}"/>
    <cellStyle name="หมายเหตุ 2 6 2 2 2" xfId="8580" xr:uid="{00000000-0005-0000-0000-000039290000}"/>
    <cellStyle name="หมายเหตุ 2 6 2 2 3" xfId="9225" xr:uid="{00000000-0005-0000-0000-00003A290000}"/>
    <cellStyle name="หมายเหตุ 2 6 2 2 4" xfId="9877" xr:uid="{00000000-0005-0000-0000-00003B290000}"/>
    <cellStyle name="หมายเหตุ 2 6 2 2 5" xfId="10365" xr:uid="{00000000-0005-0000-0000-00003C290000}"/>
    <cellStyle name="หมายเหตุ 2 6 2 2 6" xfId="10804" xr:uid="{00000000-0005-0000-0000-00003D290000}"/>
    <cellStyle name="หมายเหตุ 2 6 2 3" xfId="8127" xr:uid="{00000000-0005-0000-0000-00003E290000}"/>
    <cellStyle name="หมายเหตุ 2 6 2 4" xfId="8779" xr:uid="{00000000-0005-0000-0000-00003F290000}"/>
    <cellStyle name="หมายเหตุ 2 6 2 5" xfId="9419" xr:uid="{00000000-0005-0000-0000-000040290000}"/>
    <cellStyle name="หมายเหตุ 2 6 2 6" xfId="3115" xr:uid="{00000000-0005-0000-0000-000041290000}"/>
    <cellStyle name="หมายเหตุ 2 6 3" xfId="6663" xr:uid="{00000000-0005-0000-0000-000042290000}"/>
    <cellStyle name="หมายเหตุ 2 6 3 2" xfId="8343" xr:uid="{00000000-0005-0000-0000-000043290000}"/>
    <cellStyle name="หมายเหตุ 2 6 3 3" xfId="8992" xr:uid="{00000000-0005-0000-0000-000044290000}"/>
    <cellStyle name="หมายเหตุ 2 6 3 4" xfId="9641" xr:uid="{00000000-0005-0000-0000-000045290000}"/>
    <cellStyle name="หมายเหตุ 2 6 3 5" xfId="10131" xr:uid="{00000000-0005-0000-0000-000046290000}"/>
    <cellStyle name="หมายเหตุ 2 6 3 6" xfId="10575" xr:uid="{00000000-0005-0000-0000-000047290000}"/>
    <cellStyle name="หมายเหตุ 2 6 4" xfId="7629" xr:uid="{00000000-0005-0000-0000-000048290000}"/>
    <cellStyle name="หมายเหตุ 2 6 5" xfId="7177" xr:uid="{00000000-0005-0000-0000-000049290000}"/>
    <cellStyle name="หมายเหตุ 2 6 6" xfId="7364" xr:uid="{00000000-0005-0000-0000-00004A290000}"/>
    <cellStyle name="หมายเหตุ 2 6 7" xfId="3563" xr:uid="{00000000-0005-0000-0000-00004B290000}"/>
    <cellStyle name="หมายเหตุ 2 7" xfId="6411" xr:uid="{00000000-0005-0000-0000-00004C290000}"/>
    <cellStyle name="หมายเหตุ 2 7 2" xfId="6925" xr:uid="{00000000-0005-0000-0000-00004D290000}"/>
    <cellStyle name="หมายเหตุ 2 7 2 2" xfId="8575" xr:uid="{00000000-0005-0000-0000-00004E290000}"/>
    <cellStyle name="หมายเหตุ 2 7 2 3" xfId="9220" xr:uid="{00000000-0005-0000-0000-00004F290000}"/>
    <cellStyle name="หมายเหตุ 2 7 2 4" xfId="9872" xr:uid="{00000000-0005-0000-0000-000050290000}"/>
    <cellStyle name="หมายเหตุ 2 7 2 5" xfId="10360" xr:uid="{00000000-0005-0000-0000-000051290000}"/>
    <cellStyle name="หมายเหตุ 2 7 2 6" xfId="10799" xr:uid="{00000000-0005-0000-0000-000052290000}"/>
    <cellStyle name="หมายเหตุ 2 7 3" xfId="8122" xr:uid="{00000000-0005-0000-0000-000053290000}"/>
    <cellStyle name="หมายเหตุ 2 7 4" xfId="8774" xr:uid="{00000000-0005-0000-0000-000054290000}"/>
    <cellStyle name="หมายเหตุ 2 7 5" xfId="9414" xr:uid="{00000000-0005-0000-0000-000055290000}"/>
    <cellStyle name="หมายเหตุ 2 7 6" xfId="7708" xr:uid="{00000000-0005-0000-0000-000056290000}"/>
    <cellStyle name="หมายเหตุ 2 8" xfId="6658" xr:uid="{00000000-0005-0000-0000-000057290000}"/>
    <cellStyle name="หมายเหตุ 2 8 2" xfId="8338" xr:uid="{00000000-0005-0000-0000-000058290000}"/>
    <cellStyle name="หมายเหตุ 2 8 3" xfId="8987" xr:uid="{00000000-0005-0000-0000-000059290000}"/>
    <cellStyle name="หมายเหตุ 2 8 4" xfId="9636" xr:uid="{00000000-0005-0000-0000-00005A290000}"/>
    <cellStyle name="หมายเหตุ 2 8 5" xfId="10126" xr:uid="{00000000-0005-0000-0000-00005B290000}"/>
    <cellStyle name="หมายเหตุ 2 8 6" xfId="10570" xr:uid="{00000000-0005-0000-0000-00005C290000}"/>
    <cellStyle name="หมายเหตุ 2 9" xfId="7624" xr:uid="{00000000-0005-0000-0000-00005D290000}"/>
    <cellStyle name="หมายเหตุ 3" xfId="4368" xr:uid="{00000000-0005-0000-0000-00005E290000}"/>
    <cellStyle name="หมายเหตุ 3 2" xfId="6417" xr:uid="{00000000-0005-0000-0000-00005F290000}"/>
    <cellStyle name="หมายเหตุ 3 2 2" xfId="6931" xr:uid="{00000000-0005-0000-0000-000060290000}"/>
    <cellStyle name="หมายเหตุ 3 2 2 2" xfId="8581" xr:uid="{00000000-0005-0000-0000-000061290000}"/>
    <cellStyle name="หมายเหตุ 3 2 2 3" xfId="9226" xr:uid="{00000000-0005-0000-0000-000062290000}"/>
    <cellStyle name="หมายเหตุ 3 2 2 4" xfId="9878" xr:uid="{00000000-0005-0000-0000-000063290000}"/>
    <cellStyle name="หมายเหตุ 3 2 2 5" xfId="10366" xr:uid="{00000000-0005-0000-0000-000064290000}"/>
    <cellStyle name="หมายเหตุ 3 2 2 6" xfId="10805" xr:uid="{00000000-0005-0000-0000-000065290000}"/>
    <cellStyle name="หมายเหตุ 3 2 3" xfId="8128" xr:uid="{00000000-0005-0000-0000-000066290000}"/>
    <cellStyle name="หมายเหตุ 3 2 4" xfId="8780" xr:uid="{00000000-0005-0000-0000-000067290000}"/>
    <cellStyle name="หมายเหตุ 3 2 5" xfId="9420" xr:uid="{00000000-0005-0000-0000-000068290000}"/>
    <cellStyle name="หมายเหตุ 3 2 6" xfId="3114" xr:uid="{00000000-0005-0000-0000-000069290000}"/>
    <cellStyle name="หมายเหตุ 3 3" xfId="6664" xr:uid="{00000000-0005-0000-0000-00006A290000}"/>
    <cellStyle name="หมายเหตุ 3 3 2" xfId="8344" xr:uid="{00000000-0005-0000-0000-00006B290000}"/>
    <cellStyle name="หมายเหตุ 3 3 3" xfId="8993" xr:uid="{00000000-0005-0000-0000-00006C290000}"/>
    <cellStyle name="หมายเหตุ 3 3 4" xfId="9642" xr:uid="{00000000-0005-0000-0000-00006D290000}"/>
    <cellStyle name="หมายเหตุ 3 3 5" xfId="10132" xr:uid="{00000000-0005-0000-0000-00006E290000}"/>
    <cellStyle name="หมายเหตุ 3 3 6" xfId="10576" xr:uid="{00000000-0005-0000-0000-00006F290000}"/>
    <cellStyle name="หมายเหตุ 3 4" xfId="7630" xr:uid="{00000000-0005-0000-0000-000070290000}"/>
    <cellStyle name="หมายเหตุ 3 5" xfId="7176" xr:uid="{00000000-0005-0000-0000-000071290000}"/>
    <cellStyle name="หมายเหตุ 3 6" xfId="7365" xr:uid="{00000000-0005-0000-0000-000072290000}"/>
    <cellStyle name="หมายเหตุ 3 7" xfId="3561" xr:uid="{00000000-0005-0000-0000-000073290000}"/>
    <cellStyle name="หมายเหตุ 4" xfId="4369" xr:uid="{00000000-0005-0000-0000-000074290000}"/>
    <cellStyle name="หมายเหตุ 4 2" xfId="6418" xr:uid="{00000000-0005-0000-0000-000075290000}"/>
    <cellStyle name="หมายเหตุ 4 2 2" xfId="6932" xr:uid="{00000000-0005-0000-0000-000076290000}"/>
    <cellStyle name="หมายเหตุ 4 2 2 2" xfId="8582" xr:uid="{00000000-0005-0000-0000-000077290000}"/>
    <cellStyle name="หมายเหตุ 4 2 2 3" xfId="9227" xr:uid="{00000000-0005-0000-0000-000078290000}"/>
    <cellStyle name="หมายเหตุ 4 2 2 4" xfId="9879" xr:uid="{00000000-0005-0000-0000-000079290000}"/>
    <cellStyle name="หมายเหตุ 4 2 2 5" xfId="10367" xr:uid="{00000000-0005-0000-0000-00007A290000}"/>
    <cellStyle name="หมายเหตุ 4 2 2 6" xfId="10806" xr:uid="{00000000-0005-0000-0000-00007B290000}"/>
    <cellStyle name="หมายเหตุ 4 2 3" xfId="8129" xr:uid="{00000000-0005-0000-0000-00007C290000}"/>
    <cellStyle name="หมายเหตุ 4 2 4" xfId="8781" xr:uid="{00000000-0005-0000-0000-00007D290000}"/>
    <cellStyle name="หมายเหตุ 4 2 5" xfId="9421" xr:uid="{00000000-0005-0000-0000-00007E290000}"/>
    <cellStyle name="หมายเหตุ 4 2 6" xfId="9739" xr:uid="{00000000-0005-0000-0000-00007F290000}"/>
    <cellStyle name="หมายเหตุ 4 3" xfId="6665" xr:uid="{00000000-0005-0000-0000-000080290000}"/>
    <cellStyle name="หมายเหตุ 4 3 2" xfId="8345" xr:uid="{00000000-0005-0000-0000-000081290000}"/>
    <cellStyle name="หมายเหตุ 4 3 3" xfId="8994" xr:uid="{00000000-0005-0000-0000-000082290000}"/>
    <cellStyle name="หมายเหตุ 4 3 4" xfId="9643" xr:uid="{00000000-0005-0000-0000-000083290000}"/>
    <cellStyle name="หมายเหตุ 4 3 5" xfId="10133" xr:uid="{00000000-0005-0000-0000-000084290000}"/>
    <cellStyle name="หมายเหตุ 4 3 6" xfId="10577" xr:uid="{00000000-0005-0000-0000-000085290000}"/>
    <cellStyle name="หมายเหตุ 4 4" xfId="7631" xr:uid="{00000000-0005-0000-0000-000086290000}"/>
    <cellStyle name="หมายเหตุ 4 5" xfId="7175" xr:uid="{00000000-0005-0000-0000-000087290000}"/>
    <cellStyle name="หมายเหตุ 4 6" xfId="7366" xr:uid="{00000000-0005-0000-0000-000088290000}"/>
    <cellStyle name="หมายเหตุ 4 7" xfId="2119" xr:uid="{00000000-0005-0000-0000-000089290000}"/>
    <cellStyle name="หมายเหตุ 5" xfId="4370" xr:uid="{00000000-0005-0000-0000-00008A290000}"/>
    <cellStyle name="หมายเหตุ 5 2" xfId="6419" xr:uid="{00000000-0005-0000-0000-00008B290000}"/>
    <cellStyle name="หมายเหตุ 5 2 2" xfId="6933" xr:uid="{00000000-0005-0000-0000-00008C290000}"/>
    <cellStyle name="หมายเหตุ 5 2 2 2" xfId="8583" xr:uid="{00000000-0005-0000-0000-00008D290000}"/>
    <cellStyle name="หมายเหตุ 5 2 2 3" xfId="9228" xr:uid="{00000000-0005-0000-0000-00008E290000}"/>
    <cellStyle name="หมายเหตุ 5 2 2 4" xfId="9880" xr:uid="{00000000-0005-0000-0000-00008F290000}"/>
    <cellStyle name="หมายเหตุ 5 2 2 5" xfId="10368" xr:uid="{00000000-0005-0000-0000-000090290000}"/>
    <cellStyle name="หมายเหตุ 5 2 2 6" xfId="10807" xr:uid="{00000000-0005-0000-0000-000091290000}"/>
    <cellStyle name="หมายเหตุ 5 2 3" xfId="8130" xr:uid="{00000000-0005-0000-0000-000092290000}"/>
    <cellStyle name="หมายเหตุ 5 2 4" xfId="8782" xr:uid="{00000000-0005-0000-0000-000093290000}"/>
    <cellStyle name="หมายเหตุ 5 2 5" xfId="9422" xr:uid="{00000000-0005-0000-0000-000094290000}"/>
    <cellStyle name="หมายเหตุ 5 2 6" xfId="3112" xr:uid="{00000000-0005-0000-0000-000095290000}"/>
    <cellStyle name="หมายเหตุ 5 3" xfId="6666" xr:uid="{00000000-0005-0000-0000-000096290000}"/>
    <cellStyle name="หมายเหตุ 5 3 2" xfId="8346" xr:uid="{00000000-0005-0000-0000-000097290000}"/>
    <cellStyle name="หมายเหตุ 5 3 3" xfId="8995" xr:uid="{00000000-0005-0000-0000-000098290000}"/>
    <cellStyle name="หมายเหตุ 5 3 4" xfId="9644" xr:uid="{00000000-0005-0000-0000-000099290000}"/>
    <cellStyle name="หมายเหตุ 5 3 5" xfId="10134" xr:uid="{00000000-0005-0000-0000-00009A290000}"/>
    <cellStyle name="หมายเหตุ 5 3 6" xfId="10578" xr:uid="{00000000-0005-0000-0000-00009B290000}"/>
    <cellStyle name="หมายเหตุ 5 4" xfId="7632" xr:uid="{00000000-0005-0000-0000-00009C290000}"/>
    <cellStyle name="หมายเหตุ 5 5" xfId="4240" xr:uid="{00000000-0005-0000-0000-00009D290000}"/>
    <cellStyle name="หมายเหตุ 5 6" xfId="7367" xr:uid="{00000000-0005-0000-0000-00009E290000}"/>
    <cellStyle name="หมายเหตุ 5 7" xfId="2110" xr:uid="{00000000-0005-0000-0000-00009F290000}"/>
    <cellStyle name="หมายเหตุ 6" xfId="4371" xr:uid="{00000000-0005-0000-0000-0000A0290000}"/>
    <cellStyle name="หมายเหตุ 6 2" xfId="6420" xr:uid="{00000000-0005-0000-0000-0000A1290000}"/>
    <cellStyle name="หมายเหตุ 6 2 2" xfId="6934" xr:uid="{00000000-0005-0000-0000-0000A2290000}"/>
    <cellStyle name="หมายเหตุ 6 2 2 2" xfId="8584" xr:uid="{00000000-0005-0000-0000-0000A3290000}"/>
    <cellStyle name="หมายเหตุ 6 2 2 3" xfId="9229" xr:uid="{00000000-0005-0000-0000-0000A4290000}"/>
    <cellStyle name="หมายเหตุ 6 2 2 4" xfId="9881" xr:uid="{00000000-0005-0000-0000-0000A5290000}"/>
    <cellStyle name="หมายเหตุ 6 2 2 5" xfId="10369" xr:uid="{00000000-0005-0000-0000-0000A6290000}"/>
    <cellStyle name="หมายเหตุ 6 2 2 6" xfId="10808" xr:uid="{00000000-0005-0000-0000-0000A7290000}"/>
    <cellStyle name="หมายเหตุ 6 2 3" xfId="8131" xr:uid="{00000000-0005-0000-0000-0000A8290000}"/>
    <cellStyle name="หมายเหตุ 6 2 4" xfId="8783" xr:uid="{00000000-0005-0000-0000-0000A9290000}"/>
    <cellStyle name="หมายเหตุ 6 2 5" xfId="9423" xr:uid="{00000000-0005-0000-0000-0000AA290000}"/>
    <cellStyle name="หมายเหตุ 6 2 6" xfId="3111" xr:uid="{00000000-0005-0000-0000-0000AB290000}"/>
    <cellStyle name="หมายเหตุ 6 3" xfId="6667" xr:uid="{00000000-0005-0000-0000-0000AC290000}"/>
    <cellStyle name="หมายเหตุ 6 3 2" xfId="8347" xr:uid="{00000000-0005-0000-0000-0000AD290000}"/>
    <cellStyle name="หมายเหตุ 6 3 3" xfId="8996" xr:uid="{00000000-0005-0000-0000-0000AE290000}"/>
    <cellStyle name="หมายเหตุ 6 3 4" xfId="9645" xr:uid="{00000000-0005-0000-0000-0000AF290000}"/>
    <cellStyle name="หมายเหตุ 6 3 5" xfId="10135" xr:uid="{00000000-0005-0000-0000-0000B0290000}"/>
    <cellStyle name="หมายเหตุ 6 3 6" xfId="10579" xr:uid="{00000000-0005-0000-0000-0000B1290000}"/>
    <cellStyle name="หมายเหตุ 6 4" xfId="7633" xr:uid="{00000000-0005-0000-0000-0000B2290000}"/>
    <cellStyle name="หมายเหตุ 6 5" xfId="8351" xr:uid="{00000000-0005-0000-0000-0000B3290000}"/>
    <cellStyle name="หมายเหตุ 6 6" xfId="7368" xr:uid="{00000000-0005-0000-0000-0000B4290000}"/>
    <cellStyle name="หมายเหตุ 6 7" xfId="7288" xr:uid="{00000000-0005-0000-0000-0000B5290000}"/>
    <cellStyle name="หมายเหตุ 7" xfId="4372" xr:uid="{00000000-0005-0000-0000-0000B6290000}"/>
    <cellStyle name="หมายเหตุ 7 2" xfId="6421" xr:uid="{00000000-0005-0000-0000-0000B7290000}"/>
    <cellStyle name="หมายเหตุ 7 2 2" xfId="6935" xr:uid="{00000000-0005-0000-0000-0000B8290000}"/>
    <cellStyle name="หมายเหตุ 7 2 2 2" xfId="8585" xr:uid="{00000000-0005-0000-0000-0000B9290000}"/>
    <cellStyle name="หมายเหตุ 7 2 2 3" xfId="9230" xr:uid="{00000000-0005-0000-0000-0000BA290000}"/>
    <cellStyle name="หมายเหตุ 7 2 2 4" xfId="9882" xr:uid="{00000000-0005-0000-0000-0000BB290000}"/>
    <cellStyle name="หมายเหตุ 7 2 2 5" xfId="10370" xr:uid="{00000000-0005-0000-0000-0000BC290000}"/>
    <cellStyle name="หมายเหตุ 7 2 2 6" xfId="10809" xr:uid="{00000000-0005-0000-0000-0000BD290000}"/>
    <cellStyle name="หมายเหตุ 7 2 3" xfId="8132" xr:uid="{00000000-0005-0000-0000-0000BE290000}"/>
    <cellStyle name="หมายเหตุ 7 2 4" xfId="8784" xr:uid="{00000000-0005-0000-0000-0000BF290000}"/>
    <cellStyle name="หมายเหตุ 7 2 5" xfId="9424" xr:uid="{00000000-0005-0000-0000-0000C0290000}"/>
    <cellStyle name="หมายเหตุ 7 2 6" xfId="3110" xr:uid="{00000000-0005-0000-0000-0000C1290000}"/>
    <cellStyle name="หมายเหตุ 7 3" xfId="6668" xr:uid="{00000000-0005-0000-0000-0000C2290000}"/>
    <cellStyle name="หมายเหตุ 7 3 2" xfId="8348" xr:uid="{00000000-0005-0000-0000-0000C3290000}"/>
    <cellStyle name="หมายเหตุ 7 3 3" xfId="8997" xr:uid="{00000000-0005-0000-0000-0000C4290000}"/>
    <cellStyle name="หมายเหตุ 7 3 4" xfId="9646" xr:uid="{00000000-0005-0000-0000-0000C5290000}"/>
    <cellStyle name="หมายเหตุ 7 3 5" xfId="10136" xr:uid="{00000000-0005-0000-0000-0000C6290000}"/>
    <cellStyle name="หมายเหตุ 7 3 6" xfId="10580" xr:uid="{00000000-0005-0000-0000-0000C7290000}"/>
    <cellStyle name="หมายเหตุ 7 4" xfId="7634" xr:uid="{00000000-0005-0000-0000-0000C8290000}"/>
    <cellStyle name="หมายเหตุ 7 5" xfId="7174" xr:uid="{00000000-0005-0000-0000-0000C9290000}"/>
    <cellStyle name="หมายเหตุ 7 6" xfId="7369" xr:uid="{00000000-0005-0000-0000-0000CA290000}"/>
    <cellStyle name="หมายเหตุ 7 7" xfId="7289" xr:uid="{00000000-0005-0000-0000-0000CB290000}"/>
    <cellStyle name="หมายเหตุ 8" xfId="4373" xr:uid="{00000000-0005-0000-0000-0000CC290000}"/>
    <cellStyle name="หมายเหตุ 8 2" xfId="6422" xr:uid="{00000000-0005-0000-0000-0000CD290000}"/>
    <cellStyle name="หมายเหตุ 8 2 2" xfId="6936" xr:uid="{00000000-0005-0000-0000-0000CE290000}"/>
    <cellStyle name="หมายเหตุ 8 2 2 2" xfId="8586" xr:uid="{00000000-0005-0000-0000-0000CF290000}"/>
    <cellStyle name="หมายเหตุ 8 2 2 3" xfId="9231" xr:uid="{00000000-0005-0000-0000-0000D0290000}"/>
    <cellStyle name="หมายเหตุ 8 2 2 4" xfId="9883" xr:uid="{00000000-0005-0000-0000-0000D1290000}"/>
    <cellStyle name="หมายเหตุ 8 2 2 5" xfId="10371" xr:uid="{00000000-0005-0000-0000-0000D2290000}"/>
    <cellStyle name="หมายเหตุ 8 2 2 6" xfId="10810" xr:uid="{00000000-0005-0000-0000-0000D3290000}"/>
    <cellStyle name="หมายเหตุ 8 2 3" xfId="8133" xr:uid="{00000000-0005-0000-0000-0000D4290000}"/>
    <cellStyle name="หมายเหตุ 8 2 4" xfId="8785" xr:uid="{00000000-0005-0000-0000-0000D5290000}"/>
    <cellStyle name="หมายเหตุ 8 2 5" xfId="9425" xr:uid="{00000000-0005-0000-0000-0000D6290000}"/>
    <cellStyle name="หมายเหตุ 8 2 6" xfId="3109" xr:uid="{00000000-0005-0000-0000-0000D7290000}"/>
    <cellStyle name="หมายเหตุ 8 3" xfId="6669" xr:uid="{00000000-0005-0000-0000-0000D8290000}"/>
    <cellStyle name="หมายเหตุ 8 3 2" xfId="8349" xr:uid="{00000000-0005-0000-0000-0000D9290000}"/>
    <cellStyle name="หมายเหตุ 8 3 3" xfId="8998" xr:uid="{00000000-0005-0000-0000-0000DA290000}"/>
    <cellStyle name="หมายเหตุ 8 3 4" xfId="9647" xr:uid="{00000000-0005-0000-0000-0000DB290000}"/>
    <cellStyle name="หมายเหตุ 8 3 5" xfId="10137" xr:uid="{00000000-0005-0000-0000-0000DC290000}"/>
    <cellStyle name="หมายเหตุ 8 3 6" xfId="10581" xr:uid="{00000000-0005-0000-0000-0000DD290000}"/>
    <cellStyle name="หมายเหตุ 8 4" xfId="7635" xr:uid="{00000000-0005-0000-0000-0000DE290000}"/>
    <cellStyle name="หมายเหตุ 8 5" xfId="7173" xr:uid="{00000000-0005-0000-0000-0000DF290000}"/>
    <cellStyle name="หมายเหตุ 8 6" xfId="7370" xr:uid="{00000000-0005-0000-0000-0000E0290000}"/>
    <cellStyle name="หมายเหตุ 8 7" xfId="7290" xr:uid="{00000000-0005-0000-0000-0000E1290000}"/>
    <cellStyle name="หมายเหตุ 9" xfId="4374" xr:uid="{00000000-0005-0000-0000-0000E2290000}"/>
    <cellStyle name="หมายเหตุ 9 2" xfId="6423" xr:uid="{00000000-0005-0000-0000-0000E3290000}"/>
    <cellStyle name="หมายเหตุ 9 2 2" xfId="6937" xr:uid="{00000000-0005-0000-0000-0000E4290000}"/>
    <cellStyle name="หมายเหตุ 9 2 2 2" xfId="8587" xr:uid="{00000000-0005-0000-0000-0000E5290000}"/>
    <cellStyle name="หมายเหตุ 9 2 2 3" xfId="9232" xr:uid="{00000000-0005-0000-0000-0000E6290000}"/>
    <cellStyle name="หมายเหตุ 9 2 2 4" xfId="9884" xr:uid="{00000000-0005-0000-0000-0000E7290000}"/>
    <cellStyle name="หมายเหตุ 9 2 2 5" xfId="10372" xr:uid="{00000000-0005-0000-0000-0000E8290000}"/>
    <cellStyle name="หมายเหตุ 9 2 2 6" xfId="10811" xr:uid="{00000000-0005-0000-0000-0000E9290000}"/>
    <cellStyle name="หมายเหตุ 9 2 3" xfId="8134" xr:uid="{00000000-0005-0000-0000-0000EA290000}"/>
    <cellStyle name="หมายเหตุ 9 2 4" xfId="8786" xr:uid="{00000000-0005-0000-0000-0000EB290000}"/>
    <cellStyle name="หมายเหตุ 9 2 5" xfId="9426" xr:uid="{00000000-0005-0000-0000-0000EC290000}"/>
    <cellStyle name="หมายเหตุ 9 2 6" xfId="3108" xr:uid="{00000000-0005-0000-0000-0000ED290000}"/>
    <cellStyle name="หมายเหตุ 9 3" xfId="6670" xr:uid="{00000000-0005-0000-0000-0000EE290000}"/>
    <cellStyle name="หมายเหตุ 9 3 2" xfId="8350" xr:uid="{00000000-0005-0000-0000-0000EF290000}"/>
    <cellStyle name="หมายเหตุ 9 3 3" xfId="8999" xr:uid="{00000000-0005-0000-0000-0000F0290000}"/>
    <cellStyle name="หมายเหตุ 9 3 4" xfId="9648" xr:uid="{00000000-0005-0000-0000-0000F1290000}"/>
    <cellStyle name="หมายเหตุ 9 3 5" xfId="10138" xr:uid="{00000000-0005-0000-0000-0000F2290000}"/>
    <cellStyle name="หมายเหตุ 9 3 6" xfId="10582" xr:uid="{00000000-0005-0000-0000-0000F3290000}"/>
    <cellStyle name="หมายเหตุ 9 4" xfId="7636" xr:uid="{00000000-0005-0000-0000-0000F4290000}"/>
    <cellStyle name="หมายเหตุ 9 5" xfId="7172" xr:uid="{00000000-0005-0000-0000-0000F5290000}"/>
    <cellStyle name="หมายเหตุ 9 6" xfId="7371" xr:uid="{00000000-0005-0000-0000-0000F6290000}"/>
    <cellStyle name="หมายเหตุ 9 7" xfId="7291" xr:uid="{00000000-0005-0000-0000-0000F7290000}"/>
    <cellStyle name="หัวเรื่อง 1 10" xfId="4375" xr:uid="{00000000-0005-0000-0000-0000F8290000}"/>
    <cellStyle name="หัวเรื่อง 1 11" xfId="4376" xr:uid="{00000000-0005-0000-0000-0000F9290000}"/>
    <cellStyle name="หัวเรื่อง 1 12" xfId="5809" xr:uid="{00000000-0005-0000-0000-0000FA290000}"/>
    <cellStyle name="หัวเรื่อง 1 2" xfId="4377" xr:uid="{00000000-0005-0000-0000-0000FB290000}"/>
    <cellStyle name="หัวเรื่อง 1 2 2" xfId="4378" xr:uid="{00000000-0005-0000-0000-0000FC290000}"/>
    <cellStyle name="หัวเรื่อง 1 2 3" xfId="4379" xr:uid="{00000000-0005-0000-0000-0000FD290000}"/>
    <cellStyle name="หัวเรื่อง 1 2 4" xfId="4380" xr:uid="{00000000-0005-0000-0000-0000FE290000}"/>
    <cellStyle name="หัวเรื่อง 1 2 5" xfId="4381" xr:uid="{00000000-0005-0000-0000-0000FF290000}"/>
    <cellStyle name="หัวเรื่อง 1 2 6" xfId="4382" xr:uid="{00000000-0005-0000-0000-0000002A0000}"/>
    <cellStyle name="หัวเรื่อง 1 3" xfId="4383" xr:uid="{00000000-0005-0000-0000-0000012A0000}"/>
    <cellStyle name="หัวเรื่อง 1 4" xfId="4384" xr:uid="{00000000-0005-0000-0000-0000022A0000}"/>
    <cellStyle name="หัวเรื่อง 1 5" xfId="4385" xr:uid="{00000000-0005-0000-0000-0000032A0000}"/>
    <cellStyle name="หัวเรื่อง 1 6" xfId="4386" xr:uid="{00000000-0005-0000-0000-0000042A0000}"/>
    <cellStyle name="หัวเรื่อง 1 7" xfId="4387" xr:uid="{00000000-0005-0000-0000-0000052A0000}"/>
    <cellStyle name="หัวเรื่อง 1 8" xfId="4388" xr:uid="{00000000-0005-0000-0000-0000062A0000}"/>
    <cellStyle name="หัวเรื่อง 1 9" xfId="4389" xr:uid="{00000000-0005-0000-0000-0000072A0000}"/>
    <cellStyle name="หัวเรื่อง 2 10" xfId="4390" xr:uid="{00000000-0005-0000-0000-0000082A0000}"/>
    <cellStyle name="หัวเรื่อง 2 11" xfId="4391" xr:uid="{00000000-0005-0000-0000-0000092A0000}"/>
    <cellStyle name="หัวเรื่อง 2 12" xfId="5810" xr:uid="{00000000-0005-0000-0000-00000A2A0000}"/>
    <cellStyle name="หัวเรื่อง 2 2" xfId="4392" xr:uid="{00000000-0005-0000-0000-00000B2A0000}"/>
    <cellStyle name="หัวเรื่อง 2 2 2" xfId="4393" xr:uid="{00000000-0005-0000-0000-00000C2A0000}"/>
    <cellStyle name="หัวเรื่อง 2 2 3" xfId="4394" xr:uid="{00000000-0005-0000-0000-00000D2A0000}"/>
    <cellStyle name="หัวเรื่อง 2 2 4" xfId="4395" xr:uid="{00000000-0005-0000-0000-00000E2A0000}"/>
    <cellStyle name="หัวเรื่อง 2 2 5" xfId="4396" xr:uid="{00000000-0005-0000-0000-00000F2A0000}"/>
    <cellStyle name="หัวเรื่อง 2 2 6" xfId="4397" xr:uid="{00000000-0005-0000-0000-0000102A0000}"/>
    <cellStyle name="หัวเรื่อง 2 3" xfId="4398" xr:uid="{00000000-0005-0000-0000-0000112A0000}"/>
    <cellStyle name="หัวเรื่อง 2 4" xfId="4399" xr:uid="{00000000-0005-0000-0000-0000122A0000}"/>
    <cellStyle name="หัวเรื่อง 2 5" xfId="4400" xr:uid="{00000000-0005-0000-0000-0000132A0000}"/>
    <cellStyle name="หัวเรื่อง 2 6" xfId="4401" xr:uid="{00000000-0005-0000-0000-0000142A0000}"/>
    <cellStyle name="หัวเรื่อง 2 7" xfId="4402" xr:uid="{00000000-0005-0000-0000-0000152A0000}"/>
    <cellStyle name="หัวเรื่อง 2 8" xfId="4403" xr:uid="{00000000-0005-0000-0000-0000162A0000}"/>
    <cellStyle name="หัวเรื่อง 2 9" xfId="4404" xr:uid="{00000000-0005-0000-0000-0000172A0000}"/>
    <cellStyle name="หัวเรื่อง 3 10" xfId="4405" xr:uid="{00000000-0005-0000-0000-0000182A0000}"/>
    <cellStyle name="หัวเรื่อง 3 11" xfId="4406" xr:uid="{00000000-0005-0000-0000-0000192A0000}"/>
    <cellStyle name="หัวเรื่อง 3 12" xfId="5811" xr:uid="{00000000-0005-0000-0000-00001A2A0000}"/>
    <cellStyle name="หัวเรื่อง 3 2" xfId="4407" xr:uid="{00000000-0005-0000-0000-00001B2A0000}"/>
    <cellStyle name="หัวเรื่อง 3 2 2" xfId="4408" xr:uid="{00000000-0005-0000-0000-00001C2A0000}"/>
    <cellStyle name="หัวเรื่อง 3 2 3" xfId="4409" xr:uid="{00000000-0005-0000-0000-00001D2A0000}"/>
    <cellStyle name="หัวเรื่อง 3 2 4" xfId="4410" xr:uid="{00000000-0005-0000-0000-00001E2A0000}"/>
    <cellStyle name="หัวเรื่อง 3 2 5" xfId="4411" xr:uid="{00000000-0005-0000-0000-00001F2A0000}"/>
    <cellStyle name="หัวเรื่อง 3 2 6" xfId="4412" xr:uid="{00000000-0005-0000-0000-0000202A0000}"/>
    <cellStyle name="หัวเรื่อง 3 3" xfId="4413" xr:uid="{00000000-0005-0000-0000-0000212A0000}"/>
    <cellStyle name="หัวเรื่อง 3 4" xfId="4414" xr:uid="{00000000-0005-0000-0000-0000222A0000}"/>
    <cellStyle name="หัวเรื่อง 3 5" xfId="4415" xr:uid="{00000000-0005-0000-0000-0000232A0000}"/>
    <cellStyle name="หัวเรื่อง 3 6" xfId="4416" xr:uid="{00000000-0005-0000-0000-0000242A0000}"/>
    <cellStyle name="หัวเรื่อง 3 7" xfId="4417" xr:uid="{00000000-0005-0000-0000-0000252A0000}"/>
    <cellStyle name="หัวเรื่อง 3 8" xfId="4418" xr:uid="{00000000-0005-0000-0000-0000262A0000}"/>
    <cellStyle name="หัวเรื่อง 3 9" xfId="4419" xr:uid="{00000000-0005-0000-0000-0000272A0000}"/>
    <cellStyle name="หัวเรื่อง 4 10" xfId="4420" xr:uid="{00000000-0005-0000-0000-0000282A0000}"/>
    <cellStyle name="หัวเรื่อง 4 11" xfId="4421" xr:uid="{00000000-0005-0000-0000-0000292A0000}"/>
    <cellStyle name="หัวเรื่อง 4 12" xfId="5812" xr:uid="{00000000-0005-0000-0000-00002A2A0000}"/>
    <cellStyle name="หัวเรื่อง 4 2" xfId="4422" xr:uid="{00000000-0005-0000-0000-00002B2A0000}"/>
    <cellStyle name="หัวเรื่อง 4 2 2" xfId="4423" xr:uid="{00000000-0005-0000-0000-00002C2A0000}"/>
    <cellStyle name="หัวเรื่อง 4 2 3" xfId="4424" xr:uid="{00000000-0005-0000-0000-00002D2A0000}"/>
    <cellStyle name="หัวเรื่อง 4 2 4" xfId="4425" xr:uid="{00000000-0005-0000-0000-00002E2A0000}"/>
    <cellStyle name="หัวเรื่อง 4 2 5" xfId="4426" xr:uid="{00000000-0005-0000-0000-00002F2A0000}"/>
    <cellStyle name="หัวเรื่อง 4 2 6" xfId="4427" xr:uid="{00000000-0005-0000-0000-0000302A0000}"/>
    <cellStyle name="หัวเรื่อง 4 3" xfId="4428" xr:uid="{00000000-0005-0000-0000-0000312A0000}"/>
    <cellStyle name="หัวเรื่อง 4 4" xfId="4429" xr:uid="{00000000-0005-0000-0000-0000322A0000}"/>
    <cellStyle name="หัวเรื่อง 4 5" xfId="4430" xr:uid="{00000000-0005-0000-0000-0000332A0000}"/>
    <cellStyle name="หัวเรื่อง 4 6" xfId="4431" xr:uid="{00000000-0005-0000-0000-0000342A0000}"/>
    <cellStyle name="หัวเรื่อง 4 7" xfId="4432" xr:uid="{00000000-0005-0000-0000-0000352A0000}"/>
    <cellStyle name="หัวเรื่อง 4 8" xfId="4433" xr:uid="{00000000-0005-0000-0000-0000362A0000}"/>
    <cellStyle name="หัวเรื่อง 4 9" xfId="4434" xr:uid="{00000000-0005-0000-0000-0000372A0000}"/>
    <cellStyle name="[0]_316NP(000413)993.3" xfId="5813" xr:uid="{00000000-0005-0000-0000-0000382A0000}"/>
    <cellStyle name="_316NP(000413)993.3" xfId="5814" xr:uid="{00000000-0005-0000-0000-0000392A0000}"/>
    <cellStyle name="? [0.00]_076WEPD" xfId="5815" xr:uid="{00000000-0005-0000-0000-00003A2A0000}"/>
    <cellStyle name="?_076WEPD" xfId="5816" xr:uid="{00000000-0005-0000-0000-00003B2A0000}"/>
    <cellStyle name=" [0.00]_076WEPD" xfId="5817" xr:uid="{00000000-0005-0000-0000-00003C2A0000}"/>
    <cellStyle name="_076WEPD" xfId="5818" xr:uid="{00000000-0005-0000-0000-00003D2A0000}"/>
    <cellStyle name=" [0.00]_??" xfId="5819" xr:uid="{00000000-0005-0000-0000-00003E2A0000}"/>
    <cellStyle name="_??" xfId="5820" xr:uid="{00000000-0005-0000-0000-00003F2A0000}"/>
    <cellStyle name="?_??" xfId="5821" xr:uid="{00000000-0005-0000-0000-0000402A0000}"/>
    <cellStyle name="?8" xfId="5822" xr:uid="{00000000-0005-0000-0000-0000412A0000}"/>
    <cellStyle name="??" xfId="5823" xr:uid="{00000000-0005-0000-0000-0000422A0000}"/>
    <cellStyle name="??" xfId="5824" xr:uid="{00000000-0005-0000-0000-0000432A0000}"/>
    <cellStyle name="??" xfId="5825" xr:uid="{00000000-0005-0000-0000-0000442A0000}"/>
    <cellStyle name="_316NP(000413)993.3" xfId="5826" xr:uid="{00000000-0005-0000-0000-0000452A0000}"/>
    <cellStyle name=" [0]_316NP(000413)993.3" xfId="5827" xr:uid="{00000000-0005-0000-0000-0000462A0000}"/>
    <cellStyle name="_316NP(000413)993.3" xfId="5828" xr:uid="{00000000-0005-0000-0000-0000472A0000}"/>
    <cellStyle name="ơ᪒＀＀＀＀＀＀＀＀＀＀＀＀＀＀＀＀＀＀＀＀＀＀＀＀＀＀＀＀ma_QTR94_95_1ฟ๙ศธบ๑ณปฟช (2)" xfId="5829" xr:uid="{00000000-0005-0000-0000-0000482A0000}"/>
    <cellStyle name="…_x000e__x000a_ธ๎_x000c_U_x0001_ฅ_x0005_ด_x000a__x0007__x0001__x0001_" xfId="5830" xr:uid="{00000000-0005-0000-0000-0000492A0000}"/>
    <cellStyle name="_x001d_๐7_x000c_๎_x0017__x000d_เU_x0001_า_x0006_|!_x0007__x0001__x0001_" xfId="5831" xr:uid="{00000000-0005-0000-0000-00004A2A0000}"/>
    <cellStyle name="_x001d_๐7_x000c_๎_x0017__x000d_เU_x0001_า_x0006_!_x0007__x0001__x0001_" xfId="5832" xr:uid="{00000000-0005-0000-0000-00004B2A0000}"/>
    <cellStyle name="_xddb0_̟ᩒb_xdddc_̟ᩢb_xde1c_̟ᩲbơ᪂bơ᪒＀＀＀＀＀＀＀＀＀＀＀＀＀＀＀＀＀＀＀＀＀＀＀＀＀＀＀＀ma_QTR94_95_1ฟ๙ศธบ๑ณปฟช (2)" xfId="5833" xr:uid="{00000000-0005-0000-0000-00004C2A0000}"/>
    <cellStyle name="똿뗦먛귟 [0.00]_PRODUCT DETAIL Q1" xfId="5834" xr:uid="{00000000-0005-0000-0000-00004D2A0000}"/>
    <cellStyle name="똿뗦먛귟_PRODUCT DETAIL Q1" xfId="5835" xr:uid="{00000000-0005-0000-0000-00004E2A0000}"/>
    <cellStyle name="믅됞 [0.00]_PRODUCT DETAIL Q1" xfId="5836" xr:uid="{00000000-0005-0000-0000-00004F2A0000}"/>
    <cellStyle name="믅됞_PRODUCT DETAIL Q1" xfId="5837" xr:uid="{00000000-0005-0000-0000-0000502A0000}"/>
    <cellStyle name="백분율_HOBONG" xfId="5838" xr:uid="{00000000-0005-0000-0000-0000512A0000}"/>
    <cellStyle name="뷭?_BOOKSHIP" xfId="5839" xr:uid="{00000000-0005-0000-0000-0000522A0000}"/>
    <cellStyle name="쉼표 [0]_거래처별외상매출금잔액" xfId="5840" xr:uid="{00000000-0005-0000-0000-0000532A0000}"/>
    <cellStyle name="콤마 [0]_~0054412" xfId="5841" xr:uid="{00000000-0005-0000-0000-0000542A0000}"/>
    <cellStyle name="콤마_~0054412" xfId="5842" xr:uid="{00000000-0005-0000-0000-0000552A0000}"/>
    <cellStyle name="통화 [0]_1202" xfId="5843" xr:uid="{00000000-0005-0000-0000-0000562A0000}"/>
    <cellStyle name="통화_1202" xfId="5844" xr:uid="{00000000-0005-0000-0000-0000572A0000}"/>
    <cellStyle name="표준_(정보부문)월별인원계획" xfId="5845" xr:uid="{00000000-0005-0000-0000-0000582A0000}"/>
    <cellStyle name="一?ESheet1" xfId="5846" xr:uid="{00000000-0005-0000-0000-0000592A0000}"/>
    <cellStyle name="一?Etam" xfId="5847" xr:uid="{00000000-0005-0000-0000-00005A2A0000}"/>
    <cellStyle name="一?Etsm" xfId="5848" xr:uid="{00000000-0005-0000-0000-00005B2A0000}"/>
    <cellStyle name="一?E五?" xfId="5849" xr:uid="{00000000-0005-0000-0000-00005C2A0000}"/>
    <cellStyle name="一?E各國引?" xfId="5850" xr:uid="{00000000-0005-0000-0000-00005D2A0000}"/>
    <cellStyle name="一?E生管號口LIST" xfId="5851" xr:uid="{00000000-0005-0000-0000-00005E2A0000}"/>
    <cellStyle name="一?E追加見積" xfId="5852" xr:uid="{00000000-0005-0000-0000-00005F2A0000}"/>
    <cellStyle name="一般_0006(1)" xfId="4435" xr:uid="{00000000-0005-0000-0000-0000602A0000}"/>
    <cellStyle name="千位[0]_laroux" xfId="5853" xr:uid="{00000000-0005-0000-0000-0000612A0000}"/>
    <cellStyle name="千位_laroux" xfId="5854" xr:uid="{00000000-0005-0000-0000-0000622A0000}"/>
    <cellStyle name="千位分隔[0]_PERSONAL" xfId="5855" xr:uid="{00000000-0005-0000-0000-0000632A0000}"/>
    <cellStyle name="千位分隔_10原料汇总" xfId="5856" xr:uid="{00000000-0005-0000-0000-0000642A0000}"/>
    <cellStyle name="千分?E0]_Sheet1" xfId="5857" xr:uid="{00000000-0005-0000-0000-0000652A0000}"/>
    <cellStyle name="千分?ESheet1" xfId="5858" xr:uid="{00000000-0005-0000-0000-0000662A0000}"/>
    <cellStyle name="千分?E五?" xfId="5859" xr:uid="{00000000-0005-0000-0000-0000672A0000}"/>
    <cellStyle name="千分位[0]_LC (2)" xfId="4436" xr:uid="{00000000-0005-0000-0000-0000682A0000}"/>
    <cellStyle name="千分位_ANALY" xfId="5860" xr:uid="{00000000-0005-0000-0000-0000692A0000}"/>
    <cellStyle name="古場" xfId="5861" xr:uid="{00000000-0005-0000-0000-00006A2A0000}"/>
    <cellStyle name="后继超级链接" xfId="5862" xr:uid="{00000000-0005-0000-0000-00006B2A0000}"/>
    <cellStyle name="常规_03-三表 (1)" xfId="5863" xr:uid="{00000000-0005-0000-0000-00006C2A0000}"/>
    <cellStyle name="普通_laroux" xfId="5864" xr:uid="{00000000-0005-0000-0000-00006D2A0000}"/>
    <cellStyle name="未定義" xfId="4437" xr:uid="{00000000-0005-0000-0000-00006E2A0000}"/>
    <cellStyle name="样式 1" xfId="5865" xr:uid="{00000000-0005-0000-0000-00006F2A0000}"/>
    <cellStyle name="桁?切? [0.00]_InHouse" xfId="5866" xr:uid="{00000000-0005-0000-0000-0000702A0000}"/>
    <cellStyle name="桁?切?_InHouse" xfId="5867" xr:uid="{00000000-0005-0000-0000-0000712A0000}"/>
    <cellStyle name="桁・・・_Sheet1" xfId="5868" xr:uid="{00000000-0005-0000-0000-0000722A0000}"/>
    <cellStyle name="桁区切り [0.00]_(p.1)Ⅰ-1balance sheet" xfId="5869" xr:uid="{00000000-0005-0000-0000-0000732A0000}"/>
    <cellStyle name="桁区切り_038N" xfId="5870" xr:uid="{00000000-0005-0000-0000-0000742A0000}"/>
    <cellStyle name="桁蟻唇Ｆ [0.00]_076WEPD" xfId="5871" xr:uid="{00000000-0005-0000-0000-0000752A0000}"/>
    <cellStyle name="桁蟻唇Ｆ_076WEPD" xfId="5872" xr:uid="{00000000-0005-0000-0000-0000762A0000}"/>
    <cellStyle name="標?_316NP(000413)00年一体化3.3" xfId="5873" xr:uid="{00000000-0005-0000-0000-0000772A0000}"/>
    <cellStyle name="標準_(p.1)Ⅰ-1balance sheet" xfId="5874" xr:uid="{00000000-0005-0000-0000-0000782A0000}"/>
    <cellStyle name="爼ﾗ靉ﾁ篦ｧﾋﾅﾒﾂﾁﾔｵﾔ" xfId="4438" xr:uid="{00000000-0005-0000-0000-0000792A0000}"/>
    <cellStyle name="猝鮖｢ﾍｺ｢ﾇﾒ" xfId="5875" xr:uid="{00000000-0005-0000-0000-00007A2A0000}"/>
    <cellStyle name="脱? [0.00]_076WEPD" xfId="5876" xr:uid="{00000000-0005-0000-0000-00007B2A0000}"/>
    <cellStyle name="脱?_076WEPD" xfId="5877" xr:uid="{00000000-0005-0000-0000-00007C2A0000}"/>
    <cellStyle name="脱浦 [0.00]_076WEPD" xfId="5878" xr:uid="{00000000-0005-0000-0000-00007D2A0000}"/>
    <cellStyle name="脱浦_076WEPD" xfId="5879" xr:uid="{00000000-0005-0000-0000-00007E2A0000}"/>
    <cellStyle name="表旨巧・・ハイパーリンク" xfId="5880" xr:uid="{00000000-0005-0000-0000-00007F2A0000}"/>
    <cellStyle name="表示済みのハイパーリンク" xfId="5881" xr:uid="{00000000-0005-0000-0000-0000802A0000}"/>
    <cellStyle name="表示済みのハイパーリンク 2" xfId="5882" xr:uid="{00000000-0005-0000-0000-0000812A0000}"/>
    <cellStyle name="貨?E[0]_Sheet1" xfId="5883" xr:uid="{00000000-0005-0000-0000-0000822A0000}"/>
    <cellStyle name="貨幣 [0]_liz-ss" xfId="4439" xr:uid="{00000000-0005-0000-0000-0000832A0000}"/>
    <cellStyle name="貨幣[0]_LC (2)" xfId="4440" xr:uid="{00000000-0005-0000-0000-0000842A0000}"/>
    <cellStyle name="貨幣_LC (2)" xfId="4441" xr:uid="{00000000-0005-0000-0000-0000852A0000}"/>
    <cellStyle name="货币[0]_PERSONAL" xfId="5884" xr:uid="{00000000-0005-0000-0000-0000862A0000}"/>
    <cellStyle name="货币_PERSONAL" xfId="5885" xr:uid="{00000000-0005-0000-0000-0000872A0000}"/>
    <cellStyle name="超级链接" xfId="5886" xr:uid="{00000000-0005-0000-0000-0000882A0000}"/>
    <cellStyle name="通貨 [0.00]_038N" xfId="5887" xr:uid="{00000000-0005-0000-0000-0000892A0000}"/>
    <cellStyle name="通貨_038N" xfId="5888" xr:uid="{00000000-0005-0000-0000-00008A2A0000}"/>
    <cellStyle name="鬻? [0.00]_076WEPD" xfId="5889" xr:uid="{00000000-0005-0000-0000-00008B2A0000}"/>
    <cellStyle name="鬻?_076WEPD" xfId="5890" xr:uid="{00000000-0005-0000-0000-00008C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Rpt\YongeSt5000(TransamericaBldg)_31757\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Basic_Reports\Analyst\Properties\Property's\Kensington\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:\Documents%20and%20Settings\wyuwanaboon\My%20Documents\MATA2004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Ausydfsr12\_fas\Data%20to%20Burn\New%20Projects\Darra\Business\Feasibility\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D:\Applications\Microsoft%20Excel.app\Rialto\Shared%20Data\My%20Documents\AE%20002%20Red%20C\P005%20Victoria%20Pde\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HQ165"/>
  <sheetViews>
    <sheetView view="pageBreakPreview" topLeftCell="A70" zoomScale="90" zoomScaleNormal="70" zoomScaleSheetLayoutView="90" workbookViewId="0">
      <selection activeCell="A79" sqref="A79"/>
    </sheetView>
  </sheetViews>
  <sheetFormatPr defaultColWidth="7.59765625" defaultRowHeight="19.899999999999999" customHeight="1"/>
  <cols>
    <col min="1" max="1" width="24.59765625" style="9" customWidth="1"/>
    <col min="2" max="2" width="3.8984375" style="9" bestFit="1" customWidth="1"/>
    <col min="3" max="3" width="8.19921875" style="9" customWidth="1"/>
    <col min="4" max="4" width="0.59765625" style="9" customWidth="1"/>
    <col min="5" max="5" width="8.19921875" style="9" customWidth="1"/>
    <col min="6" max="6" width="0.59765625" style="9" customWidth="1"/>
    <col min="7" max="7" width="8.19921875" style="9" customWidth="1"/>
    <col min="8" max="8" width="0.59765625" style="9" customWidth="1"/>
    <col min="9" max="9" width="8.19921875" style="9" customWidth="1"/>
    <col min="10" max="10" width="0.59765625" style="9" customWidth="1"/>
    <col min="11" max="11" width="8.19921875" style="9" customWidth="1"/>
    <col min="12" max="12" width="0.59765625" style="9" customWidth="1"/>
    <col min="13" max="13" width="8.19921875" style="9" customWidth="1"/>
    <col min="14" max="14" width="5.8984375" style="162" customWidth="1"/>
    <col min="15" max="15" width="1.09765625" style="9" customWidth="1"/>
    <col min="16" max="16" width="6.19921875" style="9" customWidth="1"/>
    <col min="17" max="17" width="1" style="9" customWidth="1"/>
    <col min="18" max="16384" width="7.59765625" style="9"/>
  </cols>
  <sheetData>
    <row r="1" spans="1:225" ht="19.899999999999999" customHeight="1">
      <c r="A1" s="239" t="s">
        <v>153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</row>
    <row r="2" spans="1:225" s="13" customFormat="1" ht="19.899999999999999" customHeight="1">
      <c r="A2" s="240" t="s">
        <v>185</v>
      </c>
      <c r="B2" s="240"/>
      <c r="C2" s="240"/>
      <c r="D2" s="240"/>
      <c r="E2" s="240"/>
      <c r="F2" s="240"/>
      <c r="G2" s="240"/>
      <c r="H2" s="240"/>
      <c r="I2" s="240"/>
      <c r="J2" s="240"/>
      <c r="K2" s="240"/>
      <c r="N2" s="178"/>
    </row>
    <row r="3" spans="1:225" ht="19.899999999999999" customHeight="1">
      <c r="A3" s="239" t="s">
        <v>0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</row>
    <row r="4" spans="1:225" ht="19.899999999999999" customHeight="1">
      <c r="A4" s="238" t="s">
        <v>150</v>
      </c>
      <c r="B4" s="238"/>
      <c r="C4" s="238"/>
      <c r="D4" s="238"/>
      <c r="E4" s="238"/>
      <c r="F4" s="238"/>
      <c r="G4" s="238"/>
      <c r="H4" s="238"/>
      <c r="I4" s="238"/>
      <c r="J4" s="238"/>
      <c r="K4" s="238"/>
    </row>
    <row r="5" spans="1:225" s="36" customFormat="1" ht="19.899999999999999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214"/>
      <c r="L5" s="35"/>
      <c r="M5" s="214" t="s">
        <v>72</v>
      </c>
      <c r="N5" s="162"/>
    </row>
    <row r="6" spans="1:225" ht="6" customHeight="1">
      <c r="A6" s="210"/>
      <c r="B6" s="210"/>
      <c r="C6" s="210"/>
      <c r="D6" s="210"/>
      <c r="E6" s="210"/>
      <c r="F6" s="210"/>
      <c r="G6" s="210"/>
      <c r="H6" s="210"/>
      <c r="I6" s="10"/>
      <c r="J6" s="210"/>
      <c r="K6" s="11"/>
      <c r="L6" s="210"/>
      <c r="M6" s="11"/>
    </row>
    <row r="7" spans="1:225" s="14" customFormat="1" ht="19.899999999999999" customHeight="1">
      <c r="A7" s="12"/>
      <c r="B7" s="5" t="s">
        <v>4</v>
      </c>
      <c r="C7" s="241" t="s">
        <v>186</v>
      </c>
      <c r="D7" s="241"/>
      <c r="E7" s="241"/>
      <c r="F7" s="241"/>
      <c r="G7" s="241"/>
      <c r="H7" s="1"/>
      <c r="I7" s="241" t="s">
        <v>187</v>
      </c>
      <c r="J7" s="241"/>
      <c r="K7" s="241"/>
      <c r="L7" s="241"/>
      <c r="M7" s="241"/>
      <c r="N7" s="162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</row>
    <row r="8" spans="1:225" s="14" customFormat="1" ht="19.899999999999999" customHeight="1">
      <c r="A8" s="12"/>
      <c r="B8" s="12"/>
      <c r="C8" s="213" t="s">
        <v>188</v>
      </c>
      <c r="D8" s="213"/>
      <c r="E8" s="213" t="s">
        <v>188</v>
      </c>
      <c r="F8" s="213"/>
      <c r="G8" s="213" t="s">
        <v>188</v>
      </c>
      <c r="H8" s="213"/>
      <c r="I8" s="213" t="s">
        <v>188</v>
      </c>
      <c r="J8" s="213"/>
      <c r="K8" s="213" t="s">
        <v>188</v>
      </c>
      <c r="L8" s="12"/>
      <c r="M8" s="213" t="s">
        <v>188</v>
      </c>
      <c r="N8" s="162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</row>
    <row r="9" spans="1:225" s="14" customFormat="1" ht="19.899999999999999" customHeight="1">
      <c r="A9" s="12"/>
      <c r="B9" s="12"/>
      <c r="C9" s="213" t="s">
        <v>189</v>
      </c>
      <c r="D9" s="213"/>
      <c r="E9" s="213" t="s">
        <v>189</v>
      </c>
      <c r="F9" s="213"/>
      <c r="G9" s="213" t="s">
        <v>196</v>
      </c>
      <c r="H9" s="213"/>
      <c r="I9" s="213" t="s">
        <v>189</v>
      </c>
      <c r="J9" s="213"/>
      <c r="K9" s="213" t="s">
        <v>189</v>
      </c>
      <c r="L9" s="12"/>
      <c r="M9" s="213" t="s">
        <v>196</v>
      </c>
      <c r="N9" s="162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</row>
    <row r="10" spans="1:225" ht="19.899999999999999" customHeight="1">
      <c r="C10" s="211">
        <v>2019</v>
      </c>
      <c r="D10" s="213"/>
      <c r="E10" s="211">
        <v>2018</v>
      </c>
      <c r="F10" s="213"/>
      <c r="G10" s="211">
        <v>2018</v>
      </c>
      <c r="H10" s="213"/>
      <c r="I10" s="211">
        <v>2019</v>
      </c>
      <c r="J10" s="213"/>
      <c r="K10" s="211">
        <v>2018</v>
      </c>
      <c r="L10" s="213"/>
      <c r="M10" s="211">
        <v>2018</v>
      </c>
    </row>
    <row r="11" spans="1:225" ht="19.899999999999999" customHeight="1">
      <c r="C11" s="211" t="s">
        <v>190</v>
      </c>
      <c r="D11" s="213"/>
      <c r="E11" s="211" t="s">
        <v>190</v>
      </c>
      <c r="F11" s="213"/>
      <c r="G11" s="211" t="s">
        <v>190</v>
      </c>
      <c r="H11" s="213"/>
      <c r="I11" s="211" t="s">
        <v>190</v>
      </c>
      <c r="J11" s="213"/>
      <c r="K11" s="211" t="s">
        <v>190</v>
      </c>
      <c r="L11" s="213"/>
      <c r="M11" s="211" t="s">
        <v>190</v>
      </c>
    </row>
    <row r="12" spans="1:225" ht="19.899999999999999" customHeight="1">
      <c r="A12" s="212" t="s">
        <v>5</v>
      </c>
    </row>
    <row r="13" spans="1:225" ht="19.899999999999999" customHeight="1">
      <c r="A13" s="6" t="s">
        <v>6</v>
      </c>
      <c r="B13" s="15"/>
      <c r="C13" s="16"/>
      <c r="D13" s="17"/>
      <c r="E13" s="17"/>
      <c r="F13" s="17"/>
      <c r="G13" s="17"/>
      <c r="H13" s="17"/>
      <c r="I13" s="8"/>
      <c r="J13" s="8"/>
      <c r="K13" s="18"/>
      <c r="L13" s="8"/>
      <c r="M13" s="18"/>
    </row>
    <row r="14" spans="1:225" ht="19.899999999999999" customHeight="1">
      <c r="A14" s="225" t="s">
        <v>7</v>
      </c>
      <c r="B14" s="19">
        <v>5</v>
      </c>
      <c r="C14" s="25">
        <v>371866</v>
      </c>
      <c r="D14" s="187"/>
      <c r="E14" s="25">
        <v>266444</v>
      </c>
      <c r="F14" s="187"/>
      <c r="G14" s="25">
        <v>356167</v>
      </c>
      <c r="H14" s="187"/>
      <c r="I14" s="25">
        <v>49008</v>
      </c>
      <c r="J14" s="187"/>
      <c r="K14" s="25">
        <v>241677</v>
      </c>
      <c r="L14" s="187"/>
      <c r="M14" s="25">
        <v>264426</v>
      </c>
      <c r="N14" s="141"/>
      <c r="O14" s="141"/>
      <c r="P14" s="7"/>
    </row>
    <row r="15" spans="1:225" ht="19.899999999999999" customHeight="1">
      <c r="A15" s="225" t="s">
        <v>8</v>
      </c>
      <c r="B15" s="19"/>
      <c r="C15" s="25">
        <v>3207</v>
      </c>
      <c r="D15" s="187"/>
      <c r="E15" s="25">
        <v>3113</v>
      </c>
      <c r="F15" s="187"/>
      <c r="G15" s="25">
        <v>11</v>
      </c>
      <c r="H15" s="187"/>
      <c r="I15" s="25">
        <v>3207</v>
      </c>
      <c r="J15" s="187"/>
      <c r="K15" s="25">
        <v>3113</v>
      </c>
      <c r="L15" s="187"/>
      <c r="M15" s="25">
        <v>11</v>
      </c>
      <c r="N15" s="141"/>
      <c r="O15" s="141"/>
      <c r="P15" s="7"/>
    </row>
    <row r="16" spans="1:225" ht="19.899999999999999" customHeight="1">
      <c r="A16" s="225" t="s">
        <v>9</v>
      </c>
      <c r="B16" s="19" t="s">
        <v>198</v>
      </c>
      <c r="C16" s="25">
        <v>289712</v>
      </c>
      <c r="D16" s="187"/>
      <c r="E16" s="25">
        <v>297368</v>
      </c>
      <c r="F16" s="188"/>
      <c r="G16" s="25">
        <v>234423</v>
      </c>
      <c r="H16" s="188"/>
      <c r="I16" s="25">
        <v>219732</v>
      </c>
      <c r="J16" s="188"/>
      <c r="K16" s="25">
        <v>166518</v>
      </c>
      <c r="L16" s="188"/>
      <c r="M16" s="25">
        <v>271542</v>
      </c>
      <c r="N16" s="141"/>
      <c r="O16" s="141"/>
      <c r="P16" s="7"/>
    </row>
    <row r="17" spans="1:21" ht="19.899999999999999" customHeight="1">
      <c r="A17" s="225" t="s">
        <v>154</v>
      </c>
      <c r="B17" s="19">
        <v>4</v>
      </c>
      <c r="C17" s="25">
        <v>830194</v>
      </c>
      <c r="D17" s="187"/>
      <c r="E17" s="25">
        <v>807591</v>
      </c>
      <c r="F17" s="188"/>
      <c r="G17" s="25">
        <v>426886</v>
      </c>
      <c r="H17" s="188"/>
      <c r="I17" s="25">
        <v>278512</v>
      </c>
      <c r="J17" s="188"/>
      <c r="K17" s="25">
        <v>325425</v>
      </c>
      <c r="L17" s="188"/>
      <c r="M17" s="25">
        <v>339077</v>
      </c>
      <c r="N17" s="141"/>
      <c r="O17" s="141"/>
      <c r="P17" s="7"/>
    </row>
    <row r="18" spans="1:21" ht="19.899999999999999" customHeight="1">
      <c r="A18" s="225" t="s">
        <v>155</v>
      </c>
      <c r="B18" s="19">
        <v>4</v>
      </c>
      <c r="C18" s="25">
        <v>45980</v>
      </c>
      <c r="D18" s="189"/>
      <c r="E18" s="25">
        <v>60810</v>
      </c>
      <c r="F18" s="189"/>
      <c r="G18" s="25">
        <v>78096</v>
      </c>
      <c r="H18" s="189"/>
      <c r="I18" s="25">
        <v>672180</v>
      </c>
      <c r="J18" s="183"/>
      <c r="K18" s="25">
        <v>689357</v>
      </c>
      <c r="L18" s="183"/>
      <c r="M18" s="25">
        <v>430951</v>
      </c>
      <c r="N18" s="141"/>
      <c r="O18" s="141"/>
      <c r="P18" s="7"/>
    </row>
    <row r="19" spans="1:21" ht="19.899999999999999" customHeight="1">
      <c r="A19" s="225" t="s">
        <v>10</v>
      </c>
      <c r="B19" s="19" t="s">
        <v>266</v>
      </c>
      <c r="C19" s="25">
        <v>9033234</v>
      </c>
      <c r="D19" s="190"/>
      <c r="E19" s="25">
        <v>9227128</v>
      </c>
      <c r="F19" s="188"/>
      <c r="G19" s="25">
        <v>6019009</v>
      </c>
      <c r="H19" s="188"/>
      <c r="I19" s="25">
        <v>5161717</v>
      </c>
      <c r="J19" s="188"/>
      <c r="K19" s="25">
        <v>6083766</v>
      </c>
      <c r="L19" s="188"/>
      <c r="M19" s="25">
        <v>4500765</v>
      </c>
      <c r="N19" s="141"/>
      <c r="O19" s="141"/>
      <c r="P19" s="7"/>
    </row>
    <row r="20" spans="1:21" ht="19.899999999999999" customHeight="1">
      <c r="A20" s="225" t="s">
        <v>197</v>
      </c>
      <c r="B20" s="19"/>
      <c r="C20" s="23">
        <v>0</v>
      </c>
      <c r="D20" s="190"/>
      <c r="E20" s="23">
        <v>0</v>
      </c>
      <c r="F20" s="188"/>
      <c r="G20" s="25">
        <v>92291</v>
      </c>
      <c r="H20" s="188"/>
      <c r="I20" s="23">
        <v>0</v>
      </c>
      <c r="J20" s="188"/>
      <c r="K20" s="23">
        <v>0</v>
      </c>
      <c r="L20" s="188"/>
      <c r="M20" s="25">
        <v>92291</v>
      </c>
      <c r="N20" s="141"/>
      <c r="O20" s="141"/>
      <c r="P20" s="7"/>
    </row>
    <row r="21" spans="1:21" ht="19.899999999999999" customHeight="1">
      <c r="A21" s="38" t="s">
        <v>12</v>
      </c>
      <c r="B21" s="19"/>
      <c r="C21" s="22">
        <f>SUM(C14:C20)</f>
        <v>10574193</v>
      </c>
      <c r="D21" s="182"/>
      <c r="E21" s="22">
        <f>SUM(E14:E20)</f>
        <v>10662454</v>
      </c>
      <c r="F21" s="182"/>
      <c r="G21" s="22">
        <f>SUM(G14:G20)</f>
        <v>7206883</v>
      </c>
      <c r="H21" s="182"/>
      <c r="I21" s="22">
        <f>SUM(I14:I20)</f>
        <v>6384356</v>
      </c>
      <c r="J21" s="183"/>
      <c r="K21" s="22">
        <f>SUM(K14:K20)</f>
        <v>7509856</v>
      </c>
      <c r="L21" s="183"/>
      <c r="M21" s="22">
        <f>SUM(M14:M20)</f>
        <v>5899063</v>
      </c>
      <c r="N21" s="141"/>
      <c r="O21" s="141"/>
    </row>
    <row r="22" spans="1:21" ht="9.9499999999999993" customHeight="1">
      <c r="A22" s="8"/>
      <c r="B22" s="19"/>
      <c r="C22" s="184"/>
      <c r="D22" s="182"/>
      <c r="E22" s="184"/>
      <c r="F22" s="182"/>
      <c r="G22" s="184"/>
      <c r="H22" s="182"/>
      <c r="I22" s="185"/>
      <c r="J22" s="183"/>
      <c r="K22" s="185"/>
      <c r="L22" s="183"/>
      <c r="M22" s="185"/>
      <c r="N22" s="141"/>
      <c r="O22" s="141"/>
    </row>
    <row r="23" spans="1:21" ht="19.899999999999999" customHeight="1">
      <c r="A23" s="6" t="s">
        <v>13</v>
      </c>
      <c r="B23" s="19"/>
      <c r="C23" s="182"/>
      <c r="D23" s="182"/>
      <c r="E23" s="182"/>
      <c r="F23" s="182"/>
      <c r="G23" s="182"/>
      <c r="H23" s="182"/>
      <c r="I23" s="183"/>
      <c r="J23" s="183"/>
      <c r="K23" s="183"/>
      <c r="L23" s="183"/>
      <c r="M23" s="183"/>
      <c r="N23" s="141"/>
      <c r="O23" s="141"/>
    </row>
    <row r="24" spans="1:21" ht="19.899999999999999" customHeight="1">
      <c r="A24" s="225" t="s">
        <v>14</v>
      </c>
      <c r="B24" s="19">
        <v>8</v>
      </c>
      <c r="C24" s="25">
        <v>12008</v>
      </c>
      <c r="D24" s="188"/>
      <c r="E24" s="25">
        <v>15801</v>
      </c>
      <c r="F24" s="188"/>
      <c r="G24" s="25">
        <v>22981</v>
      </c>
      <c r="H24" s="188"/>
      <c r="I24" s="25">
        <v>12008</v>
      </c>
      <c r="J24" s="188"/>
      <c r="K24" s="25">
        <v>15801</v>
      </c>
      <c r="L24" s="188"/>
      <c r="M24" s="25">
        <v>22981</v>
      </c>
      <c r="N24" s="167"/>
      <c r="O24" s="163"/>
      <c r="P24" s="163"/>
      <c r="Q24" s="163"/>
      <c r="R24" s="163"/>
      <c r="S24" s="163"/>
      <c r="T24" s="163"/>
      <c r="U24" s="163"/>
    </row>
    <row r="25" spans="1:21" ht="19.899999999999999" customHeight="1">
      <c r="A25" s="225" t="s">
        <v>15</v>
      </c>
      <c r="B25" s="19">
        <v>9</v>
      </c>
      <c r="C25" s="23">
        <v>0</v>
      </c>
      <c r="D25" s="188"/>
      <c r="E25" s="23">
        <v>0</v>
      </c>
      <c r="F25" s="188"/>
      <c r="G25" s="23">
        <v>0</v>
      </c>
      <c r="H25" s="188"/>
      <c r="I25" s="25">
        <v>560779</v>
      </c>
      <c r="J25" s="188"/>
      <c r="K25" s="25">
        <v>559779</v>
      </c>
      <c r="L25" s="188"/>
      <c r="M25" s="25">
        <v>522685</v>
      </c>
      <c r="N25" s="168"/>
      <c r="O25" s="23"/>
      <c r="P25" s="163"/>
      <c r="Q25" s="23"/>
      <c r="R25" s="163"/>
      <c r="S25" s="163"/>
      <c r="T25" s="163"/>
      <c r="U25" s="163"/>
    </row>
    <row r="26" spans="1:21" ht="19.899999999999999" customHeight="1">
      <c r="A26" s="225" t="s">
        <v>112</v>
      </c>
      <c r="B26" s="19">
        <v>10</v>
      </c>
      <c r="C26" s="25">
        <v>66718</v>
      </c>
      <c r="D26" s="188"/>
      <c r="E26" s="25">
        <v>51347</v>
      </c>
      <c r="F26" s="188"/>
      <c r="G26" s="23">
        <v>0</v>
      </c>
      <c r="H26" s="188"/>
      <c r="I26" s="25">
        <v>28458</v>
      </c>
      <c r="J26" s="188"/>
      <c r="K26" s="25">
        <v>28458</v>
      </c>
      <c r="L26" s="188"/>
      <c r="M26" s="23">
        <v>0</v>
      </c>
      <c r="N26" s="168"/>
      <c r="O26" s="163"/>
      <c r="P26" s="163"/>
      <c r="Q26" s="163"/>
      <c r="R26" s="163"/>
      <c r="S26" s="163"/>
      <c r="T26" s="163"/>
      <c r="U26" s="163"/>
    </row>
    <row r="27" spans="1:21" ht="19.899999999999999" customHeight="1">
      <c r="A27" s="225" t="s">
        <v>156</v>
      </c>
      <c r="B27" s="19">
        <v>4</v>
      </c>
      <c r="C27" s="23">
        <v>0</v>
      </c>
      <c r="D27" s="188"/>
      <c r="E27" s="23">
        <v>0</v>
      </c>
      <c r="F27" s="188"/>
      <c r="G27" s="23">
        <v>0</v>
      </c>
      <c r="H27" s="188"/>
      <c r="I27" s="25">
        <v>125000</v>
      </c>
      <c r="J27" s="188"/>
      <c r="K27" s="23">
        <v>0</v>
      </c>
      <c r="L27" s="188"/>
      <c r="M27" s="23">
        <v>0</v>
      </c>
      <c r="N27" s="168"/>
      <c r="O27" s="23"/>
      <c r="P27" s="163"/>
      <c r="Q27" s="23"/>
      <c r="R27" s="163"/>
      <c r="S27" s="163"/>
      <c r="T27" s="163"/>
      <c r="U27" s="23"/>
    </row>
    <row r="28" spans="1:21" ht="19.899999999999999" customHeight="1">
      <c r="A28" s="225" t="s">
        <v>206</v>
      </c>
      <c r="B28" s="19"/>
      <c r="C28" s="23"/>
      <c r="D28" s="188"/>
      <c r="E28" s="23"/>
      <c r="F28" s="188"/>
      <c r="G28" s="23"/>
      <c r="H28" s="188"/>
      <c r="I28" s="25"/>
      <c r="J28" s="188"/>
      <c r="K28" s="23"/>
      <c r="L28" s="188"/>
      <c r="M28" s="23"/>
      <c r="N28" s="168"/>
      <c r="O28" s="23"/>
      <c r="P28" s="163"/>
      <c r="Q28" s="23"/>
      <c r="R28" s="163"/>
      <c r="S28" s="163"/>
      <c r="T28" s="163"/>
      <c r="U28" s="23"/>
    </row>
    <row r="29" spans="1:21" ht="19.899999999999999" customHeight="1">
      <c r="A29" s="225" t="s">
        <v>207</v>
      </c>
      <c r="B29" s="19" t="s">
        <v>267</v>
      </c>
      <c r="C29" s="25">
        <v>252955</v>
      </c>
      <c r="D29" s="188"/>
      <c r="E29" s="25">
        <v>264429</v>
      </c>
      <c r="F29" s="188"/>
      <c r="G29" s="25">
        <v>319882</v>
      </c>
      <c r="H29" s="188"/>
      <c r="I29" s="25">
        <v>252955</v>
      </c>
      <c r="J29" s="188"/>
      <c r="K29" s="25">
        <v>264429</v>
      </c>
      <c r="L29" s="188"/>
      <c r="M29" s="25">
        <v>319882</v>
      </c>
      <c r="N29" s="168"/>
      <c r="O29" s="163"/>
      <c r="P29" s="163"/>
      <c r="Q29" s="163"/>
      <c r="R29" s="163"/>
      <c r="S29" s="163"/>
      <c r="T29" s="163"/>
      <c r="U29" s="163"/>
    </row>
    <row r="30" spans="1:21" ht="19.899999999999999" customHeight="1">
      <c r="A30" s="225" t="s">
        <v>16</v>
      </c>
      <c r="B30" s="19" t="s">
        <v>268</v>
      </c>
      <c r="C30" s="25">
        <v>186749</v>
      </c>
      <c r="D30" s="188"/>
      <c r="E30" s="25">
        <v>106785</v>
      </c>
      <c r="F30" s="188"/>
      <c r="G30" s="25">
        <v>29055</v>
      </c>
      <c r="H30" s="188"/>
      <c r="I30" s="25">
        <v>181422</v>
      </c>
      <c r="J30" s="188"/>
      <c r="K30" s="25">
        <v>106785</v>
      </c>
      <c r="L30" s="188"/>
      <c r="M30" s="25">
        <v>29055</v>
      </c>
      <c r="N30" s="168"/>
      <c r="O30" s="163"/>
      <c r="P30" s="163"/>
      <c r="Q30" s="163"/>
      <c r="R30" s="163"/>
      <c r="S30" s="163"/>
      <c r="T30" s="163"/>
      <c r="U30" s="163"/>
    </row>
    <row r="31" spans="1:21" ht="19.899999999999999" customHeight="1">
      <c r="A31" s="225" t="s">
        <v>17</v>
      </c>
      <c r="B31" s="19">
        <v>13</v>
      </c>
      <c r="C31" s="25">
        <v>1891937</v>
      </c>
      <c r="D31" s="188"/>
      <c r="E31" s="25">
        <v>1288758</v>
      </c>
      <c r="F31" s="188"/>
      <c r="G31" s="25">
        <v>347842</v>
      </c>
      <c r="H31" s="188"/>
      <c r="I31" s="25">
        <v>662025</v>
      </c>
      <c r="J31" s="188"/>
      <c r="K31" s="25">
        <v>463885</v>
      </c>
      <c r="L31" s="188"/>
      <c r="M31" s="25">
        <v>346223</v>
      </c>
      <c r="N31" s="168"/>
      <c r="O31" s="163"/>
      <c r="P31" s="163"/>
      <c r="Q31" s="163"/>
      <c r="R31" s="163"/>
      <c r="S31" s="163"/>
      <c r="T31" s="163"/>
      <c r="U31" s="163"/>
    </row>
    <row r="32" spans="1:21" ht="19.899999999999999" customHeight="1">
      <c r="A32" s="225" t="s">
        <v>132</v>
      </c>
      <c r="B32" s="19">
        <v>14</v>
      </c>
      <c r="C32" s="25">
        <v>5555</v>
      </c>
      <c r="D32" s="188"/>
      <c r="E32" s="25">
        <v>5889</v>
      </c>
      <c r="F32" s="188"/>
      <c r="G32" s="25">
        <v>5282</v>
      </c>
      <c r="H32" s="188"/>
      <c r="I32" s="25">
        <v>4898</v>
      </c>
      <c r="J32" s="188"/>
      <c r="K32" s="25">
        <v>5346</v>
      </c>
      <c r="L32" s="188"/>
      <c r="M32" s="25">
        <v>5185</v>
      </c>
      <c r="N32" s="168"/>
      <c r="O32" s="163"/>
      <c r="P32" s="163"/>
      <c r="Q32" s="163"/>
      <c r="R32" s="163"/>
      <c r="S32" s="163"/>
      <c r="T32" s="163"/>
      <c r="U32" s="163"/>
    </row>
    <row r="33" spans="1:225" ht="19.899999999999999" customHeight="1">
      <c r="A33" s="225" t="s">
        <v>18</v>
      </c>
      <c r="B33" s="19">
        <v>15</v>
      </c>
      <c r="C33" s="25">
        <v>47090</v>
      </c>
      <c r="D33" s="188"/>
      <c r="E33" s="25">
        <v>27816</v>
      </c>
      <c r="F33" s="188"/>
      <c r="G33" s="25">
        <v>17592</v>
      </c>
      <c r="H33" s="188"/>
      <c r="I33" s="25">
        <v>11382</v>
      </c>
      <c r="J33" s="188"/>
      <c r="K33" s="25">
        <v>8332</v>
      </c>
      <c r="L33" s="188"/>
      <c r="M33" s="25">
        <v>6927</v>
      </c>
      <c r="N33" s="168"/>
      <c r="O33" s="163"/>
      <c r="P33" s="163"/>
      <c r="Q33" s="163"/>
      <c r="R33" s="163"/>
      <c r="S33" s="163"/>
      <c r="T33" s="163"/>
      <c r="U33" s="163"/>
    </row>
    <row r="34" spans="1:225" ht="19.899999999999999" customHeight="1">
      <c r="A34" s="225" t="s">
        <v>11</v>
      </c>
      <c r="B34" s="169"/>
      <c r="C34" s="25">
        <v>1529</v>
      </c>
      <c r="D34" s="190"/>
      <c r="E34" s="25">
        <v>2420</v>
      </c>
      <c r="F34" s="190"/>
      <c r="G34" s="25">
        <v>2873</v>
      </c>
      <c r="H34" s="190"/>
      <c r="I34" s="23">
        <v>0</v>
      </c>
      <c r="J34" s="183"/>
      <c r="K34" s="23">
        <v>0</v>
      </c>
      <c r="L34" s="183"/>
      <c r="M34" s="25">
        <v>1650</v>
      </c>
      <c r="N34" s="168"/>
      <c r="O34" s="163"/>
      <c r="P34" s="165"/>
      <c r="Q34" s="163"/>
      <c r="R34" s="165"/>
      <c r="S34" s="23"/>
      <c r="T34" s="164"/>
      <c r="U34" s="23"/>
    </row>
    <row r="35" spans="1:225" ht="19.899999999999999" customHeight="1">
      <c r="A35" s="225" t="s">
        <v>19</v>
      </c>
      <c r="B35" s="19">
        <v>16</v>
      </c>
      <c r="C35" s="25">
        <v>8114</v>
      </c>
      <c r="D35" s="188"/>
      <c r="E35" s="25">
        <v>5730</v>
      </c>
      <c r="F35" s="188"/>
      <c r="G35" s="25">
        <v>4995</v>
      </c>
      <c r="H35" s="188"/>
      <c r="I35" s="25">
        <v>5038</v>
      </c>
      <c r="J35" s="188"/>
      <c r="K35" s="25">
        <v>5188</v>
      </c>
      <c r="L35" s="188"/>
      <c r="M35" s="25">
        <v>3462</v>
      </c>
      <c r="N35" s="168"/>
      <c r="O35" s="163"/>
      <c r="P35" s="163"/>
      <c r="Q35" s="163"/>
      <c r="R35" s="163"/>
      <c r="S35" s="163"/>
      <c r="T35" s="163"/>
      <c r="U35" s="163"/>
    </row>
    <row r="36" spans="1:225" s="14" customFormat="1" ht="19.899999999999999" customHeight="1">
      <c r="A36" s="38" t="s">
        <v>20</v>
      </c>
      <c r="B36" s="19"/>
      <c r="C36" s="22">
        <f>SUM(C24:C35)</f>
        <v>2472655</v>
      </c>
      <c r="D36" s="186"/>
      <c r="E36" s="22">
        <f>SUM(E24:E35)</f>
        <v>1768975</v>
      </c>
      <c r="F36" s="186"/>
      <c r="G36" s="22">
        <f>SUM(G24:G35)</f>
        <v>750502</v>
      </c>
      <c r="H36" s="186"/>
      <c r="I36" s="22">
        <f>SUM(I24:I35)</f>
        <v>1843965</v>
      </c>
      <c r="J36" s="186"/>
      <c r="K36" s="22">
        <f>SUM(K24:K35)</f>
        <v>1458003</v>
      </c>
      <c r="L36" s="186"/>
      <c r="M36" s="22">
        <f>SUM(M24:M35)</f>
        <v>1258050</v>
      </c>
      <c r="N36" s="162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</row>
    <row r="37" spans="1:225" s="14" customFormat="1" ht="19.899999999999999" customHeight="1" thickBot="1">
      <c r="A37" s="6" t="s">
        <v>21</v>
      </c>
      <c r="B37" s="19"/>
      <c r="C37" s="24">
        <f>C21+C36</f>
        <v>13046848</v>
      </c>
      <c r="D37" s="186"/>
      <c r="E37" s="24">
        <f>E21+E36</f>
        <v>12431429</v>
      </c>
      <c r="F37" s="186"/>
      <c r="G37" s="24">
        <f>G21+G36</f>
        <v>7957385</v>
      </c>
      <c r="H37" s="186"/>
      <c r="I37" s="24">
        <f>I21+I36</f>
        <v>8228321</v>
      </c>
      <c r="J37" s="186"/>
      <c r="K37" s="24">
        <f>K21+K36</f>
        <v>8967859</v>
      </c>
      <c r="L37" s="186"/>
      <c r="M37" s="24">
        <f>M21+M36</f>
        <v>7157113</v>
      </c>
      <c r="N37" s="162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</row>
    <row r="38" spans="1:225" s="26" customFormat="1" ht="17.45" customHeight="1" thickTop="1">
      <c r="C38" s="27"/>
      <c r="D38" s="27"/>
      <c r="E38" s="27"/>
      <c r="F38" s="27"/>
      <c r="G38" s="27"/>
      <c r="H38" s="27"/>
      <c r="N38" s="162"/>
    </row>
    <row r="39" spans="1:225" s="26" customFormat="1" ht="17.45" customHeight="1">
      <c r="C39" s="27"/>
      <c r="D39" s="27"/>
      <c r="E39" s="27"/>
      <c r="F39" s="27"/>
      <c r="G39" s="27"/>
      <c r="H39" s="27"/>
      <c r="N39" s="162"/>
    </row>
    <row r="40" spans="1:225" s="26" customFormat="1" ht="17.45" customHeight="1">
      <c r="C40" s="27"/>
      <c r="D40" s="27"/>
      <c r="E40" s="27"/>
      <c r="F40" s="27"/>
      <c r="G40" s="27"/>
      <c r="H40" s="27"/>
      <c r="N40" s="162"/>
    </row>
    <row r="41" spans="1:225" s="26" customFormat="1" ht="11.65" customHeight="1">
      <c r="C41" s="27"/>
      <c r="D41" s="27"/>
      <c r="E41" s="27"/>
      <c r="F41" s="27"/>
      <c r="G41" s="27"/>
      <c r="H41" s="27"/>
      <c r="N41" s="162"/>
    </row>
    <row r="42" spans="1:225" s="26" customFormat="1" ht="11.65" customHeight="1">
      <c r="C42" s="27"/>
      <c r="D42" s="27"/>
      <c r="E42" s="27"/>
      <c r="F42" s="27"/>
      <c r="G42" s="27"/>
      <c r="H42" s="27"/>
      <c r="N42" s="162"/>
    </row>
    <row r="43" spans="1:225" s="26" customFormat="1" ht="19.899999999999999" customHeight="1">
      <c r="A43" s="136" t="s">
        <v>117</v>
      </c>
      <c r="C43" s="27"/>
      <c r="D43" s="27"/>
      <c r="E43" s="27"/>
      <c r="F43" s="27"/>
      <c r="G43" s="27"/>
      <c r="H43" s="27"/>
      <c r="N43" s="162"/>
    </row>
    <row r="44" spans="1:225" s="36" customFormat="1" ht="19.899999999999999" customHeight="1">
      <c r="A44" s="239" t="s">
        <v>153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N44" s="162"/>
    </row>
    <row r="45" spans="1:225" s="51" customFormat="1" ht="19.899999999999999" customHeight="1">
      <c r="A45" s="240" t="s">
        <v>185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N45" s="178"/>
    </row>
    <row r="46" spans="1:225" s="36" customFormat="1" ht="19.899999999999999" customHeight="1">
      <c r="A46" s="239" t="s">
        <v>22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N46" s="162"/>
    </row>
    <row r="47" spans="1:225" s="36" customFormat="1" ht="19.899999999999999" customHeight="1">
      <c r="A47" s="238" t="s">
        <v>150</v>
      </c>
      <c r="B47" s="238"/>
      <c r="C47" s="238"/>
      <c r="D47" s="238"/>
      <c r="E47" s="238"/>
      <c r="F47" s="238"/>
      <c r="G47" s="238"/>
      <c r="H47" s="238"/>
      <c r="I47" s="238"/>
      <c r="J47" s="238"/>
      <c r="K47" s="238"/>
      <c r="N47" s="162"/>
    </row>
    <row r="48" spans="1:225" s="36" customFormat="1" ht="19.899999999999999" customHeight="1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214"/>
      <c r="L48" s="35"/>
      <c r="M48" s="214" t="s">
        <v>72</v>
      </c>
      <c r="N48" s="162"/>
    </row>
    <row r="49" spans="1:225" ht="6" customHeight="1">
      <c r="A49" s="210"/>
      <c r="B49" s="210"/>
      <c r="C49" s="210"/>
      <c r="D49" s="210"/>
      <c r="E49" s="210"/>
      <c r="F49" s="210"/>
      <c r="G49" s="210"/>
      <c r="H49" s="210"/>
      <c r="I49" s="10"/>
      <c r="J49" s="210"/>
      <c r="K49" s="11"/>
      <c r="L49" s="210"/>
      <c r="M49" s="11"/>
    </row>
    <row r="50" spans="1:225" s="14" customFormat="1" ht="14.1" customHeight="1">
      <c r="A50" s="12"/>
      <c r="B50" s="5" t="s">
        <v>4</v>
      </c>
      <c r="C50" s="241" t="s">
        <v>186</v>
      </c>
      <c r="D50" s="241"/>
      <c r="E50" s="241"/>
      <c r="F50" s="241"/>
      <c r="G50" s="241"/>
      <c r="H50" s="1"/>
      <c r="I50" s="241" t="s">
        <v>187</v>
      </c>
      <c r="J50" s="241"/>
      <c r="K50" s="241"/>
      <c r="L50" s="241"/>
      <c r="M50" s="241"/>
      <c r="N50" s="162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</row>
    <row r="51" spans="1:225" s="14" customFormat="1" ht="14.1" customHeight="1">
      <c r="A51" s="12"/>
      <c r="B51" s="12"/>
      <c r="C51" s="213" t="s">
        <v>188</v>
      </c>
      <c r="D51" s="213"/>
      <c r="E51" s="213" t="s">
        <v>188</v>
      </c>
      <c r="F51" s="213"/>
      <c r="G51" s="213" t="s">
        <v>188</v>
      </c>
      <c r="H51" s="213"/>
      <c r="I51" s="213" t="s">
        <v>188</v>
      </c>
      <c r="J51" s="213"/>
      <c r="K51" s="213" t="s">
        <v>188</v>
      </c>
      <c r="L51" s="12"/>
      <c r="M51" s="213" t="s">
        <v>188</v>
      </c>
      <c r="N51" s="162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</row>
    <row r="52" spans="1:225" s="14" customFormat="1" ht="14.1" customHeight="1">
      <c r="A52" s="12"/>
      <c r="B52" s="12"/>
      <c r="C52" s="213" t="s">
        <v>189</v>
      </c>
      <c r="D52" s="213"/>
      <c r="E52" s="213" t="s">
        <v>189</v>
      </c>
      <c r="F52" s="213"/>
      <c r="G52" s="213" t="s">
        <v>196</v>
      </c>
      <c r="H52" s="213"/>
      <c r="I52" s="213" t="s">
        <v>189</v>
      </c>
      <c r="J52" s="213"/>
      <c r="K52" s="213" t="s">
        <v>189</v>
      </c>
      <c r="L52" s="12"/>
      <c r="M52" s="213" t="s">
        <v>196</v>
      </c>
      <c r="N52" s="162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</row>
    <row r="53" spans="1:225" ht="14.1" customHeight="1">
      <c r="C53" s="211">
        <v>2019</v>
      </c>
      <c r="D53" s="213"/>
      <c r="E53" s="211">
        <v>2018</v>
      </c>
      <c r="F53" s="213"/>
      <c r="G53" s="211">
        <v>2018</v>
      </c>
      <c r="H53" s="213"/>
      <c r="I53" s="211">
        <v>2019</v>
      </c>
      <c r="J53" s="213"/>
      <c r="K53" s="211">
        <v>2018</v>
      </c>
      <c r="L53" s="213"/>
      <c r="M53" s="211">
        <v>2018</v>
      </c>
    </row>
    <row r="54" spans="1:225" ht="14.1" customHeight="1">
      <c r="C54" s="211" t="s">
        <v>190</v>
      </c>
      <c r="D54" s="213"/>
      <c r="E54" s="211" t="s">
        <v>190</v>
      </c>
      <c r="F54" s="213"/>
      <c r="G54" s="211" t="s">
        <v>190</v>
      </c>
      <c r="H54" s="213"/>
      <c r="I54" s="211" t="s">
        <v>190</v>
      </c>
      <c r="J54" s="213"/>
      <c r="K54" s="211" t="s">
        <v>190</v>
      </c>
      <c r="L54" s="213"/>
      <c r="M54" s="211" t="s">
        <v>190</v>
      </c>
    </row>
    <row r="55" spans="1:225" ht="14.1" customHeight="1">
      <c r="A55" s="37" t="s">
        <v>23</v>
      </c>
      <c r="B55" s="210"/>
      <c r="C55" s="210"/>
      <c r="D55" s="210"/>
      <c r="E55" s="210"/>
      <c r="F55" s="210"/>
      <c r="G55" s="210"/>
      <c r="H55" s="210"/>
      <c r="I55" s="210"/>
      <c r="J55" s="210"/>
      <c r="K55" s="210"/>
      <c r="L55" s="210"/>
      <c r="M55" s="210"/>
    </row>
    <row r="56" spans="1:225" ht="14.1" customHeight="1">
      <c r="A56" s="6" t="s">
        <v>24</v>
      </c>
      <c r="B56" s="19"/>
      <c r="C56" s="17"/>
      <c r="D56" s="17"/>
      <c r="E56" s="17"/>
      <c r="F56" s="17"/>
      <c r="G56" s="17"/>
      <c r="H56" s="17"/>
      <c r="I56" s="8"/>
      <c r="J56" s="8"/>
      <c r="K56" s="28"/>
      <c r="L56" s="8"/>
      <c r="M56" s="28"/>
    </row>
    <row r="57" spans="1:225" ht="14.1" customHeight="1">
      <c r="A57" s="226" t="s">
        <v>208</v>
      </c>
      <c r="B57" s="19"/>
      <c r="C57" s="17"/>
      <c r="D57" s="17"/>
      <c r="E57" s="17"/>
      <c r="F57" s="17"/>
      <c r="G57" s="17"/>
      <c r="H57" s="17"/>
      <c r="I57" s="8"/>
      <c r="J57" s="8"/>
      <c r="K57" s="28"/>
      <c r="L57" s="8"/>
      <c r="M57" s="28"/>
    </row>
    <row r="58" spans="1:225" ht="14.1" customHeight="1">
      <c r="A58" s="226" t="s">
        <v>209</v>
      </c>
      <c r="B58" s="19">
        <v>17</v>
      </c>
      <c r="C58" s="25">
        <v>131795</v>
      </c>
      <c r="D58" s="17"/>
      <c r="E58" s="23">
        <v>0</v>
      </c>
      <c r="F58" s="17"/>
      <c r="G58" s="23">
        <v>0</v>
      </c>
      <c r="H58" s="17"/>
      <c r="I58" s="25">
        <v>131795</v>
      </c>
      <c r="J58" s="8"/>
      <c r="K58" s="23">
        <v>0</v>
      </c>
      <c r="L58" s="8"/>
      <c r="M58" s="23">
        <v>0</v>
      </c>
    </row>
    <row r="59" spans="1:225" ht="14.1" customHeight="1">
      <c r="A59" s="225" t="s">
        <v>25</v>
      </c>
      <c r="B59" s="19" t="s">
        <v>199</v>
      </c>
      <c r="C59" s="25">
        <v>3479092</v>
      </c>
      <c r="D59" s="20"/>
      <c r="E59" s="25">
        <v>3525659</v>
      </c>
      <c r="F59" s="20"/>
      <c r="G59" s="25">
        <v>2278179</v>
      </c>
      <c r="H59" s="20"/>
      <c r="I59" s="25">
        <v>1521674</v>
      </c>
      <c r="J59" s="20"/>
      <c r="K59" s="25">
        <v>2276439</v>
      </c>
      <c r="L59" s="20"/>
      <c r="M59" s="25">
        <v>1840710</v>
      </c>
    </row>
    <row r="60" spans="1:225" ht="14.1" customHeight="1">
      <c r="A60" s="225" t="s">
        <v>26</v>
      </c>
      <c r="B60" s="166"/>
      <c r="C60" s="141"/>
      <c r="D60" s="20"/>
      <c r="E60" s="141"/>
      <c r="F60" s="20"/>
      <c r="G60" s="141"/>
      <c r="H60" s="20"/>
      <c r="I60" s="141"/>
      <c r="J60" s="20"/>
      <c r="K60" s="141"/>
      <c r="L60" s="20"/>
      <c r="M60" s="141"/>
    </row>
    <row r="61" spans="1:225" ht="14.1" customHeight="1">
      <c r="A61" s="227" t="s">
        <v>27</v>
      </c>
      <c r="B61" s="19">
        <v>20</v>
      </c>
      <c r="C61" s="25">
        <v>89156</v>
      </c>
      <c r="D61" s="20"/>
      <c r="E61" s="25">
        <v>593083</v>
      </c>
      <c r="F61" s="20"/>
      <c r="G61" s="25">
        <v>160000</v>
      </c>
      <c r="H61" s="20"/>
      <c r="I61" s="25">
        <v>89156</v>
      </c>
      <c r="J61" s="20"/>
      <c r="K61" s="20">
        <v>593083</v>
      </c>
      <c r="L61" s="20"/>
      <c r="M61" s="20">
        <v>160000</v>
      </c>
    </row>
    <row r="62" spans="1:225" ht="14.1" customHeight="1">
      <c r="A62" s="227" t="s">
        <v>210</v>
      </c>
      <c r="B62" s="19"/>
      <c r="C62" s="25"/>
      <c r="D62" s="20"/>
      <c r="E62" s="25"/>
      <c r="F62" s="20"/>
      <c r="G62" s="25"/>
      <c r="H62" s="20"/>
      <c r="I62" s="25"/>
      <c r="J62" s="20"/>
      <c r="K62" s="20"/>
      <c r="L62" s="20"/>
      <c r="M62" s="20"/>
    </row>
    <row r="63" spans="1:225" ht="14.1" customHeight="1">
      <c r="A63" s="227" t="s">
        <v>211</v>
      </c>
      <c r="B63" s="19">
        <v>21</v>
      </c>
      <c r="C63" s="25">
        <v>1189493</v>
      </c>
      <c r="D63" s="20"/>
      <c r="E63" s="25">
        <v>1239024</v>
      </c>
      <c r="F63" s="20"/>
      <c r="G63" s="25">
        <v>876270</v>
      </c>
      <c r="H63" s="20"/>
      <c r="I63" s="25">
        <v>713601</v>
      </c>
      <c r="J63" s="20"/>
      <c r="K63" s="20">
        <v>1042666</v>
      </c>
      <c r="L63" s="20"/>
      <c r="M63" s="20">
        <v>876270</v>
      </c>
    </row>
    <row r="64" spans="1:225" ht="14.1" customHeight="1">
      <c r="A64" s="227" t="s">
        <v>28</v>
      </c>
      <c r="B64" s="19">
        <v>23</v>
      </c>
      <c r="C64" s="25">
        <v>1263</v>
      </c>
      <c r="D64" s="20"/>
      <c r="E64" s="25">
        <v>1887</v>
      </c>
      <c r="F64" s="20"/>
      <c r="G64" s="25">
        <v>1592</v>
      </c>
      <c r="H64" s="20"/>
      <c r="I64" s="25">
        <v>1226</v>
      </c>
      <c r="J64" s="20"/>
      <c r="K64" s="20">
        <v>1842</v>
      </c>
      <c r="L64" s="20"/>
      <c r="M64" s="20">
        <v>1592</v>
      </c>
    </row>
    <row r="65" spans="1:21" ht="14.1" customHeight="1">
      <c r="A65" s="225" t="s">
        <v>208</v>
      </c>
      <c r="B65" s="19"/>
      <c r="C65" s="25"/>
      <c r="D65" s="20"/>
      <c r="E65" s="25"/>
      <c r="F65" s="20"/>
      <c r="G65" s="25"/>
      <c r="H65" s="20"/>
      <c r="I65" s="25"/>
      <c r="J65" s="20"/>
      <c r="K65" s="20"/>
      <c r="L65" s="20"/>
      <c r="M65" s="20"/>
    </row>
    <row r="66" spans="1:21" ht="14.1" customHeight="1">
      <c r="A66" s="225" t="s">
        <v>214</v>
      </c>
      <c r="B66" s="19">
        <v>4</v>
      </c>
      <c r="C66" s="23">
        <v>0</v>
      </c>
      <c r="D66" s="20">
        <v>0</v>
      </c>
      <c r="E66" s="25">
        <v>118543</v>
      </c>
      <c r="F66" s="20"/>
      <c r="G66" s="23">
        <v>0</v>
      </c>
      <c r="H66" s="20"/>
      <c r="I66" s="25">
        <v>255300</v>
      </c>
      <c r="J66" s="20"/>
      <c r="K66" s="20">
        <v>485700</v>
      </c>
      <c r="L66" s="20"/>
      <c r="M66" s="20">
        <v>472800</v>
      </c>
    </row>
    <row r="67" spans="1:21" ht="14.1" customHeight="1">
      <c r="A67" s="225" t="s">
        <v>212</v>
      </c>
      <c r="B67" s="19"/>
      <c r="C67" s="23"/>
      <c r="D67" s="20"/>
      <c r="E67" s="25"/>
      <c r="F67" s="20"/>
      <c r="G67" s="25"/>
      <c r="H67" s="20"/>
      <c r="I67" s="25"/>
      <c r="J67" s="20"/>
      <c r="K67" s="20"/>
      <c r="L67" s="20"/>
      <c r="M67" s="20"/>
    </row>
    <row r="68" spans="1:21" ht="14.1" customHeight="1">
      <c r="A68" s="225" t="s">
        <v>213</v>
      </c>
      <c r="B68" s="19">
        <v>19</v>
      </c>
      <c r="C68" s="25">
        <v>50000</v>
      </c>
      <c r="D68" s="20"/>
      <c r="E68" s="25">
        <v>86763</v>
      </c>
      <c r="F68" s="20"/>
      <c r="G68" s="25">
        <v>24000</v>
      </c>
      <c r="H68" s="20"/>
      <c r="I68" s="23">
        <v>0</v>
      </c>
      <c r="J68" s="20">
        <v>0</v>
      </c>
      <c r="K68" s="23">
        <v>0</v>
      </c>
      <c r="L68" s="20"/>
      <c r="M68" s="25">
        <v>20000</v>
      </c>
    </row>
    <row r="69" spans="1:21" ht="14.1" customHeight="1">
      <c r="A69" s="225" t="s">
        <v>111</v>
      </c>
      <c r="B69" s="166"/>
      <c r="C69" s="25">
        <v>54961</v>
      </c>
      <c r="D69" s="20"/>
      <c r="E69" s="25">
        <v>21398</v>
      </c>
      <c r="F69" s="20"/>
      <c r="G69" s="25">
        <v>10467</v>
      </c>
      <c r="H69" s="20"/>
      <c r="I69" s="20">
        <v>25807</v>
      </c>
      <c r="J69" s="20"/>
      <c r="K69" s="20">
        <v>21398</v>
      </c>
      <c r="L69" s="20"/>
      <c r="M69" s="23">
        <v>0</v>
      </c>
    </row>
    <row r="70" spans="1:21" ht="14.1" customHeight="1">
      <c r="A70" s="38" t="s">
        <v>29</v>
      </c>
      <c r="B70" s="19"/>
      <c r="C70" s="22">
        <f>SUM(C58:C69)</f>
        <v>4995760</v>
      </c>
      <c r="D70" s="20"/>
      <c r="E70" s="22">
        <f>SUM(E58:E69)</f>
        <v>5586357</v>
      </c>
      <c r="F70" s="20"/>
      <c r="G70" s="22">
        <f>SUM(G58:G69)</f>
        <v>3350508</v>
      </c>
      <c r="H70" s="20"/>
      <c r="I70" s="22">
        <f>SUM(I58:I69)</f>
        <v>2738559</v>
      </c>
      <c r="J70" s="20"/>
      <c r="K70" s="22">
        <f>SUM(K58:K69)</f>
        <v>4421128</v>
      </c>
      <c r="L70" s="20"/>
      <c r="M70" s="22">
        <f>SUM(M58:M69)</f>
        <v>3371372</v>
      </c>
    </row>
    <row r="71" spans="1:21" ht="9.9499999999999993" customHeight="1">
      <c r="A71" s="8"/>
      <c r="B71" s="19"/>
      <c r="C71" s="184"/>
      <c r="D71" s="182"/>
      <c r="E71" s="184"/>
      <c r="F71" s="182"/>
      <c r="G71" s="184"/>
      <c r="H71" s="182"/>
      <c r="I71" s="185"/>
      <c r="J71" s="183"/>
      <c r="K71" s="185"/>
      <c r="L71" s="183"/>
      <c r="M71" s="185"/>
      <c r="N71" s="141"/>
      <c r="O71" s="141"/>
    </row>
    <row r="72" spans="1:21" ht="14.1" customHeight="1">
      <c r="A72" s="6" t="s">
        <v>30</v>
      </c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</row>
    <row r="73" spans="1:21" ht="14.1" customHeight="1">
      <c r="A73" s="225" t="s">
        <v>90</v>
      </c>
      <c r="B73" s="166"/>
      <c r="C73" s="25">
        <v>138658</v>
      </c>
      <c r="D73" s="20"/>
      <c r="E73" s="25">
        <v>81629</v>
      </c>
      <c r="F73" s="20"/>
      <c r="G73" s="25">
        <v>64418</v>
      </c>
      <c r="H73" s="20"/>
      <c r="I73" s="20">
        <v>45770</v>
      </c>
      <c r="J73" s="20"/>
      <c r="K73" s="20">
        <v>46634</v>
      </c>
      <c r="L73" s="20"/>
      <c r="M73" s="20">
        <v>46220</v>
      </c>
      <c r="N73" s="171"/>
      <c r="O73" s="172"/>
      <c r="P73" s="172"/>
      <c r="Q73" s="172"/>
      <c r="R73" s="172"/>
      <c r="S73" s="172"/>
      <c r="T73" s="172"/>
      <c r="U73" s="172"/>
    </row>
    <row r="74" spans="1:21" ht="14.1" customHeight="1">
      <c r="A74" s="225" t="s">
        <v>31</v>
      </c>
      <c r="B74" s="19">
        <v>20</v>
      </c>
      <c r="C74" s="25">
        <v>944691</v>
      </c>
      <c r="D74" s="20"/>
      <c r="E74" s="23">
        <v>0</v>
      </c>
      <c r="F74" s="20"/>
      <c r="G74" s="25">
        <v>585038</v>
      </c>
      <c r="H74" s="20"/>
      <c r="I74" s="20">
        <v>944691</v>
      </c>
      <c r="J74" s="20"/>
      <c r="K74" s="23">
        <v>0</v>
      </c>
      <c r="L74" s="20"/>
      <c r="M74" s="25">
        <v>585038</v>
      </c>
      <c r="N74" s="170"/>
      <c r="O74" s="172"/>
      <c r="P74" s="172"/>
      <c r="Q74" s="23"/>
      <c r="R74" s="172"/>
      <c r="S74" s="172"/>
      <c r="T74" s="172"/>
      <c r="U74" s="23"/>
    </row>
    <row r="75" spans="1:21" ht="14.1" customHeight="1">
      <c r="A75" s="225" t="s">
        <v>215</v>
      </c>
      <c r="B75" s="19"/>
      <c r="C75" s="25"/>
      <c r="D75" s="20"/>
      <c r="E75" s="23"/>
      <c r="F75" s="20"/>
      <c r="G75" s="25"/>
      <c r="H75" s="20"/>
      <c r="I75" s="20"/>
      <c r="J75" s="20"/>
      <c r="K75" s="23"/>
      <c r="L75" s="20"/>
      <c r="M75" s="25"/>
      <c r="N75" s="170"/>
      <c r="O75" s="172"/>
      <c r="P75" s="172"/>
      <c r="Q75" s="23"/>
      <c r="R75" s="172"/>
      <c r="S75" s="172"/>
      <c r="T75" s="172"/>
      <c r="U75" s="23"/>
    </row>
    <row r="76" spans="1:21" ht="14.1" customHeight="1">
      <c r="A76" s="225" t="s">
        <v>209</v>
      </c>
      <c r="B76" s="19">
        <v>21</v>
      </c>
      <c r="C76" s="25">
        <v>4128591</v>
      </c>
      <c r="D76" s="20">
        <v>0</v>
      </c>
      <c r="E76" s="25">
        <v>4838609</v>
      </c>
      <c r="F76" s="20"/>
      <c r="G76" s="25">
        <v>2490000</v>
      </c>
      <c r="H76" s="20"/>
      <c r="I76" s="20">
        <v>2005189</v>
      </c>
      <c r="J76" s="20">
        <v>0</v>
      </c>
      <c r="K76" s="20">
        <v>2585319</v>
      </c>
      <c r="L76" s="20"/>
      <c r="M76" s="20">
        <v>1722772</v>
      </c>
      <c r="N76" s="171"/>
      <c r="O76" s="172"/>
      <c r="P76" s="172"/>
      <c r="Q76" s="172"/>
      <c r="R76" s="172"/>
      <c r="S76" s="172"/>
      <c r="T76" s="172"/>
      <c r="U76" s="172"/>
    </row>
    <row r="77" spans="1:21" ht="14.1" customHeight="1">
      <c r="A77" s="225" t="s">
        <v>32</v>
      </c>
      <c r="B77" s="19">
        <v>23</v>
      </c>
      <c r="C77" s="25">
        <v>801</v>
      </c>
      <c r="D77" s="20"/>
      <c r="E77" s="20">
        <v>2125</v>
      </c>
      <c r="F77" s="20"/>
      <c r="G77" s="20">
        <v>3246</v>
      </c>
      <c r="H77" s="20"/>
      <c r="I77" s="20">
        <v>797</v>
      </c>
      <c r="J77" s="20"/>
      <c r="K77" s="20">
        <v>2087</v>
      </c>
      <c r="L77" s="20"/>
      <c r="M77" s="20">
        <v>3246</v>
      </c>
      <c r="N77" s="171"/>
      <c r="O77" s="172"/>
      <c r="P77" s="172"/>
      <c r="Q77" s="172"/>
      <c r="R77" s="172"/>
      <c r="S77" s="172"/>
      <c r="T77" s="172"/>
      <c r="U77" s="172"/>
    </row>
    <row r="78" spans="1:21" ht="14.1" customHeight="1">
      <c r="A78" s="225" t="s">
        <v>215</v>
      </c>
      <c r="B78" s="19"/>
      <c r="C78" s="25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171"/>
      <c r="O78" s="172"/>
      <c r="P78" s="172"/>
      <c r="Q78" s="172"/>
      <c r="R78" s="172"/>
      <c r="S78" s="172"/>
      <c r="T78" s="172"/>
      <c r="U78" s="172"/>
    </row>
    <row r="79" spans="1:21" ht="14.1" customHeight="1">
      <c r="A79" s="225" t="s">
        <v>216</v>
      </c>
      <c r="B79" s="19" t="s">
        <v>200</v>
      </c>
      <c r="C79" s="25">
        <v>36763</v>
      </c>
      <c r="D79" s="20"/>
      <c r="E79" s="23">
        <v>0</v>
      </c>
      <c r="F79" s="20"/>
      <c r="G79" s="23">
        <v>0</v>
      </c>
      <c r="H79" s="20"/>
      <c r="I79" s="23">
        <v>0</v>
      </c>
      <c r="J79" s="20">
        <v>0</v>
      </c>
      <c r="K79" s="23">
        <v>0</v>
      </c>
      <c r="L79" s="20"/>
      <c r="M79" s="23">
        <v>0</v>
      </c>
      <c r="N79" s="171"/>
      <c r="O79" s="172"/>
      <c r="P79" s="172"/>
      <c r="Q79" s="172"/>
      <c r="R79" s="172"/>
      <c r="S79" s="172"/>
      <c r="T79" s="172"/>
      <c r="U79" s="172"/>
    </row>
    <row r="80" spans="1:21" ht="14.1" customHeight="1">
      <c r="A80" s="225" t="s">
        <v>215</v>
      </c>
      <c r="B80" s="19"/>
      <c r="C80" s="25"/>
      <c r="D80" s="20"/>
      <c r="E80" s="23"/>
      <c r="F80" s="20"/>
      <c r="G80" s="23"/>
      <c r="H80" s="20"/>
      <c r="I80" s="23"/>
      <c r="J80" s="20"/>
      <c r="K80" s="23"/>
      <c r="L80" s="20"/>
      <c r="M80" s="23"/>
      <c r="N80" s="171"/>
      <c r="O80" s="172"/>
      <c r="P80" s="172"/>
      <c r="Q80" s="172"/>
      <c r="R80" s="172"/>
      <c r="S80" s="172"/>
      <c r="T80" s="172"/>
      <c r="U80" s="172"/>
    </row>
    <row r="81" spans="1:225" ht="14.1" customHeight="1">
      <c r="A81" s="225" t="s">
        <v>214</v>
      </c>
      <c r="B81" s="19">
        <v>4</v>
      </c>
      <c r="C81" s="25">
        <v>226010</v>
      </c>
      <c r="D81" s="20"/>
      <c r="E81" s="20">
        <v>107468</v>
      </c>
      <c r="F81" s="20"/>
      <c r="G81" s="20">
        <v>107468</v>
      </c>
      <c r="H81" s="20"/>
      <c r="I81" s="20">
        <v>107468</v>
      </c>
      <c r="J81" s="20"/>
      <c r="K81" s="20">
        <v>107468</v>
      </c>
      <c r="L81" s="20"/>
      <c r="M81" s="20">
        <v>107468</v>
      </c>
      <c r="N81" s="171"/>
      <c r="O81" s="172"/>
      <c r="P81" s="172"/>
      <c r="Q81" s="172"/>
      <c r="R81" s="172"/>
      <c r="S81" s="172"/>
      <c r="T81" s="172"/>
      <c r="U81" s="172"/>
    </row>
    <row r="82" spans="1:225" ht="14.1" customHeight="1">
      <c r="A82" s="225" t="s">
        <v>33</v>
      </c>
      <c r="B82" s="19">
        <v>24</v>
      </c>
      <c r="C82" s="25">
        <v>49429</v>
      </c>
      <c r="D82" s="20"/>
      <c r="E82" s="20">
        <v>35404</v>
      </c>
      <c r="F82" s="20"/>
      <c r="G82" s="20">
        <v>27856</v>
      </c>
      <c r="H82" s="20"/>
      <c r="I82" s="20">
        <v>33044</v>
      </c>
      <c r="J82" s="20"/>
      <c r="K82" s="25">
        <v>30674</v>
      </c>
      <c r="L82" s="20"/>
      <c r="M82" s="25">
        <v>24945</v>
      </c>
      <c r="N82" s="174"/>
      <c r="O82" s="172"/>
      <c r="P82" s="172"/>
      <c r="Q82" s="172"/>
      <c r="R82" s="172"/>
      <c r="S82" s="172"/>
      <c r="T82" s="172"/>
      <c r="U82" s="172"/>
    </row>
    <row r="83" spans="1:225" ht="14.1" customHeight="1">
      <c r="A83" s="225" t="s">
        <v>34</v>
      </c>
      <c r="B83" s="19" t="s">
        <v>269</v>
      </c>
      <c r="C83" s="25">
        <v>10703</v>
      </c>
      <c r="D83" s="20"/>
      <c r="E83" s="20">
        <v>7944</v>
      </c>
      <c r="F83" s="20"/>
      <c r="G83" s="20">
        <v>4835</v>
      </c>
      <c r="H83" s="20"/>
      <c r="I83" s="20">
        <v>9097</v>
      </c>
      <c r="J83" s="20"/>
      <c r="K83" s="25">
        <v>7307</v>
      </c>
      <c r="L83" s="20"/>
      <c r="M83" s="25">
        <v>4363</v>
      </c>
      <c r="N83" s="171"/>
      <c r="O83" s="172"/>
      <c r="P83" s="172"/>
      <c r="Q83" s="172"/>
      <c r="R83" s="172"/>
      <c r="S83" s="172"/>
      <c r="T83" s="172"/>
      <c r="U83" s="172"/>
    </row>
    <row r="84" spans="1:225" s="14" customFormat="1" ht="14.1" customHeight="1">
      <c r="A84" s="38" t="s">
        <v>35</v>
      </c>
      <c r="B84" s="15"/>
      <c r="C84" s="22">
        <f>SUM(C73:C83)</f>
        <v>5535646</v>
      </c>
      <c r="D84" s="20"/>
      <c r="E84" s="22">
        <f>SUM(E73:E83)</f>
        <v>5073179</v>
      </c>
      <c r="F84" s="20"/>
      <c r="G84" s="22">
        <f>SUM(G73:G83)</f>
        <v>3282861</v>
      </c>
      <c r="H84" s="20"/>
      <c r="I84" s="22">
        <f>SUM(I73:I83)</f>
        <v>3146056</v>
      </c>
      <c r="J84" s="20"/>
      <c r="K84" s="22">
        <f>SUM(K73:K83)</f>
        <v>2779489</v>
      </c>
      <c r="L84" s="20"/>
      <c r="M84" s="22">
        <f>SUM(M73:M83)</f>
        <v>2494052</v>
      </c>
      <c r="N84" s="162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3"/>
      <c r="DG84" s="13"/>
      <c r="DH84" s="13"/>
      <c r="DI84" s="13"/>
      <c r="DJ84" s="13"/>
      <c r="DK84" s="13"/>
      <c r="DL84" s="13"/>
      <c r="DM84" s="13"/>
      <c r="DN84" s="13"/>
      <c r="DO84" s="13"/>
      <c r="DP84" s="13"/>
      <c r="DQ84" s="13"/>
      <c r="DR84" s="13"/>
      <c r="DS84" s="13"/>
      <c r="DT84" s="13"/>
      <c r="DU84" s="13"/>
      <c r="DV84" s="13"/>
      <c r="DW84" s="13"/>
      <c r="DX84" s="13"/>
      <c r="DY84" s="13"/>
      <c r="DZ84" s="13"/>
      <c r="EA84" s="13"/>
      <c r="EB84" s="13"/>
      <c r="EC84" s="13"/>
      <c r="ED84" s="13"/>
      <c r="EE84" s="13"/>
      <c r="EF84" s="13"/>
      <c r="EG84" s="13"/>
      <c r="EH84" s="13"/>
      <c r="EI84" s="13"/>
      <c r="EJ84" s="13"/>
      <c r="EK84" s="13"/>
      <c r="EL84" s="13"/>
      <c r="EM84" s="13"/>
      <c r="EN84" s="13"/>
      <c r="EO84" s="13"/>
      <c r="EP84" s="13"/>
      <c r="EQ84" s="13"/>
      <c r="ER84" s="13"/>
      <c r="ES84" s="13"/>
      <c r="ET84" s="13"/>
      <c r="EU84" s="13"/>
      <c r="EV84" s="13"/>
      <c r="EW84" s="13"/>
      <c r="EX84" s="13"/>
      <c r="EY84" s="13"/>
      <c r="EZ84" s="13"/>
      <c r="FA84" s="13"/>
      <c r="FB84" s="13"/>
      <c r="FC84" s="13"/>
      <c r="FD84" s="13"/>
      <c r="FE84" s="13"/>
      <c r="FF84" s="13"/>
      <c r="FG84" s="13"/>
      <c r="FH84" s="13"/>
      <c r="FI84" s="13"/>
      <c r="FJ84" s="13"/>
      <c r="FK84" s="13"/>
      <c r="FL84" s="13"/>
      <c r="FM84" s="13"/>
      <c r="FN84" s="13"/>
      <c r="FO84" s="13"/>
      <c r="FP84" s="13"/>
      <c r="FQ84" s="13"/>
      <c r="FR84" s="13"/>
      <c r="FS84" s="13"/>
      <c r="FT84" s="13"/>
      <c r="FU84" s="13"/>
      <c r="FV84" s="13"/>
      <c r="FW84" s="13"/>
      <c r="FX84" s="13"/>
      <c r="FY84" s="13"/>
      <c r="FZ84" s="13"/>
      <c r="GA84" s="13"/>
      <c r="GB84" s="13"/>
      <c r="GC84" s="13"/>
      <c r="GD84" s="13"/>
      <c r="GE84" s="13"/>
      <c r="GF84" s="13"/>
      <c r="GG84" s="13"/>
      <c r="GH84" s="13"/>
      <c r="GI84" s="13"/>
      <c r="GJ84" s="13"/>
      <c r="GK84" s="13"/>
      <c r="GL84" s="13"/>
      <c r="GM84" s="13"/>
      <c r="GN84" s="13"/>
      <c r="GO84" s="13"/>
      <c r="GP84" s="13"/>
      <c r="GQ84" s="13"/>
      <c r="GR84" s="13"/>
      <c r="GS84" s="13"/>
      <c r="GT84" s="13"/>
      <c r="GU84" s="13"/>
      <c r="GV84" s="13"/>
      <c r="GW84" s="13"/>
      <c r="GX84" s="13"/>
      <c r="GY84" s="13"/>
      <c r="GZ84" s="13"/>
      <c r="HA84" s="13"/>
      <c r="HB84" s="13"/>
      <c r="HC84" s="13"/>
      <c r="HD84" s="13"/>
      <c r="HE84" s="13"/>
      <c r="HF84" s="13"/>
      <c r="HG84" s="13"/>
      <c r="HH84" s="13"/>
      <c r="HI84" s="13"/>
      <c r="HJ84" s="13"/>
      <c r="HK84" s="13"/>
      <c r="HL84" s="13"/>
      <c r="HM84" s="13"/>
      <c r="HN84" s="13"/>
      <c r="HO84" s="13"/>
      <c r="HP84" s="13"/>
      <c r="HQ84" s="13"/>
    </row>
    <row r="85" spans="1:225" ht="14.1" customHeight="1">
      <c r="A85" s="37" t="s">
        <v>36</v>
      </c>
      <c r="B85" s="30"/>
      <c r="C85" s="22">
        <f>C70+C84</f>
        <v>10531406</v>
      </c>
      <c r="D85" s="20"/>
      <c r="E85" s="22">
        <f>E70+E84</f>
        <v>10659536</v>
      </c>
      <c r="F85" s="20"/>
      <c r="G85" s="22">
        <f>G70+G84</f>
        <v>6633369</v>
      </c>
      <c r="H85" s="20"/>
      <c r="I85" s="22">
        <f>I70+I84</f>
        <v>5884615</v>
      </c>
      <c r="J85" s="20"/>
      <c r="K85" s="22">
        <f>K70+K84</f>
        <v>7200617</v>
      </c>
      <c r="L85" s="20"/>
      <c r="M85" s="22">
        <f>M70+M84</f>
        <v>5865424</v>
      </c>
    </row>
    <row r="86" spans="1:225" s="36" customFormat="1" ht="19.899999999999999" customHeight="1">
      <c r="A86" s="239" t="s">
        <v>153</v>
      </c>
      <c r="B86" s="239"/>
      <c r="C86" s="239"/>
      <c r="D86" s="239"/>
      <c r="E86" s="239"/>
      <c r="F86" s="239"/>
      <c r="G86" s="239"/>
      <c r="H86" s="239"/>
      <c r="I86" s="239"/>
      <c r="J86" s="239"/>
      <c r="K86" s="239"/>
      <c r="N86" s="162"/>
    </row>
    <row r="87" spans="1:225" s="51" customFormat="1" ht="19.899999999999999" customHeight="1">
      <c r="A87" s="240" t="s">
        <v>185</v>
      </c>
      <c r="B87" s="240"/>
      <c r="C87" s="240"/>
      <c r="D87" s="240"/>
      <c r="E87" s="240"/>
      <c r="F87" s="240"/>
      <c r="G87" s="240"/>
      <c r="H87" s="240"/>
      <c r="I87" s="240"/>
      <c r="J87" s="240"/>
      <c r="K87" s="240"/>
      <c r="N87" s="178"/>
    </row>
    <row r="88" spans="1:225" s="36" customFormat="1" ht="19.899999999999999" customHeight="1">
      <c r="A88" s="239" t="s">
        <v>22</v>
      </c>
      <c r="B88" s="239"/>
      <c r="C88" s="239"/>
      <c r="D88" s="239"/>
      <c r="E88" s="239"/>
      <c r="F88" s="239"/>
      <c r="G88" s="239"/>
      <c r="H88" s="239"/>
      <c r="I88" s="239"/>
      <c r="J88" s="239"/>
      <c r="K88" s="239"/>
      <c r="N88" s="162"/>
    </row>
    <row r="89" spans="1:225" s="36" customFormat="1" ht="19.899999999999999" customHeight="1">
      <c r="A89" s="238" t="s">
        <v>150</v>
      </c>
      <c r="B89" s="238"/>
      <c r="C89" s="238"/>
      <c r="D89" s="238"/>
      <c r="E89" s="238"/>
      <c r="F89" s="238"/>
      <c r="G89" s="238"/>
      <c r="H89" s="238"/>
      <c r="I89" s="238"/>
      <c r="J89" s="238"/>
      <c r="K89" s="238"/>
      <c r="N89" s="162"/>
    </row>
    <row r="90" spans="1:225" s="36" customFormat="1" ht="19.899999999999999" customHeight="1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214"/>
      <c r="L90" s="35"/>
      <c r="M90" s="214" t="s">
        <v>72</v>
      </c>
      <c r="N90" s="162"/>
    </row>
    <row r="91" spans="1:225" ht="6" customHeight="1">
      <c r="A91" s="210"/>
      <c r="B91" s="210"/>
      <c r="C91" s="210"/>
      <c r="D91" s="210"/>
      <c r="E91" s="210"/>
      <c r="F91" s="210"/>
      <c r="G91" s="210"/>
      <c r="H91" s="210"/>
      <c r="I91" s="10"/>
      <c r="J91" s="210"/>
      <c r="K91" s="11"/>
      <c r="L91" s="210"/>
      <c r="M91" s="11"/>
    </row>
    <row r="92" spans="1:225" s="14" customFormat="1" ht="14.1" customHeight="1">
      <c r="A92" s="12"/>
      <c r="B92" s="5" t="s">
        <v>4</v>
      </c>
      <c r="C92" s="241" t="s">
        <v>186</v>
      </c>
      <c r="D92" s="241"/>
      <c r="E92" s="241"/>
      <c r="F92" s="241"/>
      <c r="G92" s="241"/>
      <c r="H92" s="1"/>
      <c r="I92" s="241" t="s">
        <v>187</v>
      </c>
      <c r="J92" s="241"/>
      <c r="K92" s="241"/>
      <c r="L92" s="241"/>
      <c r="M92" s="241"/>
      <c r="N92" s="162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13"/>
      <c r="BR92" s="13"/>
      <c r="BS92" s="13"/>
      <c r="BT92" s="13"/>
      <c r="BU92" s="13"/>
      <c r="BV92" s="13"/>
      <c r="BW92" s="13"/>
      <c r="BX92" s="13"/>
      <c r="BY92" s="13"/>
      <c r="BZ92" s="13"/>
      <c r="CA92" s="13"/>
      <c r="CB92" s="13"/>
      <c r="CC92" s="13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13"/>
      <c r="CP92" s="13"/>
      <c r="CQ92" s="13"/>
      <c r="CR92" s="13"/>
      <c r="CS92" s="13"/>
      <c r="CT92" s="13"/>
      <c r="CU92" s="13"/>
      <c r="CV92" s="13"/>
      <c r="CW92" s="13"/>
      <c r="CX92" s="13"/>
      <c r="CY92" s="13"/>
      <c r="CZ92" s="13"/>
      <c r="DA92" s="13"/>
      <c r="DB92" s="13"/>
      <c r="DC92" s="13"/>
      <c r="DD92" s="13"/>
      <c r="DE92" s="13"/>
      <c r="DF92" s="13"/>
      <c r="DG92" s="13"/>
      <c r="DH92" s="13"/>
      <c r="DI92" s="13"/>
      <c r="DJ92" s="13"/>
      <c r="DK92" s="13"/>
      <c r="DL92" s="13"/>
      <c r="DM92" s="13"/>
      <c r="DN92" s="13"/>
      <c r="DO92" s="13"/>
      <c r="DP92" s="13"/>
      <c r="DQ92" s="13"/>
      <c r="DR92" s="13"/>
      <c r="DS92" s="13"/>
      <c r="DT92" s="13"/>
      <c r="DU92" s="13"/>
      <c r="DV92" s="13"/>
      <c r="DW92" s="13"/>
      <c r="DX92" s="13"/>
      <c r="DY92" s="13"/>
      <c r="DZ92" s="13"/>
      <c r="EA92" s="13"/>
      <c r="EB92" s="13"/>
      <c r="EC92" s="13"/>
      <c r="ED92" s="13"/>
      <c r="EE92" s="13"/>
      <c r="EF92" s="13"/>
      <c r="EG92" s="13"/>
      <c r="EH92" s="13"/>
      <c r="EI92" s="13"/>
      <c r="EJ92" s="13"/>
      <c r="EK92" s="13"/>
      <c r="EL92" s="13"/>
      <c r="EM92" s="13"/>
      <c r="EN92" s="13"/>
      <c r="EO92" s="13"/>
      <c r="EP92" s="13"/>
      <c r="EQ92" s="13"/>
      <c r="ER92" s="13"/>
      <c r="ES92" s="13"/>
      <c r="ET92" s="13"/>
      <c r="EU92" s="13"/>
      <c r="EV92" s="13"/>
      <c r="EW92" s="13"/>
      <c r="EX92" s="13"/>
      <c r="EY92" s="13"/>
      <c r="EZ92" s="13"/>
      <c r="FA92" s="13"/>
      <c r="FB92" s="13"/>
      <c r="FC92" s="13"/>
      <c r="FD92" s="13"/>
      <c r="FE92" s="13"/>
      <c r="FF92" s="13"/>
      <c r="FG92" s="13"/>
      <c r="FH92" s="13"/>
      <c r="FI92" s="13"/>
      <c r="FJ92" s="13"/>
      <c r="FK92" s="13"/>
      <c r="FL92" s="13"/>
      <c r="FM92" s="13"/>
      <c r="FN92" s="13"/>
      <c r="FO92" s="13"/>
      <c r="FP92" s="13"/>
      <c r="FQ92" s="13"/>
      <c r="FR92" s="13"/>
      <c r="FS92" s="13"/>
      <c r="FT92" s="13"/>
      <c r="FU92" s="13"/>
      <c r="FV92" s="13"/>
      <c r="FW92" s="13"/>
      <c r="FX92" s="13"/>
      <c r="FY92" s="13"/>
      <c r="FZ92" s="13"/>
      <c r="GA92" s="13"/>
      <c r="GB92" s="13"/>
      <c r="GC92" s="13"/>
      <c r="GD92" s="13"/>
      <c r="GE92" s="13"/>
      <c r="GF92" s="13"/>
      <c r="GG92" s="13"/>
      <c r="GH92" s="13"/>
      <c r="GI92" s="13"/>
      <c r="GJ92" s="13"/>
      <c r="GK92" s="13"/>
      <c r="GL92" s="13"/>
      <c r="GM92" s="13"/>
      <c r="GN92" s="13"/>
      <c r="GO92" s="13"/>
      <c r="GP92" s="13"/>
      <c r="GQ92" s="13"/>
      <c r="GR92" s="13"/>
      <c r="GS92" s="13"/>
      <c r="GT92" s="13"/>
      <c r="GU92" s="13"/>
      <c r="GV92" s="13"/>
      <c r="GW92" s="13"/>
      <c r="GX92" s="13"/>
      <c r="GY92" s="13"/>
      <c r="GZ92" s="13"/>
      <c r="HA92" s="13"/>
      <c r="HB92" s="13"/>
      <c r="HC92" s="13"/>
      <c r="HD92" s="13"/>
      <c r="HE92" s="13"/>
      <c r="HF92" s="13"/>
      <c r="HG92" s="13"/>
      <c r="HH92" s="13"/>
      <c r="HI92" s="13"/>
      <c r="HJ92" s="13"/>
      <c r="HK92" s="13"/>
      <c r="HL92" s="13"/>
      <c r="HM92" s="13"/>
      <c r="HN92" s="13"/>
      <c r="HO92" s="13"/>
      <c r="HP92" s="13"/>
      <c r="HQ92" s="13"/>
    </row>
    <row r="93" spans="1:225" s="14" customFormat="1" ht="14.1" customHeight="1">
      <c r="A93" s="12"/>
      <c r="B93" s="12"/>
      <c r="C93" s="213" t="s">
        <v>188</v>
      </c>
      <c r="D93" s="213"/>
      <c r="E93" s="213" t="s">
        <v>188</v>
      </c>
      <c r="F93" s="213"/>
      <c r="G93" s="213" t="s">
        <v>188</v>
      </c>
      <c r="H93" s="213"/>
      <c r="I93" s="213" t="s">
        <v>188</v>
      </c>
      <c r="J93" s="213"/>
      <c r="K93" s="213" t="s">
        <v>188</v>
      </c>
      <c r="L93" s="12"/>
      <c r="M93" s="213" t="s">
        <v>188</v>
      </c>
      <c r="N93" s="162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  <c r="AX93" s="13"/>
      <c r="AY93" s="13"/>
      <c r="AZ93" s="13"/>
      <c r="BA93" s="13"/>
      <c r="BB93" s="13"/>
      <c r="BC93" s="13"/>
      <c r="BD93" s="13"/>
      <c r="BE93" s="13"/>
      <c r="BF93" s="13"/>
      <c r="BG93" s="13"/>
      <c r="BH93" s="13"/>
      <c r="BI93" s="13"/>
      <c r="BJ93" s="13"/>
      <c r="BK93" s="13"/>
      <c r="BL93" s="13"/>
      <c r="BM93" s="13"/>
      <c r="BN93" s="13"/>
      <c r="BO93" s="13"/>
      <c r="BP93" s="13"/>
      <c r="BQ93" s="13"/>
      <c r="BR93" s="13"/>
      <c r="BS93" s="13"/>
      <c r="BT93" s="13"/>
      <c r="BU93" s="13"/>
      <c r="BV93" s="13"/>
      <c r="BW93" s="13"/>
      <c r="BX93" s="13"/>
      <c r="BY93" s="13"/>
      <c r="BZ93" s="13"/>
      <c r="CA93" s="13"/>
      <c r="CB93" s="13"/>
      <c r="CC93" s="13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13"/>
      <c r="CP93" s="13"/>
      <c r="CQ93" s="13"/>
      <c r="CR93" s="13"/>
      <c r="CS93" s="13"/>
      <c r="CT93" s="13"/>
      <c r="CU93" s="13"/>
      <c r="CV93" s="13"/>
      <c r="CW93" s="13"/>
      <c r="CX93" s="13"/>
      <c r="CY93" s="13"/>
      <c r="CZ93" s="13"/>
      <c r="DA93" s="13"/>
      <c r="DB93" s="13"/>
      <c r="DC93" s="13"/>
      <c r="DD93" s="13"/>
      <c r="DE93" s="13"/>
      <c r="DF93" s="13"/>
      <c r="DG93" s="13"/>
      <c r="DH93" s="13"/>
      <c r="DI93" s="13"/>
      <c r="DJ93" s="13"/>
      <c r="DK93" s="13"/>
      <c r="DL93" s="13"/>
      <c r="DM93" s="13"/>
      <c r="DN93" s="13"/>
      <c r="DO93" s="13"/>
      <c r="DP93" s="13"/>
      <c r="DQ93" s="13"/>
      <c r="DR93" s="13"/>
      <c r="DS93" s="13"/>
      <c r="DT93" s="13"/>
      <c r="DU93" s="13"/>
      <c r="DV93" s="13"/>
      <c r="DW93" s="13"/>
      <c r="DX93" s="13"/>
      <c r="DY93" s="13"/>
      <c r="DZ93" s="13"/>
      <c r="EA93" s="13"/>
      <c r="EB93" s="13"/>
      <c r="EC93" s="13"/>
      <c r="ED93" s="13"/>
      <c r="EE93" s="13"/>
      <c r="EF93" s="13"/>
      <c r="EG93" s="13"/>
      <c r="EH93" s="13"/>
      <c r="EI93" s="13"/>
      <c r="EJ93" s="13"/>
      <c r="EK93" s="13"/>
      <c r="EL93" s="13"/>
      <c r="EM93" s="13"/>
      <c r="EN93" s="13"/>
      <c r="EO93" s="13"/>
      <c r="EP93" s="13"/>
      <c r="EQ93" s="13"/>
      <c r="ER93" s="13"/>
      <c r="ES93" s="13"/>
      <c r="ET93" s="13"/>
      <c r="EU93" s="13"/>
      <c r="EV93" s="13"/>
      <c r="EW93" s="13"/>
      <c r="EX93" s="13"/>
      <c r="EY93" s="13"/>
      <c r="EZ93" s="13"/>
      <c r="FA93" s="13"/>
      <c r="FB93" s="13"/>
      <c r="FC93" s="13"/>
      <c r="FD93" s="13"/>
      <c r="FE93" s="13"/>
      <c r="FF93" s="13"/>
      <c r="FG93" s="13"/>
      <c r="FH93" s="13"/>
      <c r="FI93" s="13"/>
      <c r="FJ93" s="13"/>
      <c r="FK93" s="13"/>
      <c r="FL93" s="13"/>
      <c r="FM93" s="13"/>
      <c r="FN93" s="13"/>
      <c r="FO93" s="13"/>
      <c r="FP93" s="13"/>
      <c r="FQ93" s="13"/>
      <c r="FR93" s="13"/>
      <c r="FS93" s="13"/>
      <c r="FT93" s="13"/>
      <c r="FU93" s="13"/>
      <c r="FV93" s="13"/>
      <c r="FW93" s="13"/>
      <c r="FX93" s="13"/>
      <c r="FY93" s="13"/>
      <c r="FZ93" s="13"/>
      <c r="GA93" s="13"/>
      <c r="GB93" s="13"/>
      <c r="GC93" s="13"/>
      <c r="GD93" s="13"/>
      <c r="GE93" s="13"/>
      <c r="GF93" s="13"/>
      <c r="GG93" s="13"/>
      <c r="GH93" s="13"/>
      <c r="GI93" s="13"/>
      <c r="GJ93" s="13"/>
      <c r="GK93" s="13"/>
      <c r="GL93" s="13"/>
      <c r="GM93" s="13"/>
      <c r="GN93" s="13"/>
      <c r="GO93" s="13"/>
      <c r="GP93" s="13"/>
      <c r="GQ93" s="13"/>
      <c r="GR93" s="13"/>
      <c r="GS93" s="13"/>
      <c r="GT93" s="13"/>
      <c r="GU93" s="13"/>
      <c r="GV93" s="13"/>
      <c r="GW93" s="13"/>
      <c r="GX93" s="13"/>
      <c r="GY93" s="13"/>
      <c r="GZ93" s="13"/>
      <c r="HA93" s="13"/>
      <c r="HB93" s="13"/>
      <c r="HC93" s="13"/>
      <c r="HD93" s="13"/>
      <c r="HE93" s="13"/>
      <c r="HF93" s="13"/>
      <c r="HG93" s="13"/>
      <c r="HH93" s="13"/>
      <c r="HI93" s="13"/>
      <c r="HJ93" s="13"/>
      <c r="HK93" s="13"/>
      <c r="HL93" s="13"/>
      <c r="HM93" s="13"/>
      <c r="HN93" s="13"/>
      <c r="HO93" s="13"/>
      <c r="HP93" s="13"/>
      <c r="HQ93" s="13"/>
    </row>
    <row r="94" spans="1:225" s="14" customFormat="1" ht="14.1" customHeight="1">
      <c r="A94" s="12"/>
      <c r="B94" s="12"/>
      <c r="C94" s="213" t="s">
        <v>189</v>
      </c>
      <c r="D94" s="213"/>
      <c r="E94" s="213" t="s">
        <v>189</v>
      </c>
      <c r="F94" s="213"/>
      <c r="G94" s="213" t="s">
        <v>196</v>
      </c>
      <c r="H94" s="213"/>
      <c r="I94" s="213" t="s">
        <v>189</v>
      </c>
      <c r="J94" s="213"/>
      <c r="K94" s="213" t="s">
        <v>189</v>
      </c>
      <c r="L94" s="12"/>
      <c r="M94" s="213" t="s">
        <v>196</v>
      </c>
      <c r="N94" s="162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  <c r="AX94" s="13"/>
      <c r="AY94" s="13"/>
      <c r="AZ94" s="13"/>
      <c r="BA94" s="13"/>
      <c r="BB94" s="13"/>
      <c r="BC94" s="13"/>
      <c r="BD94" s="13"/>
      <c r="BE94" s="13"/>
      <c r="BF94" s="13"/>
      <c r="BG94" s="13"/>
      <c r="BH94" s="13"/>
      <c r="BI94" s="13"/>
      <c r="BJ94" s="13"/>
      <c r="BK94" s="13"/>
      <c r="BL94" s="13"/>
      <c r="BM94" s="13"/>
      <c r="BN94" s="13"/>
      <c r="BO94" s="13"/>
      <c r="BP94" s="13"/>
      <c r="BQ94" s="13"/>
      <c r="BR94" s="13"/>
      <c r="BS94" s="13"/>
      <c r="BT94" s="13"/>
      <c r="BU94" s="13"/>
      <c r="BV94" s="13"/>
      <c r="BW94" s="13"/>
      <c r="BX94" s="13"/>
      <c r="BY94" s="13"/>
      <c r="BZ94" s="13"/>
      <c r="CA94" s="13"/>
      <c r="CB94" s="13"/>
      <c r="CC94" s="13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13"/>
      <c r="CP94" s="13"/>
      <c r="CQ94" s="13"/>
      <c r="CR94" s="13"/>
      <c r="CS94" s="13"/>
      <c r="CT94" s="13"/>
      <c r="CU94" s="13"/>
      <c r="CV94" s="13"/>
      <c r="CW94" s="13"/>
      <c r="CX94" s="13"/>
      <c r="CY94" s="13"/>
      <c r="CZ94" s="13"/>
      <c r="DA94" s="13"/>
      <c r="DB94" s="13"/>
      <c r="DC94" s="13"/>
      <c r="DD94" s="13"/>
      <c r="DE94" s="13"/>
      <c r="DF94" s="13"/>
      <c r="DG94" s="13"/>
      <c r="DH94" s="13"/>
      <c r="DI94" s="13"/>
      <c r="DJ94" s="13"/>
      <c r="DK94" s="13"/>
      <c r="DL94" s="13"/>
      <c r="DM94" s="13"/>
      <c r="DN94" s="13"/>
      <c r="DO94" s="13"/>
      <c r="DP94" s="13"/>
      <c r="DQ94" s="13"/>
      <c r="DR94" s="13"/>
      <c r="DS94" s="13"/>
      <c r="DT94" s="13"/>
      <c r="DU94" s="13"/>
      <c r="DV94" s="13"/>
      <c r="DW94" s="13"/>
      <c r="DX94" s="13"/>
      <c r="DY94" s="13"/>
      <c r="DZ94" s="13"/>
      <c r="EA94" s="13"/>
      <c r="EB94" s="13"/>
      <c r="EC94" s="13"/>
      <c r="ED94" s="13"/>
      <c r="EE94" s="13"/>
      <c r="EF94" s="13"/>
      <c r="EG94" s="13"/>
      <c r="EH94" s="13"/>
      <c r="EI94" s="13"/>
      <c r="EJ94" s="13"/>
      <c r="EK94" s="13"/>
      <c r="EL94" s="13"/>
      <c r="EM94" s="13"/>
      <c r="EN94" s="13"/>
      <c r="EO94" s="13"/>
      <c r="EP94" s="13"/>
      <c r="EQ94" s="13"/>
      <c r="ER94" s="13"/>
      <c r="ES94" s="13"/>
      <c r="ET94" s="13"/>
      <c r="EU94" s="13"/>
      <c r="EV94" s="13"/>
      <c r="EW94" s="13"/>
      <c r="EX94" s="13"/>
      <c r="EY94" s="13"/>
      <c r="EZ94" s="13"/>
      <c r="FA94" s="13"/>
      <c r="FB94" s="13"/>
      <c r="FC94" s="13"/>
      <c r="FD94" s="13"/>
      <c r="FE94" s="13"/>
      <c r="FF94" s="13"/>
      <c r="FG94" s="13"/>
      <c r="FH94" s="13"/>
      <c r="FI94" s="13"/>
      <c r="FJ94" s="13"/>
      <c r="FK94" s="13"/>
      <c r="FL94" s="13"/>
      <c r="FM94" s="13"/>
      <c r="FN94" s="13"/>
      <c r="FO94" s="13"/>
      <c r="FP94" s="13"/>
      <c r="FQ94" s="13"/>
      <c r="FR94" s="13"/>
      <c r="FS94" s="13"/>
      <c r="FT94" s="13"/>
      <c r="FU94" s="13"/>
      <c r="FV94" s="13"/>
      <c r="FW94" s="13"/>
      <c r="FX94" s="13"/>
      <c r="FY94" s="13"/>
      <c r="FZ94" s="13"/>
      <c r="GA94" s="13"/>
      <c r="GB94" s="13"/>
      <c r="GC94" s="13"/>
      <c r="GD94" s="13"/>
      <c r="GE94" s="13"/>
      <c r="GF94" s="13"/>
      <c r="GG94" s="13"/>
      <c r="GH94" s="13"/>
      <c r="GI94" s="13"/>
      <c r="GJ94" s="13"/>
      <c r="GK94" s="13"/>
      <c r="GL94" s="13"/>
      <c r="GM94" s="13"/>
      <c r="GN94" s="13"/>
      <c r="GO94" s="13"/>
      <c r="GP94" s="13"/>
      <c r="GQ94" s="13"/>
      <c r="GR94" s="13"/>
      <c r="GS94" s="13"/>
      <c r="GT94" s="13"/>
      <c r="GU94" s="13"/>
      <c r="GV94" s="13"/>
      <c r="GW94" s="13"/>
      <c r="GX94" s="13"/>
      <c r="GY94" s="13"/>
      <c r="GZ94" s="13"/>
      <c r="HA94" s="13"/>
      <c r="HB94" s="13"/>
      <c r="HC94" s="13"/>
      <c r="HD94" s="13"/>
      <c r="HE94" s="13"/>
      <c r="HF94" s="13"/>
      <c r="HG94" s="13"/>
      <c r="HH94" s="13"/>
      <c r="HI94" s="13"/>
      <c r="HJ94" s="13"/>
      <c r="HK94" s="13"/>
      <c r="HL94" s="13"/>
      <c r="HM94" s="13"/>
      <c r="HN94" s="13"/>
      <c r="HO94" s="13"/>
      <c r="HP94" s="13"/>
      <c r="HQ94" s="13"/>
    </row>
    <row r="95" spans="1:225" ht="14.1" customHeight="1">
      <c r="C95" s="211">
        <v>2019</v>
      </c>
      <c r="D95" s="213"/>
      <c r="E95" s="211">
        <v>2018</v>
      </c>
      <c r="F95" s="213"/>
      <c r="G95" s="211">
        <v>2018</v>
      </c>
      <c r="H95" s="213"/>
      <c r="I95" s="211">
        <v>2019</v>
      </c>
      <c r="J95" s="213"/>
      <c r="K95" s="211">
        <v>2018</v>
      </c>
      <c r="L95" s="213"/>
      <c r="M95" s="211">
        <v>2018</v>
      </c>
    </row>
    <row r="96" spans="1:225" ht="14.1" customHeight="1">
      <c r="C96" s="211" t="s">
        <v>190</v>
      </c>
      <c r="D96" s="213"/>
      <c r="E96" s="211" t="s">
        <v>190</v>
      </c>
      <c r="F96" s="213"/>
      <c r="G96" s="211" t="s">
        <v>190</v>
      </c>
      <c r="H96" s="213"/>
      <c r="I96" s="211" t="s">
        <v>190</v>
      </c>
      <c r="J96" s="213"/>
      <c r="K96" s="211" t="s">
        <v>190</v>
      </c>
      <c r="L96" s="213"/>
      <c r="M96" s="211" t="s">
        <v>190</v>
      </c>
    </row>
    <row r="97" spans="1:13" ht="14.1" customHeight="1">
      <c r="A97" s="37" t="s">
        <v>40</v>
      </c>
      <c r="B97" s="210"/>
      <c r="C97" s="210"/>
      <c r="D97" s="210"/>
      <c r="E97" s="210"/>
      <c r="F97" s="210"/>
      <c r="G97" s="210"/>
      <c r="H97" s="210"/>
      <c r="I97" s="210"/>
      <c r="J97" s="210"/>
      <c r="K97" s="210"/>
      <c r="L97" s="210"/>
      <c r="M97" s="210"/>
    </row>
    <row r="98" spans="1:13" ht="14.1" customHeight="1">
      <c r="A98" s="6" t="s">
        <v>37</v>
      </c>
      <c r="B98" s="15"/>
      <c r="C98" s="8"/>
      <c r="D98" s="8"/>
      <c r="E98" s="8"/>
      <c r="F98" s="8"/>
      <c r="G98" s="8"/>
      <c r="H98" s="8"/>
      <c r="I98" s="8"/>
      <c r="J98" s="8"/>
      <c r="K98" s="31"/>
      <c r="L98" s="8"/>
      <c r="M98" s="31"/>
    </row>
    <row r="99" spans="1:13" ht="14.1" customHeight="1">
      <c r="A99" s="39" t="s">
        <v>38</v>
      </c>
      <c r="B99" s="19">
        <v>26</v>
      </c>
      <c r="C99" s="8"/>
      <c r="D99" s="8"/>
      <c r="E99" s="8"/>
      <c r="F99" s="8"/>
      <c r="G99" s="8"/>
      <c r="H99" s="8"/>
      <c r="I99" s="8"/>
      <c r="J99" s="8"/>
      <c r="K99" s="31"/>
      <c r="L99" s="8"/>
      <c r="M99" s="31"/>
    </row>
    <row r="100" spans="1:13" ht="14.1" customHeight="1">
      <c r="A100" s="225" t="s">
        <v>116</v>
      </c>
      <c r="B100" s="15"/>
      <c r="C100" s="8"/>
      <c r="D100" s="8"/>
      <c r="E100" s="8"/>
      <c r="F100" s="8"/>
      <c r="G100" s="8"/>
      <c r="H100" s="8"/>
      <c r="I100" s="8"/>
      <c r="J100" s="8"/>
      <c r="K100" s="31"/>
      <c r="L100" s="8"/>
      <c r="M100" s="31"/>
    </row>
    <row r="101" spans="1:13" ht="14.1" customHeight="1">
      <c r="A101" s="225" t="s">
        <v>217</v>
      </c>
      <c r="B101" s="15"/>
      <c r="C101" s="8"/>
      <c r="D101" s="8"/>
      <c r="E101" s="8"/>
      <c r="F101" s="8"/>
      <c r="G101" s="8"/>
      <c r="H101" s="8"/>
      <c r="I101" s="8"/>
      <c r="J101" s="8"/>
      <c r="K101" s="31"/>
      <c r="L101" s="8"/>
      <c r="M101" s="31"/>
    </row>
    <row r="102" spans="1:13" ht="14.1" customHeight="1" thickBot="1">
      <c r="A102" s="225" t="s">
        <v>218</v>
      </c>
      <c r="B102" s="15"/>
      <c r="C102" s="199">
        <v>1281547</v>
      </c>
      <c r="D102" s="175"/>
      <c r="E102" s="162"/>
      <c r="F102" s="175"/>
      <c r="G102" s="162"/>
      <c r="H102" s="175"/>
      <c r="I102" s="199">
        <v>1281547</v>
      </c>
      <c r="J102" s="175"/>
      <c r="K102" s="162"/>
      <c r="L102" s="175"/>
      <c r="M102" s="162"/>
    </row>
    <row r="103" spans="1:13" ht="14.1" customHeight="1" thickTop="1">
      <c r="A103" s="225" t="s">
        <v>219</v>
      </c>
      <c r="B103" s="15"/>
      <c r="C103" s="162"/>
      <c r="D103" s="175"/>
      <c r="L103" s="175"/>
      <c r="M103" s="25"/>
    </row>
    <row r="104" spans="1:13" ht="14.1" customHeight="1" thickBot="1">
      <c r="A104" s="225" t="s">
        <v>220</v>
      </c>
      <c r="B104" s="15"/>
      <c r="C104" s="162"/>
      <c r="D104" s="175"/>
      <c r="E104" s="199">
        <v>961547</v>
      </c>
      <c r="F104" s="175"/>
      <c r="G104" s="25"/>
      <c r="H104" s="175"/>
      <c r="I104" s="162"/>
      <c r="J104" s="175"/>
      <c r="K104" s="199">
        <v>961547</v>
      </c>
      <c r="L104" s="175"/>
      <c r="M104" s="25"/>
    </row>
    <row r="105" spans="1:13" ht="14.1" customHeight="1" thickTop="1">
      <c r="A105" s="225" t="s">
        <v>242</v>
      </c>
      <c r="B105" s="15"/>
      <c r="C105" s="162"/>
      <c r="D105" s="175"/>
      <c r="L105" s="175"/>
      <c r="M105" s="25"/>
    </row>
    <row r="106" spans="1:13" ht="14.1" customHeight="1" thickBot="1">
      <c r="A106" s="225" t="s">
        <v>220</v>
      </c>
      <c r="B106" s="15"/>
      <c r="C106" s="162"/>
      <c r="D106" s="175"/>
      <c r="F106" s="175"/>
      <c r="G106" s="199">
        <v>923504</v>
      </c>
      <c r="H106" s="175"/>
      <c r="I106" s="162"/>
      <c r="J106" s="175"/>
      <c r="L106" s="175"/>
      <c r="M106" s="199">
        <v>923504</v>
      </c>
    </row>
    <row r="107" spans="1:13" ht="14.1" customHeight="1" thickTop="1">
      <c r="A107" s="225" t="s">
        <v>39</v>
      </c>
      <c r="B107" s="1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</row>
    <row r="108" spans="1:13" ht="14.1" customHeight="1">
      <c r="A108" s="225" t="s">
        <v>243</v>
      </c>
      <c r="B108" s="1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</row>
    <row r="109" spans="1:13" ht="14.1" customHeight="1">
      <c r="A109" s="225" t="s">
        <v>221</v>
      </c>
      <c r="B109" s="15"/>
      <c r="C109" s="25">
        <f>'SE (conso)'!C40</f>
        <v>961547</v>
      </c>
      <c r="D109" s="25"/>
      <c r="E109" s="25"/>
      <c r="F109" s="172"/>
      <c r="G109" s="25"/>
      <c r="H109" s="172"/>
      <c r="I109" s="25">
        <v>961547</v>
      </c>
      <c r="J109" s="25"/>
      <c r="K109" s="25"/>
      <c r="L109" s="25"/>
      <c r="M109" s="25"/>
    </row>
    <row r="110" spans="1:13" ht="14.1" customHeight="1">
      <c r="A110" s="225" t="s">
        <v>244</v>
      </c>
      <c r="B110" s="15"/>
      <c r="C110" s="25"/>
      <c r="D110" s="25"/>
      <c r="E110" s="25"/>
      <c r="F110" s="172"/>
      <c r="G110" s="25"/>
      <c r="H110" s="172"/>
      <c r="I110" s="25"/>
      <c r="J110" s="25"/>
      <c r="K110" s="25"/>
      <c r="L110" s="25"/>
      <c r="M110" s="25"/>
    </row>
    <row r="111" spans="1:13" ht="14.1" customHeight="1">
      <c r="A111" s="225" t="s">
        <v>222</v>
      </c>
      <c r="B111" s="15"/>
      <c r="C111" s="25"/>
      <c r="D111" s="25"/>
      <c r="E111" s="25">
        <v>930336</v>
      </c>
      <c r="F111" s="172"/>
      <c r="G111" s="25"/>
      <c r="H111" s="172"/>
      <c r="I111" s="25"/>
      <c r="J111" s="25"/>
      <c r="K111" s="25">
        <v>930336</v>
      </c>
      <c r="L111" s="25"/>
      <c r="M111" s="221"/>
    </row>
    <row r="112" spans="1:13" ht="14.1" customHeight="1">
      <c r="A112" s="225" t="s">
        <v>245</v>
      </c>
      <c r="B112" s="15"/>
      <c r="C112" s="25"/>
      <c r="D112" s="25"/>
      <c r="E112" s="25"/>
      <c r="F112" s="20"/>
      <c r="G112" s="25"/>
      <c r="H112" s="20"/>
      <c r="I112" s="25"/>
      <c r="J112" s="25"/>
      <c r="K112" s="25"/>
      <c r="L112" s="25"/>
      <c r="M112" s="221"/>
    </row>
    <row r="113" spans="1:14" ht="14.1" customHeight="1">
      <c r="A113" s="225" t="s">
        <v>223</v>
      </c>
      <c r="B113" s="15"/>
      <c r="C113" s="25"/>
      <c r="D113" s="25"/>
      <c r="E113" s="25">
        <v>2269</v>
      </c>
      <c r="F113" s="20"/>
      <c r="G113" s="25">
        <v>2269</v>
      </c>
      <c r="H113" s="20"/>
      <c r="I113" s="25"/>
      <c r="J113" s="25"/>
      <c r="K113" s="25">
        <v>2269</v>
      </c>
      <c r="L113" s="25"/>
      <c r="M113" s="221">
        <v>2269</v>
      </c>
    </row>
    <row r="114" spans="1:14" ht="14.1" customHeight="1">
      <c r="A114" s="225" t="s">
        <v>245</v>
      </c>
      <c r="B114" s="15"/>
      <c r="C114" s="25"/>
      <c r="D114" s="25"/>
      <c r="E114" s="25"/>
      <c r="F114" s="20"/>
      <c r="G114" s="25"/>
      <c r="H114" s="20"/>
      <c r="I114" s="25"/>
      <c r="J114" s="25"/>
      <c r="K114" s="25"/>
      <c r="L114" s="25"/>
      <c r="M114" s="221"/>
    </row>
    <row r="115" spans="1:14" ht="14.1" customHeight="1">
      <c r="A115" s="225" t="s">
        <v>224</v>
      </c>
      <c r="B115" s="15"/>
      <c r="C115" s="25"/>
      <c r="D115" s="25"/>
      <c r="E115" s="25">
        <v>1362</v>
      </c>
      <c r="F115" s="20"/>
      <c r="G115" s="25"/>
      <c r="H115" s="20"/>
      <c r="I115" s="25"/>
      <c r="J115" s="25"/>
      <c r="K115" s="25">
        <v>1362</v>
      </c>
      <c r="L115" s="25"/>
      <c r="M115" s="221"/>
    </row>
    <row r="116" spans="1:14" ht="14.1" customHeight="1">
      <c r="A116" s="225" t="s">
        <v>246</v>
      </c>
      <c r="B116" s="15"/>
      <c r="C116" s="25"/>
      <c r="D116" s="25"/>
      <c r="E116" s="25"/>
      <c r="F116" s="20"/>
      <c r="G116" s="25"/>
      <c r="H116" s="20"/>
      <c r="I116" s="25"/>
      <c r="J116" s="25"/>
      <c r="K116" s="25"/>
      <c r="L116" s="25"/>
      <c r="M116" s="221"/>
    </row>
    <row r="117" spans="1:14" ht="14.1" customHeight="1">
      <c r="A117" s="225" t="s">
        <v>225</v>
      </c>
      <c r="B117" s="15"/>
      <c r="C117" s="25"/>
      <c r="D117" s="25"/>
      <c r="E117" s="25">
        <v>6505</v>
      </c>
      <c r="F117" s="20"/>
      <c r="G117" s="25"/>
      <c r="H117" s="20"/>
      <c r="I117" s="25"/>
      <c r="J117" s="25"/>
      <c r="K117" s="25">
        <v>6505</v>
      </c>
      <c r="L117" s="25"/>
      <c r="M117" s="221"/>
    </row>
    <row r="118" spans="1:14" ht="14.1" customHeight="1">
      <c r="A118" s="225" t="s">
        <v>247</v>
      </c>
      <c r="B118" s="15"/>
      <c r="C118" s="25"/>
      <c r="D118" s="25"/>
      <c r="E118" s="25"/>
      <c r="F118" s="20"/>
      <c r="G118" s="25"/>
      <c r="H118" s="20"/>
      <c r="I118" s="25"/>
      <c r="J118" s="25"/>
      <c r="K118" s="25"/>
      <c r="L118" s="25"/>
      <c r="M118" s="221"/>
    </row>
    <row r="119" spans="1:14" ht="14.1" customHeight="1">
      <c r="A119" s="225" t="s">
        <v>226</v>
      </c>
      <c r="B119" s="15"/>
      <c r="C119" s="173"/>
      <c r="D119" s="20"/>
      <c r="E119" s="20">
        <v>2130</v>
      </c>
      <c r="F119" s="20"/>
      <c r="G119" s="20"/>
      <c r="H119" s="20"/>
      <c r="I119" s="173"/>
      <c r="J119" s="20"/>
      <c r="K119" s="20">
        <v>2130</v>
      </c>
      <c r="L119" s="20"/>
      <c r="M119" s="222"/>
    </row>
    <row r="120" spans="1:14" ht="14.1" customHeight="1">
      <c r="A120" s="225" t="s">
        <v>248</v>
      </c>
      <c r="B120" s="15"/>
      <c r="C120" s="8"/>
      <c r="D120" s="207"/>
      <c r="E120" s="20"/>
      <c r="F120" s="20">
        <v>878677</v>
      </c>
      <c r="G120" s="25"/>
      <c r="H120" s="207"/>
      <c r="I120" s="20"/>
      <c r="J120" s="20"/>
      <c r="M120" s="221"/>
      <c r="N120" s="9"/>
    </row>
    <row r="121" spans="1:14" ht="14.1" customHeight="1">
      <c r="A121" s="225" t="s">
        <v>222</v>
      </c>
      <c r="B121" s="15"/>
      <c r="C121" s="8"/>
      <c r="D121" s="207"/>
      <c r="E121" s="20"/>
      <c r="F121" s="20"/>
      <c r="G121" s="25">
        <v>878677</v>
      </c>
      <c r="H121" s="207"/>
      <c r="I121" s="20"/>
      <c r="J121" s="20">
        <v>878677</v>
      </c>
      <c r="M121" s="221">
        <v>878677</v>
      </c>
      <c r="N121" s="9"/>
    </row>
    <row r="122" spans="1:14" ht="14.1" customHeight="1">
      <c r="A122" s="225" t="s">
        <v>249</v>
      </c>
      <c r="B122" s="15"/>
      <c r="C122" s="8"/>
      <c r="D122" s="207"/>
      <c r="E122" s="20"/>
      <c r="F122" s="20"/>
      <c r="G122" s="20"/>
      <c r="H122" s="20"/>
      <c r="I122" s="20"/>
      <c r="J122" s="20"/>
      <c r="M122" s="221"/>
      <c r="N122" s="9"/>
    </row>
    <row r="123" spans="1:14" ht="14.1" customHeight="1">
      <c r="A123" s="225" t="s">
        <v>227</v>
      </c>
      <c r="B123" s="15"/>
      <c r="C123" s="8"/>
      <c r="D123" s="207"/>
      <c r="E123" s="20"/>
      <c r="F123" s="20">
        <v>15129</v>
      </c>
      <c r="G123" s="20">
        <v>15129</v>
      </c>
      <c r="H123" s="207"/>
      <c r="I123" s="20"/>
      <c r="J123" s="20">
        <v>15129</v>
      </c>
      <c r="M123" s="221">
        <v>15129</v>
      </c>
      <c r="N123" s="9"/>
    </row>
    <row r="124" spans="1:14" ht="14.1" customHeight="1">
      <c r="A124" s="225" t="s">
        <v>250</v>
      </c>
      <c r="B124" s="15"/>
      <c r="C124" s="8"/>
      <c r="D124" s="20"/>
      <c r="E124" s="20"/>
      <c r="F124" s="20"/>
      <c r="G124" s="20"/>
      <c r="H124" s="20"/>
      <c r="I124" s="20"/>
      <c r="J124" s="20"/>
      <c r="M124" s="221"/>
      <c r="N124" s="9"/>
    </row>
    <row r="125" spans="1:14" ht="14.1" customHeight="1">
      <c r="A125" s="225" t="s">
        <v>226</v>
      </c>
      <c r="B125" s="15"/>
      <c r="C125" s="8"/>
      <c r="D125" s="207"/>
      <c r="E125" s="20"/>
      <c r="F125" s="20">
        <v>2886</v>
      </c>
      <c r="G125" s="20">
        <v>2886</v>
      </c>
      <c r="H125" s="207"/>
      <c r="I125" s="20"/>
      <c r="J125" s="20">
        <v>2886</v>
      </c>
      <c r="M125" s="221">
        <v>2886</v>
      </c>
      <c r="N125" s="9"/>
    </row>
    <row r="126" spans="1:14" ht="14.1" customHeight="1">
      <c r="A126" s="29"/>
      <c r="B126" s="15"/>
      <c r="C126" s="32">
        <f>SUM(C109:C125)</f>
        <v>961547</v>
      </c>
      <c r="D126" s="20"/>
      <c r="E126" s="32">
        <f>SUM(E109:E125)</f>
        <v>942602</v>
      </c>
      <c r="F126" s="20"/>
      <c r="G126" s="32">
        <f>SUM(G109:G125)</f>
        <v>898961</v>
      </c>
      <c r="H126" s="20"/>
      <c r="I126" s="32">
        <f>SUM(I109:I125)</f>
        <v>961547</v>
      </c>
      <c r="J126" s="20"/>
      <c r="K126" s="32">
        <f>SUM(K109:K125)</f>
        <v>942602</v>
      </c>
      <c r="L126" s="20"/>
      <c r="M126" s="32">
        <f>SUM(M109:M125)</f>
        <v>898961</v>
      </c>
    </row>
    <row r="127" spans="1:14" s="36" customFormat="1" ht="14.1" customHeight="1">
      <c r="A127" s="39" t="s">
        <v>241</v>
      </c>
      <c r="B127" s="4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162"/>
    </row>
    <row r="128" spans="1:14" s="36" customFormat="1" ht="14.1" customHeight="1">
      <c r="A128" s="225" t="s">
        <v>41</v>
      </c>
      <c r="B128" s="19">
        <v>26</v>
      </c>
      <c r="C128" s="20">
        <f>'SE (conso)'!E40</f>
        <v>732543</v>
      </c>
      <c r="D128" s="20"/>
      <c r="E128" s="20">
        <v>626260</v>
      </c>
      <c r="F128" s="20"/>
      <c r="G128" s="20">
        <v>374709</v>
      </c>
      <c r="H128" s="20"/>
      <c r="I128" s="20">
        <f>'SE (separate)'!E40</f>
        <v>732543</v>
      </c>
      <c r="J128" s="20"/>
      <c r="K128" s="20">
        <v>626260</v>
      </c>
      <c r="L128" s="20"/>
      <c r="M128" s="20">
        <v>374709</v>
      </c>
      <c r="N128" s="162"/>
    </row>
    <row r="129" spans="1:18" s="36" customFormat="1" ht="14.1" customHeight="1">
      <c r="A129" s="231" t="s">
        <v>228</v>
      </c>
      <c r="B129" s="19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162"/>
    </row>
    <row r="130" spans="1:18" s="36" customFormat="1" ht="14.1" customHeight="1">
      <c r="A130" s="231" t="s">
        <v>229</v>
      </c>
      <c r="B130" s="160">
        <v>9.3000000000000007</v>
      </c>
      <c r="C130" s="20">
        <f>'SE (conso)'!G40</f>
        <v>-5730</v>
      </c>
      <c r="D130" s="20"/>
      <c r="E130" s="20">
        <v>-5730</v>
      </c>
      <c r="F130" s="20"/>
      <c r="G130" s="20">
        <v>-5730</v>
      </c>
      <c r="H130" s="20"/>
      <c r="I130" s="23">
        <v>0</v>
      </c>
      <c r="J130" s="20"/>
      <c r="K130" s="23">
        <v>0</v>
      </c>
      <c r="L130" s="20"/>
      <c r="M130" s="23">
        <v>0</v>
      </c>
      <c r="N130" s="162"/>
    </row>
    <row r="131" spans="1:18" s="36" customFormat="1" ht="14.1" customHeight="1">
      <c r="A131" s="231" t="s">
        <v>231</v>
      </c>
      <c r="F131" s="20"/>
      <c r="H131" s="20"/>
      <c r="I131" s="20"/>
      <c r="J131" s="20"/>
      <c r="K131" s="20"/>
      <c r="L131" s="20"/>
      <c r="M131" s="20"/>
      <c r="N131" s="162"/>
    </row>
    <row r="132" spans="1:18" s="36" customFormat="1" ht="14.1" customHeight="1">
      <c r="A132" s="231" t="s">
        <v>230</v>
      </c>
      <c r="B132" s="160">
        <v>9.1</v>
      </c>
      <c r="C132" s="41">
        <f>'SE (conso)'!I40</f>
        <v>188</v>
      </c>
      <c r="D132" s="20"/>
      <c r="E132" s="41">
        <v>188</v>
      </c>
      <c r="F132" s="20"/>
      <c r="G132" s="41">
        <v>188</v>
      </c>
      <c r="H132" s="20"/>
      <c r="I132" s="23">
        <v>0</v>
      </c>
      <c r="J132" s="20"/>
      <c r="K132" s="23">
        <v>0</v>
      </c>
      <c r="L132" s="20"/>
      <c r="M132" s="23">
        <v>0</v>
      </c>
      <c r="N132" s="162"/>
    </row>
    <row r="133" spans="1:18" s="36" customFormat="1" ht="14.1" customHeight="1">
      <c r="A133" s="39" t="s">
        <v>160</v>
      </c>
      <c r="B133" s="4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162"/>
    </row>
    <row r="134" spans="1:18" s="36" customFormat="1" ht="14.1" customHeight="1">
      <c r="A134" s="225" t="s">
        <v>184</v>
      </c>
      <c r="B134" s="4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162"/>
    </row>
    <row r="135" spans="1:18" s="36" customFormat="1" ht="14.1" customHeight="1">
      <c r="A135" s="7" t="s">
        <v>182</v>
      </c>
      <c r="B135" s="19">
        <v>36</v>
      </c>
      <c r="C135" s="20">
        <f>'SE (conso)'!K40</f>
        <v>22262</v>
      </c>
      <c r="D135" s="20"/>
      <c r="E135" s="23">
        <v>0</v>
      </c>
      <c r="F135" s="20"/>
      <c r="G135" s="23">
        <v>0</v>
      </c>
      <c r="H135" s="20"/>
      <c r="I135" s="20">
        <f>'SE (separate)'!G40</f>
        <v>22262</v>
      </c>
      <c r="J135" s="20"/>
      <c r="K135" s="23">
        <v>0</v>
      </c>
      <c r="L135" s="20"/>
      <c r="M135" s="23">
        <v>0</v>
      </c>
      <c r="N135" s="162"/>
    </row>
    <row r="136" spans="1:18" s="36" customFormat="1" ht="14.1" customHeight="1">
      <c r="A136" s="225" t="s">
        <v>42</v>
      </c>
      <c r="B136" s="40"/>
      <c r="C136" s="20">
        <v>621445</v>
      </c>
      <c r="D136" s="20"/>
      <c r="E136" s="20">
        <v>141114</v>
      </c>
      <c r="F136" s="20"/>
      <c r="G136" s="20">
        <v>-20812</v>
      </c>
      <c r="H136" s="20"/>
      <c r="I136" s="20">
        <v>627354</v>
      </c>
      <c r="J136" s="20"/>
      <c r="K136" s="20">
        <v>198380</v>
      </c>
      <c r="L136" s="20"/>
      <c r="M136" s="20">
        <v>18019</v>
      </c>
      <c r="N136" s="162"/>
    </row>
    <row r="137" spans="1:18" s="36" customFormat="1" ht="14.1" customHeight="1">
      <c r="A137" s="37" t="s">
        <v>91</v>
      </c>
      <c r="B137" s="40"/>
      <c r="C137" s="32">
        <f>C126+C128+C130+C132+C136+C135</f>
        <v>2332255</v>
      </c>
      <c r="D137" s="20"/>
      <c r="E137" s="32">
        <f>E126+E128+E130+E132+E136</f>
        <v>1704434</v>
      </c>
      <c r="F137" s="20"/>
      <c r="G137" s="32">
        <f>G126+G128+G130+G132+G136</f>
        <v>1247316</v>
      </c>
      <c r="H137" s="20"/>
      <c r="I137" s="32">
        <f>I126+I128+I130+I132+I136+I135</f>
        <v>2343706</v>
      </c>
      <c r="J137" s="20"/>
      <c r="K137" s="32">
        <f>K126+K128+K130+K132+K136</f>
        <v>1767242</v>
      </c>
      <c r="L137" s="20"/>
      <c r="M137" s="32">
        <f>M126+M128+M130+M132+M136</f>
        <v>1291689</v>
      </c>
      <c r="N137" s="162"/>
    </row>
    <row r="138" spans="1:18" s="36" customFormat="1" ht="14.1" customHeight="1">
      <c r="A138" s="36" t="s">
        <v>43</v>
      </c>
      <c r="B138" s="40"/>
      <c r="C138" s="20">
        <v>183187</v>
      </c>
      <c r="D138" s="20"/>
      <c r="E138" s="20">
        <v>67459</v>
      </c>
      <c r="F138" s="20"/>
      <c r="G138" s="20">
        <v>76700</v>
      </c>
      <c r="H138" s="20"/>
      <c r="I138" s="23">
        <v>0</v>
      </c>
      <c r="J138" s="20"/>
      <c r="K138" s="23">
        <v>0</v>
      </c>
      <c r="L138" s="20"/>
      <c r="M138" s="23">
        <v>0</v>
      </c>
      <c r="N138" s="162"/>
    </row>
    <row r="139" spans="1:18" s="36" customFormat="1" ht="14.1" customHeight="1">
      <c r="A139" s="37" t="s">
        <v>129</v>
      </c>
      <c r="B139" s="40"/>
      <c r="C139" s="22">
        <f>SUM(C137:C138)</f>
        <v>2515442</v>
      </c>
      <c r="D139" s="20"/>
      <c r="E139" s="22">
        <f>SUM(E137:E138)</f>
        <v>1771893</v>
      </c>
      <c r="F139" s="20"/>
      <c r="G139" s="22">
        <f>SUM(G137:G138)</f>
        <v>1324016</v>
      </c>
      <c r="H139" s="20"/>
      <c r="I139" s="22">
        <f>SUM(I137:I138)</f>
        <v>2343706</v>
      </c>
      <c r="J139" s="20"/>
      <c r="K139" s="22">
        <f>SUM(K137:K138)</f>
        <v>1767242</v>
      </c>
      <c r="L139" s="20"/>
      <c r="M139" s="22">
        <f>SUM(M137:M138)</f>
        <v>1291689</v>
      </c>
      <c r="N139" s="162"/>
    </row>
    <row r="140" spans="1:18" s="36" customFormat="1" ht="14.1" customHeight="1" thickBot="1">
      <c r="A140" s="42" t="s">
        <v>130</v>
      </c>
      <c r="B140" s="40"/>
      <c r="C140" s="24">
        <f>C85+C139</f>
        <v>13046848</v>
      </c>
      <c r="D140" s="20"/>
      <c r="E140" s="24">
        <f>E85+E139</f>
        <v>12431429</v>
      </c>
      <c r="F140" s="20"/>
      <c r="G140" s="24">
        <f>G85+G139</f>
        <v>7957385</v>
      </c>
      <c r="H140" s="20"/>
      <c r="I140" s="24">
        <f>I85+I139</f>
        <v>8228321</v>
      </c>
      <c r="J140" s="20"/>
      <c r="K140" s="24">
        <f>K85+K139</f>
        <v>8967859</v>
      </c>
      <c r="L140" s="20"/>
      <c r="M140" s="24">
        <f>M85+M139</f>
        <v>7157113</v>
      </c>
      <c r="N140" s="177"/>
      <c r="O140" s="177"/>
      <c r="P140" s="177"/>
      <c r="Q140" s="177"/>
      <c r="R140" s="177"/>
    </row>
    <row r="141" spans="1:18" s="26" customFormat="1" ht="9.6" customHeight="1" thickTop="1">
      <c r="C141" s="27"/>
      <c r="D141" s="27"/>
      <c r="E141" s="27"/>
      <c r="F141" s="27"/>
      <c r="G141" s="27"/>
      <c r="H141" s="27"/>
      <c r="N141" s="162"/>
    </row>
    <row r="142" spans="1:18" s="26" customFormat="1" ht="12.2" customHeight="1">
      <c r="C142" s="27"/>
      <c r="D142" s="27"/>
      <c r="E142" s="27"/>
      <c r="F142" s="27"/>
      <c r="G142" s="27"/>
      <c r="H142" s="27"/>
      <c r="N142" s="162"/>
    </row>
    <row r="143" spans="1:18" ht="19.899999999999999" customHeight="1">
      <c r="A143" s="136" t="s">
        <v>117</v>
      </c>
      <c r="B143" s="8"/>
      <c r="C143" s="33"/>
      <c r="D143" s="8"/>
      <c r="E143" s="33"/>
      <c r="F143" s="8"/>
      <c r="G143" s="33"/>
      <c r="H143" s="8"/>
      <c r="I143" s="33"/>
      <c r="J143" s="8"/>
      <c r="K143" s="33"/>
      <c r="L143" s="8"/>
      <c r="M143" s="33"/>
    </row>
    <row r="144" spans="1:18" ht="19.899999999999999" customHeight="1">
      <c r="B144" s="8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</row>
    <row r="145" spans="1:13" ht="19.899999999999999" customHeight="1">
      <c r="B145" s="8"/>
      <c r="C145" s="33"/>
      <c r="D145" s="8"/>
      <c r="E145" s="33"/>
      <c r="F145" s="8"/>
      <c r="G145" s="33"/>
      <c r="H145" s="8"/>
      <c r="I145" s="33"/>
      <c r="J145" s="8"/>
      <c r="K145" s="33"/>
      <c r="L145" s="8"/>
      <c r="M145" s="33"/>
    </row>
    <row r="146" spans="1:13" ht="19.899999999999999" customHeight="1">
      <c r="B146" s="8"/>
      <c r="C146" s="33"/>
      <c r="D146" s="8"/>
      <c r="E146" s="33"/>
      <c r="F146" s="8"/>
      <c r="G146" s="33"/>
      <c r="H146" s="8"/>
      <c r="I146" s="33"/>
      <c r="J146" s="8"/>
      <c r="K146" s="33"/>
      <c r="L146" s="8"/>
      <c r="M146" s="33"/>
    </row>
    <row r="147" spans="1:13" ht="19.899999999999999" customHeight="1">
      <c r="B147" s="8"/>
      <c r="C147" s="33"/>
      <c r="D147" s="8"/>
      <c r="E147" s="33"/>
      <c r="F147" s="8"/>
      <c r="G147" s="33"/>
      <c r="H147" s="8"/>
      <c r="I147" s="33"/>
      <c r="J147" s="8"/>
      <c r="K147" s="33"/>
      <c r="L147" s="8"/>
      <c r="M147" s="33"/>
    </row>
    <row r="148" spans="1:13" ht="19.899999999999999" customHeight="1">
      <c r="B148" s="8"/>
      <c r="C148" s="33"/>
      <c r="D148" s="8"/>
      <c r="E148" s="33"/>
      <c r="F148" s="8"/>
      <c r="G148" s="33"/>
      <c r="H148" s="8"/>
      <c r="I148" s="33"/>
      <c r="J148" s="8"/>
      <c r="K148" s="33"/>
      <c r="L148" s="8"/>
      <c r="M148" s="33"/>
    </row>
    <row r="149" spans="1:13" ht="19.899999999999999" customHeight="1">
      <c r="B149" s="8"/>
      <c r="C149" s="33"/>
      <c r="D149" s="8"/>
      <c r="E149" s="33"/>
      <c r="F149" s="8"/>
      <c r="G149" s="33"/>
      <c r="H149" s="8"/>
      <c r="I149" s="33"/>
      <c r="J149" s="8"/>
      <c r="K149" s="33"/>
      <c r="L149" s="8"/>
      <c r="M149" s="33"/>
    </row>
    <row r="150" spans="1:13" ht="19.899999999999999" customHeight="1">
      <c r="B150" s="8"/>
      <c r="C150" s="33"/>
      <c r="D150" s="8"/>
      <c r="E150" s="33"/>
      <c r="F150" s="8"/>
      <c r="G150" s="33"/>
      <c r="H150" s="8"/>
      <c r="I150" s="33"/>
      <c r="J150" s="8"/>
      <c r="K150" s="33"/>
      <c r="L150" s="8"/>
      <c r="M150" s="33"/>
    </row>
    <row r="151" spans="1:13" ht="19.899999999999999" customHeight="1">
      <c r="B151" s="8"/>
      <c r="C151" s="33"/>
      <c r="D151" s="8"/>
      <c r="E151" s="33"/>
      <c r="F151" s="8"/>
      <c r="G151" s="33"/>
      <c r="H151" s="8"/>
      <c r="I151" s="33"/>
      <c r="J151" s="8"/>
      <c r="K151" s="33"/>
      <c r="L151" s="8"/>
      <c r="M151" s="33"/>
    </row>
    <row r="152" spans="1:13" ht="19.899999999999999" customHeight="1">
      <c r="B152" s="8"/>
      <c r="C152" s="33"/>
      <c r="D152" s="8"/>
      <c r="E152" s="33"/>
      <c r="F152" s="8"/>
      <c r="G152" s="33"/>
      <c r="H152" s="8"/>
      <c r="I152" s="33"/>
      <c r="J152" s="8"/>
      <c r="K152" s="33"/>
      <c r="L152" s="8"/>
      <c r="M152" s="33"/>
    </row>
    <row r="153" spans="1:13" ht="19.899999999999999" customHeight="1">
      <c r="B153" s="8"/>
      <c r="C153" s="33"/>
      <c r="D153" s="8"/>
      <c r="E153" s="33"/>
      <c r="F153" s="8"/>
      <c r="G153" s="33"/>
      <c r="H153" s="8"/>
      <c r="I153" s="33"/>
      <c r="J153" s="8"/>
      <c r="K153" s="33"/>
      <c r="L153" s="8"/>
      <c r="M153" s="33"/>
    </row>
    <row r="154" spans="1:13" ht="19.899999999999999" customHeight="1">
      <c r="B154" s="8"/>
      <c r="C154" s="33"/>
      <c r="D154" s="8"/>
      <c r="E154" s="33"/>
      <c r="F154" s="8"/>
      <c r="G154" s="33"/>
      <c r="H154" s="8"/>
      <c r="I154" s="33"/>
      <c r="J154" s="8"/>
      <c r="K154" s="33"/>
      <c r="L154" s="8"/>
      <c r="M154" s="33"/>
    </row>
    <row r="155" spans="1:13" ht="19.899999999999999" customHeight="1">
      <c r="A155" s="26"/>
      <c r="B155" s="8"/>
      <c r="C155" s="33"/>
      <c r="D155" s="8"/>
      <c r="E155" s="33"/>
      <c r="F155" s="8"/>
      <c r="G155" s="33"/>
      <c r="H155" s="8"/>
      <c r="I155" s="33"/>
      <c r="J155" s="8"/>
      <c r="K155" s="33"/>
      <c r="L155" s="8"/>
      <c r="M155" s="33"/>
    </row>
    <row r="156" spans="1:13" ht="19.899999999999999" customHeight="1">
      <c r="B156" s="8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</row>
    <row r="157" spans="1:13" ht="19.899999999999999" customHeight="1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 ht="19.899999999999999" customHeight="1">
      <c r="A158" s="237"/>
      <c r="B158" s="237"/>
      <c r="C158" s="237"/>
      <c r="D158" s="237"/>
      <c r="E158" s="237"/>
      <c r="F158" s="237"/>
      <c r="G158" s="237"/>
      <c r="H158" s="237"/>
      <c r="I158" s="237"/>
      <c r="J158" s="237"/>
      <c r="K158" s="237"/>
    </row>
    <row r="160" spans="1:13" ht="19.899999999999999" customHeight="1"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</row>
    <row r="165" spans="11:13" ht="19.899999999999999" customHeight="1">
      <c r="K165" s="34"/>
      <c r="M165" s="34"/>
    </row>
  </sheetData>
  <mergeCells count="19">
    <mergeCell ref="A1:K1"/>
    <mergeCell ref="A3:K3"/>
    <mergeCell ref="A4:K4"/>
    <mergeCell ref="A44:K44"/>
    <mergeCell ref="A46:K46"/>
    <mergeCell ref="A2:K2"/>
    <mergeCell ref="A45:K45"/>
    <mergeCell ref="C7:G7"/>
    <mergeCell ref="I7:M7"/>
    <mergeCell ref="A158:K158"/>
    <mergeCell ref="A47:K47"/>
    <mergeCell ref="A86:K86"/>
    <mergeCell ref="A88:K88"/>
    <mergeCell ref="A89:K89"/>
    <mergeCell ref="A87:K87"/>
    <mergeCell ref="C50:G50"/>
    <mergeCell ref="I50:M50"/>
    <mergeCell ref="C92:G92"/>
    <mergeCell ref="I92:M92"/>
  </mergeCells>
  <pageMargins left="0.6" right="0.4" top="0.8" bottom="0.7" header="0.6" footer="0.3"/>
  <pageSetup paperSize="9" scale="84" fitToHeight="0" orientation="portrait" r:id="rId1"/>
  <rowBreaks count="2" manualBreakCount="2">
    <brk id="43" max="12" man="1"/>
    <brk id="8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134"/>
  <sheetViews>
    <sheetView zoomScaleNormal="100" zoomScaleSheetLayoutView="100" workbookViewId="0">
      <selection activeCell="A18" sqref="A18"/>
    </sheetView>
  </sheetViews>
  <sheetFormatPr defaultColWidth="9.19921875" defaultRowHeight="19.899999999999999" customHeight="1"/>
  <cols>
    <col min="1" max="1" width="38.59765625" style="112" customWidth="1"/>
    <col min="2" max="2" width="6.09765625" style="112" customWidth="1"/>
    <col min="3" max="3" width="7.3984375" style="126" customWidth="1"/>
    <col min="4" max="4" width="1.19921875" style="112" customWidth="1"/>
    <col min="5" max="5" width="7.3984375" style="127" customWidth="1"/>
    <col min="6" max="6" width="1.19921875" style="112" customWidth="1"/>
    <col min="7" max="7" width="7.3984375" style="112" customWidth="1"/>
    <col min="8" max="8" width="1.19921875" style="112" customWidth="1"/>
    <col min="9" max="9" width="7.3984375" style="112" customWidth="1"/>
    <col min="10" max="16384" width="9.19921875" style="113"/>
  </cols>
  <sheetData>
    <row r="1" spans="1:10" s="110" customFormat="1" ht="19.899999999999999" customHeight="1">
      <c r="A1" s="239" t="s">
        <v>153</v>
      </c>
      <c r="B1" s="239"/>
      <c r="C1" s="239"/>
      <c r="D1" s="239"/>
      <c r="E1" s="239"/>
      <c r="F1" s="239"/>
      <c r="G1" s="239"/>
      <c r="H1" s="239"/>
      <c r="I1" s="239"/>
    </row>
    <row r="2" spans="1:10" s="179" customFormat="1" ht="19.899999999999999" customHeight="1">
      <c r="A2" s="240" t="s">
        <v>185</v>
      </c>
      <c r="B2" s="240"/>
      <c r="C2" s="240"/>
      <c r="D2" s="240"/>
      <c r="E2" s="240"/>
      <c r="F2" s="240"/>
      <c r="G2" s="240"/>
      <c r="H2" s="240"/>
      <c r="I2" s="240"/>
    </row>
    <row r="3" spans="1:10" s="110" customFormat="1" ht="19.899999999999999" customHeight="1">
      <c r="A3" s="239" t="s">
        <v>44</v>
      </c>
      <c r="B3" s="239"/>
      <c r="C3" s="239"/>
      <c r="D3" s="239"/>
      <c r="E3" s="239"/>
      <c r="F3" s="239"/>
      <c r="G3" s="239"/>
      <c r="H3" s="239"/>
      <c r="I3" s="239"/>
    </row>
    <row r="4" spans="1:10" s="110" customFormat="1" ht="19.899999999999999" customHeight="1">
      <c r="A4" s="239" t="s">
        <v>181</v>
      </c>
      <c r="B4" s="239"/>
      <c r="C4" s="239"/>
      <c r="D4" s="239"/>
      <c r="E4" s="239"/>
      <c r="F4" s="239"/>
      <c r="G4" s="239"/>
      <c r="H4" s="239"/>
      <c r="I4" s="239"/>
    </row>
    <row r="5" spans="1:10" s="110" customFormat="1" ht="16.7" customHeight="1">
      <c r="A5" s="242" t="s">
        <v>72</v>
      </c>
      <c r="B5" s="242"/>
      <c r="C5" s="242"/>
      <c r="D5" s="242"/>
      <c r="E5" s="242"/>
      <c r="F5" s="242"/>
      <c r="G5" s="242"/>
      <c r="H5" s="242"/>
      <c r="I5" s="242"/>
    </row>
    <row r="6" spans="1:10" s="112" customFormat="1" ht="6" customHeight="1">
      <c r="A6" s="111"/>
      <c r="B6" s="111"/>
      <c r="C6" s="111"/>
      <c r="D6" s="111"/>
      <c r="E6" s="111"/>
      <c r="F6" s="111"/>
      <c r="G6" s="111"/>
      <c r="H6" s="111"/>
      <c r="I6" s="128"/>
      <c r="J6" s="111"/>
    </row>
    <row r="7" spans="1:10" ht="15" customHeight="1">
      <c r="A7" s="129"/>
      <c r="B7" s="45" t="s">
        <v>4</v>
      </c>
      <c r="C7" s="241" t="s">
        <v>1</v>
      </c>
      <c r="D7" s="241"/>
      <c r="E7" s="241"/>
      <c r="F7" s="4"/>
      <c r="G7" s="241" t="s">
        <v>2</v>
      </c>
      <c r="H7" s="241"/>
      <c r="I7" s="241"/>
    </row>
    <row r="8" spans="1:10" ht="15" customHeight="1">
      <c r="A8" s="129"/>
      <c r="B8" s="45"/>
      <c r="C8" s="241" t="s">
        <v>3</v>
      </c>
      <c r="D8" s="241"/>
      <c r="E8" s="241"/>
      <c r="F8" s="2"/>
      <c r="G8" s="241" t="s">
        <v>3</v>
      </c>
      <c r="H8" s="241"/>
      <c r="I8" s="241"/>
    </row>
    <row r="9" spans="1:10" ht="15" customHeight="1">
      <c r="A9" s="130"/>
      <c r="C9" s="211">
        <v>2019</v>
      </c>
      <c r="D9" s="213"/>
      <c r="E9" s="211">
        <v>2018</v>
      </c>
      <c r="F9" s="213"/>
      <c r="G9" s="211">
        <v>2019</v>
      </c>
      <c r="H9" s="213"/>
      <c r="I9" s="211">
        <v>2018</v>
      </c>
    </row>
    <row r="10" spans="1:10" ht="15" customHeight="1">
      <c r="A10" s="130"/>
      <c r="C10" s="211" t="s">
        <v>190</v>
      </c>
      <c r="D10" s="213"/>
      <c r="E10" s="211" t="s">
        <v>190</v>
      </c>
      <c r="F10" s="213"/>
      <c r="G10" s="211" t="s">
        <v>190</v>
      </c>
      <c r="H10" s="213"/>
      <c r="I10" s="211" t="s">
        <v>190</v>
      </c>
    </row>
    <row r="11" spans="1:10" ht="15" customHeight="1">
      <c r="A11" s="6" t="s">
        <v>45</v>
      </c>
      <c r="B11" s="36"/>
      <c r="C11" s="211"/>
      <c r="D11" s="3"/>
      <c r="E11" s="211"/>
      <c r="F11" s="46"/>
      <c r="G11" s="211"/>
      <c r="H11" s="3"/>
      <c r="I11" s="211"/>
    </row>
    <row r="12" spans="1:10" ht="15" customHeight="1">
      <c r="A12" s="36" t="s">
        <v>162</v>
      </c>
      <c r="B12" s="166">
        <v>4</v>
      </c>
      <c r="C12" s="25">
        <v>3430122</v>
      </c>
      <c r="D12" s="192"/>
      <c r="E12" s="25">
        <v>1993747</v>
      </c>
      <c r="F12" s="192"/>
      <c r="G12" s="25">
        <v>2704875</v>
      </c>
      <c r="H12" s="192"/>
      <c r="I12" s="25">
        <v>1839279</v>
      </c>
    </row>
    <row r="13" spans="1:10" ht="15" customHeight="1">
      <c r="A13" s="36" t="s">
        <v>252</v>
      </c>
      <c r="B13" s="166">
        <v>4</v>
      </c>
      <c r="C13" s="25">
        <v>39526</v>
      </c>
      <c r="D13" s="192"/>
      <c r="E13" s="25">
        <v>41105</v>
      </c>
      <c r="F13" s="192"/>
      <c r="G13" s="25">
        <v>60485</v>
      </c>
      <c r="H13" s="192"/>
      <c r="I13" s="25">
        <v>40407</v>
      </c>
    </row>
    <row r="14" spans="1:10" ht="15" customHeight="1">
      <c r="A14" s="37" t="s">
        <v>46</v>
      </c>
      <c r="B14" s="19"/>
      <c r="C14" s="22">
        <f>SUM(C12:C13)</f>
        <v>3469648</v>
      </c>
      <c r="D14" s="25"/>
      <c r="E14" s="22">
        <f>SUM(E12:E13)</f>
        <v>2034852</v>
      </c>
      <c r="F14" s="25"/>
      <c r="G14" s="22">
        <f>SUM(G12:G13)</f>
        <v>2765360</v>
      </c>
      <c r="H14" s="25"/>
      <c r="I14" s="22">
        <f>SUM(I12:I13)</f>
        <v>1879686</v>
      </c>
    </row>
    <row r="15" spans="1:10" ht="5.0999999999999996" customHeight="1">
      <c r="A15" s="49"/>
      <c r="B15" s="166"/>
      <c r="C15" s="191"/>
      <c r="D15" s="191"/>
      <c r="E15" s="191"/>
      <c r="F15" s="191"/>
      <c r="G15" s="191"/>
      <c r="H15" s="191"/>
      <c r="I15" s="191"/>
    </row>
    <row r="16" spans="1:10" ht="15" customHeight="1">
      <c r="A16" s="42" t="s">
        <v>47</v>
      </c>
      <c r="B16" s="166"/>
      <c r="C16" s="191"/>
      <c r="D16" s="191"/>
      <c r="E16" s="191"/>
      <c r="F16" s="191"/>
      <c r="G16" s="191"/>
      <c r="H16" s="191"/>
      <c r="I16" s="191"/>
    </row>
    <row r="17" spans="1:9" ht="15" customHeight="1">
      <c r="A17" s="36" t="s">
        <v>163</v>
      </c>
      <c r="B17" s="166">
        <v>3</v>
      </c>
      <c r="C17" s="192">
        <v>-1997896</v>
      </c>
      <c r="D17" s="192"/>
      <c r="E17" s="192">
        <v>-1317357</v>
      </c>
      <c r="F17" s="192"/>
      <c r="G17" s="192">
        <v>-1735903</v>
      </c>
      <c r="H17" s="192"/>
      <c r="I17" s="192">
        <v>-1222997</v>
      </c>
    </row>
    <row r="18" spans="1:9" ht="15" customHeight="1">
      <c r="A18" s="36" t="s">
        <v>251</v>
      </c>
      <c r="B18" s="166"/>
      <c r="C18" s="192">
        <v>-44288</v>
      </c>
      <c r="D18" s="192"/>
      <c r="E18" s="192">
        <v>-34657</v>
      </c>
      <c r="F18" s="192"/>
      <c r="G18" s="192">
        <v>-62872</v>
      </c>
      <c r="H18" s="192"/>
      <c r="I18" s="192">
        <v>-35027</v>
      </c>
    </row>
    <row r="19" spans="1:9" ht="15" customHeight="1">
      <c r="A19" s="107" t="s">
        <v>104</v>
      </c>
      <c r="B19" s="166"/>
      <c r="C19" s="22">
        <f>SUM(C17:C18)</f>
        <v>-2042184</v>
      </c>
      <c r="D19" s="192"/>
      <c r="E19" s="22">
        <f>SUM(E17:E18)</f>
        <v>-1352014</v>
      </c>
      <c r="F19" s="192"/>
      <c r="G19" s="193">
        <f>SUM(G17:G18)</f>
        <v>-1798775</v>
      </c>
      <c r="H19" s="192"/>
      <c r="I19" s="193">
        <f>SUM(I17:I18)</f>
        <v>-1258024</v>
      </c>
    </row>
    <row r="20" spans="1:9" ht="5.0999999999999996" customHeight="1">
      <c r="A20" s="49"/>
      <c r="B20" s="166"/>
      <c r="C20" s="191"/>
      <c r="D20" s="191"/>
      <c r="E20" s="191"/>
      <c r="F20" s="191"/>
      <c r="G20" s="191"/>
      <c r="H20" s="191"/>
      <c r="I20" s="191"/>
    </row>
    <row r="21" spans="1:9" ht="15" customHeight="1">
      <c r="A21" s="42" t="s">
        <v>48</v>
      </c>
      <c r="B21" s="166"/>
      <c r="C21" s="25">
        <f>C14+C19</f>
        <v>1427464</v>
      </c>
      <c r="D21" s="25"/>
      <c r="E21" s="25">
        <f>E14+E19</f>
        <v>682838</v>
      </c>
      <c r="F21" s="25"/>
      <c r="G21" s="25">
        <f>G14+G19</f>
        <v>966585</v>
      </c>
      <c r="H21" s="25"/>
      <c r="I21" s="25">
        <f>I14+I19</f>
        <v>621662</v>
      </c>
    </row>
    <row r="22" spans="1:9" ht="5.0999999999999996" customHeight="1">
      <c r="A22" s="49"/>
      <c r="B22" s="166"/>
      <c r="C22" s="191"/>
      <c r="D22" s="191"/>
      <c r="E22" s="191"/>
      <c r="F22" s="191"/>
      <c r="G22" s="191"/>
      <c r="H22" s="191"/>
      <c r="I22" s="191"/>
    </row>
    <row r="23" spans="1:9" ht="15" customHeight="1">
      <c r="A23" s="36" t="s">
        <v>49</v>
      </c>
      <c r="B23" s="166" t="s">
        <v>201</v>
      </c>
      <c r="C23" s="25">
        <v>55592</v>
      </c>
      <c r="D23" s="192"/>
      <c r="E23" s="25">
        <v>49457</v>
      </c>
      <c r="F23" s="192"/>
      <c r="G23" s="25">
        <v>99577</v>
      </c>
      <c r="H23" s="192"/>
      <c r="I23" s="25">
        <v>66350</v>
      </c>
    </row>
    <row r="24" spans="1:9" ht="15" customHeight="1">
      <c r="A24" s="36" t="s">
        <v>88</v>
      </c>
      <c r="B24" s="166">
        <v>3</v>
      </c>
      <c r="C24" s="192">
        <v>-383577</v>
      </c>
      <c r="D24" s="192"/>
      <c r="E24" s="192">
        <v>-297332</v>
      </c>
      <c r="F24" s="192"/>
      <c r="G24" s="192">
        <v>-238493</v>
      </c>
      <c r="H24" s="192"/>
      <c r="I24" s="192">
        <v>-243393</v>
      </c>
    </row>
    <row r="25" spans="1:9" ht="15" customHeight="1">
      <c r="A25" s="36" t="s">
        <v>50</v>
      </c>
      <c r="B25" s="166">
        <v>3</v>
      </c>
      <c r="C25" s="192">
        <v>-256875</v>
      </c>
      <c r="D25" s="192"/>
      <c r="E25" s="192">
        <v>-236802</v>
      </c>
      <c r="F25" s="192"/>
      <c r="G25" s="192">
        <v>-189532</v>
      </c>
      <c r="H25" s="192"/>
      <c r="I25" s="192">
        <v>-196992</v>
      </c>
    </row>
    <row r="26" spans="1:9" ht="15" customHeight="1">
      <c r="A26" s="36" t="s">
        <v>75</v>
      </c>
      <c r="B26" s="166">
        <v>4</v>
      </c>
      <c r="C26" s="197">
        <f>-74261</f>
        <v>-74261</v>
      </c>
      <c r="D26" s="192"/>
      <c r="E26" s="192">
        <v>-26616</v>
      </c>
      <c r="F26" s="192"/>
      <c r="G26" s="192">
        <v>-75560</v>
      </c>
      <c r="H26" s="192"/>
      <c r="I26" s="192">
        <v>-20654</v>
      </c>
    </row>
    <row r="27" spans="1:9" ht="15" customHeight="1">
      <c r="A27" s="50" t="s">
        <v>120</v>
      </c>
      <c r="B27" s="166">
        <v>10</v>
      </c>
      <c r="C27" s="196">
        <v>15371</v>
      </c>
      <c r="D27" s="192"/>
      <c r="E27" s="196">
        <v>22889</v>
      </c>
      <c r="F27" s="192"/>
      <c r="G27" s="157">
        <v>0</v>
      </c>
      <c r="H27" s="192"/>
      <c r="I27" s="157">
        <v>0</v>
      </c>
    </row>
    <row r="28" spans="1:9" ht="15" customHeight="1">
      <c r="A28" s="51" t="s">
        <v>148</v>
      </c>
      <c r="B28" s="166"/>
      <c r="C28" s="25">
        <f>SUM(C21:C27)</f>
        <v>783714</v>
      </c>
      <c r="D28" s="25"/>
      <c r="E28" s="25">
        <f>SUM(E21:E27)</f>
        <v>194434</v>
      </c>
      <c r="F28" s="25"/>
      <c r="G28" s="32">
        <f>SUM(G21:G27)</f>
        <v>562577</v>
      </c>
      <c r="H28" s="25"/>
      <c r="I28" s="32">
        <f>SUM(I21:I27)</f>
        <v>226973</v>
      </c>
    </row>
    <row r="29" spans="1:9" ht="15" customHeight="1">
      <c r="A29" s="50" t="s">
        <v>147</v>
      </c>
      <c r="B29" s="166">
        <v>15</v>
      </c>
      <c r="C29" s="192">
        <v>-165393</v>
      </c>
      <c r="D29" s="192"/>
      <c r="E29" s="192">
        <v>-42102</v>
      </c>
      <c r="F29" s="192"/>
      <c r="G29" s="157">
        <v>-111341</v>
      </c>
      <c r="H29" s="192"/>
      <c r="I29" s="157">
        <v>-45923</v>
      </c>
    </row>
    <row r="30" spans="1:9" ht="15" customHeight="1">
      <c r="A30" s="51" t="s">
        <v>121</v>
      </c>
      <c r="B30" s="166"/>
      <c r="C30" s="32">
        <f>SUM(C28:C29)</f>
        <v>618321</v>
      </c>
      <c r="D30" s="25"/>
      <c r="E30" s="32">
        <f>SUM(E28:E29)</f>
        <v>152332</v>
      </c>
      <c r="F30" s="25"/>
      <c r="G30" s="32">
        <f>SUM(G28:G29)</f>
        <v>451236</v>
      </c>
      <c r="H30" s="25"/>
      <c r="I30" s="32">
        <f>SUM(I28:I29)</f>
        <v>181050</v>
      </c>
    </row>
    <row r="31" spans="1:9" ht="15" customHeight="1">
      <c r="A31" s="51" t="s">
        <v>51</v>
      </c>
      <c r="B31" s="117"/>
      <c r="C31" s="47"/>
      <c r="D31" s="47"/>
      <c r="E31" s="47"/>
      <c r="F31" s="47"/>
      <c r="G31" s="47"/>
      <c r="H31" s="47"/>
      <c r="I31" s="47"/>
    </row>
    <row r="32" spans="1:9" ht="15" customHeight="1">
      <c r="A32" s="107" t="s">
        <v>122</v>
      </c>
      <c r="B32" s="117"/>
      <c r="C32" s="47"/>
      <c r="D32" s="47"/>
      <c r="E32" s="47"/>
      <c r="F32" s="47"/>
      <c r="G32" s="47"/>
      <c r="H32" s="47"/>
      <c r="I32" s="47"/>
    </row>
    <row r="33" spans="1:10" ht="15" customHeight="1">
      <c r="A33" s="108" t="s">
        <v>173</v>
      </c>
      <c r="B33" s="117"/>
      <c r="C33" s="47"/>
      <c r="D33" s="47"/>
      <c r="E33" s="47"/>
      <c r="F33" s="47"/>
      <c r="G33" s="47"/>
      <c r="H33" s="47"/>
      <c r="I33" s="47"/>
    </row>
    <row r="34" spans="1:10" ht="15" customHeight="1">
      <c r="A34" s="142" t="s">
        <v>133</v>
      </c>
      <c r="B34" s="117"/>
      <c r="C34" s="176">
        <v>0</v>
      </c>
      <c r="D34" s="140"/>
      <c r="E34" s="140">
        <v>-1851</v>
      </c>
      <c r="F34" s="140"/>
      <c r="G34" s="176">
        <v>0</v>
      </c>
      <c r="H34" s="140"/>
      <c r="I34" s="140">
        <v>-861</v>
      </c>
    </row>
    <row r="35" spans="1:10" ht="15" customHeight="1">
      <c r="A35" s="142" t="s">
        <v>123</v>
      </c>
      <c r="B35" s="166"/>
      <c r="C35" s="192"/>
      <c r="D35" s="192"/>
      <c r="E35" s="192"/>
      <c r="F35" s="192"/>
      <c r="G35" s="192"/>
      <c r="H35" s="192"/>
      <c r="I35" s="192"/>
    </row>
    <row r="36" spans="1:10" ht="15" customHeight="1">
      <c r="A36" s="198" t="s">
        <v>174</v>
      </c>
      <c r="B36" s="166"/>
      <c r="C36" s="192"/>
      <c r="D36" s="192"/>
      <c r="E36" s="192"/>
      <c r="F36" s="192"/>
      <c r="G36" s="192"/>
      <c r="H36" s="192"/>
      <c r="I36" s="192"/>
    </row>
    <row r="37" spans="1:10" ht="15" customHeight="1">
      <c r="A37" s="198" t="s">
        <v>166</v>
      </c>
      <c r="B37" s="166"/>
      <c r="C37" s="157">
        <f>SUM(C32:C35)</f>
        <v>0</v>
      </c>
      <c r="D37" s="192"/>
      <c r="E37" s="192">
        <v>297</v>
      </c>
      <c r="F37" s="192"/>
      <c r="G37" s="157">
        <f>SUM(G32:G35)</f>
        <v>0</v>
      </c>
      <c r="H37" s="192"/>
      <c r="I37" s="25">
        <v>172</v>
      </c>
    </row>
    <row r="38" spans="1:10" ht="15" customHeight="1">
      <c r="A38" s="51" t="s">
        <v>259</v>
      </c>
      <c r="B38" s="117"/>
      <c r="C38" s="158"/>
      <c r="D38" s="140"/>
      <c r="E38" s="158"/>
      <c r="F38" s="140"/>
      <c r="G38" s="140"/>
      <c r="H38" s="140"/>
      <c r="I38" s="158"/>
    </row>
    <row r="39" spans="1:10" ht="15" customHeight="1">
      <c r="A39" s="107" t="s">
        <v>175</v>
      </c>
      <c r="B39" s="117"/>
      <c r="C39" s="157">
        <f>SUM(C34:C37)</f>
        <v>0</v>
      </c>
      <c r="D39" s="140"/>
      <c r="E39" s="157">
        <f>SUM(E34:E37)</f>
        <v>-1554</v>
      </c>
      <c r="F39" s="140"/>
      <c r="G39" s="157">
        <f>SUM(G34:G37)</f>
        <v>0</v>
      </c>
      <c r="H39" s="140"/>
      <c r="I39" s="157">
        <f>SUM(I34:I37)</f>
        <v>-689</v>
      </c>
      <c r="J39" s="145"/>
    </row>
    <row r="40" spans="1:10" ht="15" customHeight="1">
      <c r="A40" s="51" t="s">
        <v>260</v>
      </c>
      <c r="B40" s="117"/>
      <c r="C40" s="140">
        <f>+C39</f>
        <v>0</v>
      </c>
      <c r="D40" s="140"/>
      <c r="E40" s="140">
        <f>+E39</f>
        <v>-1554</v>
      </c>
      <c r="F40" s="140"/>
      <c r="G40" s="140">
        <f>+G39</f>
        <v>0</v>
      </c>
      <c r="H40" s="140"/>
      <c r="I40" s="140">
        <f>+I39</f>
        <v>-689</v>
      </c>
      <c r="J40" s="145"/>
    </row>
    <row r="41" spans="1:10" s="114" customFormat="1" ht="15" customHeight="1" thickBot="1">
      <c r="A41" s="48" t="s">
        <v>124</v>
      </c>
      <c r="B41" s="19"/>
      <c r="C41" s="24">
        <f>C30+C40</f>
        <v>618321</v>
      </c>
      <c r="D41" s="25"/>
      <c r="E41" s="24">
        <f>E30+E40</f>
        <v>150778</v>
      </c>
      <c r="F41" s="25"/>
      <c r="G41" s="24">
        <f>G30+G40</f>
        <v>451236</v>
      </c>
      <c r="H41" s="25"/>
      <c r="I41" s="24">
        <f>I30+I40</f>
        <v>180361</v>
      </c>
      <c r="J41" s="146"/>
    </row>
    <row r="42" spans="1:10" ht="5.0999999999999996" customHeight="1" thickTop="1">
      <c r="A42" s="49"/>
      <c r="B42" s="166"/>
      <c r="C42" s="191"/>
      <c r="D42" s="191"/>
      <c r="E42" s="191"/>
      <c r="F42" s="191"/>
      <c r="G42" s="191"/>
      <c r="H42" s="191"/>
      <c r="I42" s="191"/>
    </row>
    <row r="43" spans="1:10" ht="5.0999999999999996" customHeight="1">
      <c r="A43" s="49"/>
      <c r="B43" s="166"/>
      <c r="C43" s="191"/>
      <c r="D43" s="191"/>
      <c r="E43" s="191"/>
      <c r="F43" s="191"/>
      <c r="G43" s="191"/>
      <c r="H43" s="191"/>
      <c r="I43" s="191"/>
    </row>
    <row r="44" spans="1:10" s="110" customFormat="1" ht="19.899999999999999" customHeight="1">
      <c r="A44" s="239" t="s">
        <v>153</v>
      </c>
      <c r="B44" s="239"/>
      <c r="C44" s="239"/>
      <c r="D44" s="239"/>
      <c r="E44" s="239"/>
      <c r="F44" s="239"/>
      <c r="G44" s="239"/>
      <c r="H44" s="239"/>
      <c r="I44" s="239"/>
    </row>
    <row r="45" spans="1:10" s="179" customFormat="1" ht="19.899999999999999" customHeight="1">
      <c r="A45" s="240" t="s">
        <v>185</v>
      </c>
      <c r="B45" s="240"/>
      <c r="C45" s="240"/>
      <c r="D45" s="240"/>
      <c r="E45" s="240"/>
      <c r="F45" s="240"/>
      <c r="G45" s="240"/>
      <c r="H45" s="240"/>
      <c r="I45" s="240"/>
    </row>
    <row r="46" spans="1:10" s="110" customFormat="1" ht="19.899999999999999" customHeight="1">
      <c r="A46" s="239" t="s">
        <v>204</v>
      </c>
      <c r="B46" s="239"/>
      <c r="C46" s="239"/>
      <c r="D46" s="239"/>
      <c r="E46" s="239"/>
      <c r="F46" s="239"/>
      <c r="G46" s="239"/>
      <c r="H46" s="239"/>
      <c r="I46" s="239"/>
    </row>
    <row r="47" spans="1:10" s="110" customFormat="1" ht="19.899999999999999" customHeight="1">
      <c r="A47" s="239" t="s">
        <v>181</v>
      </c>
      <c r="B47" s="239"/>
      <c r="C47" s="239"/>
      <c r="D47" s="239"/>
      <c r="E47" s="239"/>
      <c r="F47" s="239"/>
      <c r="G47" s="239"/>
      <c r="H47" s="239"/>
      <c r="I47" s="239"/>
    </row>
    <row r="48" spans="1:10" s="110" customFormat="1" ht="16.7" customHeight="1">
      <c r="A48" s="242" t="s">
        <v>72</v>
      </c>
      <c r="B48" s="242"/>
      <c r="C48" s="242"/>
      <c r="D48" s="242"/>
      <c r="E48" s="242"/>
      <c r="F48" s="242"/>
      <c r="G48" s="242"/>
      <c r="H48" s="242"/>
      <c r="I48" s="242"/>
    </row>
    <row r="49" spans="1:10" s="112" customFormat="1" ht="6" customHeight="1">
      <c r="A49" s="111"/>
      <c r="B49" s="111"/>
      <c r="C49" s="111"/>
      <c r="D49" s="111"/>
      <c r="E49" s="111"/>
      <c r="F49" s="111"/>
      <c r="G49" s="111"/>
      <c r="H49" s="111"/>
      <c r="I49" s="128"/>
      <c r="J49" s="111"/>
    </row>
    <row r="50" spans="1:10" ht="15" customHeight="1">
      <c r="A50" s="129"/>
      <c r="B50" s="45" t="s">
        <v>4</v>
      </c>
      <c r="C50" s="241" t="s">
        <v>1</v>
      </c>
      <c r="D50" s="241"/>
      <c r="E50" s="241"/>
      <c r="F50" s="4"/>
      <c r="G50" s="241" t="s">
        <v>2</v>
      </c>
      <c r="H50" s="241"/>
      <c r="I50" s="241"/>
    </row>
    <row r="51" spans="1:10" ht="15" customHeight="1">
      <c r="A51" s="129"/>
      <c r="B51" s="45"/>
      <c r="C51" s="241" t="s">
        <v>3</v>
      </c>
      <c r="D51" s="241"/>
      <c r="E51" s="241"/>
      <c r="F51" s="2"/>
      <c r="G51" s="241" t="s">
        <v>3</v>
      </c>
      <c r="H51" s="241"/>
      <c r="I51" s="241"/>
    </row>
    <row r="52" spans="1:10" ht="15" customHeight="1">
      <c r="A52" s="130"/>
      <c r="C52" s="211">
        <v>2019</v>
      </c>
      <c r="D52" s="213"/>
      <c r="E52" s="211">
        <v>2018</v>
      </c>
      <c r="F52" s="213"/>
      <c r="G52" s="211">
        <v>2019</v>
      </c>
      <c r="H52" s="213"/>
      <c r="I52" s="211">
        <v>2018</v>
      </c>
    </row>
    <row r="53" spans="1:10" ht="15" customHeight="1">
      <c r="A53" s="130"/>
      <c r="C53" s="211" t="s">
        <v>190</v>
      </c>
      <c r="D53" s="213"/>
      <c r="E53" s="211" t="s">
        <v>190</v>
      </c>
      <c r="F53" s="213"/>
      <c r="G53" s="211" t="s">
        <v>190</v>
      </c>
      <c r="H53" s="213"/>
      <c r="I53" s="211" t="s">
        <v>190</v>
      </c>
    </row>
    <row r="54" spans="1:10" ht="15" customHeight="1">
      <c r="A54" s="48" t="s">
        <v>105</v>
      </c>
      <c r="B54" s="117"/>
      <c r="C54" s="147"/>
      <c r="D54" s="147"/>
      <c r="E54" s="147"/>
      <c r="F54" s="147"/>
      <c r="G54" s="147"/>
      <c r="H54" s="150"/>
      <c r="I54" s="147"/>
    </row>
    <row r="55" spans="1:10" s="110" customFormat="1" ht="15" customHeight="1">
      <c r="A55" s="52" t="s">
        <v>115</v>
      </c>
      <c r="B55" s="19"/>
      <c r="C55" s="20">
        <v>502593</v>
      </c>
      <c r="D55" s="20"/>
      <c r="E55" s="20">
        <v>163398</v>
      </c>
      <c r="F55" s="20"/>
      <c r="G55" s="20">
        <v>451236</v>
      </c>
      <c r="H55" s="20"/>
      <c r="I55" s="25">
        <v>181050</v>
      </c>
    </row>
    <row r="56" spans="1:10" s="110" customFormat="1" ht="15" customHeight="1">
      <c r="A56" s="52" t="s">
        <v>43</v>
      </c>
      <c r="B56" s="19"/>
      <c r="C56" s="20">
        <v>115728</v>
      </c>
      <c r="D56" s="20"/>
      <c r="E56" s="20">
        <v>-11066</v>
      </c>
      <c r="F56" s="20"/>
      <c r="G56" s="47">
        <v>0</v>
      </c>
      <c r="H56" s="47"/>
      <c r="I56" s="47">
        <v>0</v>
      </c>
    </row>
    <row r="57" spans="1:10" s="114" customFormat="1" ht="15" customHeight="1" thickBot="1">
      <c r="A57" s="48" t="s">
        <v>121</v>
      </c>
      <c r="B57" s="19"/>
      <c r="C57" s="24">
        <f>SUM(C55:C56)</f>
        <v>618321</v>
      </c>
      <c r="D57" s="25"/>
      <c r="E57" s="24">
        <f>SUM(E55:E56)</f>
        <v>152332</v>
      </c>
      <c r="F57" s="25"/>
      <c r="G57" s="24">
        <f>SUM(G55:G56)</f>
        <v>451236</v>
      </c>
      <c r="H57" s="25"/>
      <c r="I57" s="24">
        <f>SUM(I55:I56)</f>
        <v>181050</v>
      </c>
      <c r="J57" s="146"/>
    </row>
    <row r="58" spans="1:10" ht="5.0999999999999996" customHeight="1" thickTop="1">
      <c r="A58" s="49"/>
      <c r="B58" s="166"/>
      <c r="C58" s="191"/>
      <c r="D58" s="191"/>
      <c r="E58" s="191"/>
      <c r="F58" s="191"/>
      <c r="G58" s="191"/>
      <c r="H58" s="191"/>
      <c r="I58" s="191"/>
    </row>
    <row r="59" spans="1:10" s="110" customFormat="1" ht="15" customHeight="1">
      <c r="A59" s="48" t="s">
        <v>261</v>
      </c>
      <c r="B59" s="19"/>
      <c r="C59" s="147"/>
      <c r="D59" s="147"/>
      <c r="E59" s="147"/>
      <c r="F59" s="147"/>
      <c r="G59" s="147"/>
      <c r="H59" s="150"/>
      <c r="I59" s="147"/>
    </row>
    <row r="60" spans="1:10" s="110" customFormat="1" ht="15" customHeight="1">
      <c r="A60" s="52" t="s">
        <v>115</v>
      </c>
      <c r="B60" s="19"/>
      <c r="C60" s="20">
        <v>502593</v>
      </c>
      <c r="D60" s="20"/>
      <c r="E60" s="20">
        <v>161926</v>
      </c>
      <c r="F60" s="20"/>
      <c r="G60" s="20">
        <v>451236</v>
      </c>
      <c r="H60" s="20"/>
      <c r="I60" s="20">
        <v>180361</v>
      </c>
    </row>
    <row r="61" spans="1:10" s="110" customFormat="1" ht="15" customHeight="1">
      <c r="A61" s="52" t="s">
        <v>43</v>
      </c>
      <c r="B61" s="19"/>
      <c r="C61" s="20">
        <v>115728</v>
      </c>
      <c r="D61" s="20"/>
      <c r="E61" s="20">
        <v>-11148</v>
      </c>
      <c r="F61" s="20"/>
      <c r="G61" s="47">
        <v>0</v>
      </c>
      <c r="H61" s="47"/>
      <c r="I61" s="47">
        <v>0</v>
      </c>
    </row>
    <row r="62" spans="1:10" s="114" customFormat="1" ht="15" customHeight="1" thickBot="1">
      <c r="A62" s="48" t="s">
        <v>124</v>
      </c>
      <c r="B62" s="19"/>
      <c r="C62" s="24">
        <f>SUM(C60:C61)</f>
        <v>618321</v>
      </c>
      <c r="D62" s="25"/>
      <c r="E62" s="24">
        <f>SUM(E60:E61)</f>
        <v>150778</v>
      </c>
      <c r="F62" s="25"/>
      <c r="G62" s="24">
        <f>SUM(G60:G61)</f>
        <v>451236</v>
      </c>
      <c r="H62" s="25"/>
      <c r="I62" s="24">
        <f>SUM(I60:I61)</f>
        <v>180361</v>
      </c>
      <c r="J62" s="146"/>
    </row>
    <row r="63" spans="1:10" ht="5.0999999999999996" customHeight="1" thickTop="1">
      <c r="A63" s="49"/>
      <c r="B63" s="166"/>
      <c r="C63" s="191"/>
      <c r="D63" s="191"/>
      <c r="E63" s="191"/>
      <c r="F63" s="191"/>
      <c r="G63" s="191"/>
      <c r="H63" s="191"/>
      <c r="I63" s="191"/>
    </row>
    <row r="64" spans="1:10" s="115" customFormat="1" ht="15" customHeight="1">
      <c r="A64" s="48" t="s">
        <v>125</v>
      </c>
      <c r="B64" s="19"/>
      <c r="C64" s="147"/>
      <c r="D64" s="147"/>
      <c r="E64" s="147"/>
      <c r="F64" s="147"/>
      <c r="G64" s="147"/>
      <c r="H64" s="150"/>
      <c r="I64" s="147"/>
    </row>
    <row r="65" spans="1:9" s="115" customFormat="1" ht="15" customHeight="1">
      <c r="A65" s="36" t="s">
        <v>126</v>
      </c>
      <c r="B65" s="19" t="s">
        <v>202</v>
      </c>
      <c r="C65" s="135">
        <v>0.53</v>
      </c>
      <c r="D65" s="135"/>
      <c r="E65" s="135">
        <v>0.18</v>
      </c>
      <c r="F65" s="135"/>
      <c r="G65" s="135">
        <v>0.47</v>
      </c>
      <c r="H65" s="135"/>
      <c r="I65" s="135">
        <v>0.2</v>
      </c>
    </row>
    <row r="66" spans="1:9" s="110" customFormat="1" ht="15" customHeight="1">
      <c r="A66" s="52"/>
      <c r="B66" s="19"/>
      <c r="C66" s="20"/>
      <c r="D66" s="20"/>
      <c r="E66" s="20"/>
      <c r="F66" s="20"/>
      <c r="G66" s="20"/>
      <c r="H66" s="20"/>
      <c r="I66" s="25"/>
    </row>
    <row r="67" spans="1:9" s="110" customFormat="1" ht="15" customHeight="1">
      <c r="A67" s="52"/>
      <c r="B67" s="19"/>
      <c r="C67" s="20"/>
      <c r="D67" s="20"/>
      <c r="E67" s="20"/>
      <c r="F67" s="20"/>
      <c r="G67" s="20"/>
      <c r="H67" s="20"/>
      <c r="I67" s="25"/>
    </row>
    <row r="68" spans="1:9" s="110" customFormat="1" ht="15" customHeight="1">
      <c r="A68" s="52"/>
      <c r="B68" s="19"/>
      <c r="C68" s="20"/>
      <c r="D68" s="20"/>
      <c r="E68" s="20"/>
      <c r="F68" s="20"/>
      <c r="G68" s="20"/>
      <c r="H68" s="20"/>
      <c r="I68" s="25"/>
    </row>
    <row r="69" spans="1:9" s="110" customFormat="1" ht="15" customHeight="1">
      <c r="A69" s="52"/>
      <c r="B69" s="19"/>
      <c r="C69" s="20"/>
      <c r="D69" s="20"/>
      <c r="E69" s="20"/>
      <c r="F69" s="20"/>
      <c r="G69" s="20"/>
      <c r="H69" s="20"/>
      <c r="I69" s="25"/>
    </row>
    <row r="70" spans="1:9" s="110" customFormat="1" ht="15" customHeight="1">
      <c r="A70" s="52"/>
      <c r="B70" s="19"/>
      <c r="C70" s="20"/>
      <c r="D70" s="20"/>
      <c r="E70" s="20"/>
      <c r="F70" s="20"/>
      <c r="G70" s="20"/>
      <c r="H70" s="20"/>
      <c r="I70" s="25"/>
    </row>
    <row r="71" spans="1:9" s="110" customFormat="1" ht="15" customHeight="1">
      <c r="A71" s="52"/>
      <c r="B71" s="19"/>
      <c r="C71" s="20"/>
      <c r="D71" s="20"/>
      <c r="E71" s="20"/>
      <c r="F71" s="20"/>
      <c r="G71" s="20"/>
      <c r="H71" s="20"/>
      <c r="I71" s="25"/>
    </row>
    <row r="72" spans="1:9" s="110" customFormat="1" ht="15" customHeight="1">
      <c r="A72" s="52"/>
      <c r="B72" s="19"/>
      <c r="C72" s="20"/>
      <c r="D72" s="20"/>
      <c r="E72" s="20"/>
      <c r="F72" s="20"/>
      <c r="G72" s="20"/>
      <c r="H72" s="20"/>
      <c r="I72" s="25"/>
    </row>
    <row r="73" spans="1:9" s="110" customFormat="1" ht="15" customHeight="1">
      <c r="A73" s="52"/>
      <c r="B73" s="19"/>
      <c r="C73" s="20"/>
      <c r="D73" s="20"/>
      <c r="E73" s="20"/>
      <c r="F73" s="20"/>
      <c r="G73" s="20"/>
      <c r="H73" s="20"/>
      <c r="I73" s="25"/>
    </row>
    <row r="74" spans="1:9" s="110" customFormat="1" ht="15" customHeight="1">
      <c r="A74" s="52"/>
      <c r="B74" s="19"/>
      <c r="C74" s="20"/>
      <c r="D74" s="20"/>
      <c r="E74" s="20"/>
      <c r="F74" s="20"/>
      <c r="G74" s="20"/>
      <c r="H74" s="20"/>
      <c r="I74" s="25"/>
    </row>
    <row r="75" spans="1:9" s="110" customFormat="1" ht="15" customHeight="1">
      <c r="A75" s="52"/>
      <c r="B75" s="19"/>
      <c r="C75" s="20"/>
      <c r="D75" s="20"/>
      <c r="E75" s="20"/>
      <c r="F75" s="20"/>
      <c r="G75" s="20"/>
      <c r="H75" s="20"/>
      <c r="I75" s="25"/>
    </row>
    <row r="76" spans="1:9" s="110" customFormat="1" ht="15" customHeight="1">
      <c r="A76" s="52"/>
      <c r="B76" s="19"/>
      <c r="C76" s="20"/>
      <c r="D76" s="20"/>
      <c r="E76" s="20"/>
      <c r="F76" s="20"/>
      <c r="G76" s="20"/>
      <c r="H76" s="20"/>
      <c r="I76" s="25"/>
    </row>
    <row r="77" spans="1:9" s="110" customFormat="1" ht="15" customHeight="1">
      <c r="A77" s="52"/>
      <c r="B77" s="19"/>
      <c r="C77" s="20"/>
      <c r="D77" s="20"/>
      <c r="E77" s="20"/>
      <c r="F77" s="20"/>
      <c r="G77" s="20"/>
      <c r="H77" s="20"/>
      <c r="I77" s="25"/>
    </row>
    <row r="78" spans="1:9" s="110" customFormat="1" ht="15" customHeight="1">
      <c r="A78" s="52"/>
      <c r="B78" s="19"/>
      <c r="C78" s="20"/>
      <c r="D78" s="20"/>
      <c r="E78" s="20"/>
      <c r="F78" s="20"/>
      <c r="G78" s="20"/>
      <c r="H78" s="20"/>
      <c r="I78" s="25"/>
    </row>
    <row r="79" spans="1:9" s="110" customFormat="1" ht="15" customHeight="1">
      <c r="A79" s="52"/>
      <c r="B79" s="19"/>
      <c r="C79" s="20"/>
      <c r="D79" s="20"/>
      <c r="E79" s="20"/>
      <c r="F79" s="20"/>
      <c r="G79" s="20"/>
      <c r="H79" s="20"/>
      <c r="I79" s="25"/>
    </row>
    <row r="80" spans="1:9" s="110" customFormat="1" ht="15" customHeight="1">
      <c r="A80" s="52"/>
      <c r="B80" s="19"/>
      <c r="C80" s="20"/>
      <c r="D80" s="20"/>
      <c r="E80" s="20"/>
      <c r="F80" s="20"/>
      <c r="G80" s="20"/>
      <c r="H80" s="20"/>
      <c r="I80" s="25"/>
    </row>
    <row r="81" spans="1:9" s="110" customFormat="1" ht="15" customHeight="1">
      <c r="A81" s="52"/>
      <c r="B81" s="19"/>
      <c r="C81" s="20"/>
      <c r="D81" s="20"/>
      <c r="E81" s="20"/>
      <c r="F81" s="20"/>
      <c r="G81" s="20"/>
      <c r="H81" s="20"/>
      <c r="I81" s="25"/>
    </row>
    <row r="82" spans="1:9" s="110" customFormat="1" ht="15" customHeight="1">
      <c r="A82" s="52"/>
      <c r="B82" s="19"/>
      <c r="C82" s="20"/>
      <c r="D82" s="20"/>
      <c r="E82" s="20"/>
      <c r="F82" s="20"/>
      <c r="G82" s="20"/>
      <c r="H82" s="20"/>
      <c r="I82" s="25"/>
    </row>
    <row r="83" spans="1:9" s="110" customFormat="1" ht="8.85" customHeight="1">
      <c r="A83" s="52"/>
      <c r="B83" s="19"/>
      <c r="C83" s="20"/>
      <c r="D83" s="20"/>
      <c r="E83" s="20"/>
      <c r="F83" s="20"/>
      <c r="G83" s="20"/>
      <c r="H83" s="20"/>
      <c r="I83" s="25"/>
    </row>
    <row r="84" spans="1:9" s="110" customFormat="1" ht="15" customHeight="1">
      <c r="A84" s="52"/>
      <c r="B84" s="19"/>
      <c r="C84" s="20"/>
      <c r="D84" s="20"/>
      <c r="E84" s="20"/>
      <c r="F84" s="20"/>
      <c r="G84" s="20"/>
      <c r="H84" s="20"/>
      <c r="I84" s="25"/>
    </row>
    <row r="85" spans="1:9" s="110" customFormat="1" ht="11.65" customHeight="1">
      <c r="A85" s="52"/>
      <c r="B85" s="19"/>
      <c r="C85" s="20"/>
      <c r="D85" s="20"/>
      <c r="E85" s="20"/>
      <c r="F85" s="20"/>
      <c r="G85" s="20"/>
      <c r="H85" s="20"/>
      <c r="I85" s="25"/>
    </row>
    <row r="86" spans="1:9" s="110" customFormat="1" ht="11.65" customHeight="1">
      <c r="A86" s="52"/>
      <c r="B86" s="19"/>
      <c r="C86" s="20"/>
      <c r="D86" s="20"/>
      <c r="E86" s="20"/>
      <c r="F86" s="20"/>
      <c r="G86" s="20"/>
      <c r="H86" s="20"/>
      <c r="I86" s="25"/>
    </row>
    <row r="87" spans="1:9" s="110" customFormat="1" ht="15" customHeight="1">
      <c r="A87" s="52"/>
      <c r="B87" s="19"/>
      <c r="C87" s="20"/>
      <c r="D87" s="20"/>
      <c r="E87" s="20"/>
      <c r="F87" s="20"/>
      <c r="G87" s="20"/>
      <c r="H87" s="20"/>
      <c r="I87" s="25"/>
    </row>
    <row r="88" spans="1:9" s="110" customFormat="1" ht="9.9499999999999993" customHeight="1">
      <c r="A88" s="52"/>
      <c r="B88" s="19"/>
      <c r="C88" s="20"/>
      <c r="D88" s="20"/>
      <c r="E88" s="20"/>
      <c r="F88" s="20"/>
      <c r="G88" s="20"/>
      <c r="H88" s="20"/>
      <c r="I88" s="25"/>
    </row>
    <row r="89" spans="1:9" s="110" customFormat="1" ht="15" customHeight="1">
      <c r="A89" s="52"/>
      <c r="B89" s="19"/>
      <c r="C89" s="20"/>
      <c r="D89" s="20"/>
      <c r="E89" s="20"/>
      <c r="F89" s="20"/>
      <c r="G89" s="20"/>
      <c r="H89" s="20"/>
      <c r="I89" s="25"/>
    </row>
    <row r="90" spans="1:9" s="110" customFormat="1" ht="15" customHeight="1">
      <c r="A90" s="52"/>
      <c r="B90" s="19"/>
      <c r="C90" s="20"/>
      <c r="D90" s="20"/>
      <c r="E90" s="20"/>
      <c r="F90" s="20"/>
      <c r="G90" s="20"/>
      <c r="H90" s="20"/>
      <c r="I90" s="25"/>
    </row>
    <row r="91" spans="1:9" s="110" customFormat="1" ht="15" customHeight="1">
      <c r="A91" s="52"/>
      <c r="B91" s="19"/>
      <c r="C91" s="20"/>
      <c r="D91" s="20"/>
      <c r="E91" s="20"/>
      <c r="F91" s="20"/>
      <c r="G91" s="20"/>
      <c r="H91" s="20"/>
      <c r="I91" s="25"/>
    </row>
    <row r="92" spans="1:9" s="110" customFormat="1" ht="12.75" customHeight="1">
      <c r="A92" s="52"/>
      <c r="B92" s="19"/>
      <c r="C92" s="20"/>
      <c r="D92" s="20"/>
      <c r="E92" s="20"/>
      <c r="F92" s="20"/>
      <c r="G92" s="20"/>
      <c r="H92" s="20"/>
      <c r="I92" s="25"/>
    </row>
    <row r="93" spans="1:9" s="110" customFormat="1" ht="15" customHeight="1">
      <c r="A93" s="52"/>
      <c r="B93" s="19"/>
      <c r="C93" s="20"/>
      <c r="D93" s="20"/>
      <c r="E93" s="20"/>
      <c r="F93" s="20"/>
      <c r="G93" s="20"/>
      <c r="H93" s="20"/>
      <c r="I93" s="25"/>
    </row>
    <row r="94" spans="1:9" s="110" customFormat="1" ht="15" customHeight="1">
      <c r="A94" s="52"/>
      <c r="B94" s="19"/>
      <c r="C94" s="20"/>
      <c r="D94" s="20"/>
      <c r="E94" s="20"/>
      <c r="F94" s="20"/>
      <c r="G94" s="20"/>
      <c r="H94" s="20"/>
      <c r="I94" s="25"/>
    </row>
    <row r="95" spans="1:9" s="110" customFormat="1" ht="15" customHeight="1">
      <c r="A95" s="52"/>
      <c r="B95" s="19"/>
      <c r="C95" s="20"/>
      <c r="D95" s="20"/>
      <c r="E95" s="20"/>
      <c r="F95" s="20"/>
      <c r="G95" s="20"/>
      <c r="H95" s="20"/>
      <c r="I95" s="25"/>
    </row>
    <row r="96" spans="1:9" s="110" customFormat="1" ht="15" customHeight="1">
      <c r="A96" s="52"/>
      <c r="B96" s="19"/>
      <c r="C96" s="20"/>
      <c r="D96" s="20"/>
      <c r="E96" s="20"/>
      <c r="F96" s="20"/>
      <c r="G96" s="20"/>
      <c r="H96" s="20"/>
      <c r="I96" s="25"/>
    </row>
    <row r="97" spans="1:9" s="110" customFormat="1" ht="15" customHeight="1">
      <c r="A97" s="52"/>
      <c r="B97" s="19"/>
      <c r="C97" s="20"/>
      <c r="D97" s="20"/>
      <c r="E97" s="20"/>
      <c r="F97" s="20"/>
      <c r="G97" s="20"/>
      <c r="H97" s="20"/>
      <c r="I97" s="25"/>
    </row>
    <row r="98" spans="1:9" s="110" customFormat="1" ht="15" customHeight="1">
      <c r="A98" s="52"/>
      <c r="B98" s="19"/>
      <c r="C98" s="20"/>
      <c r="D98" s="20"/>
      <c r="E98" s="20"/>
      <c r="F98" s="20"/>
      <c r="G98" s="20"/>
      <c r="H98" s="20"/>
      <c r="I98" s="25"/>
    </row>
    <row r="99" spans="1:9" s="118" customFormat="1" ht="19.899999999999999" customHeight="1">
      <c r="A99" s="243" t="s">
        <v>117</v>
      </c>
      <c r="B99" s="243"/>
      <c r="C99" s="243"/>
      <c r="D99" s="243"/>
      <c r="E99" s="243"/>
      <c r="F99" s="53"/>
      <c r="G99" s="53"/>
      <c r="H99" s="54"/>
      <c r="I99" s="53"/>
    </row>
    <row r="100" spans="1:9" s="118" customFormat="1" ht="19.899999999999999" customHeight="1">
      <c r="A100" s="116"/>
      <c r="B100" s="117"/>
      <c r="C100" s="53"/>
      <c r="D100" s="53"/>
      <c r="E100" s="53"/>
      <c r="F100" s="53"/>
      <c r="G100" s="53"/>
      <c r="H100" s="54"/>
      <c r="I100" s="53"/>
    </row>
    <row r="101" spans="1:9" s="118" customFormat="1" ht="19.899999999999999" customHeight="1">
      <c r="A101" s="116"/>
      <c r="B101" s="117"/>
      <c r="C101" s="53"/>
      <c r="D101" s="53"/>
      <c r="E101" s="53"/>
      <c r="F101" s="53"/>
      <c r="G101" s="53"/>
      <c r="H101" s="54"/>
      <c r="I101" s="53"/>
    </row>
    <row r="102" spans="1:9" s="118" customFormat="1" ht="19.899999999999999" customHeight="1">
      <c r="A102" s="116"/>
      <c r="B102" s="117"/>
      <c r="C102" s="53"/>
      <c r="D102" s="53"/>
      <c r="E102" s="53"/>
      <c r="F102" s="53"/>
      <c r="G102" s="53"/>
      <c r="H102" s="54"/>
      <c r="I102" s="53"/>
    </row>
    <row r="103" spans="1:9" s="118" customFormat="1" ht="19.899999999999999" customHeight="1">
      <c r="A103" s="116"/>
      <c r="B103" s="117"/>
      <c r="C103" s="53"/>
      <c r="D103" s="53"/>
      <c r="E103" s="53"/>
      <c r="F103" s="53"/>
      <c r="G103" s="53"/>
      <c r="H103" s="53"/>
      <c r="I103" s="53"/>
    </row>
    <row r="104" spans="1:9" s="118" customFormat="1" ht="19.899999999999999" customHeight="1">
      <c r="A104" s="116"/>
      <c r="B104" s="117"/>
      <c r="C104" s="53"/>
      <c r="D104" s="53"/>
      <c r="E104" s="53"/>
      <c r="F104" s="53"/>
      <c r="G104" s="53"/>
      <c r="H104" s="53"/>
      <c r="I104" s="53"/>
    </row>
    <row r="105" spans="1:9" s="118" customFormat="1" ht="19.899999999999999" customHeight="1">
      <c r="A105" s="116"/>
      <c r="B105" s="117"/>
      <c r="C105" s="53"/>
      <c r="D105" s="53"/>
      <c r="E105" s="53"/>
      <c r="F105" s="53"/>
      <c r="G105" s="53"/>
      <c r="H105" s="53"/>
      <c r="I105" s="53"/>
    </row>
    <row r="106" spans="1:9" s="118" customFormat="1" ht="19.899999999999999" customHeight="1">
      <c r="A106" s="116"/>
      <c r="B106" s="117"/>
      <c r="C106" s="53"/>
      <c r="D106" s="53"/>
      <c r="E106" s="53"/>
      <c r="F106" s="53"/>
      <c r="G106" s="53"/>
      <c r="H106" s="53"/>
      <c r="I106" s="53"/>
    </row>
    <row r="107" spans="1:9" s="118" customFormat="1" ht="19.899999999999999" customHeight="1">
      <c r="B107" s="117"/>
      <c r="C107" s="53"/>
      <c r="D107" s="53"/>
      <c r="E107" s="53"/>
      <c r="F107" s="53"/>
      <c r="G107" s="53"/>
      <c r="H107" s="53"/>
      <c r="I107" s="53"/>
    </row>
    <row r="108" spans="1:9" s="118" customFormat="1" ht="19.899999999999999" customHeight="1">
      <c r="A108" s="116"/>
      <c r="B108" s="117"/>
      <c r="C108" s="53"/>
      <c r="D108" s="53"/>
      <c r="E108" s="53"/>
      <c r="F108" s="53"/>
      <c r="G108" s="53"/>
      <c r="H108" s="53"/>
      <c r="I108" s="53"/>
    </row>
    <row r="109" spans="1:9" s="118" customFormat="1" ht="19.899999999999999" customHeight="1">
      <c r="A109" s="116"/>
      <c r="B109" s="117"/>
      <c r="C109" s="53"/>
      <c r="D109" s="53"/>
      <c r="E109" s="53"/>
      <c r="F109" s="53"/>
      <c r="G109" s="53"/>
      <c r="H109" s="53"/>
      <c r="I109" s="53"/>
    </row>
    <row r="110" spans="1:9" s="118" customFormat="1" ht="19.899999999999999" customHeight="1">
      <c r="A110" s="116"/>
      <c r="B110" s="117"/>
      <c r="C110" s="53"/>
      <c r="D110" s="53"/>
      <c r="E110" s="53"/>
      <c r="F110" s="53"/>
      <c r="G110" s="53"/>
      <c r="H110" s="53"/>
      <c r="I110" s="53"/>
    </row>
    <row r="111" spans="1:9" s="118" customFormat="1" ht="19.899999999999999" customHeight="1">
      <c r="A111" s="116"/>
      <c r="B111" s="117"/>
      <c r="C111" s="53"/>
      <c r="D111" s="53"/>
      <c r="E111" s="53"/>
      <c r="F111" s="53"/>
      <c r="G111" s="53"/>
      <c r="H111" s="53"/>
      <c r="I111" s="53"/>
    </row>
    <row r="112" spans="1:9" s="118" customFormat="1" ht="19.899999999999999" customHeight="1">
      <c r="A112" s="116"/>
      <c r="B112" s="117"/>
      <c r="C112" s="53"/>
      <c r="D112" s="53"/>
      <c r="E112" s="53"/>
      <c r="F112" s="53"/>
      <c r="G112" s="53"/>
      <c r="H112" s="53"/>
      <c r="I112" s="53"/>
    </row>
    <row r="113" spans="1:9" s="118" customFormat="1" ht="19.899999999999999" customHeight="1">
      <c r="A113" s="116"/>
      <c r="B113" s="117"/>
      <c r="C113" s="53"/>
      <c r="D113" s="53"/>
      <c r="E113" s="53"/>
      <c r="F113" s="53"/>
      <c r="G113" s="53"/>
      <c r="H113" s="53"/>
      <c r="I113" s="53"/>
    </row>
    <row r="114" spans="1:9" s="118" customFormat="1" ht="19.899999999999999" customHeight="1">
      <c r="A114" s="116"/>
      <c r="B114" s="117"/>
      <c r="C114" s="53"/>
      <c r="D114" s="53"/>
      <c r="E114" s="53"/>
      <c r="F114" s="53"/>
      <c r="G114" s="53"/>
      <c r="H114" s="53"/>
      <c r="I114" s="53"/>
    </row>
    <row r="115" spans="1:9" s="118" customFormat="1" ht="19.899999999999999" customHeight="1">
      <c r="A115" s="116"/>
      <c r="B115" s="117"/>
      <c r="C115" s="53"/>
      <c r="D115" s="53"/>
      <c r="E115" s="53"/>
      <c r="F115" s="53"/>
      <c r="G115" s="53"/>
      <c r="H115" s="53"/>
      <c r="I115" s="53"/>
    </row>
    <row r="116" spans="1:9" s="118" customFormat="1" ht="19.899999999999999" customHeight="1">
      <c r="A116" s="116"/>
      <c r="B116" s="117"/>
      <c r="C116" s="53"/>
      <c r="D116" s="53"/>
      <c r="E116" s="53"/>
      <c r="F116" s="53"/>
      <c r="G116" s="53"/>
      <c r="H116" s="53"/>
      <c r="I116" s="53"/>
    </row>
    <row r="117" spans="1:9" s="118" customFormat="1" ht="19.899999999999999" customHeight="1">
      <c r="A117" s="116"/>
      <c r="B117" s="117"/>
      <c r="C117" s="53"/>
      <c r="D117" s="53"/>
      <c r="E117" s="53"/>
      <c r="F117" s="53"/>
      <c r="G117" s="53"/>
      <c r="H117" s="53"/>
      <c r="I117" s="53"/>
    </row>
    <row r="118" spans="1:9" s="118" customFormat="1" ht="19.899999999999999" customHeight="1">
      <c r="A118" s="116"/>
      <c r="B118" s="117"/>
      <c r="C118" s="53"/>
      <c r="D118" s="53"/>
      <c r="E118" s="53"/>
      <c r="F118" s="53"/>
      <c r="G118" s="53"/>
      <c r="H118" s="53"/>
      <c r="I118" s="53"/>
    </row>
    <row r="119" spans="1:9" s="118" customFormat="1" ht="19.899999999999999" customHeight="1">
      <c r="A119" s="116"/>
      <c r="B119" s="117"/>
      <c r="C119" s="53"/>
      <c r="D119" s="53"/>
      <c r="E119" s="53"/>
      <c r="F119" s="53"/>
      <c r="G119" s="53"/>
      <c r="H119" s="53"/>
      <c r="I119" s="53"/>
    </row>
    <row r="120" spans="1:9" s="118" customFormat="1" ht="19.899999999999999" customHeight="1">
      <c r="A120" s="116"/>
      <c r="B120" s="117"/>
      <c r="C120" s="53"/>
      <c r="D120" s="53"/>
      <c r="E120" s="53"/>
      <c r="F120" s="53"/>
      <c r="G120" s="53"/>
      <c r="H120" s="53"/>
      <c r="I120" s="53"/>
    </row>
    <row r="121" spans="1:9" s="118" customFormat="1" ht="19.899999999999999" customHeight="1">
      <c r="A121" s="116"/>
      <c r="B121" s="117"/>
      <c r="C121" s="53"/>
      <c r="D121" s="53"/>
      <c r="E121" s="53"/>
      <c r="F121" s="53"/>
      <c r="G121" s="53"/>
      <c r="H121" s="53"/>
      <c r="I121" s="53"/>
    </row>
    <row r="122" spans="1:9" s="118" customFormat="1" ht="19.899999999999999" customHeight="1">
      <c r="A122" s="116"/>
      <c r="B122" s="117"/>
      <c r="C122" s="53"/>
      <c r="D122" s="53"/>
      <c r="E122" s="53"/>
      <c r="F122" s="53"/>
      <c r="G122" s="53"/>
      <c r="H122" s="53"/>
      <c r="I122" s="53"/>
    </row>
    <row r="123" spans="1:9" s="118" customFormat="1" ht="19.899999999999999" customHeight="1">
      <c r="A123" s="116"/>
      <c r="B123" s="117"/>
      <c r="C123" s="53"/>
      <c r="D123" s="53"/>
      <c r="E123" s="53"/>
      <c r="F123" s="53"/>
      <c r="G123" s="53"/>
      <c r="H123" s="53"/>
      <c r="I123" s="53"/>
    </row>
    <row r="124" spans="1:9" s="118" customFormat="1" ht="19.899999999999999" customHeight="1">
      <c r="A124" s="116"/>
      <c r="B124" s="117"/>
      <c r="C124" s="53"/>
      <c r="D124" s="53"/>
      <c r="E124" s="53"/>
      <c r="F124" s="53"/>
      <c r="G124" s="53"/>
      <c r="H124" s="53"/>
      <c r="I124" s="53"/>
    </row>
    <row r="125" spans="1:9" s="118" customFormat="1" ht="19.899999999999999" customHeight="1">
      <c r="A125" s="116"/>
      <c r="B125" s="117"/>
      <c r="C125" s="53"/>
      <c r="D125" s="53"/>
      <c r="E125" s="53"/>
      <c r="F125" s="53"/>
      <c r="G125" s="53"/>
      <c r="H125" s="53"/>
      <c r="I125" s="53"/>
    </row>
    <row r="126" spans="1:9" s="118" customFormat="1" ht="19.899999999999999" customHeight="1">
      <c r="A126" s="116"/>
      <c r="B126" s="117"/>
      <c r="C126" s="53"/>
      <c r="D126" s="53"/>
      <c r="E126" s="53"/>
      <c r="F126" s="53"/>
      <c r="G126" s="53"/>
      <c r="H126" s="53"/>
      <c r="I126" s="53"/>
    </row>
    <row r="127" spans="1:9" s="118" customFormat="1" ht="19.899999999999999" customHeight="1">
      <c r="A127" s="116"/>
      <c r="B127" s="117"/>
      <c r="C127" s="53"/>
      <c r="D127" s="53"/>
      <c r="E127" s="53"/>
      <c r="F127" s="53"/>
      <c r="G127" s="53"/>
      <c r="H127" s="53"/>
      <c r="I127" s="53"/>
    </row>
    <row r="128" spans="1:9" s="118" customFormat="1" ht="19.899999999999999" customHeight="1">
      <c r="A128" s="116"/>
      <c r="B128" s="117"/>
      <c r="C128" s="53"/>
      <c r="D128" s="53"/>
      <c r="E128" s="53"/>
      <c r="F128" s="53"/>
      <c r="G128" s="53"/>
      <c r="H128" s="53"/>
      <c r="I128" s="53"/>
    </row>
    <row r="129" spans="1:9" s="118" customFormat="1" ht="19.899999999999999" customHeight="1">
      <c r="A129" s="116"/>
      <c r="B129" s="117"/>
      <c r="C129" s="53"/>
      <c r="D129" s="53"/>
      <c r="E129" s="53"/>
      <c r="F129" s="53"/>
      <c r="G129" s="53"/>
      <c r="H129" s="53"/>
      <c r="I129" s="53"/>
    </row>
    <row r="130" spans="1:9" ht="19.899999999999999" customHeight="1">
      <c r="B130" s="119"/>
      <c r="C130" s="120"/>
      <c r="D130" s="121"/>
      <c r="E130" s="122"/>
      <c r="F130" s="121"/>
      <c r="G130" s="123"/>
      <c r="H130" s="124"/>
      <c r="I130" s="125"/>
    </row>
    <row r="131" spans="1:9" ht="19.899999999999999" customHeight="1">
      <c r="A131" s="116"/>
      <c r="B131" s="119"/>
      <c r="C131" s="120"/>
      <c r="D131" s="121"/>
      <c r="E131" s="122"/>
      <c r="F131" s="121"/>
      <c r="G131" s="123"/>
      <c r="H131" s="124"/>
      <c r="I131" s="125"/>
    </row>
    <row r="132" spans="1:9" ht="19.899999999999999" customHeight="1">
      <c r="A132" s="116"/>
      <c r="B132" s="119"/>
      <c r="C132" s="120"/>
      <c r="D132" s="121"/>
      <c r="E132" s="122"/>
      <c r="F132" s="121"/>
      <c r="G132" s="123"/>
      <c r="H132" s="124"/>
      <c r="I132" s="125"/>
    </row>
    <row r="133" spans="1:9" ht="19.899999999999999" customHeight="1">
      <c r="B133" s="119"/>
      <c r="C133" s="120"/>
      <c r="D133" s="121"/>
      <c r="E133" s="122"/>
      <c r="F133" s="121"/>
      <c r="G133" s="123"/>
      <c r="H133" s="124"/>
      <c r="I133" s="125"/>
    </row>
    <row r="134" spans="1:9" ht="19.899999999999999" customHeight="1">
      <c r="A134" s="116"/>
      <c r="B134" s="116"/>
      <c r="C134" s="116"/>
      <c r="D134" s="116"/>
      <c r="E134" s="116"/>
      <c r="F134" s="116"/>
      <c r="G134" s="116"/>
      <c r="H134" s="116"/>
      <c r="I134" s="116"/>
    </row>
  </sheetData>
  <mergeCells count="19">
    <mergeCell ref="G50:I50"/>
    <mergeCell ref="C51:E51"/>
    <mergeCell ref="G51:I51"/>
    <mergeCell ref="A99:E99"/>
    <mergeCell ref="C8:E8"/>
    <mergeCell ref="G8:I8"/>
    <mergeCell ref="A44:I44"/>
    <mergeCell ref="A45:I45"/>
    <mergeCell ref="A46:I46"/>
    <mergeCell ref="A47:I47"/>
    <mergeCell ref="A48:I48"/>
    <mergeCell ref="C50:E50"/>
    <mergeCell ref="A1:I1"/>
    <mergeCell ref="A3:I3"/>
    <mergeCell ref="A4:I4"/>
    <mergeCell ref="C7:E7"/>
    <mergeCell ref="G7:I7"/>
    <mergeCell ref="A2:I2"/>
    <mergeCell ref="A5:I5"/>
  </mergeCells>
  <pageMargins left="0.6" right="0.4" top="0.8" bottom="0.7" header="0.6" footer="0.3"/>
  <pageSetup paperSize="9" scale="87" fitToHeight="0" orientation="portrait" r:id="rId1"/>
  <rowBreaks count="1" manualBreakCount="1">
    <brk id="43" max="16383" man="1"/>
  </rowBreaks>
  <ignoredErrors>
    <ignoredError sqref="B23 B65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XFD44"/>
  <sheetViews>
    <sheetView topLeftCell="A25" zoomScaleNormal="100" zoomScaleSheetLayoutView="100" zoomScalePageLayoutView="80" workbookViewId="0">
      <selection activeCell="K34" sqref="K34"/>
    </sheetView>
  </sheetViews>
  <sheetFormatPr defaultColWidth="6.59765625" defaultRowHeight="19.899999999999999" customHeight="1"/>
  <cols>
    <col min="1" max="1" width="34.19921875" style="131" customWidth="1"/>
    <col min="2" max="2" width="4.296875" style="131" customWidth="1"/>
    <col min="3" max="3" width="8.3984375" style="131" customWidth="1"/>
    <col min="4" max="4" width="1.3984375" style="131" customWidth="1"/>
    <col min="5" max="5" width="8.59765625" style="131" customWidth="1"/>
    <col min="6" max="6" width="1.3984375" style="131" customWidth="1"/>
    <col min="7" max="7" width="8.69921875" style="131" customWidth="1"/>
    <col min="8" max="8" width="1.3984375" style="131" customWidth="1"/>
    <col min="9" max="9" width="8.69921875" style="131" bestFit="1" customWidth="1"/>
    <col min="10" max="10" width="1.3984375" style="131" customWidth="1"/>
    <col min="11" max="11" width="8.3984375" style="131" bestFit="1" customWidth="1"/>
    <col min="12" max="12" width="1.3984375" style="131" customWidth="1"/>
    <col min="13" max="13" width="8.796875" style="131" customWidth="1"/>
    <col min="14" max="14" width="1.3984375" style="131" customWidth="1"/>
    <col min="15" max="15" width="8.3984375" style="131" customWidth="1"/>
    <col min="16" max="16" width="1.3984375" style="131" customWidth="1"/>
    <col min="17" max="17" width="7.09765625" style="131" customWidth="1"/>
    <col min="18" max="18" width="1.3984375" style="131" customWidth="1"/>
    <col min="19" max="19" width="8.3984375" style="131" customWidth="1"/>
    <col min="20" max="21" width="7" style="131" customWidth="1"/>
    <col min="22" max="16384" width="6.59765625" style="131"/>
  </cols>
  <sheetData>
    <row r="1" spans="1:19" ht="17.850000000000001" customHeight="1">
      <c r="A1" s="245" t="s">
        <v>153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  <c r="O1" s="245"/>
      <c r="P1" s="245"/>
      <c r="Q1" s="245"/>
      <c r="R1" s="245"/>
      <c r="S1" s="245"/>
    </row>
    <row r="2" spans="1:19" s="180" customFormat="1" ht="17.850000000000001" customHeight="1">
      <c r="A2" s="246" t="s">
        <v>185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</row>
    <row r="3" spans="1:19" ht="17.850000000000001" customHeight="1">
      <c r="A3" s="245" t="s">
        <v>52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245"/>
      <c r="N3" s="245"/>
      <c r="O3" s="245"/>
      <c r="P3" s="245"/>
      <c r="Q3" s="245"/>
      <c r="R3" s="245"/>
      <c r="S3" s="245"/>
    </row>
    <row r="4" spans="1:19" ht="17.850000000000001" customHeight="1">
      <c r="A4" s="245" t="s">
        <v>113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</row>
    <row r="5" spans="1:19" ht="17.850000000000001" customHeight="1">
      <c r="A5" s="245" t="s">
        <v>152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</row>
    <row r="6" spans="1:19" ht="16.149999999999999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55" t="s">
        <v>72</v>
      </c>
    </row>
    <row r="7" spans="1:19" s="112" customFormat="1" ht="6" customHeight="1">
      <c r="A7" s="210"/>
      <c r="B7" s="210"/>
      <c r="C7" s="210"/>
      <c r="D7" s="210"/>
      <c r="E7" s="210"/>
      <c r="F7" s="10"/>
      <c r="G7" s="210"/>
      <c r="H7" s="11"/>
      <c r="I7" s="9"/>
      <c r="J7" s="9"/>
      <c r="K7" s="9"/>
      <c r="L7" s="9"/>
      <c r="M7" s="9"/>
      <c r="N7" s="56"/>
      <c r="O7" s="56"/>
      <c r="P7" s="56"/>
      <c r="Q7" s="56"/>
      <c r="R7" s="56"/>
      <c r="S7" s="56"/>
    </row>
    <row r="8" spans="1:19" ht="12.2" customHeight="1">
      <c r="A8" s="57"/>
      <c r="B8" s="58"/>
      <c r="C8" s="58"/>
      <c r="D8" s="58"/>
      <c r="E8" s="61"/>
      <c r="F8" s="61"/>
      <c r="G8" s="61"/>
      <c r="H8" s="61"/>
      <c r="I8" s="213" t="s">
        <v>139</v>
      </c>
      <c r="J8" s="61"/>
      <c r="K8" s="61"/>
      <c r="L8" s="61"/>
      <c r="M8" s="217"/>
      <c r="N8" s="61"/>
      <c r="O8" s="217"/>
      <c r="P8" s="217"/>
      <c r="Q8" s="217"/>
      <c r="R8" s="58"/>
      <c r="S8" s="217"/>
    </row>
    <row r="9" spans="1:19" ht="14.1" customHeight="1">
      <c r="A9" s="57"/>
      <c r="B9" s="58"/>
      <c r="C9" s="217"/>
      <c r="D9" s="58"/>
      <c r="E9" s="217"/>
      <c r="F9" s="58"/>
      <c r="G9" s="59" t="s">
        <v>59</v>
      </c>
      <c r="H9" s="58"/>
      <c r="I9" s="59" t="s">
        <v>140</v>
      </c>
      <c r="J9" s="59"/>
      <c r="K9" s="59"/>
      <c r="L9" s="59"/>
      <c r="M9" s="202"/>
      <c r="N9" s="58"/>
      <c r="O9" s="217"/>
      <c r="P9" s="217"/>
      <c r="Q9" s="217"/>
      <c r="R9" s="58"/>
      <c r="S9" s="217"/>
    </row>
    <row r="10" spans="1:19" ht="14.1" customHeight="1">
      <c r="A10" s="215"/>
      <c r="B10" s="217"/>
      <c r="C10" s="217"/>
      <c r="D10" s="58"/>
      <c r="E10" s="232" t="s">
        <v>58</v>
      </c>
      <c r="F10" s="58"/>
      <c r="G10" s="59" t="s">
        <v>60</v>
      </c>
      <c r="H10" s="58"/>
      <c r="I10" s="60" t="s">
        <v>142</v>
      </c>
      <c r="J10" s="59"/>
      <c r="K10" s="59"/>
      <c r="L10" s="59"/>
      <c r="M10" s="202"/>
      <c r="N10" s="58"/>
      <c r="O10" s="202"/>
      <c r="P10" s="58"/>
      <c r="Q10" s="202"/>
      <c r="R10" s="58"/>
      <c r="S10" s="58"/>
    </row>
    <row r="11" spans="1:19" ht="12.2" customHeight="1">
      <c r="A11" s="215"/>
      <c r="B11" s="58"/>
      <c r="C11" s="61" t="s">
        <v>54</v>
      </c>
      <c r="D11" s="58"/>
      <c r="E11" s="60" t="s">
        <v>58</v>
      </c>
      <c r="F11" s="58"/>
      <c r="G11" s="60" t="s">
        <v>63</v>
      </c>
      <c r="H11" s="58"/>
      <c r="I11" s="60" t="s">
        <v>141</v>
      </c>
      <c r="J11" s="60"/>
      <c r="K11" s="247" t="s">
        <v>183</v>
      </c>
      <c r="L11" s="247"/>
      <c r="M11" s="247"/>
      <c r="N11" s="58"/>
      <c r="O11" s="61" t="s">
        <v>64</v>
      </c>
      <c r="P11" s="58"/>
      <c r="Q11" s="60" t="s">
        <v>66</v>
      </c>
      <c r="R11" s="58"/>
      <c r="S11" s="58" t="s">
        <v>205</v>
      </c>
    </row>
    <row r="12" spans="1:19" ht="14.1" customHeight="1">
      <c r="A12" s="215"/>
      <c r="B12" s="58"/>
      <c r="C12" s="61" t="s">
        <v>55</v>
      </c>
      <c r="D12" s="58"/>
      <c r="E12" s="60" t="s">
        <v>56</v>
      </c>
      <c r="F12" s="58"/>
      <c r="G12" s="60" t="s">
        <v>61</v>
      </c>
      <c r="H12" s="58"/>
      <c r="I12" s="60" t="s">
        <v>138</v>
      </c>
      <c r="J12" s="60"/>
      <c r="K12" s="216" t="s">
        <v>184</v>
      </c>
      <c r="L12" s="216"/>
      <c r="M12" s="216"/>
      <c r="N12" s="58"/>
      <c r="O12" s="61" t="s">
        <v>65</v>
      </c>
      <c r="P12" s="58"/>
      <c r="Q12" s="60" t="s">
        <v>67</v>
      </c>
      <c r="R12" s="58"/>
      <c r="S12" s="58" t="s">
        <v>131</v>
      </c>
    </row>
    <row r="13" spans="1:19" ht="14.1" customHeight="1">
      <c r="A13" s="215"/>
      <c r="B13" s="213" t="s">
        <v>4</v>
      </c>
      <c r="C13" s="61" t="s">
        <v>53</v>
      </c>
      <c r="D13" s="58"/>
      <c r="E13" s="60" t="s">
        <v>57</v>
      </c>
      <c r="F13" s="58"/>
      <c r="G13" s="60" t="s">
        <v>62</v>
      </c>
      <c r="H13" s="58"/>
      <c r="I13" s="59" t="s">
        <v>92</v>
      </c>
      <c r="J13" s="216"/>
      <c r="K13" s="216" t="s">
        <v>182</v>
      </c>
      <c r="L13" s="216"/>
      <c r="M13" s="216" t="s">
        <v>42</v>
      </c>
      <c r="N13" s="58"/>
      <c r="O13" s="61" t="s">
        <v>93</v>
      </c>
      <c r="P13" s="58"/>
      <c r="Q13" s="60" t="s">
        <v>68</v>
      </c>
      <c r="R13" s="58"/>
      <c r="S13" s="58" t="s">
        <v>70</v>
      </c>
    </row>
    <row r="14" spans="1:19" ht="14.1" customHeight="1">
      <c r="A14" s="63" t="s">
        <v>118</v>
      </c>
      <c r="B14" s="57"/>
      <c r="C14" s="57"/>
      <c r="D14" s="57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</row>
    <row r="15" spans="1:19" ht="14.1" customHeight="1">
      <c r="A15" s="63" t="s">
        <v>191</v>
      </c>
      <c r="B15" s="57"/>
      <c r="C15" s="64">
        <v>898961</v>
      </c>
      <c r="D15" s="64"/>
      <c r="E15" s="64">
        <v>374709</v>
      </c>
      <c r="F15" s="64"/>
      <c r="G15" s="161">
        <v>-5730</v>
      </c>
      <c r="H15" s="64"/>
      <c r="I15" s="64">
        <v>188</v>
      </c>
      <c r="J15" s="64"/>
      <c r="K15" s="65">
        <v>0</v>
      </c>
      <c r="L15" s="64"/>
      <c r="M15" s="64">
        <v>45721</v>
      </c>
      <c r="N15" s="64"/>
      <c r="O15" s="64">
        <f>SUM(C15:M15)</f>
        <v>1313849</v>
      </c>
      <c r="P15" s="64"/>
      <c r="Q15" s="64">
        <v>76703</v>
      </c>
      <c r="R15" s="64"/>
      <c r="S15" s="64">
        <f>SUM(O15:R15)</f>
        <v>1390552</v>
      </c>
    </row>
    <row r="16" spans="1:19" ht="14.1" customHeight="1">
      <c r="A16" s="66" t="s">
        <v>256</v>
      </c>
      <c r="B16" s="57"/>
      <c r="C16" s="64"/>
      <c r="D16" s="64"/>
      <c r="E16" s="64"/>
      <c r="F16" s="64"/>
      <c r="G16" s="161"/>
      <c r="H16" s="64"/>
      <c r="I16" s="64"/>
      <c r="J16" s="64"/>
      <c r="K16" s="65"/>
      <c r="L16" s="64"/>
      <c r="M16" s="64"/>
      <c r="N16" s="64"/>
      <c r="O16" s="64"/>
      <c r="P16" s="64"/>
      <c r="Q16" s="64"/>
      <c r="R16" s="64"/>
      <c r="S16" s="64"/>
    </row>
    <row r="17" spans="1:16384" ht="14.1" customHeight="1">
      <c r="A17" s="66" t="s">
        <v>254</v>
      </c>
      <c r="B17" s="205">
        <v>3</v>
      </c>
      <c r="C17" s="65">
        <v>0</v>
      </c>
      <c r="D17" s="64"/>
      <c r="E17" s="65">
        <v>0</v>
      </c>
      <c r="F17" s="64"/>
      <c r="G17" s="65">
        <v>0</v>
      </c>
      <c r="H17" s="64"/>
      <c r="I17" s="65">
        <v>0</v>
      </c>
      <c r="J17" s="64"/>
      <c r="K17" s="203">
        <v>0</v>
      </c>
      <c r="L17" s="64"/>
      <c r="M17" s="64">
        <v>-66533</v>
      </c>
      <c r="N17" s="64"/>
      <c r="O17" s="209">
        <f>C17+E17+G17+I17+M17</f>
        <v>-66533</v>
      </c>
      <c r="P17" s="64"/>
      <c r="Q17" s="64">
        <v>-3</v>
      </c>
      <c r="R17" s="64"/>
      <c r="S17" s="209">
        <f t="shared" ref="S17" si="0">O17+Q17</f>
        <v>-66536</v>
      </c>
    </row>
    <row r="18" spans="1:16384" ht="14.1" customHeight="1">
      <c r="A18" s="63" t="s">
        <v>192</v>
      </c>
      <c r="B18" s="57"/>
      <c r="C18" s="204">
        <f>SUM(C15:C17)</f>
        <v>898961</v>
      </c>
      <c r="D18" s="64"/>
      <c r="E18" s="204">
        <f>SUM(E15:E17)</f>
        <v>374709</v>
      </c>
      <c r="F18" s="64"/>
      <c r="G18" s="204">
        <f>SUM(G15:G17)</f>
        <v>-5730</v>
      </c>
      <c r="H18" s="64"/>
      <c r="I18" s="204">
        <f>SUM(I15:I17)</f>
        <v>188</v>
      </c>
      <c r="J18" s="64"/>
      <c r="K18" s="65">
        <v>0</v>
      </c>
      <c r="L18" s="64"/>
      <c r="M18" s="204">
        <f>SUM(M15:M17)</f>
        <v>-20812</v>
      </c>
      <c r="N18" s="64"/>
      <c r="O18" s="204">
        <f>SUM(O15:O17)</f>
        <v>1247316</v>
      </c>
      <c r="P18" s="64"/>
      <c r="Q18" s="204">
        <f>SUM(Q15:Q17)</f>
        <v>76700</v>
      </c>
      <c r="R18" s="64"/>
      <c r="S18" s="204">
        <f>SUM(O18:R18)</f>
        <v>1324016</v>
      </c>
    </row>
    <row r="19" spans="1:16384" ht="14.1" customHeight="1">
      <c r="A19" s="66" t="s">
        <v>176</v>
      </c>
      <c r="B19" s="68">
        <v>26</v>
      </c>
      <c r="C19" s="64">
        <v>43641</v>
      </c>
      <c r="D19" s="64"/>
      <c r="E19" s="64">
        <v>251551</v>
      </c>
      <c r="F19" s="64"/>
      <c r="G19" s="65">
        <v>0</v>
      </c>
      <c r="H19" s="64"/>
      <c r="I19" s="65">
        <v>0</v>
      </c>
      <c r="J19" s="64"/>
      <c r="K19" s="65">
        <v>0</v>
      </c>
      <c r="L19" s="64"/>
      <c r="M19" s="65">
        <v>0</v>
      </c>
      <c r="N19" s="64"/>
      <c r="O19" s="64">
        <f>SUM(C19:M19)</f>
        <v>295192</v>
      </c>
      <c r="P19" s="64"/>
      <c r="Q19" s="65">
        <v>0</v>
      </c>
      <c r="R19" s="64"/>
      <c r="S19" s="64">
        <f>SUM(O19:R19)</f>
        <v>295192</v>
      </c>
    </row>
    <row r="20" spans="1:16384" ht="14.1" customHeight="1">
      <c r="A20" s="66" t="s">
        <v>238</v>
      </c>
      <c r="B20" s="68"/>
      <c r="C20" s="64"/>
      <c r="D20" s="64"/>
      <c r="E20" s="64"/>
      <c r="F20" s="64"/>
      <c r="G20" s="65"/>
      <c r="H20" s="64"/>
      <c r="I20" s="65"/>
      <c r="J20" s="64"/>
      <c r="K20" s="65"/>
      <c r="L20" s="64"/>
      <c r="M20" s="65"/>
      <c r="N20" s="64"/>
      <c r="O20" s="64"/>
      <c r="P20" s="64"/>
      <c r="Q20" s="65"/>
      <c r="R20" s="64"/>
      <c r="S20" s="64"/>
    </row>
    <row r="21" spans="1:16384" ht="14.1" customHeight="1">
      <c r="A21" s="66" t="s">
        <v>237</v>
      </c>
      <c r="B21" s="159" t="s">
        <v>203</v>
      </c>
      <c r="C21" s="65">
        <v>0</v>
      </c>
      <c r="D21" s="64"/>
      <c r="E21" s="65">
        <v>0</v>
      </c>
      <c r="F21" s="64"/>
      <c r="G21" s="65">
        <v>0</v>
      </c>
      <c r="H21" s="64"/>
      <c r="I21" s="65">
        <v>0</v>
      </c>
      <c r="J21" s="64"/>
      <c r="K21" s="65">
        <v>0</v>
      </c>
      <c r="L21" s="64"/>
      <c r="M21" s="65">
        <v>0</v>
      </c>
      <c r="N21" s="64"/>
      <c r="O21" s="65">
        <v>0</v>
      </c>
      <c r="P21" s="65"/>
      <c r="Q21" s="64">
        <v>1907</v>
      </c>
      <c r="R21" s="65"/>
      <c r="S21" s="64">
        <f>SUM(O21:R21)</f>
        <v>1907</v>
      </c>
    </row>
    <row r="22" spans="1:16384" ht="14.1" customHeight="1">
      <c r="A22" s="66" t="s">
        <v>262</v>
      </c>
      <c r="B22" s="57"/>
      <c r="C22" s="65">
        <v>0</v>
      </c>
      <c r="D22" s="64"/>
      <c r="E22" s="65">
        <v>0</v>
      </c>
      <c r="F22" s="64"/>
      <c r="G22" s="65">
        <v>0</v>
      </c>
      <c r="H22" s="64"/>
      <c r="I22" s="65">
        <v>0</v>
      </c>
      <c r="J22" s="64"/>
      <c r="K22" s="65">
        <v>0</v>
      </c>
      <c r="L22" s="64"/>
      <c r="M22" s="64">
        <v>181833</v>
      </c>
      <c r="N22" s="64"/>
      <c r="O22" s="64">
        <f>SUM(C22:M22)</f>
        <v>181833</v>
      </c>
      <c r="P22" s="64"/>
      <c r="Q22" s="64">
        <v>-4557</v>
      </c>
      <c r="R22" s="64"/>
      <c r="S22" s="64">
        <f>SUM(O22:R22)</f>
        <v>177276</v>
      </c>
    </row>
    <row r="23" spans="1:16384" ht="14.1" customHeight="1">
      <c r="A23" s="66" t="s">
        <v>236</v>
      </c>
      <c r="B23" s="57"/>
      <c r="C23" s="65"/>
      <c r="D23" s="64"/>
      <c r="E23" s="65"/>
      <c r="F23" s="64"/>
      <c r="G23" s="65"/>
      <c r="H23" s="64"/>
      <c r="I23" s="65"/>
      <c r="J23" s="64"/>
      <c r="K23" s="65"/>
      <c r="L23" s="64"/>
      <c r="M23" s="64"/>
      <c r="N23" s="64"/>
      <c r="O23" s="64"/>
      <c r="P23" s="64"/>
      <c r="Q23" s="64"/>
      <c r="R23" s="64"/>
      <c r="S23" s="64"/>
    </row>
    <row r="24" spans="1:16384" ht="14.1" customHeight="1">
      <c r="A24" s="66" t="s">
        <v>254</v>
      </c>
      <c r="B24" s="205">
        <v>3</v>
      </c>
      <c r="C24" s="203">
        <v>0</v>
      </c>
      <c r="D24" s="66"/>
      <c r="E24" s="203">
        <v>0</v>
      </c>
      <c r="F24" s="66"/>
      <c r="G24" s="203">
        <v>0</v>
      </c>
      <c r="H24" s="66"/>
      <c r="I24" s="203">
        <v>0</v>
      </c>
      <c r="J24" s="66"/>
      <c r="K24" s="203">
        <v>0</v>
      </c>
      <c r="L24" s="66"/>
      <c r="M24" s="209">
        <v>-18435</v>
      </c>
      <c r="N24" s="208"/>
      <c r="O24" s="209">
        <v>-18435</v>
      </c>
      <c r="P24" s="209"/>
      <c r="Q24" s="209">
        <v>-6509</v>
      </c>
      <c r="R24" s="209"/>
      <c r="S24" s="209">
        <f t="shared" ref="S24" si="1">O24+Q24</f>
        <v>-24944</v>
      </c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6"/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6"/>
      <c r="HX24" s="66"/>
      <c r="HY24" s="66"/>
      <c r="HZ24" s="66"/>
      <c r="IA24" s="66"/>
      <c r="IB24" s="66"/>
      <c r="IC24" s="66"/>
      <c r="ID24" s="66"/>
      <c r="IE24" s="66"/>
      <c r="IF24" s="66"/>
      <c r="IG24" s="66"/>
      <c r="IH24" s="66"/>
      <c r="II24" s="66"/>
      <c r="IJ24" s="66"/>
      <c r="IK24" s="66"/>
      <c r="IL24" s="66"/>
      <c r="IM24" s="66"/>
      <c r="IN24" s="66"/>
      <c r="IO24" s="66"/>
      <c r="IP24" s="66"/>
      <c r="IQ24" s="66"/>
      <c r="IR24" s="66"/>
      <c r="IS24" s="66"/>
      <c r="IT24" s="66"/>
      <c r="IU24" s="66"/>
      <c r="IV24" s="66"/>
      <c r="IW24" s="66"/>
      <c r="IX24" s="66"/>
      <c r="IY24" s="66"/>
      <c r="IZ24" s="66"/>
      <c r="JA24" s="66"/>
      <c r="JB24" s="66"/>
      <c r="JC24" s="66"/>
      <c r="JD24" s="66"/>
      <c r="JE24" s="66"/>
      <c r="JF24" s="66"/>
      <c r="JG24" s="66"/>
      <c r="JH24" s="66"/>
      <c r="JI24" s="66"/>
      <c r="JJ24" s="66"/>
      <c r="JK24" s="66"/>
      <c r="JL24" s="66"/>
      <c r="JM24" s="66"/>
      <c r="JN24" s="66"/>
      <c r="JO24" s="66"/>
      <c r="JP24" s="66"/>
      <c r="JQ24" s="66"/>
      <c r="JR24" s="66"/>
      <c r="JS24" s="66"/>
      <c r="JT24" s="66"/>
      <c r="JU24" s="66"/>
      <c r="JV24" s="66"/>
      <c r="JW24" s="66"/>
      <c r="JX24" s="66"/>
      <c r="JY24" s="66"/>
      <c r="JZ24" s="66"/>
      <c r="KA24" s="66"/>
      <c r="KB24" s="66"/>
      <c r="KC24" s="66"/>
      <c r="KD24" s="66"/>
      <c r="KE24" s="66"/>
      <c r="KF24" s="66"/>
      <c r="KG24" s="66"/>
      <c r="KH24" s="66"/>
      <c r="KI24" s="66"/>
      <c r="KJ24" s="66"/>
      <c r="KK24" s="66"/>
      <c r="KL24" s="66"/>
      <c r="KM24" s="66"/>
      <c r="KN24" s="66"/>
      <c r="KO24" s="66"/>
      <c r="KP24" s="66"/>
      <c r="KQ24" s="66"/>
      <c r="KR24" s="66"/>
      <c r="KS24" s="66"/>
      <c r="KT24" s="66"/>
      <c r="KU24" s="66"/>
      <c r="KV24" s="66"/>
      <c r="KW24" s="66"/>
      <c r="KX24" s="66"/>
      <c r="KY24" s="66"/>
      <c r="KZ24" s="66"/>
      <c r="LA24" s="66"/>
      <c r="LB24" s="66"/>
      <c r="LC24" s="66"/>
      <c r="LD24" s="66"/>
      <c r="LE24" s="66"/>
      <c r="LF24" s="66"/>
      <c r="LG24" s="66"/>
      <c r="LH24" s="66"/>
      <c r="LI24" s="66"/>
      <c r="LJ24" s="66"/>
      <c r="LK24" s="66"/>
      <c r="LL24" s="66"/>
      <c r="LM24" s="66"/>
      <c r="LN24" s="66"/>
      <c r="LO24" s="66"/>
      <c r="LP24" s="66"/>
      <c r="LQ24" s="66"/>
      <c r="LR24" s="66"/>
      <c r="LS24" s="66"/>
      <c r="LT24" s="66"/>
      <c r="LU24" s="66"/>
      <c r="LV24" s="66"/>
      <c r="LW24" s="66"/>
      <c r="LX24" s="66"/>
      <c r="LY24" s="66"/>
      <c r="LZ24" s="66"/>
      <c r="MA24" s="66"/>
      <c r="MB24" s="66"/>
      <c r="MC24" s="66"/>
      <c r="MD24" s="66"/>
      <c r="ME24" s="66"/>
      <c r="MF24" s="66"/>
      <c r="MG24" s="66"/>
      <c r="MH24" s="66"/>
      <c r="MI24" s="66"/>
      <c r="MJ24" s="66"/>
      <c r="MK24" s="66"/>
      <c r="ML24" s="66"/>
      <c r="MM24" s="66"/>
      <c r="MN24" s="66"/>
      <c r="MO24" s="66"/>
      <c r="MP24" s="66"/>
      <c r="MQ24" s="66"/>
      <c r="MR24" s="66"/>
      <c r="MS24" s="66"/>
      <c r="MT24" s="66"/>
      <c r="MU24" s="66"/>
      <c r="MV24" s="66"/>
      <c r="MW24" s="66"/>
      <c r="MX24" s="66"/>
      <c r="MY24" s="66"/>
      <c r="MZ24" s="66"/>
      <c r="NA24" s="66"/>
      <c r="NB24" s="66"/>
      <c r="NC24" s="66"/>
      <c r="ND24" s="66"/>
      <c r="NE24" s="66"/>
      <c r="NF24" s="66"/>
      <c r="NG24" s="66"/>
      <c r="NH24" s="66"/>
      <c r="NI24" s="66"/>
      <c r="NJ24" s="66"/>
      <c r="NK24" s="66"/>
      <c r="NL24" s="66"/>
      <c r="NM24" s="66"/>
      <c r="NN24" s="66"/>
      <c r="NO24" s="66"/>
      <c r="NP24" s="66"/>
      <c r="NQ24" s="66"/>
      <c r="NR24" s="66"/>
      <c r="NS24" s="66"/>
      <c r="NT24" s="66"/>
      <c r="NU24" s="66"/>
      <c r="NV24" s="66"/>
      <c r="NW24" s="66"/>
      <c r="NX24" s="66"/>
      <c r="NY24" s="66"/>
      <c r="NZ24" s="66"/>
      <c r="OA24" s="66"/>
      <c r="OB24" s="66"/>
      <c r="OC24" s="66"/>
      <c r="OD24" s="66"/>
      <c r="OE24" s="66"/>
      <c r="OF24" s="66"/>
      <c r="OG24" s="66"/>
      <c r="OH24" s="66"/>
      <c r="OI24" s="66"/>
      <c r="OJ24" s="66"/>
      <c r="OK24" s="66"/>
      <c r="OL24" s="66"/>
      <c r="OM24" s="66"/>
      <c r="ON24" s="66"/>
      <c r="OO24" s="66"/>
      <c r="OP24" s="66"/>
      <c r="OQ24" s="66"/>
      <c r="OR24" s="66"/>
      <c r="OS24" s="66"/>
      <c r="OT24" s="66"/>
      <c r="OU24" s="66"/>
      <c r="OV24" s="66"/>
      <c r="OW24" s="66"/>
      <c r="OX24" s="66"/>
      <c r="OY24" s="66"/>
      <c r="OZ24" s="66"/>
      <c r="PA24" s="66"/>
      <c r="PB24" s="66"/>
      <c r="PC24" s="66"/>
      <c r="PD24" s="66"/>
      <c r="PE24" s="66"/>
      <c r="PF24" s="66"/>
      <c r="PG24" s="66"/>
      <c r="PH24" s="66"/>
      <c r="PI24" s="66"/>
      <c r="PJ24" s="66"/>
      <c r="PK24" s="66"/>
      <c r="PL24" s="66"/>
      <c r="PM24" s="66"/>
      <c r="PN24" s="66"/>
      <c r="PO24" s="66"/>
      <c r="PP24" s="66"/>
      <c r="PQ24" s="66"/>
      <c r="PR24" s="66"/>
      <c r="PS24" s="66"/>
      <c r="PT24" s="66"/>
      <c r="PU24" s="66"/>
      <c r="PV24" s="66"/>
      <c r="PW24" s="66"/>
      <c r="PX24" s="66"/>
      <c r="PY24" s="66"/>
      <c r="PZ24" s="66"/>
      <c r="QA24" s="66"/>
      <c r="QB24" s="66"/>
      <c r="QC24" s="66"/>
      <c r="QD24" s="66"/>
      <c r="QE24" s="66"/>
      <c r="QF24" s="66"/>
      <c r="QG24" s="66"/>
      <c r="QH24" s="66"/>
      <c r="QI24" s="66"/>
      <c r="QJ24" s="66"/>
      <c r="QK24" s="66"/>
      <c r="QL24" s="66"/>
      <c r="QM24" s="66"/>
      <c r="QN24" s="66"/>
      <c r="QO24" s="66"/>
      <c r="QP24" s="66"/>
      <c r="QQ24" s="66"/>
      <c r="QR24" s="66"/>
      <c r="QS24" s="66"/>
      <c r="QT24" s="66"/>
      <c r="QU24" s="66"/>
      <c r="QV24" s="66"/>
      <c r="QW24" s="66"/>
      <c r="QX24" s="66"/>
      <c r="QY24" s="66"/>
      <c r="QZ24" s="66"/>
      <c r="RA24" s="66"/>
      <c r="RB24" s="66"/>
      <c r="RC24" s="66"/>
      <c r="RD24" s="66"/>
      <c r="RE24" s="66"/>
      <c r="RF24" s="66"/>
      <c r="RG24" s="66"/>
      <c r="RH24" s="66"/>
      <c r="RI24" s="66"/>
      <c r="RJ24" s="66"/>
      <c r="RK24" s="66"/>
      <c r="RL24" s="66"/>
      <c r="RM24" s="66"/>
      <c r="RN24" s="66"/>
      <c r="RO24" s="66"/>
      <c r="RP24" s="66"/>
      <c r="RQ24" s="66"/>
      <c r="RR24" s="66"/>
      <c r="RS24" s="66"/>
      <c r="RT24" s="66"/>
      <c r="RU24" s="66"/>
      <c r="RV24" s="66"/>
      <c r="RW24" s="66"/>
      <c r="RX24" s="66"/>
      <c r="RY24" s="66"/>
      <c r="RZ24" s="66"/>
      <c r="SA24" s="66"/>
      <c r="SB24" s="66"/>
      <c r="SC24" s="66"/>
      <c r="SD24" s="66"/>
      <c r="SE24" s="66"/>
      <c r="SF24" s="66"/>
      <c r="SG24" s="66"/>
      <c r="SH24" s="66"/>
      <c r="SI24" s="66"/>
      <c r="SJ24" s="66"/>
      <c r="SK24" s="66"/>
      <c r="SL24" s="66"/>
      <c r="SM24" s="66"/>
      <c r="SN24" s="66"/>
      <c r="SO24" s="66"/>
      <c r="SP24" s="66"/>
      <c r="SQ24" s="66"/>
      <c r="SR24" s="66"/>
      <c r="SS24" s="66"/>
      <c r="ST24" s="66"/>
      <c r="SU24" s="66"/>
      <c r="SV24" s="66"/>
      <c r="SW24" s="66"/>
      <c r="SX24" s="66"/>
      <c r="SY24" s="66"/>
      <c r="SZ24" s="66"/>
      <c r="TA24" s="66"/>
      <c r="TB24" s="66"/>
      <c r="TC24" s="66"/>
      <c r="TD24" s="66"/>
      <c r="TE24" s="66"/>
      <c r="TF24" s="66"/>
      <c r="TG24" s="66"/>
      <c r="TH24" s="66"/>
      <c r="TI24" s="66"/>
      <c r="TJ24" s="66"/>
      <c r="TK24" s="66"/>
      <c r="TL24" s="66"/>
      <c r="TM24" s="66"/>
      <c r="TN24" s="66"/>
      <c r="TO24" s="66"/>
      <c r="TP24" s="66"/>
      <c r="TQ24" s="66"/>
      <c r="TR24" s="66"/>
      <c r="TS24" s="66"/>
      <c r="TT24" s="66"/>
      <c r="TU24" s="66"/>
      <c r="TV24" s="66"/>
      <c r="TW24" s="66"/>
      <c r="TX24" s="66"/>
      <c r="TY24" s="66"/>
      <c r="TZ24" s="66"/>
      <c r="UA24" s="66"/>
      <c r="UB24" s="66"/>
      <c r="UC24" s="66"/>
      <c r="UD24" s="66"/>
      <c r="UE24" s="66"/>
      <c r="UF24" s="66"/>
      <c r="UG24" s="66"/>
      <c r="UH24" s="66"/>
      <c r="UI24" s="66"/>
      <c r="UJ24" s="66"/>
      <c r="UK24" s="66"/>
      <c r="UL24" s="66"/>
      <c r="UM24" s="66"/>
      <c r="UN24" s="66"/>
      <c r="UO24" s="66"/>
      <c r="UP24" s="66"/>
      <c r="UQ24" s="66"/>
      <c r="UR24" s="66"/>
      <c r="US24" s="66"/>
      <c r="UT24" s="66"/>
      <c r="UU24" s="66"/>
      <c r="UV24" s="66"/>
      <c r="UW24" s="66"/>
      <c r="UX24" s="66"/>
      <c r="UY24" s="66"/>
      <c r="UZ24" s="66"/>
      <c r="VA24" s="66"/>
      <c r="VB24" s="66"/>
      <c r="VC24" s="66"/>
      <c r="VD24" s="66"/>
      <c r="VE24" s="66"/>
      <c r="VF24" s="66"/>
      <c r="VG24" s="66"/>
      <c r="VH24" s="66"/>
      <c r="VI24" s="66"/>
      <c r="VJ24" s="66"/>
      <c r="VK24" s="66"/>
      <c r="VL24" s="66"/>
      <c r="VM24" s="66"/>
      <c r="VN24" s="66"/>
      <c r="VO24" s="66"/>
      <c r="VP24" s="66"/>
      <c r="VQ24" s="66"/>
      <c r="VR24" s="66"/>
      <c r="VS24" s="66"/>
      <c r="VT24" s="66"/>
      <c r="VU24" s="66"/>
      <c r="VV24" s="66"/>
      <c r="VW24" s="66"/>
      <c r="VX24" s="66"/>
      <c r="VY24" s="66"/>
      <c r="VZ24" s="66"/>
      <c r="WA24" s="66"/>
      <c r="WB24" s="66"/>
      <c r="WC24" s="66"/>
      <c r="WD24" s="66"/>
      <c r="WE24" s="66"/>
      <c r="WF24" s="66"/>
      <c r="WG24" s="66"/>
      <c r="WH24" s="66"/>
      <c r="WI24" s="66"/>
      <c r="WJ24" s="66"/>
      <c r="WK24" s="66"/>
      <c r="WL24" s="66"/>
      <c r="WM24" s="66"/>
      <c r="WN24" s="66"/>
      <c r="WO24" s="66"/>
      <c r="WP24" s="66"/>
      <c r="WQ24" s="66"/>
      <c r="WR24" s="66"/>
      <c r="WS24" s="66"/>
      <c r="WT24" s="66"/>
      <c r="WU24" s="66"/>
      <c r="WV24" s="66"/>
      <c r="WW24" s="66"/>
      <c r="WX24" s="66"/>
      <c r="WY24" s="66"/>
      <c r="WZ24" s="66"/>
      <c r="XA24" s="66"/>
      <c r="XB24" s="66"/>
      <c r="XC24" s="66"/>
      <c r="XD24" s="66"/>
      <c r="XE24" s="66"/>
      <c r="XF24" s="66"/>
      <c r="XG24" s="66"/>
      <c r="XH24" s="66"/>
      <c r="XI24" s="66"/>
      <c r="XJ24" s="66"/>
      <c r="XK24" s="66"/>
      <c r="XL24" s="66"/>
      <c r="XM24" s="66"/>
      <c r="XN24" s="66"/>
      <c r="XO24" s="66"/>
      <c r="XP24" s="66"/>
      <c r="XQ24" s="66"/>
      <c r="XR24" s="66"/>
      <c r="XS24" s="66"/>
      <c r="XT24" s="66"/>
      <c r="XU24" s="66"/>
      <c r="XV24" s="66"/>
      <c r="XW24" s="66"/>
      <c r="XX24" s="66"/>
      <c r="XY24" s="66"/>
      <c r="XZ24" s="66"/>
      <c r="YA24" s="66"/>
      <c r="YB24" s="66"/>
      <c r="YC24" s="66"/>
      <c r="YD24" s="66"/>
      <c r="YE24" s="66"/>
      <c r="YF24" s="66"/>
      <c r="YG24" s="66"/>
      <c r="YH24" s="66"/>
      <c r="YI24" s="66"/>
      <c r="YJ24" s="66"/>
      <c r="YK24" s="66"/>
      <c r="YL24" s="66"/>
      <c r="YM24" s="66"/>
      <c r="YN24" s="66"/>
      <c r="YO24" s="66"/>
      <c r="YP24" s="66"/>
      <c r="YQ24" s="66"/>
      <c r="YR24" s="66"/>
      <c r="YS24" s="66"/>
      <c r="YT24" s="66"/>
      <c r="YU24" s="66"/>
      <c r="YV24" s="66"/>
      <c r="YW24" s="66"/>
      <c r="YX24" s="66"/>
      <c r="YY24" s="66"/>
      <c r="YZ24" s="66"/>
      <c r="ZA24" s="66"/>
      <c r="ZB24" s="66"/>
      <c r="ZC24" s="66"/>
      <c r="ZD24" s="66"/>
      <c r="ZE24" s="66"/>
      <c r="ZF24" s="66"/>
      <c r="ZG24" s="66"/>
      <c r="ZH24" s="66"/>
      <c r="ZI24" s="66"/>
      <c r="ZJ24" s="66"/>
      <c r="ZK24" s="66"/>
      <c r="ZL24" s="66"/>
      <c r="ZM24" s="66"/>
      <c r="ZN24" s="66"/>
      <c r="ZO24" s="66"/>
      <c r="ZP24" s="66"/>
      <c r="ZQ24" s="66"/>
      <c r="ZR24" s="66"/>
      <c r="ZS24" s="66"/>
      <c r="ZT24" s="66"/>
      <c r="ZU24" s="66"/>
      <c r="ZV24" s="66"/>
      <c r="ZW24" s="66"/>
      <c r="ZX24" s="66"/>
      <c r="ZY24" s="66"/>
      <c r="ZZ24" s="66"/>
      <c r="AAA24" s="66"/>
      <c r="AAB24" s="66"/>
      <c r="AAC24" s="66"/>
      <c r="AAD24" s="66"/>
      <c r="AAE24" s="66"/>
      <c r="AAF24" s="66"/>
      <c r="AAG24" s="66"/>
      <c r="AAH24" s="66"/>
      <c r="AAI24" s="66"/>
      <c r="AAJ24" s="66"/>
      <c r="AAK24" s="66"/>
      <c r="AAL24" s="66"/>
      <c r="AAM24" s="66"/>
      <c r="AAN24" s="66"/>
      <c r="AAO24" s="66"/>
      <c r="AAP24" s="66"/>
      <c r="AAQ24" s="66"/>
      <c r="AAR24" s="66"/>
      <c r="AAS24" s="66"/>
      <c r="AAT24" s="66"/>
      <c r="AAU24" s="66"/>
      <c r="AAV24" s="66"/>
      <c r="AAW24" s="66"/>
      <c r="AAX24" s="66"/>
      <c r="AAY24" s="66"/>
      <c r="AAZ24" s="66"/>
      <c r="ABA24" s="66"/>
      <c r="ABB24" s="66"/>
      <c r="ABC24" s="66"/>
      <c r="ABD24" s="66"/>
      <c r="ABE24" s="66"/>
      <c r="ABF24" s="66"/>
      <c r="ABG24" s="66"/>
      <c r="ABH24" s="66"/>
      <c r="ABI24" s="66"/>
      <c r="ABJ24" s="66"/>
      <c r="ABK24" s="66"/>
      <c r="ABL24" s="66"/>
      <c r="ABM24" s="66"/>
      <c r="ABN24" s="66"/>
      <c r="ABO24" s="66"/>
      <c r="ABP24" s="66"/>
      <c r="ABQ24" s="66"/>
      <c r="ABR24" s="66"/>
      <c r="ABS24" s="66"/>
      <c r="ABT24" s="66"/>
      <c r="ABU24" s="66"/>
      <c r="ABV24" s="66"/>
      <c r="ABW24" s="66"/>
      <c r="ABX24" s="66"/>
      <c r="ABY24" s="66"/>
      <c r="ABZ24" s="66"/>
      <c r="ACA24" s="66"/>
      <c r="ACB24" s="66"/>
      <c r="ACC24" s="66"/>
      <c r="ACD24" s="66"/>
      <c r="ACE24" s="66"/>
      <c r="ACF24" s="66"/>
      <c r="ACG24" s="66"/>
      <c r="ACH24" s="66"/>
      <c r="ACI24" s="66"/>
      <c r="ACJ24" s="66"/>
      <c r="ACK24" s="66"/>
      <c r="ACL24" s="66"/>
      <c r="ACM24" s="66"/>
      <c r="ACN24" s="66"/>
      <c r="ACO24" s="66"/>
      <c r="ACP24" s="66"/>
      <c r="ACQ24" s="66"/>
      <c r="ACR24" s="66"/>
      <c r="ACS24" s="66"/>
      <c r="ACT24" s="66"/>
      <c r="ACU24" s="66"/>
      <c r="ACV24" s="66"/>
      <c r="ACW24" s="66"/>
      <c r="ACX24" s="66"/>
      <c r="ACY24" s="66"/>
      <c r="ACZ24" s="66"/>
      <c r="ADA24" s="66"/>
      <c r="ADB24" s="66"/>
      <c r="ADC24" s="66"/>
      <c r="ADD24" s="66"/>
      <c r="ADE24" s="66"/>
      <c r="ADF24" s="66"/>
      <c r="ADG24" s="66"/>
      <c r="ADH24" s="66"/>
      <c r="ADI24" s="66"/>
      <c r="ADJ24" s="66"/>
      <c r="ADK24" s="66"/>
      <c r="ADL24" s="66"/>
      <c r="ADM24" s="66"/>
      <c r="ADN24" s="66"/>
      <c r="ADO24" s="66"/>
      <c r="ADP24" s="66"/>
      <c r="ADQ24" s="66"/>
      <c r="ADR24" s="66"/>
      <c r="ADS24" s="66"/>
      <c r="ADT24" s="66"/>
      <c r="ADU24" s="66"/>
      <c r="ADV24" s="66"/>
      <c r="ADW24" s="66"/>
      <c r="ADX24" s="66"/>
      <c r="ADY24" s="66"/>
      <c r="ADZ24" s="66"/>
      <c r="AEA24" s="66"/>
      <c r="AEB24" s="66"/>
      <c r="AEC24" s="66"/>
      <c r="AED24" s="66"/>
      <c r="AEE24" s="66"/>
      <c r="AEF24" s="66"/>
      <c r="AEG24" s="66"/>
      <c r="AEH24" s="66"/>
      <c r="AEI24" s="66"/>
      <c r="AEJ24" s="66"/>
      <c r="AEK24" s="66"/>
      <c r="AEL24" s="66"/>
      <c r="AEM24" s="66"/>
      <c r="AEN24" s="66"/>
      <c r="AEO24" s="66"/>
      <c r="AEP24" s="66"/>
      <c r="AEQ24" s="66"/>
      <c r="AER24" s="66"/>
      <c r="AES24" s="66"/>
      <c r="AET24" s="66"/>
      <c r="AEU24" s="66"/>
      <c r="AEV24" s="66"/>
      <c r="AEW24" s="66"/>
      <c r="AEX24" s="66"/>
      <c r="AEY24" s="66"/>
      <c r="AEZ24" s="66"/>
      <c r="AFA24" s="66"/>
      <c r="AFB24" s="66"/>
      <c r="AFC24" s="66"/>
      <c r="AFD24" s="66"/>
      <c r="AFE24" s="66"/>
      <c r="AFF24" s="66"/>
      <c r="AFG24" s="66"/>
      <c r="AFH24" s="66"/>
      <c r="AFI24" s="66"/>
      <c r="AFJ24" s="66"/>
      <c r="AFK24" s="66"/>
      <c r="AFL24" s="66"/>
      <c r="AFM24" s="66"/>
      <c r="AFN24" s="66"/>
      <c r="AFO24" s="66"/>
      <c r="AFP24" s="66"/>
      <c r="AFQ24" s="66"/>
      <c r="AFR24" s="66"/>
      <c r="AFS24" s="66"/>
      <c r="AFT24" s="66"/>
      <c r="AFU24" s="66"/>
      <c r="AFV24" s="66"/>
      <c r="AFW24" s="66"/>
      <c r="AFX24" s="66"/>
      <c r="AFY24" s="66"/>
      <c r="AFZ24" s="66"/>
      <c r="AGA24" s="66"/>
      <c r="AGB24" s="66"/>
      <c r="AGC24" s="66"/>
      <c r="AGD24" s="66"/>
      <c r="AGE24" s="66"/>
      <c r="AGF24" s="66"/>
      <c r="AGG24" s="66"/>
      <c r="AGH24" s="66"/>
      <c r="AGI24" s="66"/>
      <c r="AGJ24" s="66"/>
      <c r="AGK24" s="66"/>
      <c r="AGL24" s="66"/>
      <c r="AGM24" s="66"/>
      <c r="AGN24" s="66"/>
      <c r="AGO24" s="66"/>
      <c r="AGP24" s="66"/>
      <c r="AGQ24" s="66"/>
      <c r="AGR24" s="66"/>
      <c r="AGS24" s="66"/>
      <c r="AGT24" s="66"/>
      <c r="AGU24" s="66"/>
      <c r="AGV24" s="66"/>
      <c r="AGW24" s="66"/>
      <c r="AGX24" s="66"/>
      <c r="AGY24" s="66"/>
      <c r="AGZ24" s="66"/>
      <c r="AHA24" s="66"/>
      <c r="AHB24" s="66"/>
      <c r="AHC24" s="66"/>
      <c r="AHD24" s="66"/>
      <c r="AHE24" s="66"/>
      <c r="AHF24" s="66"/>
      <c r="AHG24" s="66"/>
      <c r="AHH24" s="66"/>
      <c r="AHI24" s="66"/>
      <c r="AHJ24" s="66"/>
      <c r="AHK24" s="66"/>
      <c r="AHL24" s="66"/>
      <c r="AHM24" s="66"/>
      <c r="AHN24" s="66"/>
      <c r="AHO24" s="66"/>
      <c r="AHP24" s="66"/>
      <c r="AHQ24" s="66"/>
      <c r="AHR24" s="66"/>
      <c r="AHS24" s="66"/>
      <c r="AHT24" s="66"/>
      <c r="AHU24" s="66"/>
      <c r="AHV24" s="66"/>
      <c r="AHW24" s="66"/>
      <c r="AHX24" s="66"/>
      <c r="AHY24" s="66"/>
      <c r="AHZ24" s="66"/>
      <c r="AIA24" s="66"/>
      <c r="AIB24" s="66"/>
      <c r="AIC24" s="66"/>
      <c r="AID24" s="66"/>
      <c r="AIE24" s="66"/>
      <c r="AIF24" s="66"/>
      <c r="AIG24" s="66"/>
      <c r="AIH24" s="66"/>
      <c r="AII24" s="66"/>
      <c r="AIJ24" s="66"/>
      <c r="AIK24" s="66"/>
      <c r="AIL24" s="66"/>
      <c r="AIM24" s="66"/>
      <c r="AIN24" s="66"/>
      <c r="AIO24" s="66"/>
      <c r="AIP24" s="66"/>
      <c r="AIQ24" s="66"/>
      <c r="AIR24" s="66"/>
      <c r="AIS24" s="66"/>
      <c r="AIT24" s="66"/>
      <c r="AIU24" s="66"/>
      <c r="AIV24" s="66"/>
      <c r="AIW24" s="66"/>
      <c r="AIX24" s="66"/>
      <c r="AIY24" s="66"/>
      <c r="AIZ24" s="66"/>
      <c r="AJA24" s="66"/>
      <c r="AJB24" s="66"/>
      <c r="AJC24" s="66"/>
      <c r="AJD24" s="66"/>
      <c r="AJE24" s="66"/>
      <c r="AJF24" s="66"/>
      <c r="AJG24" s="66"/>
      <c r="AJH24" s="66"/>
      <c r="AJI24" s="66"/>
      <c r="AJJ24" s="66"/>
      <c r="AJK24" s="66"/>
      <c r="AJL24" s="66"/>
      <c r="AJM24" s="66"/>
      <c r="AJN24" s="66"/>
      <c r="AJO24" s="66"/>
      <c r="AJP24" s="66"/>
      <c r="AJQ24" s="66"/>
      <c r="AJR24" s="66"/>
      <c r="AJS24" s="66"/>
      <c r="AJT24" s="66"/>
      <c r="AJU24" s="66"/>
      <c r="AJV24" s="66"/>
      <c r="AJW24" s="66"/>
      <c r="AJX24" s="66"/>
      <c r="AJY24" s="66"/>
      <c r="AJZ24" s="66"/>
      <c r="AKA24" s="66"/>
      <c r="AKB24" s="66"/>
      <c r="AKC24" s="66"/>
      <c r="AKD24" s="66"/>
      <c r="AKE24" s="66"/>
      <c r="AKF24" s="66"/>
      <c r="AKG24" s="66"/>
      <c r="AKH24" s="66"/>
      <c r="AKI24" s="66"/>
      <c r="AKJ24" s="66"/>
      <c r="AKK24" s="66"/>
      <c r="AKL24" s="66"/>
      <c r="AKM24" s="66"/>
      <c r="AKN24" s="66"/>
      <c r="AKO24" s="66"/>
      <c r="AKP24" s="66"/>
      <c r="AKQ24" s="66"/>
      <c r="AKR24" s="66"/>
      <c r="AKS24" s="66"/>
      <c r="AKT24" s="66"/>
      <c r="AKU24" s="66"/>
      <c r="AKV24" s="66"/>
      <c r="AKW24" s="66"/>
      <c r="AKX24" s="66"/>
      <c r="AKY24" s="66"/>
      <c r="AKZ24" s="66"/>
      <c r="ALA24" s="66"/>
      <c r="ALB24" s="66"/>
      <c r="ALC24" s="66"/>
      <c r="ALD24" s="66"/>
      <c r="ALE24" s="66"/>
      <c r="ALF24" s="66"/>
      <c r="ALG24" s="66"/>
      <c r="ALH24" s="66"/>
      <c r="ALI24" s="66"/>
      <c r="ALJ24" s="66"/>
      <c r="ALK24" s="66"/>
      <c r="ALL24" s="66"/>
      <c r="ALM24" s="66"/>
      <c r="ALN24" s="66"/>
      <c r="ALO24" s="66"/>
      <c r="ALP24" s="66"/>
      <c r="ALQ24" s="66"/>
      <c r="ALR24" s="66"/>
      <c r="ALS24" s="66"/>
      <c r="ALT24" s="66"/>
      <c r="ALU24" s="66"/>
      <c r="ALV24" s="66"/>
      <c r="ALW24" s="66"/>
      <c r="ALX24" s="66"/>
      <c r="ALY24" s="66"/>
      <c r="ALZ24" s="66"/>
      <c r="AMA24" s="66"/>
      <c r="AMB24" s="66"/>
      <c r="AMC24" s="66"/>
      <c r="AMD24" s="66"/>
      <c r="AME24" s="66"/>
      <c r="AMF24" s="66"/>
      <c r="AMG24" s="66"/>
      <c r="AMH24" s="66"/>
      <c r="AMI24" s="66"/>
      <c r="AMJ24" s="66"/>
      <c r="AMK24" s="66"/>
      <c r="AML24" s="66"/>
      <c r="AMM24" s="66"/>
      <c r="AMN24" s="66"/>
      <c r="AMO24" s="66"/>
      <c r="AMP24" s="66"/>
      <c r="AMQ24" s="66"/>
      <c r="AMR24" s="66"/>
      <c r="AMS24" s="66"/>
      <c r="AMT24" s="66"/>
      <c r="AMU24" s="66"/>
      <c r="AMV24" s="66"/>
      <c r="AMW24" s="66"/>
      <c r="AMX24" s="66"/>
      <c r="AMY24" s="66"/>
      <c r="AMZ24" s="66"/>
      <c r="ANA24" s="66"/>
      <c r="ANB24" s="66"/>
      <c r="ANC24" s="66"/>
      <c r="AND24" s="66"/>
      <c r="ANE24" s="66"/>
      <c r="ANF24" s="66"/>
      <c r="ANG24" s="66"/>
      <c r="ANH24" s="66"/>
      <c r="ANI24" s="66"/>
      <c r="ANJ24" s="66"/>
      <c r="ANK24" s="66"/>
      <c r="ANL24" s="66"/>
      <c r="ANM24" s="66"/>
      <c r="ANN24" s="66"/>
      <c r="ANO24" s="66"/>
      <c r="ANP24" s="66"/>
      <c r="ANQ24" s="66"/>
      <c r="ANR24" s="66"/>
      <c r="ANS24" s="66"/>
      <c r="ANT24" s="66"/>
      <c r="ANU24" s="66"/>
      <c r="ANV24" s="66"/>
      <c r="ANW24" s="66"/>
      <c r="ANX24" s="66"/>
      <c r="ANY24" s="66"/>
      <c r="ANZ24" s="66"/>
      <c r="AOA24" s="66"/>
      <c r="AOB24" s="66"/>
      <c r="AOC24" s="66"/>
      <c r="AOD24" s="66"/>
      <c r="AOE24" s="66"/>
      <c r="AOF24" s="66"/>
      <c r="AOG24" s="66"/>
      <c r="AOH24" s="66"/>
      <c r="AOI24" s="66"/>
      <c r="AOJ24" s="66"/>
      <c r="AOK24" s="66"/>
      <c r="AOL24" s="66"/>
      <c r="AOM24" s="66"/>
      <c r="AON24" s="66"/>
      <c r="AOO24" s="66"/>
      <c r="AOP24" s="66"/>
      <c r="AOQ24" s="66"/>
      <c r="AOR24" s="66"/>
      <c r="AOS24" s="66"/>
      <c r="AOT24" s="66"/>
      <c r="AOU24" s="66"/>
      <c r="AOV24" s="66"/>
      <c r="AOW24" s="66"/>
      <c r="AOX24" s="66"/>
      <c r="AOY24" s="66"/>
      <c r="AOZ24" s="66"/>
      <c r="APA24" s="66"/>
      <c r="APB24" s="66"/>
      <c r="APC24" s="66"/>
      <c r="APD24" s="66"/>
      <c r="APE24" s="66"/>
      <c r="APF24" s="66"/>
      <c r="APG24" s="66"/>
      <c r="APH24" s="66"/>
      <c r="API24" s="66"/>
      <c r="APJ24" s="66"/>
      <c r="APK24" s="66"/>
      <c r="APL24" s="66"/>
      <c r="APM24" s="66"/>
      <c r="APN24" s="66"/>
      <c r="APO24" s="66"/>
      <c r="APP24" s="66"/>
      <c r="APQ24" s="66"/>
      <c r="APR24" s="66"/>
      <c r="APS24" s="66"/>
      <c r="APT24" s="66"/>
      <c r="APU24" s="66"/>
      <c r="APV24" s="66"/>
      <c r="APW24" s="66"/>
      <c r="APX24" s="66"/>
      <c r="APY24" s="66"/>
      <c r="APZ24" s="66"/>
      <c r="AQA24" s="66"/>
      <c r="AQB24" s="66"/>
      <c r="AQC24" s="66"/>
      <c r="AQD24" s="66"/>
      <c r="AQE24" s="66"/>
      <c r="AQF24" s="66"/>
      <c r="AQG24" s="66"/>
      <c r="AQH24" s="66"/>
      <c r="AQI24" s="66"/>
      <c r="AQJ24" s="66"/>
      <c r="AQK24" s="66"/>
      <c r="AQL24" s="66"/>
      <c r="AQM24" s="66"/>
      <c r="AQN24" s="66"/>
      <c r="AQO24" s="66"/>
      <c r="AQP24" s="66"/>
      <c r="AQQ24" s="66"/>
      <c r="AQR24" s="66"/>
      <c r="AQS24" s="66"/>
      <c r="AQT24" s="66"/>
      <c r="AQU24" s="66"/>
      <c r="AQV24" s="66"/>
      <c r="AQW24" s="66"/>
      <c r="AQX24" s="66"/>
      <c r="AQY24" s="66"/>
      <c r="AQZ24" s="66"/>
      <c r="ARA24" s="66"/>
      <c r="ARB24" s="66"/>
      <c r="ARC24" s="66"/>
      <c r="ARD24" s="66"/>
      <c r="ARE24" s="66"/>
      <c r="ARF24" s="66"/>
      <c r="ARG24" s="66"/>
      <c r="ARH24" s="66"/>
      <c r="ARI24" s="66"/>
      <c r="ARJ24" s="66"/>
      <c r="ARK24" s="66"/>
      <c r="ARL24" s="66"/>
      <c r="ARM24" s="66"/>
      <c r="ARN24" s="66"/>
      <c r="ARO24" s="66"/>
      <c r="ARP24" s="66"/>
      <c r="ARQ24" s="66"/>
      <c r="ARR24" s="66"/>
      <c r="ARS24" s="66"/>
      <c r="ART24" s="66"/>
      <c r="ARU24" s="66"/>
      <c r="ARV24" s="66"/>
      <c r="ARW24" s="66"/>
      <c r="ARX24" s="66"/>
      <c r="ARY24" s="66"/>
      <c r="ARZ24" s="66"/>
      <c r="ASA24" s="66"/>
      <c r="ASB24" s="66"/>
      <c r="ASC24" s="66"/>
      <c r="ASD24" s="66"/>
      <c r="ASE24" s="66"/>
      <c r="ASF24" s="66"/>
      <c r="ASG24" s="66"/>
      <c r="ASH24" s="66"/>
      <c r="ASI24" s="66"/>
      <c r="ASJ24" s="66"/>
      <c r="ASK24" s="66"/>
      <c r="ASL24" s="66"/>
      <c r="ASM24" s="66"/>
      <c r="ASN24" s="66"/>
      <c r="ASO24" s="66"/>
      <c r="ASP24" s="66"/>
      <c r="ASQ24" s="66"/>
      <c r="ASR24" s="66"/>
      <c r="ASS24" s="66"/>
      <c r="AST24" s="66"/>
      <c r="ASU24" s="66"/>
      <c r="ASV24" s="66"/>
      <c r="ASW24" s="66"/>
      <c r="ASX24" s="66"/>
      <c r="ASY24" s="66"/>
      <c r="ASZ24" s="66"/>
      <c r="ATA24" s="66"/>
      <c r="ATB24" s="66"/>
      <c r="ATC24" s="66"/>
      <c r="ATD24" s="66"/>
      <c r="ATE24" s="66"/>
      <c r="ATF24" s="66"/>
      <c r="ATG24" s="66"/>
      <c r="ATH24" s="66"/>
      <c r="ATI24" s="66"/>
      <c r="ATJ24" s="66"/>
      <c r="ATK24" s="66"/>
      <c r="ATL24" s="66"/>
      <c r="ATM24" s="66"/>
      <c r="ATN24" s="66"/>
      <c r="ATO24" s="66"/>
      <c r="ATP24" s="66"/>
      <c r="ATQ24" s="66"/>
      <c r="ATR24" s="66"/>
      <c r="ATS24" s="66"/>
      <c r="ATT24" s="66"/>
      <c r="ATU24" s="66"/>
      <c r="ATV24" s="66"/>
      <c r="ATW24" s="66"/>
      <c r="ATX24" s="66"/>
      <c r="ATY24" s="66"/>
      <c r="ATZ24" s="66"/>
      <c r="AUA24" s="66"/>
      <c r="AUB24" s="66"/>
      <c r="AUC24" s="66"/>
      <c r="AUD24" s="66"/>
      <c r="AUE24" s="66"/>
      <c r="AUF24" s="66"/>
      <c r="AUG24" s="66"/>
      <c r="AUH24" s="66"/>
      <c r="AUI24" s="66"/>
      <c r="AUJ24" s="66"/>
      <c r="AUK24" s="66"/>
      <c r="AUL24" s="66"/>
      <c r="AUM24" s="66"/>
      <c r="AUN24" s="66"/>
      <c r="AUO24" s="66"/>
      <c r="AUP24" s="66"/>
      <c r="AUQ24" s="66"/>
      <c r="AUR24" s="66"/>
      <c r="AUS24" s="66"/>
      <c r="AUT24" s="66"/>
      <c r="AUU24" s="66"/>
      <c r="AUV24" s="66"/>
      <c r="AUW24" s="66"/>
      <c r="AUX24" s="66"/>
      <c r="AUY24" s="66"/>
      <c r="AUZ24" s="66"/>
      <c r="AVA24" s="66"/>
      <c r="AVB24" s="66"/>
      <c r="AVC24" s="66"/>
      <c r="AVD24" s="66"/>
      <c r="AVE24" s="66"/>
      <c r="AVF24" s="66"/>
      <c r="AVG24" s="66"/>
      <c r="AVH24" s="66"/>
      <c r="AVI24" s="66"/>
      <c r="AVJ24" s="66"/>
      <c r="AVK24" s="66"/>
      <c r="AVL24" s="66"/>
      <c r="AVM24" s="66"/>
      <c r="AVN24" s="66"/>
      <c r="AVO24" s="66"/>
      <c r="AVP24" s="66"/>
      <c r="AVQ24" s="66"/>
      <c r="AVR24" s="66"/>
      <c r="AVS24" s="66"/>
      <c r="AVT24" s="66"/>
      <c r="AVU24" s="66"/>
      <c r="AVV24" s="66"/>
      <c r="AVW24" s="66"/>
      <c r="AVX24" s="66"/>
      <c r="AVY24" s="66"/>
      <c r="AVZ24" s="66"/>
      <c r="AWA24" s="66"/>
      <c r="AWB24" s="66"/>
      <c r="AWC24" s="66"/>
      <c r="AWD24" s="66"/>
      <c r="AWE24" s="66"/>
      <c r="AWF24" s="66"/>
      <c r="AWG24" s="66"/>
      <c r="AWH24" s="66"/>
      <c r="AWI24" s="66"/>
      <c r="AWJ24" s="66"/>
      <c r="AWK24" s="66"/>
      <c r="AWL24" s="66"/>
      <c r="AWM24" s="66"/>
      <c r="AWN24" s="66"/>
      <c r="AWO24" s="66"/>
      <c r="AWP24" s="66"/>
      <c r="AWQ24" s="66"/>
      <c r="AWR24" s="66"/>
      <c r="AWS24" s="66"/>
      <c r="AWT24" s="66"/>
      <c r="AWU24" s="66"/>
      <c r="AWV24" s="66"/>
      <c r="AWW24" s="66"/>
      <c r="AWX24" s="66"/>
      <c r="AWY24" s="66"/>
      <c r="AWZ24" s="66"/>
      <c r="AXA24" s="66"/>
      <c r="AXB24" s="66"/>
      <c r="AXC24" s="66"/>
      <c r="AXD24" s="66"/>
      <c r="AXE24" s="66"/>
      <c r="AXF24" s="66"/>
      <c r="AXG24" s="66"/>
      <c r="AXH24" s="66"/>
      <c r="AXI24" s="66"/>
      <c r="AXJ24" s="66"/>
      <c r="AXK24" s="66"/>
      <c r="AXL24" s="66"/>
      <c r="AXM24" s="66"/>
      <c r="AXN24" s="66"/>
      <c r="AXO24" s="66"/>
      <c r="AXP24" s="66"/>
      <c r="AXQ24" s="66"/>
      <c r="AXR24" s="66"/>
      <c r="AXS24" s="66"/>
      <c r="AXT24" s="66"/>
      <c r="AXU24" s="66"/>
      <c r="AXV24" s="66"/>
      <c r="AXW24" s="66"/>
      <c r="AXX24" s="66"/>
      <c r="AXY24" s="66"/>
      <c r="AXZ24" s="66"/>
      <c r="AYA24" s="66"/>
      <c r="AYB24" s="66"/>
      <c r="AYC24" s="66"/>
      <c r="AYD24" s="66"/>
      <c r="AYE24" s="66"/>
      <c r="AYF24" s="66"/>
      <c r="AYG24" s="66"/>
      <c r="AYH24" s="66"/>
      <c r="AYI24" s="66"/>
      <c r="AYJ24" s="66"/>
      <c r="AYK24" s="66"/>
      <c r="AYL24" s="66"/>
      <c r="AYM24" s="66"/>
      <c r="AYN24" s="66"/>
      <c r="AYO24" s="66"/>
      <c r="AYP24" s="66"/>
      <c r="AYQ24" s="66"/>
      <c r="AYR24" s="66"/>
      <c r="AYS24" s="66"/>
      <c r="AYT24" s="66"/>
      <c r="AYU24" s="66"/>
      <c r="AYV24" s="66"/>
      <c r="AYW24" s="66"/>
      <c r="AYX24" s="66"/>
      <c r="AYY24" s="66"/>
      <c r="AYZ24" s="66"/>
      <c r="AZA24" s="66"/>
      <c r="AZB24" s="66"/>
      <c r="AZC24" s="66"/>
      <c r="AZD24" s="66"/>
      <c r="AZE24" s="66"/>
      <c r="AZF24" s="66"/>
      <c r="AZG24" s="66"/>
      <c r="AZH24" s="66"/>
      <c r="AZI24" s="66"/>
      <c r="AZJ24" s="66"/>
      <c r="AZK24" s="66"/>
      <c r="AZL24" s="66"/>
      <c r="AZM24" s="66"/>
      <c r="AZN24" s="66"/>
      <c r="AZO24" s="66"/>
      <c r="AZP24" s="66"/>
      <c r="AZQ24" s="66"/>
      <c r="AZR24" s="66"/>
      <c r="AZS24" s="66"/>
      <c r="AZT24" s="66"/>
      <c r="AZU24" s="66"/>
      <c r="AZV24" s="66"/>
      <c r="AZW24" s="66"/>
      <c r="AZX24" s="66"/>
      <c r="AZY24" s="66"/>
      <c r="AZZ24" s="66"/>
      <c r="BAA24" s="66"/>
      <c r="BAB24" s="66"/>
      <c r="BAC24" s="66"/>
      <c r="BAD24" s="66"/>
      <c r="BAE24" s="66"/>
      <c r="BAF24" s="66"/>
      <c r="BAG24" s="66"/>
      <c r="BAH24" s="66"/>
      <c r="BAI24" s="66"/>
      <c r="BAJ24" s="66"/>
      <c r="BAK24" s="66"/>
      <c r="BAL24" s="66"/>
      <c r="BAM24" s="66"/>
      <c r="BAN24" s="66"/>
      <c r="BAO24" s="66"/>
      <c r="BAP24" s="66"/>
      <c r="BAQ24" s="66"/>
      <c r="BAR24" s="66"/>
      <c r="BAS24" s="66"/>
      <c r="BAT24" s="66"/>
      <c r="BAU24" s="66"/>
      <c r="BAV24" s="66"/>
      <c r="BAW24" s="66"/>
      <c r="BAX24" s="66"/>
      <c r="BAY24" s="66"/>
      <c r="BAZ24" s="66"/>
      <c r="BBA24" s="66"/>
      <c r="BBB24" s="66"/>
      <c r="BBC24" s="66"/>
      <c r="BBD24" s="66"/>
      <c r="BBE24" s="66"/>
      <c r="BBF24" s="66"/>
      <c r="BBG24" s="66"/>
      <c r="BBH24" s="66"/>
      <c r="BBI24" s="66"/>
      <c r="BBJ24" s="66"/>
      <c r="BBK24" s="66"/>
      <c r="BBL24" s="66"/>
      <c r="BBM24" s="66"/>
      <c r="BBN24" s="66"/>
      <c r="BBO24" s="66"/>
      <c r="BBP24" s="66"/>
      <c r="BBQ24" s="66"/>
      <c r="BBR24" s="66"/>
      <c r="BBS24" s="66"/>
      <c r="BBT24" s="66"/>
      <c r="BBU24" s="66"/>
      <c r="BBV24" s="66"/>
      <c r="BBW24" s="66"/>
      <c r="BBX24" s="66"/>
      <c r="BBY24" s="66"/>
      <c r="BBZ24" s="66"/>
      <c r="BCA24" s="66"/>
      <c r="BCB24" s="66"/>
      <c r="BCC24" s="66"/>
      <c r="BCD24" s="66"/>
      <c r="BCE24" s="66"/>
      <c r="BCF24" s="66"/>
      <c r="BCG24" s="66"/>
      <c r="BCH24" s="66"/>
      <c r="BCI24" s="66"/>
      <c r="BCJ24" s="66"/>
      <c r="BCK24" s="66"/>
      <c r="BCL24" s="66"/>
      <c r="BCM24" s="66"/>
      <c r="BCN24" s="66"/>
      <c r="BCO24" s="66"/>
      <c r="BCP24" s="66"/>
      <c r="BCQ24" s="66"/>
      <c r="BCR24" s="66"/>
      <c r="BCS24" s="66"/>
      <c r="BCT24" s="66"/>
      <c r="BCU24" s="66"/>
      <c r="BCV24" s="66"/>
      <c r="BCW24" s="66"/>
      <c r="BCX24" s="66"/>
      <c r="BCY24" s="66"/>
      <c r="BCZ24" s="66"/>
      <c r="BDA24" s="66"/>
      <c r="BDB24" s="66"/>
      <c r="BDC24" s="66"/>
      <c r="BDD24" s="66"/>
      <c r="BDE24" s="66"/>
      <c r="BDF24" s="66"/>
      <c r="BDG24" s="66"/>
      <c r="BDH24" s="66"/>
      <c r="BDI24" s="66"/>
      <c r="BDJ24" s="66"/>
      <c r="BDK24" s="66"/>
      <c r="BDL24" s="66"/>
      <c r="BDM24" s="66"/>
      <c r="BDN24" s="66"/>
      <c r="BDO24" s="66"/>
      <c r="BDP24" s="66"/>
      <c r="BDQ24" s="66"/>
      <c r="BDR24" s="66"/>
      <c r="BDS24" s="66"/>
      <c r="BDT24" s="66"/>
      <c r="BDU24" s="66"/>
      <c r="BDV24" s="66"/>
      <c r="BDW24" s="66"/>
      <c r="BDX24" s="66"/>
      <c r="BDY24" s="66"/>
      <c r="BDZ24" s="66"/>
      <c r="BEA24" s="66"/>
      <c r="BEB24" s="66"/>
      <c r="BEC24" s="66"/>
      <c r="BED24" s="66"/>
      <c r="BEE24" s="66"/>
      <c r="BEF24" s="66"/>
      <c r="BEG24" s="66"/>
      <c r="BEH24" s="66"/>
      <c r="BEI24" s="66"/>
      <c r="BEJ24" s="66"/>
      <c r="BEK24" s="66"/>
      <c r="BEL24" s="66"/>
      <c r="BEM24" s="66"/>
      <c r="BEN24" s="66"/>
      <c r="BEO24" s="66"/>
      <c r="BEP24" s="66"/>
      <c r="BEQ24" s="66"/>
      <c r="BER24" s="66"/>
      <c r="BES24" s="66"/>
      <c r="BET24" s="66"/>
      <c r="BEU24" s="66"/>
      <c r="BEV24" s="66"/>
      <c r="BEW24" s="66"/>
      <c r="BEX24" s="66"/>
      <c r="BEY24" s="66"/>
      <c r="BEZ24" s="66"/>
      <c r="BFA24" s="66"/>
      <c r="BFB24" s="66"/>
      <c r="BFC24" s="66"/>
      <c r="BFD24" s="66"/>
      <c r="BFE24" s="66"/>
      <c r="BFF24" s="66"/>
      <c r="BFG24" s="66"/>
      <c r="BFH24" s="66"/>
      <c r="BFI24" s="66"/>
      <c r="BFJ24" s="66"/>
      <c r="BFK24" s="66"/>
      <c r="BFL24" s="66"/>
      <c r="BFM24" s="66"/>
      <c r="BFN24" s="66"/>
      <c r="BFO24" s="66"/>
      <c r="BFP24" s="66"/>
      <c r="BFQ24" s="66"/>
      <c r="BFR24" s="66"/>
      <c r="BFS24" s="66"/>
      <c r="BFT24" s="66"/>
      <c r="BFU24" s="66"/>
      <c r="BFV24" s="66"/>
      <c r="BFW24" s="66"/>
      <c r="BFX24" s="66"/>
      <c r="BFY24" s="66"/>
      <c r="BFZ24" s="66"/>
      <c r="BGA24" s="66"/>
      <c r="BGB24" s="66"/>
      <c r="BGC24" s="66"/>
      <c r="BGD24" s="66"/>
      <c r="BGE24" s="66"/>
      <c r="BGF24" s="66"/>
      <c r="BGG24" s="66"/>
      <c r="BGH24" s="66"/>
      <c r="BGI24" s="66"/>
      <c r="BGJ24" s="66"/>
      <c r="BGK24" s="66"/>
      <c r="BGL24" s="66"/>
      <c r="BGM24" s="66"/>
      <c r="BGN24" s="66"/>
      <c r="BGO24" s="66"/>
      <c r="BGP24" s="66"/>
      <c r="BGQ24" s="66"/>
      <c r="BGR24" s="66"/>
      <c r="BGS24" s="66"/>
      <c r="BGT24" s="66"/>
      <c r="BGU24" s="66"/>
      <c r="BGV24" s="66"/>
      <c r="BGW24" s="66"/>
      <c r="BGX24" s="66"/>
      <c r="BGY24" s="66"/>
      <c r="BGZ24" s="66"/>
      <c r="BHA24" s="66"/>
      <c r="BHB24" s="66"/>
      <c r="BHC24" s="66"/>
      <c r="BHD24" s="66"/>
      <c r="BHE24" s="66"/>
      <c r="BHF24" s="66"/>
      <c r="BHG24" s="66"/>
      <c r="BHH24" s="66"/>
      <c r="BHI24" s="66"/>
      <c r="BHJ24" s="66"/>
      <c r="BHK24" s="66"/>
      <c r="BHL24" s="66"/>
      <c r="BHM24" s="66"/>
      <c r="BHN24" s="66"/>
      <c r="BHO24" s="66"/>
      <c r="BHP24" s="66"/>
      <c r="BHQ24" s="66"/>
      <c r="BHR24" s="66"/>
      <c r="BHS24" s="66"/>
      <c r="BHT24" s="66"/>
      <c r="BHU24" s="66"/>
      <c r="BHV24" s="66"/>
      <c r="BHW24" s="66"/>
      <c r="BHX24" s="66"/>
      <c r="BHY24" s="66"/>
      <c r="BHZ24" s="66"/>
      <c r="BIA24" s="66"/>
      <c r="BIB24" s="66"/>
      <c r="BIC24" s="66"/>
      <c r="BID24" s="66"/>
      <c r="BIE24" s="66"/>
      <c r="BIF24" s="66"/>
      <c r="BIG24" s="66"/>
      <c r="BIH24" s="66"/>
      <c r="BII24" s="66"/>
      <c r="BIJ24" s="66"/>
      <c r="BIK24" s="66"/>
      <c r="BIL24" s="66"/>
      <c r="BIM24" s="66"/>
      <c r="BIN24" s="66"/>
      <c r="BIO24" s="66"/>
      <c r="BIP24" s="66"/>
      <c r="BIQ24" s="66"/>
      <c r="BIR24" s="66"/>
      <c r="BIS24" s="66"/>
      <c r="BIT24" s="66"/>
      <c r="BIU24" s="66"/>
      <c r="BIV24" s="66"/>
      <c r="BIW24" s="66"/>
      <c r="BIX24" s="66"/>
      <c r="BIY24" s="66"/>
      <c r="BIZ24" s="66"/>
      <c r="BJA24" s="66"/>
      <c r="BJB24" s="66"/>
      <c r="BJC24" s="66"/>
      <c r="BJD24" s="66"/>
      <c r="BJE24" s="66"/>
      <c r="BJF24" s="66"/>
      <c r="BJG24" s="66"/>
      <c r="BJH24" s="66"/>
      <c r="BJI24" s="66"/>
      <c r="BJJ24" s="66"/>
      <c r="BJK24" s="66"/>
      <c r="BJL24" s="66"/>
      <c r="BJM24" s="66"/>
      <c r="BJN24" s="66"/>
      <c r="BJO24" s="66"/>
      <c r="BJP24" s="66"/>
      <c r="BJQ24" s="66"/>
      <c r="BJR24" s="66"/>
      <c r="BJS24" s="66"/>
      <c r="BJT24" s="66"/>
      <c r="BJU24" s="66"/>
      <c r="BJV24" s="66"/>
      <c r="BJW24" s="66"/>
      <c r="BJX24" s="66"/>
      <c r="BJY24" s="66"/>
      <c r="BJZ24" s="66"/>
      <c r="BKA24" s="66"/>
      <c r="BKB24" s="66"/>
      <c r="BKC24" s="66"/>
      <c r="BKD24" s="66"/>
      <c r="BKE24" s="66"/>
      <c r="BKF24" s="66"/>
      <c r="BKG24" s="66"/>
      <c r="BKH24" s="66"/>
      <c r="BKI24" s="66"/>
      <c r="BKJ24" s="66"/>
      <c r="BKK24" s="66"/>
      <c r="BKL24" s="66"/>
      <c r="BKM24" s="66"/>
      <c r="BKN24" s="66"/>
      <c r="BKO24" s="66"/>
      <c r="BKP24" s="66"/>
      <c r="BKQ24" s="66"/>
      <c r="BKR24" s="66"/>
      <c r="BKS24" s="66"/>
      <c r="BKT24" s="66"/>
      <c r="BKU24" s="66"/>
      <c r="BKV24" s="66"/>
      <c r="BKW24" s="66"/>
      <c r="BKX24" s="66"/>
      <c r="BKY24" s="66"/>
      <c r="BKZ24" s="66"/>
      <c r="BLA24" s="66"/>
      <c r="BLB24" s="66"/>
      <c r="BLC24" s="66"/>
      <c r="BLD24" s="66"/>
      <c r="BLE24" s="66"/>
      <c r="BLF24" s="66"/>
      <c r="BLG24" s="66"/>
      <c r="BLH24" s="66"/>
      <c r="BLI24" s="66"/>
      <c r="BLJ24" s="66"/>
      <c r="BLK24" s="66"/>
      <c r="BLL24" s="66"/>
      <c r="BLM24" s="66"/>
      <c r="BLN24" s="66"/>
      <c r="BLO24" s="66"/>
      <c r="BLP24" s="66"/>
      <c r="BLQ24" s="66"/>
      <c r="BLR24" s="66"/>
      <c r="BLS24" s="66"/>
      <c r="BLT24" s="66"/>
      <c r="BLU24" s="66"/>
      <c r="BLV24" s="66"/>
      <c r="BLW24" s="66"/>
      <c r="BLX24" s="66"/>
      <c r="BLY24" s="66"/>
      <c r="BLZ24" s="66"/>
      <c r="BMA24" s="66"/>
      <c r="BMB24" s="66"/>
      <c r="BMC24" s="66"/>
      <c r="BMD24" s="66"/>
      <c r="BME24" s="66"/>
      <c r="BMF24" s="66"/>
      <c r="BMG24" s="66"/>
      <c r="BMH24" s="66"/>
      <c r="BMI24" s="66"/>
      <c r="BMJ24" s="66"/>
      <c r="BMK24" s="66"/>
      <c r="BML24" s="66"/>
      <c r="BMM24" s="66"/>
      <c r="BMN24" s="66"/>
      <c r="BMO24" s="66"/>
      <c r="BMP24" s="66"/>
      <c r="BMQ24" s="66"/>
      <c r="BMR24" s="66"/>
      <c r="BMS24" s="66"/>
      <c r="BMT24" s="66"/>
      <c r="BMU24" s="66"/>
      <c r="BMV24" s="66"/>
      <c r="BMW24" s="66"/>
      <c r="BMX24" s="66"/>
      <c r="BMY24" s="66"/>
      <c r="BMZ24" s="66"/>
      <c r="BNA24" s="66"/>
      <c r="BNB24" s="66"/>
      <c r="BNC24" s="66"/>
      <c r="BND24" s="66"/>
      <c r="BNE24" s="66"/>
      <c r="BNF24" s="66"/>
      <c r="BNG24" s="66"/>
      <c r="BNH24" s="66"/>
      <c r="BNI24" s="66"/>
      <c r="BNJ24" s="66"/>
      <c r="BNK24" s="66"/>
      <c r="BNL24" s="66"/>
      <c r="BNM24" s="66"/>
      <c r="BNN24" s="66"/>
      <c r="BNO24" s="66"/>
      <c r="BNP24" s="66"/>
      <c r="BNQ24" s="66"/>
      <c r="BNR24" s="66"/>
      <c r="BNS24" s="66"/>
      <c r="BNT24" s="66"/>
      <c r="BNU24" s="66"/>
      <c r="BNV24" s="66"/>
      <c r="BNW24" s="66"/>
      <c r="BNX24" s="66"/>
      <c r="BNY24" s="66"/>
      <c r="BNZ24" s="66"/>
      <c r="BOA24" s="66"/>
      <c r="BOB24" s="66"/>
      <c r="BOC24" s="66"/>
      <c r="BOD24" s="66"/>
      <c r="BOE24" s="66"/>
      <c r="BOF24" s="66"/>
      <c r="BOG24" s="66"/>
      <c r="BOH24" s="66"/>
      <c r="BOI24" s="66"/>
      <c r="BOJ24" s="66"/>
      <c r="BOK24" s="66"/>
      <c r="BOL24" s="66"/>
      <c r="BOM24" s="66"/>
      <c r="BON24" s="66"/>
      <c r="BOO24" s="66"/>
      <c r="BOP24" s="66"/>
      <c r="BOQ24" s="66"/>
      <c r="BOR24" s="66"/>
      <c r="BOS24" s="66"/>
      <c r="BOT24" s="66"/>
      <c r="BOU24" s="66"/>
      <c r="BOV24" s="66"/>
      <c r="BOW24" s="66"/>
      <c r="BOX24" s="66"/>
      <c r="BOY24" s="66"/>
      <c r="BOZ24" s="66"/>
      <c r="BPA24" s="66"/>
      <c r="BPB24" s="66"/>
      <c r="BPC24" s="66"/>
      <c r="BPD24" s="66"/>
      <c r="BPE24" s="66"/>
      <c r="BPF24" s="66"/>
      <c r="BPG24" s="66"/>
      <c r="BPH24" s="66"/>
      <c r="BPI24" s="66"/>
      <c r="BPJ24" s="66"/>
      <c r="BPK24" s="66"/>
      <c r="BPL24" s="66"/>
      <c r="BPM24" s="66"/>
      <c r="BPN24" s="66"/>
      <c r="BPO24" s="66"/>
      <c r="BPP24" s="66"/>
      <c r="BPQ24" s="66"/>
      <c r="BPR24" s="66"/>
      <c r="BPS24" s="66"/>
      <c r="BPT24" s="66"/>
      <c r="BPU24" s="66"/>
      <c r="BPV24" s="66"/>
      <c r="BPW24" s="66"/>
      <c r="BPX24" s="66"/>
      <c r="BPY24" s="66"/>
      <c r="BPZ24" s="66"/>
      <c r="BQA24" s="66"/>
      <c r="BQB24" s="66"/>
      <c r="BQC24" s="66"/>
      <c r="BQD24" s="66"/>
      <c r="BQE24" s="66"/>
      <c r="BQF24" s="66"/>
      <c r="BQG24" s="66"/>
      <c r="BQH24" s="66"/>
      <c r="BQI24" s="66"/>
      <c r="BQJ24" s="66"/>
      <c r="BQK24" s="66"/>
      <c r="BQL24" s="66"/>
      <c r="BQM24" s="66"/>
      <c r="BQN24" s="66"/>
      <c r="BQO24" s="66"/>
      <c r="BQP24" s="66"/>
      <c r="BQQ24" s="66"/>
      <c r="BQR24" s="66"/>
      <c r="BQS24" s="66"/>
      <c r="BQT24" s="66"/>
      <c r="BQU24" s="66"/>
      <c r="BQV24" s="66"/>
      <c r="BQW24" s="66"/>
      <c r="BQX24" s="66"/>
      <c r="BQY24" s="66"/>
      <c r="BQZ24" s="66"/>
      <c r="BRA24" s="66"/>
      <c r="BRB24" s="66"/>
      <c r="BRC24" s="66"/>
      <c r="BRD24" s="66"/>
      <c r="BRE24" s="66"/>
      <c r="BRF24" s="66"/>
      <c r="BRG24" s="66"/>
      <c r="BRH24" s="66"/>
      <c r="BRI24" s="66"/>
      <c r="BRJ24" s="66"/>
      <c r="BRK24" s="66"/>
      <c r="BRL24" s="66"/>
      <c r="BRM24" s="66"/>
      <c r="BRN24" s="66"/>
      <c r="BRO24" s="66"/>
      <c r="BRP24" s="66"/>
      <c r="BRQ24" s="66"/>
      <c r="BRR24" s="66"/>
      <c r="BRS24" s="66"/>
      <c r="BRT24" s="66"/>
      <c r="BRU24" s="66"/>
      <c r="BRV24" s="66"/>
      <c r="BRW24" s="66"/>
      <c r="BRX24" s="66"/>
      <c r="BRY24" s="66"/>
      <c r="BRZ24" s="66"/>
      <c r="BSA24" s="66"/>
      <c r="BSB24" s="66"/>
      <c r="BSC24" s="66"/>
      <c r="BSD24" s="66"/>
      <c r="BSE24" s="66"/>
      <c r="BSF24" s="66"/>
      <c r="BSG24" s="66"/>
      <c r="BSH24" s="66"/>
      <c r="BSI24" s="66"/>
      <c r="BSJ24" s="66"/>
      <c r="BSK24" s="66"/>
      <c r="BSL24" s="66"/>
      <c r="BSM24" s="66"/>
      <c r="BSN24" s="66"/>
      <c r="BSO24" s="66"/>
      <c r="BSP24" s="66"/>
      <c r="BSQ24" s="66"/>
      <c r="BSR24" s="66"/>
      <c r="BSS24" s="66"/>
      <c r="BST24" s="66"/>
      <c r="BSU24" s="66"/>
      <c r="BSV24" s="66"/>
      <c r="BSW24" s="66"/>
      <c r="BSX24" s="66"/>
      <c r="BSY24" s="66"/>
      <c r="BSZ24" s="66"/>
      <c r="BTA24" s="66"/>
      <c r="BTB24" s="66"/>
      <c r="BTC24" s="66"/>
      <c r="BTD24" s="66"/>
      <c r="BTE24" s="66"/>
      <c r="BTF24" s="66"/>
      <c r="BTG24" s="66"/>
      <c r="BTH24" s="66"/>
      <c r="BTI24" s="66"/>
      <c r="BTJ24" s="66"/>
      <c r="BTK24" s="66"/>
      <c r="BTL24" s="66"/>
      <c r="BTM24" s="66"/>
      <c r="BTN24" s="66"/>
      <c r="BTO24" s="66"/>
      <c r="BTP24" s="66"/>
      <c r="BTQ24" s="66"/>
      <c r="BTR24" s="66"/>
      <c r="BTS24" s="66"/>
      <c r="BTT24" s="66"/>
      <c r="BTU24" s="66"/>
      <c r="BTV24" s="66"/>
      <c r="BTW24" s="66"/>
      <c r="BTX24" s="66"/>
      <c r="BTY24" s="66"/>
      <c r="BTZ24" s="66"/>
      <c r="BUA24" s="66"/>
      <c r="BUB24" s="66"/>
      <c r="BUC24" s="66"/>
      <c r="BUD24" s="66"/>
      <c r="BUE24" s="66"/>
      <c r="BUF24" s="66"/>
      <c r="BUG24" s="66"/>
      <c r="BUH24" s="66"/>
      <c r="BUI24" s="66"/>
      <c r="BUJ24" s="66"/>
      <c r="BUK24" s="66"/>
      <c r="BUL24" s="66"/>
      <c r="BUM24" s="66"/>
      <c r="BUN24" s="66"/>
      <c r="BUO24" s="66"/>
      <c r="BUP24" s="66"/>
      <c r="BUQ24" s="66"/>
      <c r="BUR24" s="66"/>
      <c r="BUS24" s="66"/>
      <c r="BUT24" s="66"/>
      <c r="BUU24" s="66"/>
      <c r="BUV24" s="66"/>
      <c r="BUW24" s="66"/>
      <c r="BUX24" s="66"/>
      <c r="BUY24" s="66"/>
      <c r="BUZ24" s="66"/>
      <c r="BVA24" s="66"/>
      <c r="BVB24" s="66"/>
      <c r="BVC24" s="66"/>
      <c r="BVD24" s="66"/>
      <c r="BVE24" s="66"/>
      <c r="BVF24" s="66"/>
      <c r="BVG24" s="66"/>
      <c r="BVH24" s="66"/>
      <c r="BVI24" s="66"/>
      <c r="BVJ24" s="66"/>
      <c r="BVK24" s="66"/>
      <c r="BVL24" s="66"/>
      <c r="BVM24" s="66"/>
      <c r="BVN24" s="66"/>
      <c r="BVO24" s="66"/>
      <c r="BVP24" s="66"/>
      <c r="BVQ24" s="66"/>
      <c r="BVR24" s="66"/>
      <c r="BVS24" s="66"/>
      <c r="BVT24" s="66"/>
      <c r="BVU24" s="66"/>
      <c r="BVV24" s="66"/>
      <c r="BVW24" s="66"/>
      <c r="BVX24" s="66"/>
      <c r="BVY24" s="66"/>
      <c r="BVZ24" s="66"/>
      <c r="BWA24" s="66"/>
      <c r="BWB24" s="66"/>
      <c r="BWC24" s="66"/>
      <c r="BWD24" s="66"/>
      <c r="BWE24" s="66"/>
      <c r="BWF24" s="66"/>
      <c r="BWG24" s="66"/>
      <c r="BWH24" s="66"/>
      <c r="BWI24" s="66"/>
      <c r="BWJ24" s="66"/>
      <c r="BWK24" s="66"/>
      <c r="BWL24" s="66"/>
      <c r="BWM24" s="66"/>
      <c r="BWN24" s="66"/>
      <c r="BWO24" s="66"/>
      <c r="BWP24" s="66"/>
      <c r="BWQ24" s="66"/>
      <c r="BWR24" s="66"/>
      <c r="BWS24" s="66"/>
      <c r="BWT24" s="66"/>
      <c r="BWU24" s="66"/>
      <c r="BWV24" s="66"/>
      <c r="BWW24" s="66"/>
      <c r="BWX24" s="66"/>
      <c r="BWY24" s="66"/>
      <c r="BWZ24" s="66"/>
      <c r="BXA24" s="66"/>
      <c r="BXB24" s="66"/>
      <c r="BXC24" s="66"/>
      <c r="BXD24" s="66"/>
      <c r="BXE24" s="66"/>
      <c r="BXF24" s="66"/>
      <c r="BXG24" s="66"/>
      <c r="BXH24" s="66"/>
      <c r="BXI24" s="66"/>
      <c r="BXJ24" s="66"/>
      <c r="BXK24" s="66"/>
      <c r="BXL24" s="66"/>
      <c r="BXM24" s="66"/>
      <c r="BXN24" s="66"/>
      <c r="BXO24" s="66"/>
      <c r="BXP24" s="66"/>
      <c r="BXQ24" s="66"/>
      <c r="BXR24" s="66"/>
      <c r="BXS24" s="66"/>
      <c r="BXT24" s="66"/>
      <c r="BXU24" s="66"/>
      <c r="BXV24" s="66"/>
      <c r="BXW24" s="66"/>
      <c r="BXX24" s="66"/>
      <c r="BXY24" s="66"/>
      <c r="BXZ24" s="66"/>
      <c r="BYA24" s="66"/>
      <c r="BYB24" s="66"/>
      <c r="BYC24" s="66"/>
      <c r="BYD24" s="66"/>
      <c r="BYE24" s="66"/>
      <c r="BYF24" s="66"/>
      <c r="BYG24" s="66"/>
      <c r="BYH24" s="66"/>
      <c r="BYI24" s="66"/>
      <c r="BYJ24" s="66"/>
      <c r="BYK24" s="66"/>
      <c r="BYL24" s="66"/>
      <c r="BYM24" s="66"/>
      <c r="BYN24" s="66"/>
      <c r="BYO24" s="66"/>
      <c r="BYP24" s="66"/>
      <c r="BYQ24" s="66"/>
      <c r="BYR24" s="66"/>
      <c r="BYS24" s="66"/>
      <c r="BYT24" s="66"/>
      <c r="BYU24" s="66"/>
      <c r="BYV24" s="66"/>
      <c r="BYW24" s="66"/>
      <c r="BYX24" s="66"/>
      <c r="BYY24" s="66"/>
      <c r="BYZ24" s="66"/>
      <c r="BZA24" s="66"/>
      <c r="BZB24" s="66"/>
      <c r="BZC24" s="66"/>
      <c r="BZD24" s="66"/>
      <c r="BZE24" s="66"/>
      <c r="BZF24" s="66"/>
      <c r="BZG24" s="66"/>
      <c r="BZH24" s="66"/>
      <c r="BZI24" s="66"/>
      <c r="BZJ24" s="66"/>
      <c r="BZK24" s="66"/>
      <c r="BZL24" s="66"/>
      <c r="BZM24" s="66"/>
      <c r="BZN24" s="66"/>
      <c r="BZO24" s="66"/>
      <c r="BZP24" s="66"/>
      <c r="BZQ24" s="66"/>
      <c r="BZR24" s="66"/>
      <c r="BZS24" s="66"/>
      <c r="BZT24" s="66"/>
      <c r="BZU24" s="66"/>
      <c r="BZV24" s="66"/>
      <c r="BZW24" s="66"/>
      <c r="BZX24" s="66"/>
      <c r="BZY24" s="66"/>
      <c r="BZZ24" s="66"/>
      <c r="CAA24" s="66"/>
      <c r="CAB24" s="66"/>
      <c r="CAC24" s="66"/>
      <c r="CAD24" s="66"/>
      <c r="CAE24" s="66"/>
      <c r="CAF24" s="66"/>
      <c r="CAG24" s="66"/>
      <c r="CAH24" s="66"/>
      <c r="CAI24" s="66"/>
      <c r="CAJ24" s="66"/>
      <c r="CAK24" s="66"/>
      <c r="CAL24" s="66"/>
      <c r="CAM24" s="66"/>
      <c r="CAN24" s="66"/>
      <c r="CAO24" s="66"/>
      <c r="CAP24" s="66"/>
      <c r="CAQ24" s="66"/>
      <c r="CAR24" s="66"/>
      <c r="CAS24" s="66"/>
      <c r="CAT24" s="66"/>
      <c r="CAU24" s="66"/>
      <c r="CAV24" s="66"/>
      <c r="CAW24" s="66"/>
      <c r="CAX24" s="66"/>
      <c r="CAY24" s="66"/>
      <c r="CAZ24" s="66"/>
      <c r="CBA24" s="66"/>
      <c r="CBB24" s="66"/>
      <c r="CBC24" s="66"/>
      <c r="CBD24" s="66"/>
      <c r="CBE24" s="66"/>
      <c r="CBF24" s="66"/>
      <c r="CBG24" s="66"/>
      <c r="CBH24" s="66"/>
      <c r="CBI24" s="66"/>
      <c r="CBJ24" s="66"/>
      <c r="CBK24" s="66"/>
      <c r="CBL24" s="66"/>
      <c r="CBM24" s="66"/>
      <c r="CBN24" s="66"/>
      <c r="CBO24" s="66"/>
      <c r="CBP24" s="66"/>
      <c r="CBQ24" s="66"/>
      <c r="CBR24" s="66"/>
      <c r="CBS24" s="66"/>
      <c r="CBT24" s="66"/>
      <c r="CBU24" s="66"/>
      <c r="CBV24" s="66"/>
      <c r="CBW24" s="66"/>
      <c r="CBX24" s="66"/>
      <c r="CBY24" s="66"/>
      <c r="CBZ24" s="66"/>
      <c r="CCA24" s="66"/>
      <c r="CCB24" s="66"/>
      <c r="CCC24" s="66"/>
      <c r="CCD24" s="66"/>
      <c r="CCE24" s="66"/>
      <c r="CCF24" s="66"/>
      <c r="CCG24" s="66"/>
      <c r="CCH24" s="66"/>
      <c r="CCI24" s="66"/>
      <c r="CCJ24" s="66"/>
      <c r="CCK24" s="66"/>
      <c r="CCL24" s="66"/>
      <c r="CCM24" s="66"/>
      <c r="CCN24" s="66"/>
      <c r="CCO24" s="66"/>
      <c r="CCP24" s="66"/>
      <c r="CCQ24" s="66"/>
      <c r="CCR24" s="66"/>
      <c r="CCS24" s="66"/>
      <c r="CCT24" s="66"/>
      <c r="CCU24" s="66"/>
      <c r="CCV24" s="66"/>
      <c r="CCW24" s="66"/>
      <c r="CCX24" s="66"/>
      <c r="CCY24" s="66"/>
      <c r="CCZ24" s="66"/>
      <c r="CDA24" s="66"/>
      <c r="CDB24" s="66"/>
      <c r="CDC24" s="66"/>
      <c r="CDD24" s="66"/>
      <c r="CDE24" s="66"/>
      <c r="CDF24" s="66"/>
      <c r="CDG24" s="66"/>
      <c r="CDH24" s="66"/>
      <c r="CDI24" s="66"/>
      <c r="CDJ24" s="66"/>
      <c r="CDK24" s="66"/>
      <c r="CDL24" s="66"/>
      <c r="CDM24" s="66"/>
      <c r="CDN24" s="66"/>
      <c r="CDO24" s="66"/>
      <c r="CDP24" s="66"/>
      <c r="CDQ24" s="66"/>
      <c r="CDR24" s="66"/>
      <c r="CDS24" s="66"/>
      <c r="CDT24" s="66"/>
      <c r="CDU24" s="66"/>
      <c r="CDV24" s="66"/>
      <c r="CDW24" s="66"/>
      <c r="CDX24" s="66"/>
      <c r="CDY24" s="66"/>
      <c r="CDZ24" s="66"/>
      <c r="CEA24" s="66"/>
      <c r="CEB24" s="66"/>
      <c r="CEC24" s="66"/>
      <c r="CED24" s="66"/>
      <c r="CEE24" s="66"/>
      <c r="CEF24" s="66"/>
      <c r="CEG24" s="66"/>
      <c r="CEH24" s="66"/>
      <c r="CEI24" s="66"/>
      <c r="CEJ24" s="66"/>
      <c r="CEK24" s="66"/>
      <c r="CEL24" s="66"/>
      <c r="CEM24" s="66"/>
      <c r="CEN24" s="66"/>
      <c r="CEO24" s="66"/>
      <c r="CEP24" s="66"/>
      <c r="CEQ24" s="66"/>
      <c r="CER24" s="66"/>
      <c r="CES24" s="66"/>
      <c r="CET24" s="66"/>
      <c r="CEU24" s="66"/>
      <c r="CEV24" s="66"/>
      <c r="CEW24" s="66"/>
      <c r="CEX24" s="66"/>
      <c r="CEY24" s="66"/>
      <c r="CEZ24" s="66"/>
      <c r="CFA24" s="66"/>
      <c r="CFB24" s="66"/>
      <c r="CFC24" s="66"/>
      <c r="CFD24" s="66"/>
      <c r="CFE24" s="66"/>
      <c r="CFF24" s="66"/>
      <c r="CFG24" s="66"/>
      <c r="CFH24" s="66"/>
      <c r="CFI24" s="66"/>
      <c r="CFJ24" s="66"/>
      <c r="CFK24" s="66"/>
      <c r="CFL24" s="66"/>
      <c r="CFM24" s="66"/>
      <c r="CFN24" s="66"/>
      <c r="CFO24" s="66"/>
      <c r="CFP24" s="66"/>
      <c r="CFQ24" s="66"/>
      <c r="CFR24" s="66"/>
      <c r="CFS24" s="66"/>
      <c r="CFT24" s="66"/>
      <c r="CFU24" s="66"/>
      <c r="CFV24" s="66"/>
      <c r="CFW24" s="66"/>
      <c r="CFX24" s="66"/>
      <c r="CFY24" s="66"/>
      <c r="CFZ24" s="66"/>
      <c r="CGA24" s="66"/>
      <c r="CGB24" s="66"/>
      <c r="CGC24" s="66"/>
      <c r="CGD24" s="66"/>
      <c r="CGE24" s="66"/>
      <c r="CGF24" s="66"/>
      <c r="CGG24" s="66"/>
      <c r="CGH24" s="66"/>
      <c r="CGI24" s="66"/>
      <c r="CGJ24" s="66"/>
      <c r="CGK24" s="66"/>
      <c r="CGL24" s="66"/>
      <c r="CGM24" s="66"/>
      <c r="CGN24" s="66"/>
      <c r="CGO24" s="66"/>
      <c r="CGP24" s="66"/>
      <c r="CGQ24" s="66"/>
      <c r="CGR24" s="66"/>
      <c r="CGS24" s="66"/>
      <c r="CGT24" s="66"/>
      <c r="CGU24" s="66"/>
      <c r="CGV24" s="66"/>
      <c r="CGW24" s="66"/>
      <c r="CGX24" s="66"/>
      <c r="CGY24" s="66"/>
      <c r="CGZ24" s="66"/>
      <c r="CHA24" s="66"/>
      <c r="CHB24" s="66"/>
      <c r="CHC24" s="66"/>
      <c r="CHD24" s="66"/>
      <c r="CHE24" s="66"/>
      <c r="CHF24" s="66"/>
      <c r="CHG24" s="66"/>
      <c r="CHH24" s="66"/>
      <c r="CHI24" s="66"/>
      <c r="CHJ24" s="66"/>
      <c r="CHK24" s="66"/>
      <c r="CHL24" s="66"/>
      <c r="CHM24" s="66"/>
      <c r="CHN24" s="66"/>
      <c r="CHO24" s="66"/>
      <c r="CHP24" s="66"/>
      <c r="CHQ24" s="66"/>
      <c r="CHR24" s="66"/>
      <c r="CHS24" s="66"/>
      <c r="CHT24" s="66"/>
      <c r="CHU24" s="66"/>
      <c r="CHV24" s="66"/>
      <c r="CHW24" s="66"/>
      <c r="CHX24" s="66"/>
      <c r="CHY24" s="66"/>
      <c r="CHZ24" s="66"/>
      <c r="CIA24" s="66"/>
      <c r="CIB24" s="66"/>
      <c r="CIC24" s="66"/>
      <c r="CID24" s="66"/>
      <c r="CIE24" s="66"/>
      <c r="CIF24" s="66"/>
      <c r="CIG24" s="66"/>
      <c r="CIH24" s="66"/>
      <c r="CII24" s="66"/>
      <c r="CIJ24" s="66"/>
      <c r="CIK24" s="66"/>
      <c r="CIL24" s="66"/>
      <c r="CIM24" s="66"/>
      <c r="CIN24" s="66"/>
      <c r="CIO24" s="66"/>
      <c r="CIP24" s="66"/>
      <c r="CIQ24" s="66"/>
      <c r="CIR24" s="66"/>
      <c r="CIS24" s="66"/>
      <c r="CIT24" s="66"/>
      <c r="CIU24" s="66"/>
      <c r="CIV24" s="66"/>
      <c r="CIW24" s="66"/>
      <c r="CIX24" s="66"/>
      <c r="CIY24" s="66"/>
      <c r="CIZ24" s="66"/>
      <c r="CJA24" s="66"/>
      <c r="CJB24" s="66"/>
      <c r="CJC24" s="66"/>
      <c r="CJD24" s="66"/>
      <c r="CJE24" s="66"/>
      <c r="CJF24" s="66"/>
      <c r="CJG24" s="66"/>
      <c r="CJH24" s="66"/>
      <c r="CJI24" s="66"/>
      <c r="CJJ24" s="66"/>
      <c r="CJK24" s="66"/>
      <c r="CJL24" s="66"/>
      <c r="CJM24" s="66"/>
      <c r="CJN24" s="66"/>
      <c r="CJO24" s="66"/>
      <c r="CJP24" s="66"/>
      <c r="CJQ24" s="66"/>
      <c r="CJR24" s="66"/>
      <c r="CJS24" s="66"/>
      <c r="CJT24" s="66"/>
      <c r="CJU24" s="66"/>
      <c r="CJV24" s="66"/>
      <c r="CJW24" s="66"/>
      <c r="CJX24" s="66"/>
      <c r="CJY24" s="66"/>
      <c r="CJZ24" s="66"/>
      <c r="CKA24" s="66"/>
      <c r="CKB24" s="66"/>
      <c r="CKC24" s="66"/>
      <c r="CKD24" s="66"/>
      <c r="CKE24" s="66"/>
      <c r="CKF24" s="66"/>
      <c r="CKG24" s="66"/>
      <c r="CKH24" s="66"/>
      <c r="CKI24" s="66"/>
      <c r="CKJ24" s="66"/>
      <c r="CKK24" s="66"/>
      <c r="CKL24" s="66"/>
      <c r="CKM24" s="66"/>
      <c r="CKN24" s="66"/>
      <c r="CKO24" s="66"/>
      <c r="CKP24" s="66"/>
      <c r="CKQ24" s="66"/>
      <c r="CKR24" s="66"/>
      <c r="CKS24" s="66"/>
      <c r="CKT24" s="66"/>
      <c r="CKU24" s="66"/>
      <c r="CKV24" s="66"/>
      <c r="CKW24" s="66"/>
      <c r="CKX24" s="66"/>
      <c r="CKY24" s="66"/>
      <c r="CKZ24" s="66"/>
      <c r="CLA24" s="66"/>
      <c r="CLB24" s="66"/>
      <c r="CLC24" s="66"/>
      <c r="CLD24" s="66"/>
      <c r="CLE24" s="66"/>
      <c r="CLF24" s="66"/>
      <c r="CLG24" s="66"/>
      <c r="CLH24" s="66"/>
      <c r="CLI24" s="66"/>
      <c r="CLJ24" s="66"/>
      <c r="CLK24" s="66"/>
      <c r="CLL24" s="66"/>
      <c r="CLM24" s="66"/>
      <c r="CLN24" s="66"/>
      <c r="CLO24" s="66"/>
      <c r="CLP24" s="66"/>
      <c r="CLQ24" s="66"/>
      <c r="CLR24" s="66"/>
      <c r="CLS24" s="66"/>
      <c r="CLT24" s="66"/>
      <c r="CLU24" s="66"/>
      <c r="CLV24" s="66"/>
      <c r="CLW24" s="66"/>
      <c r="CLX24" s="66"/>
      <c r="CLY24" s="66"/>
      <c r="CLZ24" s="66"/>
      <c r="CMA24" s="66"/>
      <c r="CMB24" s="66"/>
      <c r="CMC24" s="66"/>
      <c r="CMD24" s="66"/>
      <c r="CME24" s="66"/>
      <c r="CMF24" s="66"/>
      <c r="CMG24" s="66"/>
      <c r="CMH24" s="66"/>
      <c r="CMI24" s="66"/>
      <c r="CMJ24" s="66"/>
      <c r="CMK24" s="66"/>
      <c r="CML24" s="66"/>
      <c r="CMM24" s="66"/>
      <c r="CMN24" s="66"/>
      <c r="CMO24" s="66"/>
      <c r="CMP24" s="66"/>
      <c r="CMQ24" s="66"/>
      <c r="CMR24" s="66"/>
      <c r="CMS24" s="66"/>
      <c r="CMT24" s="66"/>
      <c r="CMU24" s="66"/>
      <c r="CMV24" s="66"/>
      <c r="CMW24" s="66"/>
      <c r="CMX24" s="66"/>
      <c r="CMY24" s="66"/>
      <c r="CMZ24" s="66"/>
      <c r="CNA24" s="66"/>
      <c r="CNB24" s="66"/>
      <c r="CNC24" s="66"/>
      <c r="CND24" s="66"/>
      <c r="CNE24" s="66"/>
      <c r="CNF24" s="66"/>
      <c r="CNG24" s="66"/>
      <c r="CNH24" s="66"/>
      <c r="CNI24" s="66"/>
      <c r="CNJ24" s="66"/>
      <c r="CNK24" s="66"/>
      <c r="CNL24" s="66"/>
      <c r="CNM24" s="66"/>
      <c r="CNN24" s="66"/>
      <c r="CNO24" s="66"/>
      <c r="CNP24" s="66"/>
      <c r="CNQ24" s="66"/>
      <c r="CNR24" s="66"/>
      <c r="CNS24" s="66"/>
      <c r="CNT24" s="66"/>
      <c r="CNU24" s="66"/>
      <c r="CNV24" s="66"/>
      <c r="CNW24" s="66"/>
      <c r="CNX24" s="66"/>
      <c r="CNY24" s="66"/>
      <c r="CNZ24" s="66"/>
      <c r="COA24" s="66"/>
      <c r="COB24" s="66"/>
      <c r="COC24" s="66"/>
      <c r="COD24" s="66"/>
      <c r="COE24" s="66"/>
      <c r="COF24" s="66"/>
      <c r="COG24" s="66"/>
      <c r="COH24" s="66"/>
      <c r="COI24" s="66"/>
      <c r="COJ24" s="66"/>
      <c r="COK24" s="66"/>
      <c r="COL24" s="66"/>
      <c r="COM24" s="66"/>
      <c r="CON24" s="66"/>
      <c r="COO24" s="66"/>
      <c r="COP24" s="66"/>
      <c r="COQ24" s="66"/>
      <c r="COR24" s="66"/>
      <c r="COS24" s="66"/>
      <c r="COT24" s="66"/>
      <c r="COU24" s="66"/>
      <c r="COV24" s="66"/>
      <c r="COW24" s="66"/>
      <c r="COX24" s="66"/>
      <c r="COY24" s="66"/>
      <c r="COZ24" s="66"/>
      <c r="CPA24" s="66"/>
      <c r="CPB24" s="66"/>
      <c r="CPC24" s="66"/>
      <c r="CPD24" s="66"/>
      <c r="CPE24" s="66"/>
      <c r="CPF24" s="66"/>
      <c r="CPG24" s="66"/>
      <c r="CPH24" s="66"/>
      <c r="CPI24" s="66"/>
      <c r="CPJ24" s="66"/>
      <c r="CPK24" s="66"/>
      <c r="CPL24" s="66"/>
      <c r="CPM24" s="66"/>
      <c r="CPN24" s="66"/>
      <c r="CPO24" s="66"/>
      <c r="CPP24" s="66"/>
      <c r="CPQ24" s="66"/>
      <c r="CPR24" s="66"/>
      <c r="CPS24" s="66"/>
      <c r="CPT24" s="66"/>
      <c r="CPU24" s="66"/>
      <c r="CPV24" s="66"/>
      <c r="CPW24" s="66"/>
      <c r="CPX24" s="66"/>
      <c r="CPY24" s="66"/>
      <c r="CPZ24" s="66"/>
      <c r="CQA24" s="66"/>
      <c r="CQB24" s="66"/>
      <c r="CQC24" s="66"/>
      <c r="CQD24" s="66"/>
      <c r="CQE24" s="66"/>
      <c r="CQF24" s="66"/>
      <c r="CQG24" s="66"/>
      <c r="CQH24" s="66"/>
      <c r="CQI24" s="66"/>
      <c r="CQJ24" s="66"/>
      <c r="CQK24" s="66"/>
      <c r="CQL24" s="66"/>
      <c r="CQM24" s="66"/>
      <c r="CQN24" s="66"/>
      <c r="CQO24" s="66"/>
      <c r="CQP24" s="66"/>
      <c r="CQQ24" s="66"/>
      <c r="CQR24" s="66"/>
      <c r="CQS24" s="66"/>
      <c r="CQT24" s="66"/>
      <c r="CQU24" s="66"/>
      <c r="CQV24" s="66"/>
      <c r="CQW24" s="66"/>
      <c r="CQX24" s="66"/>
      <c r="CQY24" s="66"/>
      <c r="CQZ24" s="66"/>
      <c r="CRA24" s="66"/>
      <c r="CRB24" s="66"/>
      <c r="CRC24" s="66"/>
      <c r="CRD24" s="66"/>
      <c r="CRE24" s="66"/>
      <c r="CRF24" s="66"/>
      <c r="CRG24" s="66"/>
      <c r="CRH24" s="66"/>
      <c r="CRI24" s="66"/>
      <c r="CRJ24" s="66"/>
      <c r="CRK24" s="66"/>
      <c r="CRL24" s="66"/>
      <c r="CRM24" s="66"/>
      <c r="CRN24" s="66"/>
      <c r="CRO24" s="66"/>
      <c r="CRP24" s="66"/>
      <c r="CRQ24" s="66"/>
      <c r="CRR24" s="66"/>
      <c r="CRS24" s="66"/>
      <c r="CRT24" s="66"/>
      <c r="CRU24" s="66"/>
      <c r="CRV24" s="66"/>
      <c r="CRW24" s="66"/>
      <c r="CRX24" s="66"/>
      <c r="CRY24" s="66"/>
      <c r="CRZ24" s="66"/>
      <c r="CSA24" s="66"/>
      <c r="CSB24" s="66"/>
      <c r="CSC24" s="66"/>
      <c r="CSD24" s="66"/>
      <c r="CSE24" s="66"/>
      <c r="CSF24" s="66"/>
      <c r="CSG24" s="66"/>
      <c r="CSH24" s="66"/>
      <c r="CSI24" s="66"/>
      <c r="CSJ24" s="66"/>
      <c r="CSK24" s="66"/>
      <c r="CSL24" s="66"/>
      <c r="CSM24" s="66"/>
      <c r="CSN24" s="66"/>
      <c r="CSO24" s="66"/>
      <c r="CSP24" s="66"/>
      <c r="CSQ24" s="66"/>
      <c r="CSR24" s="66"/>
      <c r="CSS24" s="66"/>
      <c r="CST24" s="66"/>
      <c r="CSU24" s="66"/>
      <c r="CSV24" s="66"/>
      <c r="CSW24" s="66"/>
      <c r="CSX24" s="66"/>
      <c r="CSY24" s="66"/>
      <c r="CSZ24" s="66"/>
      <c r="CTA24" s="66"/>
      <c r="CTB24" s="66"/>
      <c r="CTC24" s="66"/>
      <c r="CTD24" s="66"/>
      <c r="CTE24" s="66"/>
      <c r="CTF24" s="66"/>
      <c r="CTG24" s="66"/>
      <c r="CTH24" s="66"/>
      <c r="CTI24" s="66"/>
      <c r="CTJ24" s="66"/>
      <c r="CTK24" s="66"/>
      <c r="CTL24" s="66"/>
      <c r="CTM24" s="66"/>
      <c r="CTN24" s="66"/>
      <c r="CTO24" s="66"/>
      <c r="CTP24" s="66"/>
      <c r="CTQ24" s="66"/>
      <c r="CTR24" s="66"/>
      <c r="CTS24" s="66"/>
      <c r="CTT24" s="66"/>
      <c r="CTU24" s="66"/>
      <c r="CTV24" s="66"/>
      <c r="CTW24" s="66"/>
      <c r="CTX24" s="66"/>
      <c r="CTY24" s="66"/>
      <c r="CTZ24" s="66"/>
      <c r="CUA24" s="66"/>
      <c r="CUB24" s="66"/>
      <c r="CUC24" s="66"/>
      <c r="CUD24" s="66"/>
      <c r="CUE24" s="66"/>
      <c r="CUF24" s="66"/>
      <c r="CUG24" s="66"/>
      <c r="CUH24" s="66"/>
      <c r="CUI24" s="66"/>
      <c r="CUJ24" s="66"/>
      <c r="CUK24" s="66"/>
      <c r="CUL24" s="66"/>
      <c r="CUM24" s="66"/>
      <c r="CUN24" s="66"/>
      <c r="CUO24" s="66"/>
      <c r="CUP24" s="66"/>
      <c r="CUQ24" s="66"/>
      <c r="CUR24" s="66"/>
      <c r="CUS24" s="66"/>
      <c r="CUT24" s="66"/>
      <c r="CUU24" s="66"/>
      <c r="CUV24" s="66"/>
      <c r="CUW24" s="66"/>
      <c r="CUX24" s="66"/>
      <c r="CUY24" s="66"/>
      <c r="CUZ24" s="66"/>
      <c r="CVA24" s="66"/>
      <c r="CVB24" s="66"/>
      <c r="CVC24" s="66"/>
      <c r="CVD24" s="66"/>
      <c r="CVE24" s="66"/>
      <c r="CVF24" s="66"/>
      <c r="CVG24" s="66"/>
      <c r="CVH24" s="66"/>
      <c r="CVI24" s="66"/>
      <c r="CVJ24" s="66"/>
      <c r="CVK24" s="66"/>
      <c r="CVL24" s="66"/>
      <c r="CVM24" s="66"/>
      <c r="CVN24" s="66"/>
      <c r="CVO24" s="66"/>
      <c r="CVP24" s="66"/>
      <c r="CVQ24" s="66"/>
      <c r="CVR24" s="66"/>
      <c r="CVS24" s="66"/>
      <c r="CVT24" s="66"/>
      <c r="CVU24" s="66"/>
      <c r="CVV24" s="66"/>
      <c r="CVW24" s="66"/>
      <c r="CVX24" s="66"/>
      <c r="CVY24" s="66"/>
      <c r="CVZ24" s="66"/>
      <c r="CWA24" s="66"/>
      <c r="CWB24" s="66"/>
      <c r="CWC24" s="66"/>
      <c r="CWD24" s="66"/>
      <c r="CWE24" s="66"/>
      <c r="CWF24" s="66"/>
      <c r="CWG24" s="66"/>
      <c r="CWH24" s="66"/>
      <c r="CWI24" s="66"/>
      <c r="CWJ24" s="66"/>
      <c r="CWK24" s="66"/>
      <c r="CWL24" s="66"/>
      <c r="CWM24" s="66"/>
      <c r="CWN24" s="66"/>
      <c r="CWO24" s="66"/>
      <c r="CWP24" s="66"/>
      <c r="CWQ24" s="66"/>
      <c r="CWR24" s="66"/>
      <c r="CWS24" s="66"/>
      <c r="CWT24" s="66"/>
      <c r="CWU24" s="66"/>
      <c r="CWV24" s="66"/>
      <c r="CWW24" s="66"/>
      <c r="CWX24" s="66"/>
      <c r="CWY24" s="66"/>
      <c r="CWZ24" s="66"/>
      <c r="CXA24" s="66"/>
      <c r="CXB24" s="66"/>
      <c r="CXC24" s="66"/>
      <c r="CXD24" s="66"/>
      <c r="CXE24" s="66"/>
      <c r="CXF24" s="66"/>
      <c r="CXG24" s="66"/>
      <c r="CXH24" s="66"/>
      <c r="CXI24" s="66"/>
      <c r="CXJ24" s="66"/>
      <c r="CXK24" s="66"/>
      <c r="CXL24" s="66"/>
      <c r="CXM24" s="66"/>
      <c r="CXN24" s="66"/>
      <c r="CXO24" s="66"/>
      <c r="CXP24" s="66"/>
      <c r="CXQ24" s="66"/>
      <c r="CXR24" s="66"/>
      <c r="CXS24" s="66"/>
      <c r="CXT24" s="66"/>
      <c r="CXU24" s="66"/>
      <c r="CXV24" s="66"/>
      <c r="CXW24" s="66"/>
      <c r="CXX24" s="66"/>
      <c r="CXY24" s="66"/>
      <c r="CXZ24" s="66"/>
      <c r="CYA24" s="66"/>
      <c r="CYB24" s="66"/>
      <c r="CYC24" s="66"/>
      <c r="CYD24" s="66"/>
      <c r="CYE24" s="66"/>
      <c r="CYF24" s="66"/>
      <c r="CYG24" s="66"/>
      <c r="CYH24" s="66"/>
      <c r="CYI24" s="66"/>
      <c r="CYJ24" s="66"/>
      <c r="CYK24" s="66"/>
      <c r="CYL24" s="66"/>
      <c r="CYM24" s="66"/>
      <c r="CYN24" s="66"/>
      <c r="CYO24" s="66"/>
      <c r="CYP24" s="66"/>
      <c r="CYQ24" s="66"/>
      <c r="CYR24" s="66"/>
      <c r="CYS24" s="66"/>
      <c r="CYT24" s="66"/>
      <c r="CYU24" s="66"/>
      <c r="CYV24" s="66"/>
      <c r="CYW24" s="66"/>
      <c r="CYX24" s="66"/>
      <c r="CYY24" s="66"/>
      <c r="CYZ24" s="66"/>
      <c r="CZA24" s="66"/>
      <c r="CZB24" s="66"/>
      <c r="CZC24" s="66"/>
      <c r="CZD24" s="66"/>
      <c r="CZE24" s="66"/>
      <c r="CZF24" s="66"/>
      <c r="CZG24" s="66"/>
      <c r="CZH24" s="66"/>
      <c r="CZI24" s="66"/>
      <c r="CZJ24" s="66"/>
      <c r="CZK24" s="66"/>
      <c r="CZL24" s="66"/>
      <c r="CZM24" s="66"/>
      <c r="CZN24" s="66"/>
      <c r="CZO24" s="66"/>
      <c r="CZP24" s="66"/>
      <c r="CZQ24" s="66"/>
      <c r="CZR24" s="66"/>
      <c r="CZS24" s="66"/>
      <c r="CZT24" s="66"/>
      <c r="CZU24" s="66"/>
      <c r="CZV24" s="66"/>
      <c r="CZW24" s="66"/>
      <c r="CZX24" s="66"/>
      <c r="CZY24" s="66"/>
      <c r="CZZ24" s="66"/>
      <c r="DAA24" s="66"/>
      <c r="DAB24" s="66"/>
      <c r="DAC24" s="66"/>
      <c r="DAD24" s="66"/>
      <c r="DAE24" s="66"/>
      <c r="DAF24" s="66"/>
      <c r="DAG24" s="66"/>
      <c r="DAH24" s="66"/>
      <c r="DAI24" s="66"/>
      <c r="DAJ24" s="66"/>
      <c r="DAK24" s="66"/>
      <c r="DAL24" s="66"/>
      <c r="DAM24" s="66"/>
      <c r="DAN24" s="66"/>
      <c r="DAO24" s="66"/>
      <c r="DAP24" s="66"/>
      <c r="DAQ24" s="66"/>
      <c r="DAR24" s="66"/>
      <c r="DAS24" s="66"/>
      <c r="DAT24" s="66"/>
      <c r="DAU24" s="66"/>
      <c r="DAV24" s="66"/>
      <c r="DAW24" s="66"/>
      <c r="DAX24" s="66"/>
      <c r="DAY24" s="66"/>
      <c r="DAZ24" s="66"/>
      <c r="DBA24" s="66"/>
      <c r="DBB24" s="66"/>
      <c r="DBC24" s="66"/>
      <c r="DBD24" s="66"/>
      <c r="DBE24" s="66"/>
      <c r="DBF24" s="66"/>
      <c r="DBG24" s="66"/>
      <c r="DBH24" s="66"/>
      <c r="DBI24" s="66"/>
      <c r="DBJ24" s="66"/>
      <c r="DBK24" s="66"/>
      <c r="DBL24" s="66"/>
      <c r="DBM24" s="66"/>
      <c r="DBN24" s="66"/>
      <c r="DBO24" s="66"/>
      <c r="DBP24" s="66"/>
      <c r="DBQ24" s="66"/>
      <c r="DBR24" s="66"/>
      <c r="DBS24" s="66"/>
      <c r="DBT24" s="66"/>
      <c r="DBU24" s="66"/>
      <c r="DBV24" s="66"/>
      <c r="DBW24" s="66"/>
      <c r="DBX24" s="66"/>
      <c r="DBY24" s="66"/>
      <c r="DBZ24" s="66"/>
      <c r="DCA24" s="66"/>
      <c r="DCB24" s="66"/>
      <c r="DCC24" s="66"/>
      <c r="DCD24" s="66"/>
      <c r="DCE24" s="66"/>
      <c r="DCF24" s="66"/>
      <c r="DCG24" s="66"/>
      <c r="DCH24" s="66"/>
      <c r="DCI24" s="66"/>
      <c r="DCJ24" s="66"/>
      <c r="DCK24" s="66"/>
      <c r="DCL24" s="66"/>
      <c r="DCM24" s="66"/>
      <c r="DCN24" s="66"/>
      <c r="DCO24" s="66"/>
      <c r="DCP24" s="66"/>
      <c r="DCQ24" s="66"/>
      <c r="DCR24" s="66"/>
      <c r="DCS24" s="66"/>
      <c r="DCT24" s="66"/>
      <c r="DCU24" s="66"/>
      <c r="DCV24" s="66"/>
      <c r="DCW24" s="66"/>
      <c r="DCX24" s="66"/>
      <c r="DCY24" s="66"/>
      <c r="DCZ24" s="66"/>
      <c r="DDA24" s="66"/>
      <c r="DDB24" s="66"/>
      <c r="DDC24" s="66"/>
      <c r="DDD24" s="66"/>
      <c r="DDE24" s="66"/>
      <c r="DDF24" s="66"/>
      <c r="DDG24" s="66"/>
      <c r="DDH24" s="66"/>
      <c r="DDI24" s="66"/>
      <c r="DDJ24" s="66"/>
      <c r="DDK24" s="66"/>
      <c r="DDL24" s="66"/>
      <c r="DDM24" s="66"/>
      <c r="DDN24" s="66"/>
      <c r="DDO24" s="66"/>
      <c r="DDP24" s="66"/>
      <c r="DDQ24" s="66"/>
      <c r="DDR24" s="66"/>
      <c r="DDS24" s="66"/>
      <c r="DDT24" s="66"/>
      <c r="DDU24" s="66"/>
      <c r="DDV24" s="66"/>
      <c r="DDW24" s="66"/>
      <c r="DDX24" s="66"/>
      <c r="DDY24" s="66"/>
      <c r="DDZ24" s="66"/>
      <c r="DEA24" s="66"/>
      <c r="DEB24" s="66"/>
      <c r="DEC24" s="66"/>
      <c r="DED24" s="66"/>
      <c r="DEE24" s="66"/>
      <c r="DEF24" s="66"/>
      <c r="DEG24" s="66"/>
      <c r="DEH24" s="66"/>
      <c r="DEI24" s="66"/>
      <c r="DEJ24" s="66"/>
      <c r="DEK24" s="66"/>
      <c r="DEL24" s="66"/>
      <c r="DEM24" s="66"/>
      <c r="DEN24" s="66"/>
      <c r="DEO24" s="66"/>
      <c r="DEP24" s="66"/>
      <c r="DEQ24" s="66"/>
      <c r="DER24" s="66"/>
      <c r="DES24" s="66"/>
      <c r="DET24" s="66"/>
      <c r="DEU24" s="66"/>
      <c r="DEV24" s="66"/>
      <c r="DEW24" s="66"/>
      <c r="DEX24" s="66"/>
      <c r="DEY24" s="66"/>
      <c r="DEZ24" s="66"/>
      <c r="DFA24" s="66"/>
      <c r="DFB24" s="66"/>
      <c r="DFC24" s="66"/>
      <c r="DFD24" s="66"/>
      <c r="DFE24" s="66"/>
      <c r="DFF24" s="66"/>
      <c r="DFG24" s="66"/>
      <c r="DFH24" s="66"/>
      <c r="DFI24" s="66"/>
      <c r="DFJ24" s="66"/>
      <c r="DFK24" s="66"/>
      <c r="DFL24" s="66"/>
      <c r="DFM24" s="66"/>
      <c r="DFN24" s="66"/>
      <c r="DFO24" s="66"/>
      <c r="DFP24" s="66"/>
      <c r="DFQ24" s="66"/>
      <c r="DFR24" s="66"/>
      <c r="DFS24" s="66"/>
      <c r="DFT24" s="66"/>
      <c r="DFU24" s="66"/>
      <c r="DFV24" s="66"/>
      <c r="DFW24" s="66"/>
      <c r="DFX24" s="66"/>
      <c r="DFY24" s="66"/>
      <c r="DFZ24" s="66"/>
      <c r="DGA24" s="66"/>
      <c r="DGB24" s="66"/>
      <c r="DGC24" s="66"/>
      <c r="DGD24" s="66"/>
      <c r="DGE24" s="66"/>
      <c r="DGF24" s="66"/>
      <c r="DGG24" s="66"/>
      <c r="DGH24" s="66"/>
      <c r="DGI24" s="66"/>
      <c r="DGJ24" s="66"/>
      <c r="DGK24" s="66"/>
      <c r="DGL24" s="66"/>
      <c r="DGM24" s="66"/>
      <c r="DGN24" s="66"/>
      <c r="DGO24" s="66"/>
      <c r="DGP24" s="66"/>
      <c r="DGQ24" s="66"/>
      <c r="DGR24" s="66"/>
      <c r="DGS24" s="66"/>
      <c r="DGT24" s="66"/>
      <c r="DGU24" s="66"/>
      <c r="DGV24" s="66"/>
      <c r="DGW24" s="66"/>
      <c r="DGX24" s="66"/>
      <c r="DGY24" s="66"/>
      <c r="DGZ24" s="66"/>
      <c r="DHA24" s="66"/>
      <c r="DHB24" s="66"/>
      <c r="DHC24" s="66"/>
      <c r="DHD24" s="66"/>
      <c r="DHE24" s="66"/>
      <c r="DHF24" s="66"/>
      <c r="DHG24" s="66"/>
      <c r="DHH24" s="66"/>
      <c r="DHI24" s="66"/>
      <c r="DHJ24" s="66"/>
      <c r="DHK24" s="66"/>
      <c r="DHL24" s="66"/>
      <c r="DHM24" s="66"/>
      <c r="DHN24" s="66"/>
      <c r="DHO24" s="66"/>
      <c r="DHP24" s="66"/>
      <c r="DHQ24" s="66"/>
      <c r="DHR24" s="66"/>
      <c r="DHS24" s="66"/>
      <c r="DHT24" s="66"/>
      <c r="DHU24" s="66"/>
      <c r="DHV24" s="66"/>
      <c r="DHW24" s="66"/>
      <c r="DHX24" s="66"/>
      <c r="DHY24" s="66"/>
      <c r="DHZ24" s="66"/>
      <c r="DIA24" s="66"/>
      <c r="DIB24" s="66"/>
      <c r="DIC24" s="66"/>
      <c r="DID24" s="66"/>
      <c r="DIE24" s="66"/>
      <c r="DIF24" s="66"/>
      <c r="DIG24" s="66"/>
      <c r="DIH24" s="66"/>
      <c r="DII24" s="66"/>
      <c r="DIJ24" s="66"/>
      <c r="DIK24" s="66"/>
      <c r="DIL24" s="66"/>
      <c r="DIM24" s="66"/>
      <c r="DIN24" s="66"/>
      <c r="DIO24" s="66"/>
      <c r="DIP24" s="66"/>
      <c r="DIQ24" s="66"/>
      <c r="DIR24" s="66"/>
      <c r="DIS24" s="66"/>
      <c r="DIT24" s="66"/>
      <c r="DIU24" s="66"/>
      <c r="DIV24" s="66"/>
      <c r="DIW24" s="66"/>
      <c r="DIX24" s="66"/>
      <c r="DIY24" s="66"/>
      <c r="DIZ24" s="66"/>
      <c r="DJA24" s="66"/>
      <c r="DJB24" s="66"/>
      <c r="DJC24" s="66"/>
      <c r="DJD24" s="66"/>
      <c r="DJE24" s="66"/>
      <c r="DJF24" s="66"/>
      <c r="DJG24" s="66"/>
      <c r="DJH24" s="66"/>
      <c r="DJI24" s="66"/>
      <c r="DJJ24" s="66"/>
      <c r="DJK24" s="66"/>
      <c r="DJL24" s="66"/>
      <c r="DJM24" s="66"/>
      <c r="DJN24" s="66"/>
      <c r="DJO24" s="66"/>
      <c r="DJP24" s="66"/>
      <c r="DJQ24" s="66"/>
      <c r="DJR24" s="66"/>
      <c r="DJS24" s="66"/>
      <c r="DJT24" s="66"/>
      <c r="DJU24" s="66"/>
      <c r="DJV24" s="66"/>
      <c r="DJW24" s="66"/>
      <c r="DJX24" s="66"/>
      <c r="DJY24" s="66"/>
      <c r="DJZ24" s="66"/>
      <c r="DKA24" s="66"/>
      <c r="DKB24" s="66"/>
      <c r="DKC24" s="66"/>
      <c r="DKD24" s="66"/>
      <c r="DKE24" s="66"/>
      <c r="DKF24" s="66"/>
      <c r="DKG24" s="66"/>
      <c r="DKH24" s="66"/>
      <c r="DKI24" s="66"/>
      <c r="DKJ24" s="66"/>
      <c r="DKK24" s="66"/>
      <c r="DKL24" s="66"/>
      <c r="DKM24" s="66"/>
      <c r="DKN24" s="66"/>
      <c r="DKO24" s="66"/>
      <c r="DKP24" s="66"/>
      <c r="DKQ24" s="66"/>
      <c r="DKR24" s="66"/>
      <c r="DKS24" s="66"/>
      <c r="DKT24" s="66"/>
      <c r="DKU24" s="66"/>
      <c r="DKV24" s="66"/>
      <c r="DKW24" s="66"/>
      <c r="DKX24" s="66"/>
      <c r="DKY24" s="66"/>
      <c r="DKZ24" s="66"/>
      <c r="DLA24" s="66"/>
      <c r="DLB24" s="66"/>
      <c r="DLC24" s="66"/>
      <c r="DLD24" s="66"/>
      <c r="DLE24" s="66"/>
      <c r="DLF24" s="66"/>
      <c r="DLG24" s="66"/>
      <c r="DLH24" s="66"/>
      <c r="DLI24" s="66"/>
      <c r="DLJ24" s="66"/>
      <c r="DLK24" s="66"/>
      <c r="DLL24" s="66"/>
      <c r="DLM24" s="66"/>
      <c r="DLN24" s="66"/>
      <c r="DLO24" s="66"/>
      <c r="DLP24" s="66"/>
      <c r="DLQ24" s="66"/>
      <c r="DLR24" s="66"/>
      <c r="DLS24" s="66"/>
      <c r="DLT24" s="66"/>
      <c r="DLU24" s="66"/>
      <c r="DLV24" s="66"/>
      <c r="DLW24" s="66"/>
      <c r="DLX24" s="66"/>
      <c r="DLY24" s="66"/>
      <c r="DLZ24" s="66"/>
      <c r="DMA24" s="66"/>
      <c r="DMB24" s="66"/>
      <c r="DMC24" s="66"/>
      <c r="DMD24" s="66"/>
      <c r="DME24" s="66"/>
      <c r="DMF24" s="66"/>
      <c r="DMG24" s="66"/>
      <c r="DMH24" s="66"/>
      <c r="DMI24" s="66"/>
      <c r="DMJ24" s="66"/>
      <c r="DMK24" s="66"/>
      <c r="DML24" s="66"/>
      <c r="DMM24" s="66"/>
      <c r="DMN24" s="66"/>
      <c r="DMO24" s="66"/>
      <c r="DMP24" s="66"/>
      <c r="DMQ24" s="66"/>
      <c r="DMR24" s="66"/>
      <c r="DMS24" s="66"/>
      <c r="DMT24" s="66"/>
      <c r="DMU24" s="66"/>
      <c r="DMV24" s="66"/>
      <c r="DMW24" s="66"/>
      <c r="DMX24" s="66"/>
      <c r="DMY24" s="66"/>
      <c r="DMZ24" s="66"/>
      <c r="DNA24" s="66"/>
      <c r="DNB24" s="66"/>
      <c r="DNC24" s="66"/>
      <c r="DND24" s="66"/>
      <c r="DNE24" s="66"/>
      <c r="DNF24" s="66"/>
      <c r="DNG24" s="66"/>
      <c r="DNH24" s="66"/>
      <c r="DNI24" s="66"/>
      <c r="DNJ24" s="66"/>
      <c r="DNK24" s="66"/>
      <c r="DNL24" s="66"/>
      <c r="DNM24" s="66"/>
      <c r="DNN24" s="66"/>
      <c r="DNO24" s="66"/>
      <c r="DNP24" s="66"/>
      <c r="DNQ24" s="66"/>
      <c r="DNR24" s="66"/>
      <c r="DNS24" s="66"/>
      <c r="DNT24" s="66"/>
      <c r="DNU24" s="66"/>
      <c r="DNV24" s="66"/>
      <c r="DNW24" s="66"/>
      <c r="DNX24" s="66"/>
      <c r="DNY24" s="66"/>
      <c r="DNZ24" s="66"/>
      <c r="DOA24" s="66"/>
      <c r="DOB24" s="66"/>
      <c r="DOC24" s="66"/>
      <c r="DOD24" s="66"/>
      <c r="DOE24" s="66"/>
      <c r="DOF24" s="66"/>
      <c r="DOG24" s="66"/>
      <c r="DOH24" s="66"/>
      <c r="DOI24" s="66"/>
      <c r="DOJ24" s="66"/>
      <c r="DOK24" s="66"/>
      <c r="DOL24" s="66"/>
      <c r="DOM24" s="66"/>
      <c r="DON24" s="66"/>
      <c r="DOO24" s="66"/>
      <c r="DOP24" s="66"/>
      <c r="DOQ24" s="66"/>
      <c r="DOR24" s="66"/>
      <c r="DOS24" s="66"/>
      <c r="DOT24" s="66"/>
      <c r="DOU24" s="66"/>
      <c r="DOV24" s="66"/>
      <c r="DOW24" s="66"/>
      <c r="DOX24" s="66"/>
      <c r="DOY24" s="66"/>
      <c r="DOZ24" s="66"/>
      <c r="DPA24" s="66"/>
      <c r="DPB24" s="66"/>
      <c r="DPC24" s="66"/>
      <c r="DPD24" s="66"/>
      <c r="DPE24" s="66"/>
      <c r="DPF24" s="66"/>
      <c r="DPG24" s="66"/>
      <c r="DPH24" s="66"/>
      <c r="DPI24" s="66"/>
      <c r="DPJ24" s="66"/>
      <c r="DPK24" s="66"/>
      <c r="DPL24" s="66"/>
      <c r="DPM24" s="66"/>
      <c r="DPN24" s="66"/>
      <c r="DPO24" s="66"/>
      <c r="DPP24" s="66"/>
      <c r="DPQ24" s="66"/>
      <c r="DPR24" s="66"/>
      <c r="DPS24" s="66"/>
      <c r="DPT24" s="66"/>
      <c r="DPU24" s="66"/>
      <c r="DPV24" s="66"/>
      <c r="DPW24" s="66"/>
      <c r="DPX24" s="66"/>
      <c r="DPY24" s="66"/>
      <c r="DPZ24" s="66"/>
      <c r="DQA24" s="66"/>
      <c r="DQB24" s="66"/>
      <c r="DQC24" s="66"/>
      <c r="DQD24" s="66"/>
      <c r="DQE24" s="66"/>
      <c r="DQF24" s="66"/>
      <c r="DQG24" s="66"/>
      <c r="DQH24" s="66"/>
      <c r="DQI24" s="66"/>
      <c r="DQJ24" s="66"/>
      <c r="DQK24" s="66"/>
      <c r="DQL24" s="66"/>
      <c r="DQM24" s="66"/>
      <c r="DQN24" s="66"/>
      <c r="DQO24" s="66"/>
      <c r="DQP24" s="66"/>
      <c r="DQQ24" s="66"/>
      <c r="DQR24" s="66"/>
      <c r="DQS24" s="66"/>
      <c r="DQT24" s="66"/>
      <c r="DQU24" s="66"/>
      <c r="DQV24" s="66"/>
      <c r="DQW24" s="66"/>
      <c r="DQX24" s="66"/>
      <c r="DQY24" s="66"/>
      <c r="DQZ24" s="66"/>
      <c r="DRA24" s="66"/>
      <c r="DRB24" s="66"/>
      <c r="DRC24" s="66"/>
      <c r="DRD24" s="66"/>
      <c r="DRE24" s="66"/>
      <c r="DRF24" s="66"/>
      <c r="DRG24" s="66"/>
      <c r="DRH24" s="66"/>
      <c r="DRI24" s="66"/>
      <c r="DRJ24" s="66"/>
      <c r="DRK24" s="66"/>
      <c r="DRL24" s="66"/>
      <c r="DRM24" s="66"/>
      <c r="DRN24" s="66"/>
      <c r="DRO24" s="66"/>
      <c r="DRP24" s="66"/>
      <c r="DRQ24" s="66"/>
      <c r="DRR24" s="66"/>
      <c r="DRS24" s="66"/>
      <c r="DRT24" s="66"/>
      <c r="DRU24" s="66"/>
      <c r="DRV24" s="66"/>
      <c r="DRW24" s="66"/>
      <c r="DRX24" s="66"/>
      <c r="DRY24" s="66"/>
      <c r="DRZ24" s="66"/>
      <c r="DSA24" s="66"/>
      <c r="DSB24" s="66"/>
      <c r="DSC24" s="66"/>
      <c r="DSD24" s="66"/>
      <c r="DSE24" s="66"/>
      <c r="DSF24" s="66"/>
      <c r="DSG24" s="66"/>
      <c r="DSH24" s="66"/>
      <c r="DSI24" s="66"/>
      <c r="DSJ24" s="66"/>
      <c r="DSK24" s="66"/>
      <c r="DSL24" s="66"/>
      <c r="DSM24" s="66"/>
      <c r="DSN24" s="66"/>
      <c r="DSO24" s="66"/>
      <c r="DSP24" s="66"/>
      <c r="DSQ24" s="66"/>
      <c r="DSR24" s="66"/>
      <c r="DSS24" s="66"/>
      <c r="DST24" s="66"/>
      <c r="DSU24" s="66"/>
      <c r="DSV24" s="66"/>
      <c r="DSW24" s="66"/>
      <c r="DSX24" s="66"/>
      <c r="DSY24" s="66"/>
      <c r="DSZ24" s="66"/>
      <c r="DTA24" s="66"/>
      <c r="DTB24" s="66"/>
      <c r="DTC24" s="66"/>
      <c r="DTD24" s="66"/>
      <c r="DTE24" s="66"/>
      <c r="DTF24" s="66"/>
      <c r="DTG24" s="66"/>
      <c r="DTH24" s="66"/>
      <c r="DTI24" s="66"/>
      <c r="DTJ24" s="66"/>
      <c r="DTK24" s="66"/>
      <c r="DTL24" s="66"/>
      <c r="DTM24" s="66"/>
      <c r="DTN24" s="66"/>
      <c r="DTO24" s="66"/>
      <c r="DTP24" s="66"/>
      <c r="DTQ24" s="66"/>
      <c r="DTR24" s="66"/>
      <c r="DTS24" s="66"/>
      <c r="DTT24" s="66"/>
      <c r="DTU24" s="66"/>
      <c r="DTV24" s="66"/>
      <c r="DTW24" s="66"/>
      <c r="DTX24" s="66"/>
      <c r="DTY24" s="66"/>
      <c r="DTZ24" s="66"/>
      <c r="DUA24" s="66"/>
      <c r="DUB24" s="66"/>
      <c r="DUC24" s="66"/>
      <c r="DUD24" s="66"/>
      <c r="DUE24" s="66"/>
      <c r="DUF24" s="66"/>
      <c r="DUG24" s="66"/>
      <c r="DUH24" s="66"/>
      <c r="DUI24" s="66"/>
      <c r="DUJ24" s="66"/>
      <c r="DUK24" s="66"/>
      <c r="DUL24" s="66"/>
      <c r="DUM24" s="66"/>
      <c r="DUN24" s="66"/>
      <c r="DUO24" s="66"/>
      <c r="DUP24" s="66"/>
      <c r="DUQ24" s="66"/>
      <c r="DUR24" s="66"/>
      <c r="DUS24" s="66"/>
      <c r="DUT24" s="66"/>
      <c r="DUU24" s="66"/>
      <c r="DUV24" s="66"/>
      <c r="DUW24" s="66"/>
      <c r="DUX24" s="66"/>
      <c r="DUY24" s="66"/>
      <c r="DUZ24" s="66"/>
      <c r="DVA24" s="66"/>
      <c r="DVB24" s="66"/>
      <c r="DVC24" s="66"/>
      <c r="DVD24" s="66"/>
      <c r="DVE24" s="66"/>
      <c r="DVF24" s="66"/>
      <c r="DVG24" s="66"/>
      <c r="DVH24" s="66"/>
      <c r="DVI24" s="66"/>
      <c r="DVJ24" s="66"/>
      <c r="DVK24" s="66"/>
      <c r="DVL24" s="66"/>
      <c r="DVM24" s="66"/>
      <c r="DVN24" s="66"/>
      <c r="DVO24" s="66"/>
      <c r="DVP24" s="66"/>
      <c r="DVQ24" s="66"/>
      <c r="DVR24" s="66"/>
      <c r="DVS24" s="66"/>
      <c r="DVT24" s="66"/>
      <c r="DVU24" s="66"/>
      <c r="DVV24" s="66"/>
      <c r="DVW24" s="66"/>
      <c r="DVX24" s="66"/>
      <c r="DVY24" s="66"/>
      <c r="DVZ24" s="66"/>
      <c r="DWA24" s="66"/>
      <c r="DWB24" s="66"/>
      <c r="DWC24" s="66"/>
      <c r="DWD24" s="66"/>
      <c r="DWE24" s="66"/>
      <c r="DWF24" s="66"/>
      <c r="DWG24" s="66"/>
      <c r="DWH24" s="66"/>
      <c r="DWI24" s="66"/>
      <c r="DWJ24" s="66"/>
      <c r="DWK24" s="66"/>
      <c r="DWL24" s="66"/>
      <c r="DWM24" s="66"/>
      <c r="DWN24" s="66"/>
      <c r="DWO24" s="66"/>
      <c r="DWP24" s="66"/>
      <c r="DWQ24" s="66"/>
      <c r="DWR24" s="66"/>
      <c r="DWS24" s="66"/>
      <c r="DWT24" s="66"/>
      <c r="DWU24" s="66"/>
      <c r="DWV24" s="66"/>
      <c r="DWW24" s="66"/>
      <c r="DWX24" s="66"/>
      <c r="DWY24" s="66"/>
      <c r="DWZ24" s="66"/>
      <c r="DXA24" s="66"/>
      <c r="DXB24" s="66"/>
      <c r="DXC24" s="66"/>
      <c r="DXD24" s="66"/>
      <c r="DXE24" s="66"/>
      <c r="DXF24" s="66"/>
      <c r="DXG24" s="66"/>
      <c r="DXH24" s="66"/>
      <c r="DXI24" s="66"/>
      <c r="DXJ24" s="66"/>
      <c r="DXK24" s="66"/>
      <c r="DXL24" s="66"/>
      <c r="DXM24" s="66"/>
      <c r="DXN24" s="66"/>
      <c r="DXO24" s="66"/>
      <c r="DXP24" s="66"/>
      <c r="DXQ24" s="66"/>
      <c r="DXR24" s="66"/>
      <c r="DXS24" s="66"/>
      <c r="DXT24" s="66"/>
      <c r="DXU24" s="66"/>
      <c r="DXV24" s="66"/>
      <c r="DXW24" s="66"/>
      <c r="DXX24" s="66"/>
      <c r="DXY24" s="66"/>
      <c r="DXZ24" s="66"/>
      <c r="DYA24" s="66"/>
      <c r="DYB24" s="66"/>
      <c r="DYC24" s="66"/>
      <c r="DYD24" s="66"/>
      <c r="DYE24" s="66"/>
      <c r="DYF24" s="66"/>
      <c r="DYG24" s="66"/>
      <c r="DYH24" s="66"/>
      <c r="DYI24" s="66"/>
      <c r="DYJ24" s="66"/>
      <c r="DYK24" s="66"/>
      <c r="DYL24" s="66"/>
      <c r="DYM24" s="66"/>
      <c r="DYN24" s="66"/>
      <c r="DYO24" s="66"/>
      <c r="DYP24" s="66"/>
      <c r="DYQ24" s="66"/>
      <c r="DYR24" s="66"/>
      <c r="DYS24" s="66"/>
      <c r="DYT24" s="66"/>
      <c r="DYU24" s="66"/>
      <c r="DYV24" s="66"/>
      <c r="DYW24" s="66"/>
      <c r="DYX24" s="66"/>
      <c r="DYY24" s="66"/>
      <c r="DYZ24" s="66"/>
      <c r="DZA24" s="66"/>
      <c r="DZB24" s="66"/>
      <c r="DZC24" s="66"/>
      <c r="DZD24" s="66"/>
      <c r="DZE24" s="66"/>
      <c r="DZF24" s="66"/>
      <c r="DZG24" s="66"/>
      <c r="DZH24" s="66"/>
      <c r="DZI24" s="66"/>
      <c r="DZJ24" s="66"/>
      <c r="DZK24" s="66"/>
      <c r="DZL24" s="66"/>
      <c r="DZM24" s="66"/>
      <c r="DZN24" s="66"/>
      <c r="DZO24" s="66"/>
      <c r="DZP24" s="66"/>
      <c r="DZQ24" s="66"/>
      <c r="DZR24" s="66"/>
      <c r="DZS24" s="66"/>
      <c r="DZT24" s="66"/>
      <c r="DZU24" s="66"/>
      <c r="DZV24" s="66"/>
      <c r="DZW24" s="66"/>
      <c r="DZX24" s="66"/>
      <c r="DZY24" s="66"/>
      <c r="DZZ24" s="66"/>
      <c r="EAA24" s="66"/>
      <c r="EAB24" s="66"/>
      <c r="EAC24" s="66"/>
      <c r="EAD24" s="66"/>
      <c r="EAE24" s="66"/>
      <c r="EAF24" s="66"/>
      <c r="EAG24" s="66"/>
      <c r="EAH24" s="66"/>
      <c r="EAI24" s="66"/>
      <c r="EAJ24" s="66"/>
      <c r="EAK24" s="66"/>
      <c r="EAL24" s="66"/>
      <c r="EAM24" s="66"/>
      <c r="EAN24" s="66"/>
      <c r="EAO24" s="66"/>
      <c r="EAP24" s="66"/>
      <c r="EAQ24" s="66"/>
      <c r="EAR24" s="66"/>
      <c r="EAS24" s="66"/>
      <c r="EAT24" s="66"/>
      <c r="EAU24" s="66"/>
      <c r="EAV24" s="66"/>
      <c r="EAW24" s="66"/>
      <c r="EAX24" s="66"/>
      <c r="EAY24" s="66"/>
      <c r="EAZ24" s="66"/>
      <c r="EBA24" s="66"/>
      <c r="EBB24" s="66"/>
      <c r="EBC24" s="66"/>
      <c r="EBD24" s="66"/>
      <c r="EBE24" s="66"/>
      <c r="EBF24" s="66"/>
      <c r="EBG24" s="66"/>
      <c r="EBH24" s="66"/>
      <c r="EBI24" s="66"/>
      <c r="EBJ24" s="66"/>
      <c r="EBK24" s="66"/>
      <c r="EBL24" s="66"/>
      <c r="EBM24" s="66"/>
      <c r="EBN24" s="66"/>
      <c r="EBO24" s="66"/>
      <c r="EBP24" s="66"/>
      <c r="EBQ24" s="66"/>
      <c r="EBR24" s="66"/>
      <c r="EBS24" s="66"/>
      <c r="EBT24" s="66"/>
      <c r="EBU24" s="66"/>
      <c r="EBV24" s="66"/>
      <c r="EBW24" s="66"/>
      <c r="EBX24" s="66"/>
      <c r="EBY24" s="66"/>
      <c r="EBZ24" s="66"/>
      <c r="ECA24" s="66"/>
      <c r="ECB24" s="66"/>
      <c r="ECC24" s="66"/>
      <c r="ECD24" s="66"/>
      <c r="ECE24" s="66"/>
      <c r="ECF24" s="66"/>
      <c r="ECG24" s="66"/>
      <c r="ECH24" s="66"/>
      <c r="ECI24" s="66"/>
      <c r="ECJ24" s="66"/>
      <c r="ECK24" s="66"/>
      <c r="ECL24" s="66"/>
      <c r="ECM24" s="66"/>
      <c r="ECN24" s="66"/>
      <c r="ECO24" s="66"/>
      <c r="ECP24" s="66"/>
      <c r="ECQ24" s="66"/>
      <c r="ECR24" s="66"/>
      <c r="ECS24" s="66"/>
      <c r="ECT24" s="66"/>
      <c r="ECU24" s="66"/>
      <c r="ECV24" s="66"/>
      <c r="ECW24" s="66"/>
      <c r="ECX24" s="66"/>
      <c r="ECY24" s="66"/>
      <c r="ECZ24" s="66"/>
      <c r="EDA24" s="66"/>
      <c r="EDB24" s="66"/>
      <c r="EDC24" s="66"/>
      <c r="EDD24" s="66"/>
      <c r="EDE24" s="66"/>
      <c r="EDF24" s="66"/>
      <c r="EDG24" s="66"/>
      <c r="EDH24" s="66"/>
      <c r="EDI24" s="66"/>
      <c r="EDJ24" s="66"/>
      <c r="EDK24" s="66"/>
      <c r="EDL24" s="66"/>
      <c r="EDM24" s="66"/>
      <c r="EDN24" s="66"/>
      <c r="EDO24" s="66"/>
      <c r="EDP24" s="66"/>
      <c r="EDQ24" s="66"/>
      <c r="EDR24" s="66"/>
      <c r="EDS24" s="66"/>
      <c r="EDT24" s="66"/>
      <c r="EDU24" s="66"/>
      <c r="EDV24" s="66"/>
      <c r="EDW24" s="66"/>
      <c r="EDX24" s="66"/>
      <c r="EDY24" s="66"/>
      <c r="EDZ24" s="66"/>
      <c r="EEA24" s="66"/>
      <c r="EEB24" s="66"/>
      <c r="EEC24" s="66"/>
      <c r="EED24" s="66"/>
      <c r="EEE24" s="66"/>
      <c r="EEF24" s="66"/>
      <c r="EEG24" s="66"/>
      <c r="EEH24" s="66"/>
      <c r="EEI24" s="66"/>
      <c r="EEJ24" s="66"/>
      <c r="EEK24" s="66"/>
      <c r="EEL24" s="66"/>
      <c r="EEM24" s="66"/>
      <c r="EEN24" s="66"/>
      <c r="EEO24" s="66"/>
      <c r="EEP24" s="66"/>
      <c r="EEQ24" s="66"/>
      <c r="EER24" s="66"/>
      <c r="EES24" s="66"/>
      <c r="EET24" s="66"/>
      <c r="EEU24" s="66"/>
      <c r="EEV24" s="66"/>
      <c r="EEW24" s="66"/>
      <c r="EEX24" s="66"/>
      <c r="EEY24" s="66"/>
      <c r="EEZ24" s="66"/>
      <c r="EFA24" s="66"/>
      <c r="EFB24" s="66"/>
      <c r="EFC24" s="66"/>
      <c r="EFD24" s="66"/>
      <c r="EFE24" s="66"/>
      <c r="EFF24" s="66"/>
      <c r="EFG24" s="66"/>
      <c r="EFH24" s="66"/>
      <c r="EFI24" s="66"/>
      <c r="EFJ24" s="66"/>
      <c r="EFK24" s="66"/>
      <c r="EFL24" s="66"/>
      <c r="EFM24" s="66"/>
      <c r="EFN24" s="66"/>
      <c r="EFO24" s="66"/>
      <c r="EFP24" s="66"/>
      <c r="EFQ24" s="66"/>
      <c r="EFR24" s="66"/>
      <c r="EFS24" s="66"/>
      <c r="EFT24" s="66"/>
      <c r="EFU24" s="66"/>
      <c r="EFV24" s="66"/>
      <c r="EFW24" s="66"/>
      <c r="EFX24" s="66"/>
      <c r="EFY24" s="66"/>
      <c r="EFZ24" s="66"/>
      <c r="EGA24" s="66"/>
      <c r="EGB24" s="66"/>
      <c r="EGC24" s="66"/>
      <c r="EGD24" s="66"/>
      <c r="EGE24" s="66"/>
      <c r="EGF24" s="66"/>
      <c r="EGG24" s="66"/>
      <c r="EGH24" s="66"/>
      <c r="EGI24" s="66"/>
      <c r="EGJ24" s="66"/>
      <c r="EGK24" s="66"/>
      <c r="EGL24" s="66"/>
      <c r="EGM24" s="66"/>
      <c r="EGN24" s="66"/>
      <c r="EGO24" s="66"/>
      <c r="EGP24" s="66"/>
      <c r="EGQ24" s="66"/>
      <c r="EGR24" s="66"/>
      <c r="EGS24" s="66"/>
      <c r="EGT24" s="66"/>
      <c r="EGU24" s="66"/>
      <c r="EGV24" s="66"/>
      <c r="EGW24" s="66"/>
      <c r="EGX24" s="66"/>
      <c r="EGY24" s="66"/>
      <c r="EGZ24" s="66"/>
      <c r="EHA24" s="66"/>
      <c r="EHB24" s="66"/>
      <c r="EHC24" s="66"/>
      <c r="EHD24" s="66"/>
      <c r="EHE24" s="66"/>
      <c r="EHF24" s="66"/>
      <c r="EHG24" s="66"/>
      <c r="EHH24" s="66"/>
      <c r="EHI24" s="66"/>
      <c r="EHJ24" s="66"/>
      <c r="EHK24" s="66"/>
      <c r="EHL24" s="66"/>
      <c r="EHM24" s="66"/>
      <c r="EHN24" s="66"/>
      <c r="EHO24" s="66"/>
      <c r="EHP24" s="66"/>
      <c r="EHQ24" s="66"/>
      <c r="EHR24" s="66"/>
      <c r="EHS24" s="66"/>
      <c r="EHT24" s="66"/>
      <c r="EHU24" s="66"/>
      <c r="EHV24" s="66"/>
      <c r="EHW24" s="66"/>
      <c r="EHX24" s="66"/>
      <c r="EHY24" s="66"/>
      <c r="EHZ24" s="66"/>
      <c r="EIA24" s="66"/>
      <c r="EIB24" s="66"/>
      <c r="EIC24" s="66"/>
      <c r="EID24" s="66"/>
      <c r="EIE24" s="66"/>
      <c r="EIF24" s="66"/>
      <c r="EIG24" s="66"/>
      <c r="EIH24" s="66"/>
      <c r="EII24" s="66"/>
      <c r="EIJ24" s="66"/>
      <c r="EIK24" s="66"/>
      <c r="EIL24" s="66"/>
      <c r="EIM24" s="66"/>
      <c r="EIN24" s="66"/>
      <c r="EIO24" s="66"/>
      <c r="EIP24" s="66"/>
      <c r="EIQ24" s="66"/>
      <c r="EIR24" s="66"/>
      <c r="EIS24" s="66"/>
      <c r="EIT24" s="66"/>
      <c r="EIU24" s="66"/>
      <c r="EIV24" s="66"/>
      <c r="EIW24" s="66"/>
      <c r="EIX24" s="66"/>
      <c r="EIY24" s="66"/>
      <c r="EIZ24" s="66"/>
      <c r="EJA24" s="66"/>
      <c r="EJB24" s="66"/>
      <c r="EJC24" s="66"/>
      <c r="EJD24" s="66"/>
      <c r="EJE24" s="66"/>
      <c r="EJF24" s="66"/>
      <c r="EJG24" s="66"/>
      <c r="EJH24" s="66"/>
      <c r="EJI24" s="66"/>
      <c r="EJJ24" s="66"/>
      <c r="EJK24" s="66"/>
      <c r="EJL24" s="66"/>
      <c r="EJM24" s="66"/>
      <c r="EJN24" s="66"/>
      <c r="EJO24" s="66"/>
      <c r="EJP24" s="66"/>
      <c r="EJQ24" s="66"/>
      <c r="EJR24" s="66"/>
      <c r="EJS24" s="66"/>
      <c r="EJT24" s="66"/>
      <c r="EJU24" s="66"/>
      <c r="EJV24" s="66"/>
      <c r="EJW24" s="66"/>
      <c r="EJX24" s="66"/>
      <c r="EJY24" s="66"/>
      <c r="EJZ24" s="66"/>
      <c r="EKA24" s="66"/>
      <c r="EKB24" s="66"/>
      <c r="EKC24" s="66"/>
      <c r="EKD24" s="66"/>
      <c r="EKE24" s="66"/>
      <c r="EKF24" s="66"/>
      <c r="EKG24" s="66"/>
      <c r="EKH24" s="66"/>
      <c r="EKI24" s="66"/>
      <c r="EKJ24" s="66"/>
      <c r="EKK24" s="66"/>
      <c r="EKL24" s="66"/>
      <c r="EKM24" s="66"/>
      <c r="EKN24" s="66"/>
      <c r="EKO24" s="66"/>
      <c r="EKP24" s="66"/>
      <c r="EKQ24" s="66"/>
      <c r="EKR24" s="66"/>
      <c r="EKS24" s="66"/>
      <c r="EKT24" s="66"/>
      <c r="EKU24" s="66"/>
      <c r="EKV24" s="66"/>
      <c r="EKW24" s="66"/>
      <c r="EKX24" s="66"/>
      <c r="EKY24" s="66"/>
      <c r="EKZ24" s="66"/>
      <c r="ELA24" s="66"/>
      <c r="ELB24" s="66"/>
      <c r="ELC24" s="66"/>
      <c r="ELD24" s="66"/>
      <c r="ELE24" s="66"/>
      <c r="ELF24" s="66"/>
      <c r="ELG24" s="66"/>
      <c r="ELH24" s="66"/>
      <c r="ELI24" s="66"/>
      <c r="ELJ24" s="66"/>
      <c r="ELK24" s="66"/>
      <c r="ELL24" s="66"/>
      <c r="ELM24" s="66"/>
      <c r="ELN24" s="66"/>
      <c r="ELO24" s="66"/>
      <c r="ELP24" s="66"/>
      <c r="ELQ24" s="66"/>
      <c r="ELR24" s="66"/>
      <c r="ELS24" s="66"/>
      <c r="ELT24" s="66"/>
      <c r="ELU24" s="66"/>
      <c r="ELV24" s="66"/>
      <c r="ELW24" s="66"/>
      <c r="ELX24" s="66"/>
      <c r="ELY24" s="66"/>
      <c r="ELZ24" s="66"/>
      <c r="EMA24" s="66"/>
      <c r="EMB24" s="66"/>
      <c r="EMC24" s="66"/>
      <c r="EMD24" s="66"/>
      <c r="EME24" s="66"/>
      <c r="EMF24" s="66"/>
      <c r="EMG24" s="66"/>
      <c r="EMH24" s="66"/>
      <c r="EMI24" s="66"/>
      <c r="EMJ24" s="66"/>
      <c r="EMK24" s="66"/>
      <c r="EML24" s="66"/>
      <c r="EMM24" s="66"/>
      <c r="EMN24" s="66"/>
      <c r="EMO24" s="66"/>
      <c r="EMP24" s="66"/>
      <c r="EMQ24" s="66"/>
      <c r="EMR24" s="66"/>
      <c r="EMS24" s="66"/>
      <c r="EMT24" s="66"/>
      <c r="EMU24" s="66"/>
      <c r="EMV24" s="66"/>
      <c r="EMW24" s="66"/>
      <c r="EMX24" s="66"/>
      <c r="EMY24" s="66"/>
      <c r="EMZ24" s="66"/>
      <c r="ENA24" s="66"/>
      <c r="ENB24" s="66"/>
      <c r="ENC24" s="66"/>
      <c r="END24" s="66"/>
      <c r="ENE24" s="66"/>
      <c r="ENF24" s="66"/>
      <c r="ENG24" s="66"/>
      <c r="ENH24" s="66"/>
      <c r="ENI24" s="66"/>
      <c r="ENJ24" s="66"/>
      <c r="ENK24" s="66"/>
      <c r="ENL24" s="66"/>
      <c r="ENM24" s="66"/>
      <c r="ENN24" s="66"/>
      <c r="ENO24" s="66"/>
      <c r="ENP24" s="66"/>
      <c r="ENQ24" s="66"/>
      <c r="ENR24" s="66"/>
      <c r="ENS24" s="66"/>
      <c r="ENT24" s="66"/>
      <c r="ENU24" s="66"/>
      <c r="ENV24" s="66"/>
      <c r="ENW24" s="66"/>
      <c r="ENX24" s="66"/>
      <c r="ENY24" s="66"/>
      <c r="ENZ24" s="66"/>
      <c r="EOA24" s="66"/>
      <c r="EOB24" s="66"/>
      <c r="EOC24" s="66"/>
      <c r="EOD24" s="66"/>
      <c r="EOE24" s="66"/>
      <c r="EOF24" s="66"/>
      <c r="EOG24" s="66"/>
      <c r="EOH24" s="66"/>
      <c r="EOI24" s="66"/>
      <c r="EOJ24" s="66"/>
      <c r="EOK24" s="66"/>
      <c r="EOL24" s="66"/>
      <c r="EOM24" s="66"/>
      <c r="EON24" s="66"/>
      <c r="EOO24" s="66"/>
      <c r="EOP24" s="66"/>
      <c r="EOQ24" s="66"/>
      <c r="EOR24" s="66"/>
      <c r="EOS24" s="66"/>
      <c r="EOT24" s="66"/>
      <c r="EOU24" s="66"/>
      <c r="EOV24" s="66"/>
      <c r="EOW24" s="66"/>
      <c r="EOX24" s="66"/>
      <c r="EOY24" s="66"/>
      <c r="EOZ24" s="66"/>
      <c r="EPA24" s="66"/>
      <c r="EPB24" s="66"/>
      <c r="EPC24" s="66"/>
      <c r="EPD24" s="66"/>
      <c r="EPE24" s="66"/>
      <c r="EPF24" s="66"/>
      <c r="EPG24" s="66"/>
      <c r="EPH24" s="66"/>
      <c r="EPI24" s="66"/>
      <c r="EPJ24" s="66"/>
      <c r="EPK24" s="66"/>
      <c r="EPL24" s="66"/>
      <c r="EPM24" s="66"/>
      <c r="EPN24" s="66"/>
      <c r="EPO24" s="66"/>
      <c r="EPP24" s="66"/>
      <c r="EPQ24" s="66"/>
      <c r="EPR24" s="66"/>
      <c r="EPS24" s="66"/>
      <c r="EPT24" s="66"/>
      <c r="EPU24" s="66"/>
      <c r="EPV24" s="66"/>
      <c r="EPW24" s="66"/>
      <c r="EPX24" s="66"/>
      <c r="EPY24" s="66"/>
      <c r="EPZ24" s="66"/>
      <c r="EQA24" s="66"/>
      <c r="EQB24" s="66"/>
      <c r="EQC24" s="66"/>
      <c r="EQD24" s="66"/>
      <c r="EQE24" s="66"/>
      <c r="EQF24" s="66"/>
      <c r="EQG24" s="66"/>
      <c r="EQH24" s="66"/>
      <c r="EQI24" s="66"/>
      <c r="EQJ24" s="66"/>
      <c r="EQK24" s="66"/>
      <c r="EQL24" s="66"/>
      <c r="EQM24" s="66"/>
      <c r="EQN24" s="66"/>
      <c r="EQO24" s="66"/>
      <c r="EQP24" s="66"/>
      <c r="EQQ24" s="66"/>
      <c r="EQR24" s="66"/>
      <c r="EQS24" s="66"/>
      <c r="EQT24" s="66"/>
      <c r="EQU24" s="66"/>
      <c r="EQV24" s="66"/>
      <c r="EQW24" s="66"/>
      <c r="EQX24" s="66"/>
      <c r="EQY24" s="66"/>
      <c r="EQZ24" s="66"/>
      <c r="ERA24" s="66"/>
      <c r="ERB24" s="66"/>
      <c r="ERC24" s="66"/>
      <c r="ERD24" s="66"/>
      <c r="ERE24" s="66"/>
      <c r="ERF24" s="66"/>
      <c r="ERG24" s="66"/>
      <c r="ERH24" s="66"/>
      <c r="ERI24" s="66"/>
      <c r="ERJ24" s="66"/>
      <c r="ERK24" s="66"/>
      <c r="ERL24" s="66"/>
      <c r="ERM24" s="66"/>
      <c r="ERN24" s="66"/>
      <c r="ERO24" s="66"/>
      <c r="ERP24" s="66"/>
      <c r="ERQ24" s="66"/>
      <c r="ERR24" s="66"/>
      <c r="ERS24" s="66"/>
      <c r="ERT24" s="66"/>
      <c r="ERU24" s="66"/>
      <c r="ERV24" s="66"/>
      <c r="ERW24" s="66"/>
      <c r="ERX24" s="66"/>
      <c r="ERY24" s="66"/>
      <c r="ERZ24" s="66"/>
      <c r="ESA24" s="66"/>
      <c r="ESB24" s="66"/>
      <c r="ESC24" s="66"/>
      <c r="ESD24" s="66"/>
      <c r="ESE24" s="66"/>
      <c r="ESF24" s="66"/>
      <c r="ESG24" s="66"/>
      <c r="ESH24" s="66"/>
      <c r="ESI24" s="66"/>
      <c r="ESJ24" s="66"/>
      <c r="ESK24" s="66"/>
      <c r="ESL24" s="66"/>
      <c r="ESM24" s="66"/>
      <c r="ESN24" s="66"/>
      <c r="ESO24" s="66"/>
      <c r="ESP24" s="66"/>
      <c r="ESQ24" s="66"/>
      <c r="ESR24" s="66"/>
      <c r="ESS24" s="66"/>
      <c r="EST24" s="66"/>
      <c r="ESU24" s="66"/>
      <c r="ESV24" s="66"/>
      <c r="ESW24" s="66"/>
      <c r="ESX24" s="66"/>
      <c r="ESY24" s="66"/>
      <c r="ESZ24" s="66"/>
      <c r="ETA24" s="66"/>
      <c r="ETB24" s="66"/>
      <c r="ETC24" s="66"/>
      <c r="ETD24" s="66"/>
      <c r="ETE24" s="66"/>
      <c r="ETF24" s="66"/>
      <c r="ETG24" s="66"/>
      <c r="ETH24" s="66"/>
      <c r="ETI24" s="66"/>
      <c r="ETJ24" s="66"/>
      <c r="ETK24" s="66"/>
      <c r="ETL24" s="66"/>
      <c r="ETM24" s="66"/>
      <c r="ETN24" s="66"/>
      <c r="ETO24" s="66"/>
      <c r="ETP24" s="66"/>
      <c r="ETQ24" s="66"/>
      <c r="ETR24" s="66"/>
      <c r="ETS24" s="66"/>
      <c r="ETT24" s="66"/>
      <c r="ETU24" s="66"/>
      <c r="ETV24" s="66"/>
      <c r="ETW24" s="66"/>
      <c r="ETX24" s="66"/>
      <c r="ETY24" s="66"/>
      <c r="ETZ24" s="66"/>
      <c r="EUA24" s="66"/>
      <c r="EUB24" s="66"/>
      <c r="EUC24" s="66"/>
      <c r="EUD24" s="66"/>
      <c r="EUE24" s="66"/>
      <c r="EUF24" s="66"/>
      <c r="EUG24" s="66"/>
      <c r="EUH24" s="66"/>
      <c r="EUI24" s="66"/>
      <c r="EUJ24" s="66"/>
      <c r="EUK24" s="66"/>
      <c r="EUL24" s="66"/>
      <c r="EUM24" s="66"/>
      <c r="EUN24" s="66"/>
      <c r="EUO24" s="66"/>
      <c r="EUP24" s="66"/>
      <c r="EUQ24" s="66"/>
      <c r="EUR24" s="66"/>
      <c r="EUS24" s="66"/>
      <c r="EUT24" s="66"/>
      <c r="EUU24" s="66"/>
      <c r="EUV24" s="66"/>
      <c r="EUW24" s="66"/>
      <c r="EUX24" s="66"/>
      <c r="EUY24" s="66"/>
      <c r="EUZ24" s="66"/>
      <c r="EVA24" s="66"/>
      <c r="EVB24" s="66"/>
      <c r="EVC24" s="66"/>
      <c r="EVD24" s="66"/>
      <c r="EVE24" s="66"/>
      <c r="EVF24" s="66"/>
      <c r="EVG24" s="66"/>
      <c r="EVH24" s="66"/>
      <c r="EVI24" s="66"/>
      <c r="EVJ24" s="66"/>
      <c r="EVK24" s="66"/>
      <c r="EVL24" s="66"/>
      <c r="EVM24" s="66"/>
      <c r="EVN24" s="66"/>
      <c r="EVO24" s="66"/>
      <c r="EVP24" s="66"/>
      <c r="EVQ24" s="66"/>
      <c r="EVR24" s="66"/>
      <c r="EVS24" s="66"/>
      <c r="EVT24" s="66"/>
      <c r="EVU24" s="66"/>
      <c r="EVV24" s="66"/>
      <c r="EVW24" s="66"/>
      <c r="EVX24" s="66"/>
      <c r="EVY24" s="66"/>
      <c r="EVZ24" s="66"/>
      <c r="EWA24" s="66"/>
      <c r="EWB24" s="66"/>
      <c r="EWC24" s="66"/>
      <c r="EWD24" s="66"/>
      <c r="EWE24" s="66"/>
      <c r="EWF24" s="66"/>
      <c r="EWG24" s="66"/>
      <c r="EWH24" s="66"/>
      <c r="EWI24" s="66"/>
      <c r="EWJ24" s="66"/>
      <c r="EWK24" s="66"/>
      <c r="EWL24" s="66"/>
      <c r="EWM24" s="66"/>
      <c r="EWN24" s="66"/>
      <c r="EWO24" s="66"/>
      <c r="EWP24" s="66"/>
      <c r="EWQ24" s="66"/>
      <c r="EWR24" s="66"/>
      <c r="EWS24" s="66"/>
      <c r="EWT24" s="66"/>
      <c r="EWU24" s="66"/>
      <c r="EWV24" s="66"/>
      <c r="EWW24" s="66"/>
      <c r="EWX24" s="66"/>
      <c r="EWY24" s="66"/>
      <c r="EWZ24" s="66"/>
      <c r="EXA24" s="66"/>
      <c r="EXB24" s="66"/>
      <c r="EXC24" s="66"/>
      <c r="EXD24" s="66"/>
      <c r="EXE24" s="66"/>
      <c r="EXF24" s="66"/>
      <c r="EXG24" s="66"/>
      <c r="EXH24" s="66"/>
      <c r="EXI24" s="66"/>
      <c r="EXJ24" s="66"/>
      <c r="EXK24" s="66"/>
      <c r="EXL24" s="66"/>
      <c r="EXM24" s="66"/>
      <c r="EXN24" s="66"/>
      <c r="EXO24" s="66"/>
      <c r="EXP24" s="66"/>
      <c r="EXQ24" s="66"/>
      <c r="EXR24" s="66"/>
      <c r="EXS24" s="66"/>
      <c r="EXT24" s="66"/>
      <c r="EXU24" s="66"/>
      <c r="EXV24" s="66"/>
      <c r="EXW24" s="66"/>
      <c r="EXX24" s="66"/>
      <c r="EXY24" s="66"/>
      <c r="EXZ24" s="66"/>
      <c r="EYA24" s="66"/>
      <c r="EYB24" s="66"/>
      <c r="EYC24" s="66"/>
      <c r="EYD24" s="66"/>
      <c r="EYE24" s="66"/>
      <c r="EYF24" s="66"/>
      <c r="EYG24" s="66"/>
      <c r="EYH24" s="66"/>
      <c r="EYI24" s="66"/>
      <c r="EYJ24" s="66"/>
      <c r="EYK24" s="66"/>
      <c r="EYL24" s="66"/>
      <c r="EYM24" s="66"/>
      <c r="EYN24" s="66"/>
      <c r="EYO24" s="66"/>
      <c r="EYP24" s="66"/>
      <c r="EYQ24" s="66"/>
      <c r="EYR24" s="66"/>
      <c r="EYS24" s="66"/>
      <c r="EYT24" s="66"/>
      <c r="EYU24" s="66"/>
      <c r="EYV24" s="66"/>
      <c r="EYW24" s="66"/>
      <c r="EYX24" s="66"/>
      <c r="EYY24" s="66"/>
      <c r="EYZ24" s="66"/>
      <c r="EZA24" s="66"/>
      <c r="EZB24" s="66"/>
      <c r="EZC24" s="66"/>
      <c r="EZD24" s="66"/>
      <c r="EZE24" s="66"/>
      <c r="EZF24" s="66"/>
      <c r="EZG24" s="66"/>
      <c r="EZH24" s="66"/>
      <c r="EZI24" s="66"/>
      <c r="EZJ24" s="66"/>
      <c r="EZK24" s="66"/>
      <c r="EZL24" s="66"/>
      <c r="EZM24" s="66"/>
      <c r="EZN24" s="66"/>
      <c r="EZO24" s="66"/>
      <c r="EZP24" s="66"/>
      <c r="EZQ24" s="66"/>
      <c r="EZR24" s="66"/>
      <c r="EZS24" s="66"/>
      <c r="EZT24" s="66"/>
      <c r="EZU24" s="66"/>
      <c r="EZV24" s="66"/>
      <c r="EZW24" s="66"/>
      <c r="EZX24" s="66"/>
      <c r="EZY24" s="66"/>
      <c r="EZZ24" s="66"/>
      <c r="FAA24" s="66"/>
      <c r="FAB24" s="66"/>
      <c r="FAC24" s="66"/>
      <c r="FAD24" s="66"/>
      <c r="FAE24" s="66"/>
      <c r="FAF24" s="66"/>
      <c r="FAG24" s="66"/>
      <c r="FAH24" s="66"/>
      <c r="FAI24" s="66"/>
      <c r="FAJ24" s="66"/>
      <c r="FAK24" s="66"/>
      <c r="FAL24" s="66"/>
      <c r="FAM24" s="66"/>
      <c r="FAN24" s="66"/>
      <c r="FAO24" s="66"/>
      <c r="FAP24" s="66"/>
      <c r="FAQ24" s="66"/>
      <c r="FAR24" s="66"/>
      <c r="FAS24" s="66"/>
      <c r="FAT24" s="66"/>
      <c r="FAU24" s="66"/>
      <c r="FAV24" s="66"/>
      <c r="FAW24" s="66"/>
      <c r="FAX24" s="66"/>
      <c r="FAY24" s="66"/>
      <c r="FAZ24" s="66"/>
      <c r="FBA24" s="66"/>
      <c r="FBB24" s="66"/>
      <c r="FBC24" s="66"/>
      <c r="FBD24" s="66"/>
      <c r="FBE24" s="66"/>
      <c r="FBF24" s="66"/>
      <c r="FBG24" s="66"/>
      <c r="FBH24" s="66"/>
      <c r="FBI24" s="66"/>
      <c r="FBJ24" s="66"/>
      <c r="FBK24" s="66"/>
      <c r="FBL24" s="66"/>
      <c r="FBM24" s="66"/>
      <c r="FBN24" s="66"/>
      <c r="FBO24" s="66"/>
      <c r="FBP24" s="66"/>
      <c r="FBQ24" s="66"/>
      <c r="FBR24" s="66"/>
      <c r="FBS24" s="66"/>
      <c r="FBT24" s="66"/>
      <c r="FBU24" s="66"/>
      <c r="FBV24" s="66"/>
      <c r="FBW24" s="66"/>
      <c r="FBX24" s="66"/>
      <c r="FBY24" s="66"/>
      <c r="FBZ24" s="66"/>
      <c r="FCA24" s="66"/>
      <c r="FCB24" s="66"/>
      <c r="FCC24" s="66"/>
      <c r="FCD24" s="66"/>
      <c r="FCE24" s="66"/>
      <c r="FCF24" s="66"/>
      <c r="FCG24" s="66"/>
      <c r="FCH24" s="66"/>
      <c r="FCI24" s="66"/>
      <c r="FCJ24" s="66"/>
      <c r="FCK24" s="66"/>
      <c r="FCL24" s="66"/>
      <c r="FCM24" s="66"/>
      <c r="FCN24" s="66"/>
      <c r="FCO24" s="66"/>
      <c r="FCP24" s="66"/>
      <c r="FCQ24" s="66"/>
      <c r="FCR24" s="66"/>
      <c r="FCS24" s="66"/>
      <c r="FCT24" s="66"/>
      <c r="FCU24" s="66"/>
      <c r="FCV24" s="66"/>
      <c r="FCW24" s="66"/>
      <c r="FCX24" s="66"/>
      <c r="FCY24" s="66"/>
      <c r="FCZ24" s="66"/>
      <c r="FDA24" s="66"/>
      <c r="FDB24" s="66"/>
      <c r="FDC24" s="66"/>
      <c r="FDD24" s="66"/>
      <c r="FDE24" s="66"/>
      <c r="FDF24" s="66"/>
      <c r="FDG24" s="66"/>
      <c r="FDH24" s="66"/>
      <c r="FDI24" s="66"/>
      <c r="FDJ24" s="66"/>
      <c r="FDK24" s="66"/>
      <c r="FDL24" s="66"/>
      <c r="FDM24" s="66"/>
      <c r="FDN24" s="66"/>
      <c r="FDO24" s="66"/>
      <c r="FDP24" s="66"/>
      <c r="FDQ24" s="66"/>
      <c r="FDR24" s="66"/>
      <c r="FDS24" s="66"/>
      <c r="FDT24" s="66"/>
      <c r="FDU24" s="66"/>
      <c r="FDV24" s="66"/>
      <c r="FDW24" s="66"/>
      <c r="FDX24" s="66"/>
      <c r="FDY24" s="66"/>
      <c r="FDZ24" s="66"/>
      <c r="FEA24" s="66"/>
      <c r="FEB24" s="66"/>
      <c r="FEC24" s="66"/>
      <c r="FED24" s="66"/>
      <c r="FEE24" s="66"/>
      <c r="FEF24" s="66"/>
      <c r="FEG24" s="66"/>
      <c r="FEH24" s="66"/>
      <c r="FEI24" s="66"/>
      <c r="FEJ24" s="66"/>
      <c r="FEK24" s="66"/>
      <c r="FEL24" s="66"/>
      <c r="FEM24" s="66"/>
      <c r="FEN24" s="66"/>
      <c r="FEO24" s="66"/>
      <c r="FEP24" s="66"/>
      <c r="FEQ24" s="66"/>
      <c r="FER24" s="66"/>
      <c r="FES24" s="66"/>
      <c r="FET24" s="66"/>
      <c r="FEU24" s="66"/>
      <c r="FEV24" s="66"/>
      <c r="FEW24" s="66"/>
      <c r="FEX24" s="66"/>
      <c r="FEY24" s="66"/>
      <c r="FEZ24" s="66"/>
      <c r="FFA24" s="66"/>
      <c r="FFB24" s="66"/>
      <c r="FFC24" s="66"/>
      <c r="FFD24" s="66"/>
      <c r="FFE24" s="66"/>
      <c r="FFF24" s="66"/>
      <c r="FFG24" s="66"/>
      <c r="FFH24" s="66"/>
      <c r="FFI24" s="66"/>
      <c r="FFJ24" s="66"/>
      <c r="FFK24" s="66"/>
      <c r="FFL24" s="66"/>
      <c r="FFM24" s="66"/>
      <c r="FFN24" s="66"/>
      <c r="FFO24" s="66"/>
      <c r="FFP24" s="66"/>
      <c r="FFQ24" s="66"/>
      <c r="FFR24" s="66"/>
      <c r="FFS24" s="66"/>
      <c r="FFT24" s="66"/>
      <c r="FFU24" s="66"/>
      <c r="FFV24" s="66"/>
      <c r="FFW24" s="66"/>
      <c r="FFX24" s="66"/>
      <c r="FFY24" s="66"/>
      <c r="FFZ24" s="66"/>
      <c r="FGA24" s="66"/>
      <c r="FGB24" s="66"/>
      <c r="FGC24" s="66"/>
      <c r="FGD24" s="66"/>
      <c r="FGE24" s="66"/>
      <c r="FGF24" s="66"/>
      <c r="FGG24" s="66"/>
      <c r="FGH24" s="66"/>
      <c r="FGI24" s="66"/>
      <c r="FGJ24" s="66"/>
      <c r="FGK24" s="66"/>
      <c r="FGL24" s="66"/>
      <c r="FGM24" s="66"/>
      <c r="FGN24" s="66"/>
      <c r="FGO24" s="66"/>
      <c r="FGP24" s="66"/>
      <c r="FGQ24" s="66"/>
      <c r="FGR24" s="66"/>
      <c r="FGS24" s="66"/>
      <c r="FGT24" s="66"/>
      <c r="FGU24" s="66"/>
      <c r="FGV24" s="66"/>
      <c r="FGW24" s="66"/>
      <c r="FGX24" s="66"/>
      <c r="FGY24" s="66"/>
      <c r="FGZ24" s="66"/>
      <c r="FHA24" s="66"/>
      <c r="FHB24" s="66"/>
      <c r="FHC24" s="66"/>
      <c r="FHD24" s="66"/>
      <c r="FHE24" s="66"/>
      <c r="FHF24" s="66"/>
      <c r="FHG24" s="66"/>
      <c r="FHH24" s="66"/>
      <c r="FHI24" s="66"/>
      <c r="FHJ24" s="66"/>
      <c r="FHK24" s="66"/>
      <c r="FHL24" s="66"/>
      <c r="FHM24" s="66"/>
      <c r="FHN24" s="66"/>
      <c r="FHO24" s="66"/>
      <c r="FHP24" s="66"/>
      <c r="FHQ24" s="66"/>
      <c r="FHR24" s="66"/>
      <c r="FHS24" s="66"/>
      <c r="FHT24" s="66"/>
      <c r="FHU24" s="66"/>
      <c r="FHV24" s="66"/>
      <c r="FHW24" s="66"/>
      <c r="FHX24" s="66"/>
      <c r="FHY24" s="66"/>
      <c r="FHZ24" s="66"/>
      <c r="FIA24" s="66"/>
      <c r="FIB24" s="66"/>
      <c r="FIC24" s="66"/>
      <c r="FID24" s="66"/>
      <c r="FIE24" s="66"/>
      <c r="FIF24" s="66"/>
      <c r="FIG24" s="66"/>
      <c r="FIH24" s="66"/>
      <c r="FII24" s="66"/>
      <c r="FIJ24" s="66"/>
      <c r="FIK24" s="66"/>
      <c r="FIL24" s="66"/>
      <c r="FIM24" s="66"/>
      <c r="FIN24" s="66"/>
      <c r="FIO24" s="66"/>
      <c r="FIP24" s="66"/>
      <c r="FIQ24" s="66"/>
      <c r="FIR24" s="66"/>
      <c r="FIS24" s="66"/>
      <c r="FIT24" s="66"/>
      <c r="FIU24" s="66"/>
      <c r="FIV24" s="66"/>
      <c r="FIW24" s="66"/>
      <c r="FIX24" s="66"/>
      <c r="FIY24" s="66"/>
      <c r="FIZ24" s="66"/>
      <c r="FJA24" s="66"/>
      <c r="FJB24" s="66"/>
      <c r="FJC24" s="66"/>
      <c r="FJD24" s="66"/>
      <c r="FJE24" s="66"/>
      <c r="FJF24" s="66"/>
      <c r="FJG24" s="66"/>
      <c r="FJH24" s="66"/>
      <c r="FJI24" s="66"/>
      <c r="FJJ24" s="66"/>
      <c r="FJK24" s="66"/>
      <c r="FJL24" s="66"/>
      <c r="FJM24" s="66"/>
      <c r="FJN24" s="66"/>
      <c r="FJO24" s="66"/>
      <c r="FJP24" s="66"/>
      <c r="FJQ24" s="66"/>
      <c r="FJR24" s="66"/>
      <c r="FJS24" s="66"/>
      <c r="FJT24" s="66"/>
      <c r="FJU24" s="66"/>
      <c r="FJV24" s="66"/>
      <c r="FJW24" s="66"/>
      <c r="FJX24" s="66"/>
      <c r="FJY24" s="66"/>
      <c r="FJZ24" s="66"/>
      <c r="FKA24" s="66"/>
      <c r="FKB24" s="66"/>
      <c r="FKC24" s="66"/>
      <c r="FKD24" s="66"/>
      <c r="FKE24" s="66"/>
      <c r="FKF24" s="66"/>
      <c r="FKG24" s="66"/>
      <c r="FKH24" s="66"/>
      <c r="FKI24" s="66"/>
      <c r="FKJ24" s="66"/>
      <c r="FKK24" s="66"/>
      <c r="FKL24" s="66"/>
      <c r="FKM24" s="66"/>
      <c r="FKN24" s="66"/>
      <c r="FKO24" s="66"/>
      <c r="FKP24" s="66"/>
      <c r="FKQ24" s="66"/>
      <c r="FKR24" s="66"/>
      <c r="FKS24" s="66"/>
      <c r="FKT24" s="66"/>
      <c r="FKU24" s="66"/>
      <c r="FKV24" s="66"/>
      <c r="FKW24" s="66"/>
      <c r="FKX24" s="66"/>
      <c r="FKY24" s="66"/>
      <c r="FKZ24" s="66"/>
      <c r="FLA24" s="66"/>
      <c r="FLB24" s="66"/>
      <c r="FLC24" s="66"/>
      <c r="FLD24" s="66"/>
      <c r="FLE24" s="66"/>
      <c r="FLF24" s="66"/>
      <c r="FLG24" s="66"/>
      <c r="FLH24" s="66"/>
      <c r="FLI24" s="66"/>
      <c r="FLJ24" s="66"/>
      <c r="FLK24" s="66"/>
      <c r="FLL24" s="66"/>
      <c r="FLM24" s="66"/>
      <c r="FLN24" s="66"/>
      <c r="FLO24" s="66"/>
      <c r="FLP24" s="66"/>
      <c r="FLQ24" s="66"/>
      <c r="FLR24" s="66"/>
      <c r="FLS24" s="66"/>
      <c r="FLT24" s="66"/>
      <c r="FLU24" s="66"/>
      <c r="FLV24" s="66"/>
      <c r="FLW24" s="66"/>
      <c r="FLX24" s="66"/>
      <c r="FLY24" s="66"/>
      <c r="FLZ24" s="66"/>
      <c r="FMA24" s="66"/>
      <c r="FMB24" s="66"/>
      <c r="FMC24" s="66"/>
      <c r="FMD24" s="66"/>
      <c r="FME24" s="66"/>
      <c r="FMF24" s="66"/>
      <c r="FMG24" s="66"/>
      <c r="FMH24" s="66"/>
      <c r="FMI24" s="66"/>
      <c r="FMJ24" s="66"/>
      <c r="FMK24" s="66"/>
      <c r="FML24" s="66"/>
      <c r="FMM24" s="66"/>
      <c r="FMN24" s="66"/>
      <c r="FMO24" s="66"/>
      <c r="FMP24" s="66"/>
      <c r="FMQ24" s="66"/>
      <c r="FMR24" s="66"/>
      <c r="FMS24" s="66"/>
      <c r="FMT24" s="66"/>
      <c r="FMU24" s="66"/>
      <c r="FMV24" s="66"/>
      <c r="FMW24" s="66"/>
      <c r="FMX24" s="66"/>
      <c r="FMY24" s="66"/>
      <c r="FMZ24" s="66"/>
      <c r="FNA24" s="66"/>
      <c r="FNB24" s="66"/>
      <c r="FNC24" s="66"/>
      <c r="FND24" s="66"/>
      <c r="FNE24" s="66"/>
      <c r="FNF24" s="66"/>
      <c r="FNG24" s="66"/>
      <c r="FNH24" s="66"/>
      <c r="FNI24" s="66"/>
      <c r="FNJ24" s="66"/>
      <c r="FNK24" s="66"/>
      <c r="FNL24" s="66"/>
      <c r="FNM24" s="66"/>
      <c r="FNN24" s="66"/>
      <c r="FNO24" s="66"/>
      <c r="FNP24" s="66"/>
      <c r="FNQ24" s="66"/>
      <c r="FNR24" s="66"/>
      <c r="FNS24" s="66"/>
      <c r="FNT24" s="66"/>
      <c r="FNU24" s="66"/>
      <c r="FNV24" s="66"/>
      <c r="FNW24" s="66"/>
      <c r="FNX24" s="66"/>
      <c r="FNY24" s="66"/>
      <c r="FNZ24" s="66"/>
      <c r="FOA24" s="66"/>
      <c r="FOB24" s="66"/>
      <c r="FOC24" s="66"/>
      <c r="FOD24" s="66"/>
      <c r="FOE24" s="66"/>
      <c r="FOF24" s="66"/>
      <c r="FOG24" s="66"/>
      <c r="FOH24" s="66"/>
      <c r="FOI24" s="66"/>
      <c r="FOJ24" s="66"/>
      <c r="FOK24" s="66"/>
      <c r="FOL24" s="66"/>
      <c r="FOM24" s="66"/>
      <c r="FON24" s="66"/>
      <c r="FOO24" s="66"/>
      <c r="FOP24" s="66"/>
      <c r="FOQ24" s="66"/>
      <c r="FOR24" s="66"/>
      <c r="FOS24" s="66"/>
      <c r="FOT24" s="66"/>
      <c r="FOU24" s="66"/>
      <c r="FOV24" s="66"/>
      <c r="FOW24" s="66"/>
      <c r="FOX24" s="66"/>
      <c r="FOY24" s="66"/>
      <c r="FOZ24" s="66"/>
      <c r="FPA24" s="66"/>
      <c r="FPB24" s="66"/>
      <c r="FPC24" s="66"/>
      <c r="FPD24" s="66"/>
      <c r="FPE24" s="66"/>
      <c r="FPF24" s="66"/>
      <c r="FPG24" s="66"/>
      <c r="FPH24" s="66"/>
      <c r="FPI24" s="66"/>
      <c r="FPJ24" s="66"/>
      <c r="FPK24" s="66"/>
      <c r="FPL24" s="66"/>
      <c r="FPM24" s="66"/>
      <c r="FPN24" s="66"/>
      <c r="FPO24" s="66"/>
      <c r="FPP24" s="66"/>
      <c r="FPQ24" s="66"/>
      <c r="FPR24" s="66"/>
      <c r="FPS24" s="66"/>
      <c r="FPT24" s="66"/>
      <c r="FPU24" s="66"/>
      <c r="FPV24" s="66"/>
      <c r="FPW24" s="66"/>
      <c r="FPX24" s="66"/>
      <c r="FPY24" s="66"/>
      <c r="FPZ24" s="66"/>
      <c r="FQA24" s="66"/>
      <c r="FQB24" s="66"/>
      <c r="FQC24" s="66"/>
      <c r="FQD24" s="66"/>
      <c r="FQE24" s="66"/>
      <c r="FQF24" s="66"/>
      <c r="FQG24" s="66"/>
      <c r="FQH24" s="66"/>
      <c r="FQI24" s="66"/>
      <c r="FQJ24" s="66"/>
      <c r="FQK24" s="66"/>
      <c r="FQL24" s="66"/>
      <c r="FQM24" s="66"/>
      <c r="FQN24" s="66"/>
      <c r="FQO24" s="66"/>
      <c r="FQP24" s="66"/>
      <c r="FQQ24" s="66"/>
      <c r="FQR24" s="66"/>
      <c r="FQS24" s="66"/>
      <c r="FQT24" s="66"/>
      <c r="FQU24" s="66"/>
      <c r="FQV24" s="66"/>
      <c r="FQW24" s="66"/>
      <c r="FQX24" s="66"/>
      <c r="FQY24" s="66"/>
      <c r="FQZ24" s="66"/>
      <c r="FRA24" s="66"/>
      <c r="FRB24" s="66"/>
      <c r="FRC24" s="66"/>
      <c r="FRD24" s="66"/>
      <c r="FRE24" s="66"/>
      <c r="FRF24" s="66"/>
      <c r="FRG24" s="66"/>
      <c r="FRH24" s="66"/>
      <c r="FRI24" s="66"/>
      <c r="FRJ24" s="66"/>
      <c r="FRK24" s="66"/>
      <c r="FRL24" s="66"/>
      <c r="FRM24" s="66"/>
      <c r="FRN24" s="66"/>
      <c r="FRO24" s="66"/>
      <c r="FRP24" s="66"/>
      <c r="FRQ24" s="66"/>
      <c r="FRR24" s="66"/>
      <c r="FRS24" s="66"/>
      <c r="FRT24" s="66"/>
      <c r="FRU24" s="66"/>
      <c r="FRV24" s="66"/>
      <c r="FRW24" s="66"/>
      <c r="FRX24" s="66"/>
      <c r="FRY24" s="66"/>
      <c r="FRZ24" s="66"/>
      <c r="FSA24" s="66"/>
      <c r="FSB24" s="66"/>
      <c r="FSC24" s="66"/>
      <c r="FSD24" s="66"/>
      <c r="FSE24" s="66"/>
      <c r="FSF24" s="66"/>
      <c r="FSG24" s="66"/>
      <c r="FSH24" s="66"/>
      <c r="FSI24" s="66"/>
      <c r="FSJ24" s="66"/>
      <c r="FSK24" s="66"/>
      <c r="FSL24" s="66"/>
      <c r="FSM24" s="66"/>
      <c r="FSN24" s="66"/>
      <c r="FSO24" s="66"/>
      <c r="FSP24" s="66"/>
      <c r="FSQ24" s="66"/>
      <c r="FSR24" s="66"/>
      <c r="FSS24" s="66"/>
      <c r="FST24" s="66"/>
      <c r="FSU24" s="66"/>
      <c r="FSV24" s="66"/>
      <c r="FSW24" s="66"/>
      <c r="FSX24" s="66"/>
      <c r="FSY24" s="66"/>
      <c r="FSZ24" s="66"/>
      <c r="FTA24" s="66"/>
      <c r="FTB24" s="66"/>
      <c r="FTC24" s="66"/>
      <c r="FTD24" s="66"/>
      <c r="FTE24" s="66"/>
      <c r="FTF24" s="66"/>
      <c r="FTG24" s="66"/>
      <c r="FTH24" s="66"/>
      <c r="FTI24" s="66"/>
      <c r="FTJ24" s="66"/>
      <c r="FTK24" s="66"/>
      <c r="FTL24" s="66"/>
      <c r="FTM24" s="66"/>
      <c r="FTN24" s="66"/>
      <c r="FTO24" s="66"/>
      <c r="FTP24" s="66"/>
      <c r="FTQ24" s="66"/>
      <c r="FTR24" s="66"/>
      <c r="FTS24" s="66"/>
      <c r="FTT24" s="66"/>
      <c r="FTU24" s="66"/>
      <c r="FTV24" s="66"/>
      <c r="FTW24" s="66"/>
      <c r="FTX24" s="66"/>
      <c r="FTY24" s="66"/>
      <c r="FTZ24" s="66"/>
      <c r="FUA24" s="66"/>
      <c r="FUB24" s="66"/>
      <c r="FUC24" s="66"/>
      <c r="FUD24" s="66"/>
      <c r="FUE24" s="66"/>
      <c r="FUF24" s="66"/>
      <c r="FUG24" s="66"/>
      <c r="FUH24" s="66"/>
      <c r="FUI24" s="66"/>
      <c r="FUJ24" s="66"/>
      <c r="FUK24" s="66"/>
      <c r="FUL24" s="66"/>
      <c r="FUM24" s="66"/>
      <c r="FUN24" s="66"/>
      <c r="FUO24" s="66"/>
      <c r="FUP24" s="66"/>
      <c r="FUQ24" s="66"/>
      <c r="FUR24" s="66"/>
      <c r="FUS24" s="66"/>
      <c r="FUT24" s="66"/>
      <c r="FUU24" s="66"/>
      <c r="FUV24" s="66"/>
      <c r="FUW24" s="66"/>
      <c r="FUX24" s="66"/>
      <c r="FUY24" s="66"/>
      <c r="FUZ24" s="66"/>
      <c r="FVA24" s="66"/>
      <c r="FVB24" s="66"/>
      <c r="FVC24" s="66"/>
      <c r="FVD24" s="66"/>
      <c r="FVE24" s="66"/>
      <c r="FVF24" s="66"/>
      <c r="FVG24" s="66"/>
      <c r="FVH24" s="66"/>
      <c r="FVI24" s="66"/>
      <c r="FVJ24" s="66"/>
      <c r="FVK24" s="66"/>
      <c r="FVL24" s="66"/>
      <c r="FVM24" s="66"/>
      <c r="FVN24" s="66"/>
      <c r="FVO24" s="66"/>
      <c r="FVP24" s="66"/>
      <c r="FVQ24" s="66"/>
      <c r="FVR24" s="66"/>
      <c r="FVS24" s="66"/>
      <c r="FVT24" s="66"/>
      <c r="FVU24" s="66"/>
      <c r="FVV24" s="66"/>
      <c r="FVW24" s="66"/>
      <c r="FVX24" s="66"/>
      <c r="FVY24" s="66"/>
      <c r="FVZ24" s="66"/>
      <c r="FWA24" s="66"/>
      <c r="FWB24" s="66"/>
      <c r="FWC24" s="66"/>
      <c r="FWD24" s="66"/>
      <c r="FWE24" s="66"/>
      <c r="FWF24" s="66"/>
      <c r="FWG24" s="66"/>
      <c r="FWH24" s="66"/>
      <c r="FWI24" s="66"/>
      <c r="FWJ24" s="66"/>
      <c r="FWK24" s="66"/>
      <c r="FWL24" s="66"/>
      <c r="FWM24" s="66"/>
      <c r="FWN24" s="66"/>
      <c r="FWO24" s="66"/>
      <c r="FWP24" s="66"/>
      <c r="FWQ24" s="66"/>
      <c r="FWR24" s="66"/>
      <c r="FWS24" s="66"/>
      <c r="FWT24" s="66"/>
      <c r="FWU24" s="66"/>
      <c r="FWV24" s="66"/>
      <c r="FWW24" s="66"/>
      <c r="FWX24" s="66"/>
      <c r="FWY24" s="66"/>
      <c r="FWZ24" s="66"/>
      <c r="FXA24" s="66"/>
      <c r="FXB24" s="66"/>
      <c r="FXC24" s="66"/>
      <c r="FXD24" s="66"/>
      <c r="FXE24" s="66"/>
      <c r="FXF24" s="66"/>
      <c r="FXG24" s="66"/>
      <c r="FXH24" s="66"/>
      <c r="FXI24" s="66"/>
      <c r="FXJ24" s="66"/>
      <c r="FXK24" s="66"/>
      <c r="FXL24" s="66"/>
      <c r="FXM24" s="66"/>
      <c r="FXN24" s="66"/>
      <c r="FXO24" s="66"/>
      <c r="FXP24" s="66"/>
      <c r="FXQ24" s="66"/>
      <c r="FXR24" s="66"/>
      <c r="FXS24" s="66"/>
      <c r="FXT24" s="66"/>
      <c r="FXU24" s="66"/>
      <c r="FXV24" s="66"/>
      <c r="FXW24" s="66"/>
      <c r="FXX24" s="66"/>
      <c r="FXY24" s="66"/>
      <c r="FXZ24" s="66"/>
      <c r="FYA24" s="66"/>
      <c r="FYB24" s="66"/>
      <c r="FYC24" s="66"/>
      <c r="FYD24" s="66"/>
      <c r="FYE24" s="66"/>
      <c r="FYF24" s="66"/>
      <c r="FYG24" s="66"/>
      <c r="FYH24" s="66"/>
      <c r="FYI24" s="66"/>
      <c r="FYJ24" s="66"/>
      <c r="FYK24" s="66"/>
      <c r="FYL24" s="66"/>
      <c r="FYM24" s="66"/>
      <c r="FYN24" s="66"/>
      <c r="FYO24" s="66"/>
      <c r="FYP24" s="66"/>
      <c r="FYQ24" s="66"/>
      <c r="FYR24" s="66"/>
      <c r="FYS24" s="66"/>
      <c r="FYT24" s="66"/>
      <c r="FYU24" s="66"/>
      <c r="FYV24" s="66"/>
      <c r="FYW24" s="66"/>
      <c r="FYX24" s="66"/>
      <c r="FYY24" s="66"/>
      <c r="FYZ24" s="66"/>
      <c r="FZA24" s="66"/>
      <c r="FZB24" s="66"/>
      <c r="FZC24" s="66"/>
      <c r="FZD24" s="66"/>
      <c r="FZE24" s="66"/>
      <c r="FZF24" s="66"/>
      <c r="FZG24" s="66"/>
      <c r="FZH24" s="66"/>
      <c r="FZI24" s="66"/>
      <c r="FZJ24" s="66"/>
      <c r="FZK24" s="66"/>
      <c r="FZL24" s="66"/>
      <c r="FZM24" s="66"/>
      <c r="FZN24" s="66"/>
      <c r="FZO24" s="66"/>
      <c r="FZP24" s="66"/>
      <c r="FZQ24" s="66"/>
      <c r="FZR24" s="66"/>
      <c r="FZS24" s="66"/>
      <c r="FZT24" s="66"/>
      <c r="FZU24" s="66"/>
      <c r="FZV24" s="66"/>
      <c r="FZW24" s="66"/>
      <c r="FZX24" s="66"/>
      <c r="FZY24" s="66"/>
      <c r="FZZ24" s="66"/>
      <c r="GAA24" s="66"/>
      <c r="GAB24" s="66"/>
      <c r="GAC24" s="66"/>
      <c r="GAD24" s="66"/>
      <c r="GAE24" s="66"/>
      <c r="GAF24" s="66"/>
      <c r="GAG24" s="66"/>
      <c r="GAH24" s="66"/>
      <c r="GAI24" s="66"/>
      <c r="GAJ24" s="66"/>
      <c r="GAK24" s="66"/>
      <c r="GAL24" s="66"/>
      <c r="GAM24" s="66"/>
      <c r="GAN24" s="66"/>
      <c r="GAO24" s="66"/>
      <c r="GAP24" s="66"/>
      <c r="GAQ24" s="66"/>
      <c r="GAR24" s="66"/>
      <c r="GAS24" s="66"/>
      <c r="GAT24" s="66"/>
      <c r="GAU24" s="66"/>
      <c r="GAV24" s="66"/>
      <c r="GAW24" s="66"/>
      <c r="GAX24" s="66"/>
      <c r="GAY24" s="66"/>
      <c r="GAZ24" s="66"/>
      <c r="GBA24" s="66"/>
      <c r="GBB24" s="66"/>
      <c r="GBC24" s="66"/>
      <c r="GBD24" s="66"/>
      <c r="GBE24" s="66"/>
      <c r="GBF24" s="66"/>
      <c r="GBG24" s="66"/>
      <c r="GBH24" s="66"/>
      <c r="GBI24" s="66"/>
      <c r="GBJ24" s="66"/>
      <c r="GBK24" s="66"/>
      <c r="GBL24" s="66"/>
      <c r="GBM24" s="66"/>
      <c r="GBN24" s="66"/>
      <c r="GBO24" s="66"/>
      <c r="GBP24" s="66"/>
      <c r="GBQ24" s="66"/>
      <c r="GBR24" s="66"/>
      <c r="GBS24" s="66"/>
      <c r="GBT24" s="66"/>
      <c r="GBU24" s="66"/>
      <c r="GBV24" s="66"/>
      <c r="GBW24" s="66"/>
      <c r="GBX24" s="66"/>
      <c r="GBY24" s="66"/>
      <c r="GBZ24" s="66"/>
      <c r="GCA24" s="66"/>
      <c r="GCB24" s="66"/>
      <c r="GCC24" s="66"/>
      <c r="GCD24" s="66"/>
      <c r="GCE24" s="66"/>
      <c r="GCF24" s="66"/>
      <c r="GCG24" s="66"/>
      <c r="GCH24" s="66"/>
      <c r="GCI24" s="66"/>
      <c r="GCJ24" s="66"/>
      <c r="GCK24" s="66"/>
      <c r="GCL24" s="66"/>
      <c r="GCM24" s="66"/>
      <c r="GCN24" s="66"/>
      <c r="GCO24" s="66"/>
      <c r="GCP24" s="66"/>
      <c r="GCQ24" s="66"/>
      <c r="GCR24" s="66"/>
      <c r="GCS24" s="66"/>
      <c r="GCT24" s="66"/>
      <c r="GCU24" s="66"/>
      <c r="GCV24" s="66"/>
      <c r="GCW24" s="66"/>
      <c r="GCX24" s="66"/>
      <c r="GCY24" s="66"/>
      <c r="GCZ24" s="66"/>
      <c r="GDA24" s="66"/>
      <c r="GDB24" s="66"/>
      <c r="GDC24" s="66"/>
      <c r="GDD24" s="66"/>
      <c r="GDE24" s="66"/>
      <c r="GDF24" s="66"/>
      <c r="GDG24" s="66"/>
      <c r="GDH24" s="66"/>
      <c r="GDI24" s="66"/>
      <c r="GDJ24" s="66"/>
      <c r="GDK24" s="66"/>
      <c r="GDL24" s="66"/>
      <c r="GDM24" s="66"/>
      <c r="GDN24" s="66"/>
      <c r="GDO24" s="66"/>
      <c r="GDP24" s="66"/>
      <c r="GDQ24" s="66"/>
      <c r="GDR24" s="66"/>
      <c r="GDS24" s="66"/>
      <c r="GDT24" s="66"/>
      <c r="GDU24" s="66"/>
      <c r="GDV24" s="66"/>
      <c r="GDW24" s="66"/>
      <c r="GDX24" s="66"/>
      <c r="GDY24" s="66"/>
      <c r="GDZ24" s="66"/>
      <c r="GEA24" s="66"/>
      <c r="GEB24" s="66"/>
      <c r="GEC24" s="66"/>
      <c r="GED24" s="66"/>
      <c r="GEE24" s="66"/>
      <c r="GEF24" s="66"/>
      <c r="GEG24" s="66"/>
      <c r="GEH24" s="66"/>
      <c r="GEI24" s="66"/>
      <c r="GEJ24" s="66"/>
      <c r="GEK24" s="66"/>
      <c r="GEL24" s="66"/>
      <c r="GEM24" s="66"/>
      <c r="GEN24" s="66"/>
      <c r="GEO24" s="66"/>
      <c r="GEP24" s="66"/>
      <c r="GEQ24" s="66"/>
      <c r="GER24" s="66"/>
      <c r="GES24" s="66"/>
      <c r="GET24" s="66"/>
      <c r="GEU24" s="66"/>
      <c r="GEV24" s="66"/>
      <c r="GEW24" s="66"/>
      <c r="GEX24" s="66"/>
      <c r="GEY24" s="66"/>
      <c r="GEZ24" s="66"/>
      <c r="GFA24" s="66"/>
      <c r="GFB24" s="66"/>
      <c r="GFC24" s="66"/>
      <c r="GFD24" s="66"/>
      <c r="GFE24" s="66"/>
      <c r="GFF24" s="66"/>
      <c r="GFG24" s="66"/>
      <c r="GFH24" s="66"/>
      <c r="GFI24" s="66"/>
      <c r="GFJ24" s="66"/>
      <c r="GFK24" s="66"/>
      <c r="GFL24" s="66"/>
      <c r="GFM24" s="66"/>
      <c r="GFN24" s="66"/>
      <c r="GFO24" s="66"/>
      <c r="GFP24" s="66"/>
      <c r="GFQ24" s="66"/>
      <c r="GFR24" s="66"/>
      <c r="GFS24" s="66"/>
      <c r="GFT24" s="66"/>
      <c r="GFU24" s="66"/>
      <c r="GFV24" s="66"/>
      <c r="GFW24" s="66"/>
      <c r="GFX24" s="66"/>
      <c r="GFY24" s="66"/>
      <c r="GFZ24" s="66"/>
      <c r="GGA24" s="66"/>
      <c r="GGB24" s="66"/>
      <c r="GGC24" s="66"/>
      <c r="GGD24" s="66"/>
      <c r="GGE24" s="66"/>
      <c r="GGF24" s="66"/>
      <c r="GGG24" s="66"/>
      <c r="GGH24" s="66"/>
      <c r="GGI24" s="66"/>
      <c r="GGJ24" s="66"/>
      <c r="GGK24" s="66"/>
      <c r="GGL24" s="66"/>
      <c r="GGM24" s="66"/>
      <c r="GGN24" s="66"/>
      <c r="GGO24" s="66"/>
      <c r="GGP24" s="66"/>
      <c r="GGQ24" s="66"/>
      <c r="GGR24" s="66"/>
      <c r="GGS24" s="66"/>
      <c r="GGT24" s="66"/>
      <c r="GGU24" s="66"/>
      <c r="GGV24" s="66"/>
      <c r="GGW24" s="66"/>
      <c r="GGX24" s="66"/>
      <c r="GGY24" s="66"/>
      <c r="GGZ24" s="66"/>
      <c r="GHA24" s="66"/>
      <c r="GHB24" s="66"/>
      <c r="GHC24" s="66"/>
      <c r="GHD24" s="66"/>
      <c r="GHE24" s="66"/>
      <c r="GHF24" s="66"/>
      <c r="GHG24" s="66"/>
      <c r="GHH24" s="66"/>
      <c r="GHI24" s="66"/>
      <c r="GHJ24" s="66"/>
      <c r="GHK24" s="66"/>
      <c r="GHL24" s="66"/>
      <c r="GHM24" s="66"/>
      <c r="GHN24" s="66"/>
      <c r="GHO24" s="66"/>
      <c r="GHP24" s="66"/>
      <c r="GHQ24" s="66"/>
      <c r="GHR24" s="66"/>
      <c r="GHS24" s="66"/>
      <c r="GHT24" s="66"/>
      <c r="GHU24" s="66"/>
      <c r="GHV24" s="66"/>
      <c r="GHW24" s="66"/>
      <c r="GHX24" s="66"/>
      <c r="GHY24" s="66"/>
      <c r="GHZ24" s="66"/>
      <c r="GIA24" s="66"/>
      <c r="GIB24" s="66"/>
      <c r="GIC24" s="66"/>
      <c r="GID24" s="66"/>
      <c r="GIE24" s="66"/>
      <c r="GIF24" s="66"/>
      <c r="GIG24" s="66"/>
      <c r="GIH24" s="66"/>
      <c r="GII24" s="66"/>
      <c r="GIJ24" s="66"/>
      <c r="GIK24" s="66"/>
      <c r="GIL24" s="66"/>
      <c r="GIM24" s="66"/>
      <c r="GIN24" s="66"/>
      <c r="GIO24" s="66"/>
      <c r="GIP24" s="66"/>
      <c r="GIQ24" s="66"/>
      <c r="GIR24" s="66"/>
      <c r="GIS24" s="66"/>
      <c r="GIT24" s="66"/>
      <c r="GIU24" s="66"/>
      <c r="GIV24" s="66"/>
      <c r="GIW24" s="66"/>
      <c r="GIX24" s="66"/>
      <c r="GIY24" s="66"/>
      <c r="GIZ24" s="66"/>
      <c r="GJA24" s="66"/>
      <c r="GJB24" s="66"/>
      <c r="GJC24" s="66"/>
      <c r="GJD24" s="66"/>
      <c r="GJE24" s="66"/>
      <c r="GJF24" s="66"/>
      <c r="GJG24" s="66"/>
      <c r="GJH24" s="66"/>
      <c r="GJI24" s="66"/>
      <c r="GJJ24" s="66"/>
      <c r="GJK24" s="66"/>
      <c r="GJL24" s="66"/>
      <c r="GJM24" s="66"/>
      <c r="GJN24" s="66"/>
      <c r="GJO24" s="66"/>
      <c r="GJP24" s="66"/>
      <c r="GJQ24" s="66"/>
      <c r="GJR24" s="66"/>
      <c r="GJS24" s="66"/>
      <c r="GJT24" s="66"/>
      <c r="GJU24" s="66"/>
      <c r="GJV24" s="66"/>
      <c r="GJW24" s="66"/>
      <c r="GJX24" s="66"/>
      <c r="GJY24" s="66"/>
      <c r="GJZ24" s="66"/>
      <c r="GKA24" s="66"/>
      <c r="GKB24" s="66"/>
      <c r="GKC24" s="66"/>
      <c r="GKD24" s="66"/>
      <c r="GKE24" s="66"/>
      <c r="GKF24" s="66"/>
      <c r="GKG24" s="66"/>
      <c r="GKH24" s="66"/>
      <c r="GKI24" s="66"/>
      <c r="GKJ24" s="66"/>
      <c r="GKK24" s="66"/>
      <c r="GKL24" s="66"/>
      <c r="GKM24" s="66"/>
      <c r="GKN24" s="66"/>
      <c r="GKO24" s="66"/>
      <c r="GKP24" s="66"/>
      <c r="GKQ24" s="66"/>
      <c r="GKR24" s="66"/>
      <c r="GKS24" s="66"/>
      <c r="GKT24" s="66"/>
      <c r="GKU24" s="66"/>
      <c r="GKV24" s="66"/>
      <c r="GKW24" s="66"/>
      <c r="GKX24" s="66"/>
      <c r="GKY24" s="66"/>
      <c r="GKZ24" s="66"/>
      <c r="GLA24" s="66"/>
      <c r="GLB24" s="66"/>
      <c r="GLC24" s="66"/>
      <c r="GLD24" s="66"/>
      <c r="GLE24" s="66"/>
      <c r="GLF24" s="66"/>
      <c r="GLG24" s="66"/>
      <c r="GLH24" s="66"/>
      <c r="GLI24" s="66"/>
      <c r="GLJ24" s="66"/>
      <c r="GLK24" s="66"/>
      <c r="GLL24" s="66"/>
      <c r="GLM24" s="66"/>
      <c r="GLN24" s="66"/>
      <c r="GLO24" s="66"/>
      <c r="GLP24" s="66"/>
      <c r="GLQ24" s="66"/>
      <c r="GLR24" s="66"/>
      <c r="GLS24" s="66"/>
      <c r="GLT24" s="66"/>
      <c r="GLU24" s="66"/>
      <c r="GLV24" s="66"/>
      <c r="GLW24" s="66"/>
      <c r="GLX24" s="66"/>
      <c r="GLY24" s="66"/>
      <c r="GLZ24" s="66"/>
      <c r="GMA24" s="66"/>
      <c r="GMB24" s="66"/>
      <c r="GMC24" s="66"/>
      <c r="GMD24" s="66"/>
      <c r="GME24" s="66"/>
      <c r="GMF24" s="66"/>
      <c r="GMG24" s="66"/>
      <c r="GMH24" s="66"/>
      <c r="GMI24" s="66"/>
      <c r="GMJ24" s="66"/>
      <c r="GMK24" s="66"/>
      <c r="GML24" s="66"/>
      <c r="GMM24" s="66"/>
      <c r="GMN24" s="66"/>
      <c r="GMO24" s="66"/>
      <c r="GMP24" s="66"/>
      <c r="GMQ24" s="66"/>
      <c r="GMR24" s="66"/>
      <c r="GMS24" s="66"/>
      <c r="GMT24" s="66"/>
      <c r="GMU24" s="66"/>
      <c r="GMV24" s="66"/>
      <c r="GMW24" s="66"/>
      <c r="GMX24" s="66"/>
      <c r="GMY24" s="66"/>
      <c r="GMZ24" s="66"/>
      <c r="GNA24" s="66"/>
      <c r="GNB24" s="66"/>
      <c r="GNC24" s="66"/>
      <c r="GND24" s="66"/>
      <c r="GNE24" s="66"/>
      <c r="GNF24" s="66"/>
      <c r="GNG24" s="66"/>
      <c r="GNH24" s="66"/>
      <c r="GNI24" s="66"/>
      <c r="GNJ24" s="66"/>
      <c r="GNK24" s="66"/>
      <c r="GNL24" s="66"/>
      <c r="GNM24" s="66"/>
      <c r="GNN24" s="66"/>
      <c r="GNO24" s="66"/>
      <c r="GNP24" s="66"/>
      <c r="GNQ24" s="66"/>
      <c r="GNR24" s="66"/>
      <c r="GNS24" s="66"/>
      <c r="GNT24" s="66"/>
      <c r="GNU24" s="66"/>
      <c r="GNV24" s="66"/>
      <c r="GNW24" s="66"/>
      <c r="GNX24" s="66"/>
      <c r="GNY24" s="66"/>
      <c r="GNZ24" s="66"/>
      <c r="GOA24" s="66"/>
      <c r="GOB24" s="66"/>
      <c r="GOC24" s="66"/>
      <c r="GOD24" s="66"/>
      <c r="GOE24" s="66"/>
      <c r="GOF24" s="66"/>
      <c r="GOG24" s="66"/>
      <c r="GOH24" s="66"/>
      <c r="GOI24" s="66"/>
      <c r="GOJ24" s="66"/>
      <c r="GOK24" s="66"/>
      <c r="GOL24" s="66"/>
      <c r="GOM24" s="66"/>
      <c r="GON24" s="66"/>
      <c r="GOO24" s="66"/>
      <c r="GOP24" s="66"/>
      <c r="GOQ24" s="66"/>
      <c r="GOR24" s="66"/>
      <c r="GOS24" s="66"/>
      <c r="GOT24" s="66"/>
      <c r="GOU24" s="66"/>
      <c r="GOV24" s="66"/>
      <c r="GOW24" s="66"/>
      <c r="GOX24" s="66"/>
      <c r="GOY24" s="66"/>
      <c r="GOZ24" s="66"/>
      <c r="GPA24" s="66"/>
      <c r="GPB24" s="66"/>
      <c r="GPC24" s="66"/>
      <c r="GPD24" s="66"/>
      <c r="GPE24" s="66"/>
      <c r="GPF24" s="66"/>
      <c r="GPG24" s="66"/>
      <c r="GPH24" s="66"/>
      <c r="GPI24" s="66"/>
      <c r="GPJ24" s="66"/>
      <c r="GPK24" s="66"/>
      <c r="GPL24" s="66"/>
      <c r="GPM24" s="66"/>
      <c r="GPN24" s="66"/>
      <c r="GPO24" s="66"/>
      <c r="GPP24" s="66"/>
      <c r="GPQ24" s="66"/>
      <c r="GPR24" s="66"/>
      <c r="GPS24" s="66"/>
      <c r="GPT24" s="66"/>
      <c r="GPU24" s="66"/>
      <c r="GPV24" s="66"/>
      <c r="GPW24" s="66"/>
      <c r="GPX24" s="66"/>
      <c r="GPY24" s="66"/>
      <c r="GPZ24" s="66"/>
      <c r="GQA24" s="66"/>
      <c r="GQB24" s="66"/>
      <c r="GQC24" s="66"/>
      <c r="GQD24" s="66"/>
      <c r="GQE24" s="66"/>
      <c r="GQF24" s="66"/>
      <c r="GQG24" s="66"/>
      <c r="GQH24" s="66"/>
      <c r="GQI24" s="66"/>
      <c r="GQJ24" s="66"/>
      <c r="GQK24" s="66"/>
      <c r="GQL24" s="66"/>
      <c r="GQM24" s="66"/>
      <c r="GQN24" s="66"/>
      <c r="GQO24" s="66"/>
      <c r="GQP24" s="66"/>
      <c r="GQQ24" s="66"/>
      <c r="GQR24" s="66"/>
      <c r="GQS24" s="66"/>
      <c r="GQT24" s="66"/>
      <c r="GQU24" s="66"/>
      <c r="GQV24" s="66"/>
      <c r="GQW24" s="66"/>
      <c r="GQX24" s="66"/>
      <c r="GQY24" s="66"/>
      <c r="GQZ24" s="66"/>
      <c r="GRA24" s="66"/>
      <c r="GRB24" s="66"/>
      <c r="GRC24" s="66"/>
      <c r="GRD24" s="66"/>
      <c r="GRE24" s="66"/>
      <c r="GRF24" s="66"/>
      <c r="GRG24" s="66"/>
      <c r="GRH24" s="66"/>
      <c r="GRI24" s="66"/>
      <c r="GRJ24" s="66"/>
      <c r="GRK24" s="66"/>
      <c r="GRL24" s="66"/>
      <c r="GRM24" s="66"/>
      <c r="GRN24" s="66"/>
      <c r="GRO24" s="66"/>
      <c r="GRP24" s="66"/>
      <c r="GRQ24" s="66"/>
      <c r="GRR24" s="66"/>
      <c r="GRS24" s="66"/>
      <c r="GRT24" s="66"/>
      <c r="GRU24" s="66"/>
      <c r="GRV24" s="66"/>
      <c r="GRW24" s="66"/>
      <c r="GRX24" s="66"/>
      <c r="GRY24" s="66"/>
      <c r="GRZ24" s="66"/>
      <c r="GSA24" s="66"/>
      <c r="GSB24" s="66"/>
      <c r="GSC24" s="66"/>
      <c r="GSD24" s="66"/>
      <c r="GSE24" s="66"/>
      <c r="GSF24" s="66"/>
      <c r="GSG24" s="66"/>
      <c r="GSH24" s="66"/>
      <c r="GSI24" s="66"/>
      <c r="GSJ24" s="66"/>
      <c r="GSK24" s="66"/>
      <c r="GSL24" s="66"/>
      <c r="GSM24" s="66"/>
      <c r="GSN24" s="66"/>
      <c r="GSO24" s="66"/>
      <c r="GSP24" s="66"/>
      <c r="GSQ24" s="66"/>
      <c r="GSR24" s="66"/>
      <c r="GSS24" s="66"/>
      <c r="GST24" s="66"/>
      <c r="GSU24" s="66"/>
      <c r="GSV24" s="66"/>
      <c r="GSW24" s="66"/>
      <c r="GSX24" s="66"/>
      <c r="GSY24" s="66"/>
      <c r="GSZ24" s="66"/>
      <c r="GTA24" s="66"/>
      <c r="GTB24" s="66"/>
      <c r="GTC24" s="66"/>
      <c r="GTD24" s="66"/>
      <c r="GTE24" s="66"/>
      <c r="GTF24" s="66"/>
      <c r="GTG24" s="66"/>
      <c r="GTH24" s="66"/>
      <c r="GTI24" s="66"/>
      <c r="GTJ24" s="66"/>
      <c r="GTK24" s="66"/>
      <c r="GTL24" s="66"/>
      <c r="GTM24" s="66"/>
      <c r="GTN24" s="66"/>
      <c r="GTO24" s="66"/>
      <c r="GTP24" s="66"/>
      <c r="GTQ24" s="66"/>
      <c r="GTR24" s="66"/>
      <c r="GTS24" s="66"/>
      <c r="GTT24" s="66"/>
      <c r="GTU24" s="66"/>
      <c r="GTV24" s="66"/>
      <c r="GTW24" s="66"/>
      <c r="GTX24" s="66"/>
      <c r="GTY24" s="66"/>
      <c r="GTZ24" s="66"/>
      <c r="GUA24" s="66"/>
      <c r="GUB24" s="66"/>
      <c r="GUC24" s="66"/>
      <c r="GUD24" s="66"/>
      <c r="GUE24" s="66"/>
      <c r="GUF24" s="66"/>
      <c r="GUG24" s="66"/>
      <c r="GUH24" s="66"/>
      <c r="GUI24" s="66"/>
      <c r="GUJ24" s="66"/>
      <c r="GUK24" s="66"/>
      <c r="GUL24" s="66"/>
      <c r="GUM24" s="66"/>
      <c r="GUN24" s="66"/>
      <c r="GUO24" s="66"/>
      <c r="GUP24" s="66"/>
      <c r="GUQ24" s="66"/>
      <c r="GUR24" s="66"/>
      <c r="GUS24" s="66"/>
      <c r="GUT24" s="66"/>
      <c r="GUU24" s="66"/>
      <c r="GUV24" s="66"/>
      <c r="GUW24" s="66"/>
      <c r="GUX24" s="66"/>
      <c r="GUY24" s="66"/>
      <c r="GUZ24" s="66"/>
      <c r="GVA24" s="66"/>
      <c r="GVB24" s="66"/>
      <c r="GVC24" s="66"/>
      <c r="GVD24" s="66"/>
      <c r="GVE24" s="66"/>
      <c r="GVF24" s="66"/>
      <c r="GVG24" s="66"/>
      <c r="GVH24" s="66"/>
      <c r="GVI24" s="66"/>
      <c r="GVJ24" s="66"/>
      <c r="GVK24" s="66"/>
      <c r="GVL24" s="66"/>
      <c r="GVM24" s="66"/>
      <c r="GVN24" s="66"/>
      <c r="GVO24" s="66"/>
      <c r="GVP24" s="66"/>
      <c r="GVQ24" s="66"/>
      <c r="GVR24" s="66"/>
      <c r="GVS24" s="66"/>
      <c r="GVT24" s="66"/>
      <c r="GVU24" s="66"/>
      <c r="GVV24" s="66"/>
      <c r="GVW24" s="66"/>
      <c r="GVX24" s="66"/>
      <c r="GVY24" s="66"/>
      <c r="GVZ24" s="66"/>
      <c r="GWA24" s="66"/>
      <c r="GWB24" s="66"/>
      <c r="GWC24" s="66"/>
      <c r="GWD24" s="66"/>
      <c r="GWE24" s="66"/>
      <c r="GWF24" s="66"/>
      <c r="GWG24" s="66"/>
      <c r="GWH24" s="66"/>
      <c r="GWI24" s="66"/>
      <c r="GWJ24" s="66"/>
      <c r="GWK24" s="66"/>
      <c r="GWL24" s="66"/>
      <c r="GWM24" s="66"/>
      <c r="GWN24" s="66"/>
      <c r="GWO24" s="66"/>
      <c r="GWP24" s="66"/>
      <c r="GWQ24" s="66"/>
      <c r="GWR24" s="66"/>
      <c r="GWS24" s="66"/>
      <c r="GWT24" s="66"/>
      <c r="GWU24" s="66"/>
      <c r="GWV24" s="66"/>
      <c r="GWW24" s="66"/>
      <c r="GWX24" s="66"/>
      <c r="GWY24" s="66"/>
      <c r="GWZ24" s="66"/>
      <c r="GXA24" s="66"/>
      <c r="GXB24" s="66"/>
      <c r="GXC24" s="66"/>
      <c r="GXD24" s="66"/>
      <c r="GXE24" s="66"/>
      <c r="GXF24" s="66"/>
      <c r="GXG24" s="66"/>
      <c r="GXH24" s="66"/>
      <c r="GXI24" s="66"/>
      <c r="GXJ24" s="66"/>
      <c r="GXK24" s="66"/>
      <c r="GXL24" s="66"/>
      <c r="GXM24" s="66"/>
      <c r="GXN24" s="66"/>
      <c r="GXO24" s="66"/>
      <c r="GXP24" s="66"/>
      <c r="GXQ24" s="66"/>
      <c r="GXR24" s="66"/>
      <c r="GXS24" s="66"/>
      <c r="GXT24" s="66"/>
      <c r="GXU24" s="66"/>
      <c r="GXV24" s="66"/>
      <c r="GXW24" s="66"/>
      <c r="GXX24" s="66"/>
      <c r="GXY24" s="66"/>
      <c r="GXZ24" s="66"/>
      <c r="GYA24" s="66"/>
      <c r="GYB24" s="66"/>
      <c r="GYC24" s="66"/>
      <c r="GYD24" s="66"/>
      <c r="GYE24" s="66"/>
      <c r="GYF24" s="66"/>
      <c r="GYG24" s="66"/>
      <c r="GYH24" s="66"/>
      <c r="GYI24" s="66"/>
      <c r="GYJ24" s="66"/>
      <c r="GYK24" s="66"/>
      <c r="GYL24" s="66"/>
      <c r="GYM24" s="66"/>
      <c r="GYN24" s="66"/>
      <c r="GYO24" s="66"/>
      <c r="GYP24" s="66"/>
      <c r="GYQ24" s="66"/>
      <c r="GYR24" s="66"/>
      <c r="GYS24" s="66"/>
      <c r="GYT24" s="66"/>
      <c r="GYU24" s="66"/>
      <c r="GYV24" s="66"/>
      <c r="GYW24" s="66"/>
      <c r="GYX24" s="66"/>
      <c r="GYY24" s="66"/>
      <c r="GYZ24" s="66"/>
      <c r="GZA24" s="66"/>
      <c r="GZB24" s="66"/>
      <c r="GZC24" s="66"/>
      <c r="GZD24" s="66"/>
      <c r="GZE24" s="66"/>
      <c r="GZF24" s="66"/>
      <c r="GZG24" s="66"/>
      <c r="GZH24" s="66"/>
      <c r="GZI24" s="66"/>
      <c r="GZJ24" s="66"/>
      <c r="GZK24" s="66"/>
      <c r="GZL24" s="66"/>
      <c r="GZM24" s="66"/>
      <c r="GZN24" s="66"/>
      <c r="GZO24" s="66"/>
      <c r="GZP24" s="66"/>
      <c r="GZQ24" s="66"/>
      <c r="GZR24" s="66"/>
      <c r="GZS24" s="66"/>
      <c r="GZT24" s="66"/>
      <c r="GZU24" s="66"/>
      <c r="GZV24" s="66"/>
      <c r="GZW24" s="66"/>
      <c r="GZX24" s="66"/>
      <c r="GZY24" s="66"/>
      <c r="GZZ24" s="66"/>
      <c r="HAA24" s="66"/>
      <c r="HAB24" s="66"/>
      <c r="HAC24" s="66"/>
      <c r="HAD24" s="66"/>
      <c r="HAE24" s="66"/>
      <c r="HAF24" s="66"/>
      <c r="HAG24" s="66"/>
      <c r="HAH24" s="66"/>
      <c r="HAI24" s="66"/>
      <c r="HAJ24" s="66"/>
      <c r="HAK24" s="66"/>
      <c r="HAL24" s="66"/>
      <c r="HAM24" s="66"/>
      <c r="HAN24" s="66"/>
      <c r="HAO24" s="66"/>
      <c r="HAP24" s="66"/>
      <c r="HAQ24" s="66"/>
      <c r="HAR24" s="66"/>
      <c r="HAS24" s="66"/>
      <c r="HAT24" s="66"/>
      <c r="HAU24" s="66"/>
      <c r="HAV24" s="66"/>
      <c r="HAW24" s="66"/>
      <c r="HAX24" s="66"/>
      <c r="HAY24" s="66"/>
      <c r="HAZ24" s="66"/>
      <c r="HBA24" s="66"/>
      <c r="HBB24" s="66"/>
      <c r="HBC24" s="66"/>
      <c r="HBD24" s="66"/>
      <c r="HBE24" s="66"/>
      <c r="HBF24" s="66"/>
      <c r="HBG24" s="66"/>
      <c r="HBH24" s="66"/>
      <c r="HBI24" s="66"/>
      <c r="HBJ24" s="66"/>
      <c r="HBK24" s="66"/>
      <c r="HBL24" s="66"/>
      <c r="HBM24" s="66"/>
      <c r="HBN24" s="66"/>
      <c r="HBO24" s="66"/>
      <c r="HBP24" s="66"/>
      <c r="HBQ24" s="66"/>
      <c r="HBR24" s="66"/>
      <c r="HBS24" s="66"/>
      <c r="HBT24" s="66"/>
      <c r="HBU24" s="66"/>
      <c r="HBV24" s="66"/>
      <c r="HBW24" s="66"/>
      <c r="HBX24" s="66"/>
      <c r="HBY24" s="66"/>
      <c r="HBZ24" s="66"/>
      <c r="HCA24" s="66"/>
      <c r="HCB24" s="66"/>
      <c r="HCC24" s="66"/>
      <c r="HCD24" s="66"/>
      <c r="HCE24" s="66"/>
      <c r="HCF24" s="66"/>
      <c r="HCG24" s="66"/>
      <c r="HCH24" s="66"/>
      <c r="HCI24" s="66"/>
      <c r="HCJ24" s="66"/>
      <c r="HCK24" s="66"/>
      <c r="HCL24" s="66"/>
      <c r="HCM24" s="66"/>
      <c r="HCN24" s="66"/>
      <c r="HCO24" s="66"/>
      <c r="HCP24" s="66"/>
      <c r="HCQ24" s="66"/>
      <c r="HCR24" s="66"/>
      <c r="HCS24" s="66"/>
      <c r="HCT24" s="66"/>
      <c r="HCU24" s="66"/>
      <c r="HCV24" s="66"/>
      <c r="HCW24" s="66"/>
      <c r="HCX24" s="66"/>
      <c r="HCY24" s="66"/>
      <c r="HCZ24" s="66"/>
      <c r="HDA24" s="66"/>
      <c r="HDB24" s="66"/>
      <c r="HDC24" s="66"/>
      <c r="HDD24" s="66"/>
      <c r="HDE24" s="66"/>
      <c r="HDF24" s="66"/>
      <c r="HDG24" s="66"/>
      <c r="HDH24" s="66"/>
      <c r="HDI24" s="66"/>
      <c r="HDJ24" s="66"/>
      <c r="HDK24" s="66"/>
      <c r="HDL24" s="66"/>
      <c r="HDM24" s="66"/>
      <c r="HDN24" s="66"/>
      <c r="HDO24" s="66"/>
      <c r="HDP24" s="66"/>
      <c r="HDQ24" s="66"/>
      <c r="HDR24" s="66"/>
      <c r="HDS24" s="66"/>
      <c r="HDT24" s="66"/>
      <c r="HDU24" s="66"/>
      <c r="HDV24" s="66"/>
      <c r="HDW24" s="66"/>
      <c r="HDX24" s="66"/>
      <c r="HDY24" s="66"/>
      <c r="HDZ24" s="66"/>
      <c r="HEA24" s="66"/>
      <c r="HEB24" s="66"/>
      <c r="HEC24" s="66"/>
      <c r="HED24" s="66"/>
      <c r="HEE24" s="66"/>
      <c r="HEF24" s="66"/>
      <c r="HEG24" s="66"/>
      <c r="HEH24" s="66"/>
      <c r="HEI24" s="66"/>
      <c r="HEJ24" s="66"/>
      <c r="HEK24" s="66"/>
      <c r="HEL24" s="66"/>
      <c r="HEM24" s="66"/>
      <c r="HEN24" s="66"/>
      <c r="HEO24" s="66"/>
      <c r="HEP24" s="66"/>
      <c r="HEQ24" s="66"/>
      <c r="HER24" s="66"/>
      <c r="HES24" s="66"/>
      <c r="HET24" s="66"/>
      <c r="HEU24" s="66"/>
      <c r="HEV24" s="66"/>
      <c r="HEW24" s="66"/>
      <c r="HEX24" s="66"/>
      <c r="HEY24" s="66"/>
      <c r="HEZ24" s="66"/>
      <c r="HFA24" s="66"/>
      <c r="HFB24" s="66"/>
      <c r="HFC24" s="66"/>
      <c r="HFD24" s="66"/>
      <c r="HFE24" s="66"/>
      <c r="HFF24" s="66"/>
      <c r="HFG24" s="66"/>
      <c r="HFH24" s="66"/>
      <c r="HFI24" s="66"/>
      <c r="HFJ24" s="66"/>
      <c r="HFK24" s="66"/>
      <c r="HFL24" s="66"/>
      <c r="HFM24" s="66"/>
      <c r="HFN24" s="66"/>
      <c r="HFO24" s="66"/>
      <c r="HFP24" s="66"/>
      <c r="HFQ24" s="66"/>
      <c r="HFR24" s="66"/>
      <c r="HFS24" s="66"/>
      <c r="HFT24" s="66"/>
      <c r="HFU24" s="66"/>
      <c r="HFV24" s="66"/>
      <c r="HFW24" s="66"/>
      <c r="HFX24" s="66"/>
      <c r="HFY24" s="66"/>
      <c r="HFZ24" s="66"/>
      <c r="HGA24" s="66"/>
      <c r="HGB24" s="66"/>
      <c r="HGC24" s="66"/>
      <c r="HGD24" s="66"/>
      <c r="HGE24" s="66"/>
      <c r="HGF24" s="66"/>
      <c r="HGG24" s="66"/>
      <c r="HGH24" s="66"/>
      <c r="HGI24" s="66"/>
      <c r="HGJ24" s="66"/>
      <c r="HGK24" s="66"/>
      <c r="HGL24" s="66"/>
      <c r="HGM24" s="66"/>
      <c r="HGN24" s="66"/>
      <c r="HGO24" s="66"/>
      <c r="HGP24" s="66"/>
      <c r="HGQ24" s="66"/>
      <c r="HGR24" s="66"/>
      <c r="HGS24" s="66"/>
      <c r="HGT24" s="66"/>
      <c r="HGU24" s="66"/>
      <c r="HGV24" s="66"/>
      <c r="HGW24" s="66"/>
      <c r="HGX24" s="66"/>
      <c r="HGY24" s="66"/>
      <c r="HGZ24" s="66"/>
      <c r="HHA24" s="66"/>
      <c r="HHB24" s="66"/>
      <c r="HHC24" s="66"/>
      <c r="HHD24" s="66"/>
      <c r="HHE24" s="66"/>
      <c r="HHF24" s="66"/>
      <c r="HHG24" s="66"/>
      <c r="HHH24" s="66"/>
      <c r="HHI24" s="66"/>
      <c r="HHJ24" s="66"/>
      <c r="HHK24" s="66"/>
      <c r="HHL24" s="66"/>
      <c r="HHM24" s="66"/>
      <c r="HHN24" s="66"/>
      <c r="HHO24" s="66"/>
      <c r="HHP24" s="66"/>
      <c r="HHQ24" s="66"/>
      <c r="HHR24" s="66"/>
      <c r="HHS24" s="66"/>
      <c r="HHT24" s="66"/>
      <c r="HHU24" s="66"/>
      <c r="HHV24" s="66"/>
      <c r="HHW24" s="66"/>
      <c r="HHX24" s="66"/>
      <c r="HHY24" s="66"/>
      <c r="HHZ24" s="66"/>
      <c r="HIA24" s="66"/>
      <c r="HIB24" s="66"/>
      <c r="HIC24" s="66"/>
      <c r="HID24" s="66"/>
      <c r="HIE24" s="66"/>
      <c r="HIF24" s="66"/>
      <c r="HIG24" s="66"/>
      <c r="HIH24" s="66"/>
      <c r="HII24" s="66"/>
      <c r="HIJ24" s="66"/>
      <c r="HIK24" s="66"/>
      <c r="HIL24" s="66"/>
      <c r="HIM24" s="66"/>
      <c r="HIN24" s="66"/>
      <c r="HIO24" s="66"/>
      <c r="HIP24" s="66"/>
      <c r="HIQ24" s="66"/>
      <c r="HIR24" s="66"/>
      <c r="HIS24" s="66"/>
      <c r="HIT24" s="66"/>
      <c r="HIU24" s="66"/>
      <c r="HIV24" s="66"/>
      <c r="HIW24" s="66"/>
      <c r="HIX24" s="66"/>
      <c r="HIY24" s="66"/>
      <c r="HIZ24" s="66"/>
      <c r="HJA24" s="66"/>
      <c r="HJB24" s="66"/>
      <c r="HJC24" s="66"/>
      <c r="HJD24" s="66"/>
      <c r="HJE24" s="66"/>
      <c r="HJF24" s="66"/>
      <c r="HJG24" s="66"/>
      <c r="HJH24" s="66"/>
      <c r="HJI24" s="66"/>
      <c r="HJJ24" s="66"/>
      <c r="HJK24" s="66"/>
      <c r="HJL24" s="66"/>
      <c r="HJM24" s="66"/>
      <c r="HJN24" s="66"/>
      <c r="HJO24" s="66"/>
      <c r="HJP24" s="66"/>
      <c r="HJQ24" s="66"/>
      <c r="HJR24" s="66"/>
      <c r="HJS24" s="66"/>
      <c r="HJT24" s="66"/>
      <c r="HJU24" s="66"/>
      <c r="HJV24" s="66"/>
      <c r="HJW24" s="66"/>
      <c r="HJX24" s="66"/>
      <c r="HJY24" s="66"/>
      <c r="HJZ24" s="66"/>
      <c r="HKA24" s="66"/>
      <c r="HKB24" s="66"/>
      <c r="HKC24" s="66"/>
      <c r="HKD24" s="66"/>
      <c r="HKE24" s="66"/>
      <c r="HKF24" s="66"/>
      <c r="HKG24" s="66"/>
      <c r="HKH24" s="66"/>
      <c r="HKI24" s="66"/>
      <c r="HKJ24" s="66"/>
      <c r="HKK24" s="66"/>
      <c r="HKL24" s="66"/>
      <c r="HKM24" s="66"/>
      <c r="HKN24" s="66"/>
      <c r="HKO24" s="66"/>
      <c r="HKP24" s="66"/>
      <c r="HKQ24" s="66"/>
      <c r="HKR24" s="66"/>
      <c r="HKS24" s="66"/>
      <c r="HKT24" s="66"/>
      <c r="HKU24" s="66"/>
      <c r="HKV24" s="66"/>
      <c r="HKW24" s="66"/>
      <c r="HKX24" s="66"/>
      <c r="HKY24" s="66"/>
      <c r="HKZ24" s="66"/>
      <c r="HLA24" s="66"/>
      <c r="HLB24" s="66"/>
      <c r="HLC24" s="66"/>
      <c r="HLD24" s="66"/>
      <c r="HLE24" s="66"/>
      <c r="HLF24" s="66"/>
      <c r="HLG24" s="66"/>
      <c r="HLH24" s="66"/>
      <c r="HLI24" s="66"/>
      <c r="HLJ24" s="66"/>
      <c r="HLK24" s="66"/>
      <c r="HLL24" s="66"/>
      <c r="HLM24" s="66"/>
      <c r="HLN24" s="66"/>
      <c r="HLO24" s="66"/>
      <c r="HLP24" s="66"/>
      <c r="HLQ24" s="66"/>
      <c r="HLR24" s="66"/>
      <c r="HLS24" s="66"/>
      <c r="HLT24" s="66"/>
      <c r="HLU24" s="66"/>
      <c r="HLV24" s="66"/>
      <c r="HLW24" s="66"/>
      <c r="HLX24" s="66"/>
      <c r="HLY24" s="66"/>
      <c r="HLZ24" s="66"/>
      <c r="HMA24" s="66"/>
      <c r="HMB24" s="66"/>
      <c r="HMC24" s="66"/>
      <c r="HMD24" s="66"/>
      <c r="HME24" s="66"/>
      <c r="HMF24" s="66"/>
      <c r="HMG24" s="66"/>
      <c r="HMH24" s="66"/>
      <c r="HMI24" s="66"/>
      <c r="HMJ24" s="66"/>
      <c r="HMK24" s="66"/>
      <c r="HML24" s="66"/>
      <c r="HMM24" s="66"/>
      <c r="HMN24" s="66"/>
      <c r="HMO24" s="66"/>
      <c r="HMP24" s="66"/>
      <c r="HMQ24" s="66"/>
      <c r="HMR24" s="66"/>
      <c r="HMS24" s="66"/>
      <c r="HMT24" s="66"/>
      <c r="HMU24" s="66"/>
      <c r="HMV24" s="66"/>
      <c r="HMW24" s="66"/>
      <c r="HMX24" s="66"/>
      <c r="HMY24" s="66"/>
      <c r="HMZ24" s="66"/>
      <c r="HNA24" s="66"/>
      <c r="HNB24" s="66"/>
      <c r="HNC24" s="66"/>
      <c r="HND24" s="66"/>
      <c r="HNE24" s="66"/>
      <c r="HNF24" s="66"/>
      <c r="HNG24" s="66"/>
      <c r="HNH24" s="66"/>
      <c r="HNI24" s="66"/>
      <c r="HNJ24" s="66"/>
      <c r="HNK24" s="66"/>
      <c r="HNL24" s="66"/>
      <c r="HNM24" s="66"/>
      <c r="HNN24" s="66"/>
      <c r="HNO24" s="66"/>
      <c r="HNP24" s="66"/>
      <c r="HNQ24" s="66"/>
      <c r="HNR24" s="66"/>
      <c r="HNS24" s="66"/>
      <c r="HNT24" s="66"/>
      <c r="HNU24" s="66"/>
      <c r="HNV24" s="66"/>
      <c r="HNW24" s="66"/>
      <c r="HNX24" s="66"/>
      <c r="HNY24" s="66"/>
      <c r="HNZ24" s="66"/>
      <c r="HOA24" s="66"/>
      <c r="HOB24" s="66"/>
      <c r="HOC24" s="66"/>
      <c r="HOD24" s="66"/>
      <c r="HOE24" s="66"/>
      <c r="HOF24" s="66"/>
      <c r="HOG24" s="66"/>
      <c r="HOH24" s="66"/>
      <c r="HOI24" s="66"/>
      <c r="HOJ24" s="66"/>
      <c r="HOK24" s="66"/>
      <c r="HOL24" s="66"/>
      <c r="HOM24" s="66"/>
      <c r="HON24" s="66"/>
      <c r="HOO24" s="66"/>
      <c r="HOP24" s="66"/>
      <c r="HOQ24" s="66"/>
      <c r="HOR24" s="66"/>
      <c r="HOS24" s="66"/>
      <c r="HOT24" s="66"/>
      <c r="HOU24" s="66"/>
      <c r="HOV24" s="66"/>
      <c r="HOW24" s="66"/>
      <c r="HOX24" s="66"/>
      <c r="HOY24" s="66"/>
      <c r="HOZ24" s="66"/>
      <c r="HPA24" s="66"/>
      <c r="HPB24" s="66"/>
      <c r="HPC24" s="66"/>
      <c r="HPD24" s="66"/>
      <c r="HPE24" s="66"/>
      <c r="HPF24" s="66"/>
      <c r="HPG24" s="66"/>
      <c r="HPH24" s="66"/>
      <c r="HPI24" s="66"/>
      <c r="HPJ24" s="66"/>
      <c r="HPK24" s="66"/>
      <c r="HPL24" s="66"/>
      <c r="HPM24" s="66"/>
      <c r="HPN24" s="66"/>
      <c r="HPO24" s="66"/>
      <c r="HPP24" s="66"/>
      <c r="HPQ24" s="66"/>
      <c r="HPR24" s="66"/>
      <c r="HPS24" s="66"/>
      <c r="HPT24" s="66"/>
      <c r="HPU24" s="66"/>
      <c r="HPV24" s="66"/>
      <c r="HPW24" s="66"/>
      <c r="HPX24" s="66"/>
      <c r="HPY24" s="66"/>
      <c r="HPZ24" s="66"/>
      <c r="HQA24" s="66"/>
      <c r="HQB24" s="66"/>
      <c r="HQC24" s="66"/>
      <c r="HQD24" s="66"/>
      <c r="HQE24" s="66"/>
      <c r="HQF24" s="66"/>
      <c r="HQG24" s="66"/>
      <c r="HQH24" s="66"/>
      <c r="HQI24" s="66"/>
      <c r="HQJ24" s="66"/>
      <c r="HQK24" s="66"/>
      <c r="HQL24" s="66"/>
      <c r="HQM24" s="66"/>
      <c r="HQN24" s="66"/>
      <c r="HQO24" s="66"/>
      <c r="HQP24" s="66"/>
      <c r="HQQ24" s="66"/>
      <c r="HQR24" s="66"/>
      <c r="HQS24" s="66"/>
      <c r="HQT24" s="66"/>
      <c r="HQU24" s="66"/>
      <c r="HQV24" s="66"/>
      <c r="HQW24" s="66"/>
      <c r="HQX24" s="66"/>
      <c r="HQY24" s="66"/>
      <c r="HQZ24" s="66"/>
      <c r="HRA24" s="66"/>
      <c r="HRB24" s="66"/>
      <c r="HRC24" s="66"/>
      <c r="HRD24" s="66"/>
      <c r="HRE24" s="66"/>
      <c r="HRF24" s="66"/>
      <c r="HRG24" s="66"/>
      <c r="HRH24" s="66"/>
      <c r="HRI24" s="66"/>
      <c r="HRJ24" s="66"/>
      <c r="HRK24" s="66"/>
      <c r="HRL24" s="66"/>
      <c r="HRM24" s="66"/>
      <c r="HRN24" s="66"/>
      <c r="HRO24" s="66"/>
      <c r="HRP24" s="66"/>
      <c r="HRQ24" s="66"/>
      <c r="HRR24" s="66"/>
      <c r="HRS24" s="66"/>
      <c r="HRT24" s="66"/>
      <c r="HRU24" s="66"/>
      <c r="HRV24" s="66"/>
      <c r="HRW24" s="66"/>
      <c r="HRX24" s="66"/>
      <c r="HRY24" s="66"/>
      <c r="HRZ24" s="66"/>
      <c r="HSA24" s="66"/>
      <c r="HSB24" s="66"/>
      <c r="HSC24" s="66"/>
      <c r="HSD24" s="66"/>
      <c r="HSE24" s="66"/>
      <c r="HSF24" s="66"/>
      <c r="HSG24" s="66"/>
      <c r="HSH24" s="66"/>
      <c r="HSI24" s="66"/>
      <c r="HSJ24" s="66"/>
      <c r="HSK24" s="66"/>
      <c r="HSL24" s="66"/>
      <c r="HSM24" s="66"/>
      <c r="HSN24" s="66"/>
      <c r="HSO24" s="66"/>
      <c r="HSP24" s="66"/>
      <c r="HSQ24" s="66"/>
      <c r="HSR24" s="66"/>
      <c r="HSS24" s="66"/>
      <c r="HST24" s="66"/>
      <c r="HSU24" s="66"/>
      <c r="HSV24" s="66"/>
      <c r="HSW24" s="66"/>
      <c r="HSX24" s="66"/>
      <c r="HSY24" s="66"/>
      <c r="HSZ24" s="66"/>
      <c r="HTA24" s="66"/>
      <c r="HTB24" s="66"/>
      <c r="HTC24" s="66"/>
      <c r="HTD24" s="66"/>
      <c r="HTE24" s="66"/>
      <c r="HTF24" s="66"/>
      <c r="HTG24" s="66"/>
      <c r="HTH24" s="66"/>
      <c r="HTI24" s="66"/>
      <c r="HTJ24" s="66"/>
      <c r="HTK24" s="66"/>
      <c r="HTL24" s="66"/>
      <c r="HTM24" s="66"/>
      <c r="HTN24" s="66"/>
      <c r="HTO24" s="66"/>
      <c r="HTP24" s="66"/>
      <c r="HTQ24" s="66"/>
      <c r="HTR24" s="66"/>
      <c r="HTS24" s="66"/>
      <c r="HTT24" s="66"/>
      <c r="HTU24" s="66"/>
      <c r="HTV24" s="66"/>
      <c r="HTW24" s="66"/>
      <c r="HTX24" s="66"/>
      <c r="HTY24" s="66"/>
      <c r="HTZ24" s="66"/>
      <c r="HUA24" s="66"/>
      <c r="HUB24" s="66"/>
      <c r="HUC24" s="66"/>
      <c r="HUD24" s="66"/>
      <c r="HUE24" s="66"/>
      <c r="HUF24" s="66"/>
      <c r="HUG24" s="66"/>
      <c r="HUH24" s="66"/>
      <c r="HUI24" s="66"/>
      <c r="HUJ24" s="66"/>
      <c r="HUK24" s="66"/>
      <c r="HUL24" s="66"/>
      <c r="HUM24" s="66"/>
      <c r="HUN24" s="66"/>
      <c r="HUO24" s="66"/>
      <c r="HUP24" s="66"/>
      <c r="HUQ24" s="66"/>
      <c r="HUR24" s="66"/>
      <c r="HUS24" s="66"/>
      <c r="HUT24" s="66"/>
      <c r="HUU24" s="66"/>
      <c r="HUV24" s="66"/>
      <c r="HUW24" s="66"/>
      <c r="HUX24" s="66"/>
      <c r="HUY24" s="66"/>
      <c r="HUZ24" s="66"/>
      <c r="HVA24" s="66"/>
      <c r="HVB24" s="66"/>
      <c r="HVC24" s="66"/>
      <c r="HVD24" s="66"/>
      <c r="HVE24" s="66"/>
      <c r="HVF24" s="66"/>
      <c r="HVG24" s="66"/>
      <c r="HVH24" s="66"/>
      <c r="HVI24" s="66"/>
      <c r="HVJ24" s="66"/>
      <c r="HVK24" s="66"/>
      <c r="HVL24" s="66"/>
      <c r="HVM24" s="66"/>
      <c r="HVN24" s="66"/>
      <c r="HVO24" s="66"/>
      <c r="HVP24" s="66"/>
      <c r="HVQ24" s="66"/>
      <c r="HVR24" s="66"/>
      <c r="HVS24" s="66"/>
      <c r="HVT24" s="66"/>
      <c r="HVU24" s="66"/>
      <c r="HVV24" s="66"/>
      <c r="HVW24" s="66"/>
      <c r="HVX24" s="66"/>
      <c r="HVY24" s="66"/>
      <c r="HVZ24" s="66"/>
      <c r="HWA24" s="66"/>
      <c r="HWB24" s="66"/>
      <c r="HWC24" s="66"/>
      <c r="HWD24" s="66"/>
      <c r="HWE24" s="66"/>
      <c r="HWF24" s="66"/>
      <c r="HWG24" s="66"/>
      <c r="HWH24" s="66"/>
      <c r="HWI24" s="66"/>
      <c r="HWJ24" s="66"/>
      <c r="HWK24" s="66"/>
      <c r="HWL24" s="66"/>
      <c r="HWM24" s="66"/>
      <c r="HWN24" s="66"/>
      <c r="HWO24" s="66"/>
      <c r="HWP24" s="66"/>
      <c r="HWQ24" s="66"/>
      <c r="HWR24" s="66"/>
      <c r="HWS24" s="66"/>
      <c r="HWT24" s="66"/>
      <c r="HWU24" s="66"/>
      <c r="HWV24" s="66"/>
      <c r="HWW24" s="66"/>
      <c r="HWX24" s="66"/>
      <c r="HWY24" s="66"/>
      <c r="HWZ24" s="66"/>
      <c r="HXA24" s="66"/>
      <c r="HXB24" s="66"/>
      <c r="HXC24" s="66"/>
      <c r="HXD24" s="66"/>
      <c r="HXE24" s="66"/>
      <c r="HXF24" s="66"/>
      <c r="HXG24" s="66"/>
      <c r="HXH24" s="66"/>
      <c r="HXI24" s="66"/>
      <c r="HXJ24" s="66"/>
      <c r="HXK24" s="66"/>
      <c r="HXL24" s="66"/>
      <c r="HXM24" s="66"/>
      <c r="HXN24" s="66"/>
      <c r="HXO24" s="66"/>
      <c r="HXP24" s="66"/>
      <c r="HXQ24" s="66"/>
      <c r="HXR24" s="66"/>
      <c r="HXS24" s="66"/>
      <c r="HXT24" s="66"/>
      <c r="HXU24" s="66"/>
      <c r="HXV24" s="66"/>
      <c r="HXW24" s="66"/>
      <c r="HXX24" s="66"/>
      <c r="HXY24" s="66"/>
      <c r="HXZ24" s="66"/>
      <c r="HYA24" s="66"/>
      <c r="HYB24" s="66"/>
      <c r="HYC24" s="66"/>
      <c r="HYD24" s="66"/>
      <c r="HYE24" s="66"/>
      <c r="HYF24" s="66"/>
      <c r="HYG24" s="66"/>
      <c r="HYH24" s="66"/>
      <c r="HYI24" s="66"/>
      <c r="HYJ24" s="66"/>
      <c r="HYK24" s="66"/>
      <c r="HYL24" s="66"/>
      <c r="HYM24" s="66"/>
      <c r="HYN24" s="66"/>
      <c r="HYO24" s="66"/>
      <c r="HYP24" s="66"/>
      <c r="HYQ24" s="66"/>
      <c r="HYR24" s="66"/>
      <c r="HYS24" s="66"/>
      <c r="HYT24" s="66"/>
      <c r="HYU24" s="66"/>
      <c r="HYV24" s="66"/>
      <c r="HYW24" s="66"/>
      <c r="HYX24" s="66"/>
      <c r="HYY24" s="66"/>
      <c r="HYZ24" s="66"/>
      <c r="HZA24" s="66"/>
      <c r="HZB24" s="66"/>
      <c r="HZC24" s="66"/>
      <c r="HZD24" s="66"/>
      <c r="HZE24" s="66"/>
      <c r="HZF24" s="66"/>
      <c r="HZG24" s="66"/>
      <c r="HZH24" s="66"/>
      <c r="HZI24" s="66"/>
      <c r="HZJ24" s="66"/>
      <c r="HZK24" s="66"/>
      <c r="HZL24" s="66"/>
      <c r="HZM24" s="66"/>
      <c r="HZN24" s="66"/>
      <c r="HZO24" s="66"/>
      <c r="HZP24" s="66"/>
      <c r="HZQ24" s="66"/>
      <c r="HZR24" s="66"/>
      <c r="HZS24" s="66"/>
      <c r="HZT24" s="66"/>
      <c r="HZU24" s="66"/>
      <c r="HZV24" s="66"/>
      <c r="HZW24" s="66"/>
      <c r="HZX24" s="66"/>
      <c r="HZY24" s="66"/>
      <c r="HZZ24" s="66"/>
      <c r="IAA24" s="66"/>
      <c r="IAB24" s="66"/>
      <c r="IAC24" s="66"/>
      <c r="IAD24" s="66"/>
      <c r="IAE24" s="66"/>
      <c r="IAF24" s="66"/>
      <c r="IAG24" s="66"/>
      <c r="IAH24" s="66"/>
      <c r="IAI24" s="66"/>
      <c r="IAJ24" s="66"/>
      <c r="IAK24" s="66"/>
      <c r="IAL24" s="66"/>
      <c r="IAM24" s="66"/>
      <c r="IAN24" s="66"/>
      <c r="IAO24" s="66"/>
      <c r="IAP24" s="66"/>
      <c r="IAQ24" s="66"/>
      <c r="IAR24" s="66"/>
      <c r="IAS24" s="66"/>
      <c r="IAT24" s="66"/>
      <c r="IAU24" s="66"/>
      <c r="IAV24" s="66"/>
      <c r="IAW24" s="66"/>
      <c r="IAX24" s="66"/>
      <c r="IAY24" s="66"/>
      <c r="IAZ24" s="66"/>
      <c r="IBA24" s="66"/>
      <c r="IBB24" s="66"/>
      <c r="IBC24" s="66"/>
      <c r="IBD24" s="66"/>
      <c r="IBE24" s="66"/>
      <c r="IBF24" s="66"/>
      <c r="IBG24" s="66"/>
      <c r="IBH24" s="66"/>
      <c r="IBI24" s="66"/>
      <c r="IBJ24" s="66"/>
      <c r="IBK24" s="66"/>
      <c r="IBL24" s="66"/>
      <c r="IBM24" s="66"/>
      <c r="IBN24" s="66"/>
      <c r="IBO24" s="66"/>
      <c r="IBP24" s="66"/>
      <c r="IBQ24" s="66"/>
      <c r="IBR24" s="66"/>
      <c r="IBS24" s="66"/>
      <c r="IBT24" s="66"/>
      <c r="IBU24" s="66"/>
      <c r="IBV24" s="66"/>
      <c r="IBW24" s="66"/>
      <c r="IBX24" s="66"/>
      <c r="IBY24" s="66"/>
      <c r="IBZ24" s="66"/>
      <c r="ICA24" s="66"/>
      <c r="ICB24" s="66"/>
      <c r="ICC24" s="66"/>
      <c r="ICD24" s="66"/>
      <c r="ICE24" s="66"/>
      <c r="ICF24" s="66"/>
      <c r="ICG24" s="66"/>
      <c r="ICH24" s="66"/>
      <c r="ICI24" s="66"/>
      <c r="ICJ24" s="66"/>
      <c r="ICK24" s="66"/>
      <c r="ICL24" s="66"/>
      <c r="ICM24" s="66"/>
      <c r="ICN24" s="66"/>
      <c r="ICO24" s="66"/>
      <c r="ICP24" s="66"/>
      <c r="ICQ24" s="66"/>
      <c r="ICR24" s="66"/>
      <c r="ICS24" s="66"/>
      <c r="ICT24" s="66"/>
      <c r="ICU24" s="66"/>
      <c r="ICV24" s="66"/>
      <c r="ICW24" s="66"/>
      <c r="ICX24" s="66"/>
      <c r="ICY24" s="66"/>
      <c r="ICZ24" s="66"/>
      <c r="IDA24" s="66"/>
      <c r="IDB24" s="66"/>
      <c r="IDC24" s="66"/>
      <c r="IDD24" s="66"/>
      <c r="IDE24" s="66"/>
      <c r="IDF24" s="66"/>
      <c r="IDG24" s="66"/>
      <c r="IDH24" s="66"/>
      <c r="IDI24" s="66"/>
      <c r="IDJ24" s="66"/>
      <c r="IDK24" s="66"/>
      <c r="IDL24" s="66"/>
      <c r="IDM24" s="66"/>
      <c r="IDN24" s="66"/>
      <c r="IDO24" s="66"/>
      <c r="IDP24" s="66"/>
      <c r="IDQ24" s="66"/>
      <c r="IDR24" s="66"/>
      <c r="IDS24" s="66"/>
      <c r="IDT24" s="66"/>
      <c r="IDU24" s="66"/>
      <c r="IDV24" s="66"/>
      <c r="IDW24" s="66"/>
      <c r="IDX24" s="66"/>
      <c r="IDY24" s="66"/>
      <c r="IDZ24" s="66"/>
      <c r="IEA24" s="66"/>
      <c r="IEB24" s="66"/>
      <c r="IEC24" s="66"/>
      <c r="IED24" s="66"/>
      <c r="IEE24" s="66"/>
      <c r="IEF24" s="66"/>
      <c r="IEG24" s="66"/>
      <c r="IEH24" s="66"/>
      <c r="IEI24" s="66"/>
      <c r="IEJ24" s="66"/>
      <c r="IEK24" s="66"/>
      <c r="IEL24" s="66"/>
      <c r="IEM24" s="66"/>
      <c r="IEN24" s="66"/>
      <c r="IEO24" s="66"/>
      <c r="IEP24" s="66"/>
      <c r="IEQ24" s="66"/>
      <c r="IER24" s="66"/>
      <c r="IES24" s="66"/>
      <c r="IET24" s="66"/>
      <c r="IEU24" s="66"/>
      <c r="IEV24" s="66"/>
      <c r="IEW24" s="66"/>
      <c r="IEX24" s="66"/>
      <c r="IEY24" s="66"/>
      <c r="IEZ24" s="66"/>
      <c r="IFA24" s="66"/>
      <c r="IFB24" s="66"/>
      <c r="IFC24" s="66"/>
      <c r="IFD24" s="66"/>
      <c r="IFE24" s="66"/>
      <c r="IFF24" s="66"/>
      <c r="IFG24" s="66"/>
      <c r="IFH24" s="66"/>
      <c r="IFI24" s="66"/>
      <c r="IFJ24" s="66"/>
      <c r="IFK24" s="66"/>
      <c r="IFL24" s="66"/>
      <c r="IFM24" s="66"/>
      <c r="IFN24" s="66"/>
      <c r="IFO24" s="66"/>
      <c r="IFP24" s="66"/>
      <c r="IFQ24" s="66"/>
      <c r="IFR24" s="66"/>
      <c r="IFS24" s="66"/>
      <c r="IFT24" s="66"/>
      <c r="IFU24" s="66"/>
      <c r="IFV24" s="66"/>
      <c r="IFW24" s="66"/>
      <c r="IFX24" s="66"/>
      <c r="IFY24" s="66"/>
      <c r="IFZ24" s="66"/>
      <c r="IGA24" s="66"/>
      <c r="IGB24" s="66"/>
      <c r="IGC24" s="66"/>
      <c r="IGD24" s="66"/>
      <c r="IGE24" s="66"/>
      <c r="IGF24" s="66"/>
      <c r="IGG24" s="66"/>
      <c r="IGH24" s="66"/>
      <c r="IGI24" s="66"/>
      <c r="IGJ24" s="66"/>
      <c r="IGK24" s="66"/>
      <c r="IGL24" s="66"/>
      <c r="IGM24" s="66"/>
      <c r="IGN24" s="66"/>
      <c r="IGO24" s="66"/>
      <c r="IGP24" s="66"/>
      <c r="IGQ24" s="66"/>
      <c r="IGR24" s="66"/>
      <c r="IGS24" s="66"/>
      <c r="IGT24" s="66"/>
      <c r="IGU24" s="66"/>
      <c r="IGV24" s="66"/>
      <c r="IGW24" s="66"/>
      <c r="IGX24" s="66"/>
      <c r="IGY24" s="66"/>
      <c r="IGZ24" s="66"/>
      <c r="IHA24" s="66"/>
      <c r="IHB24" s="66"/>
      <c r="IHC24" s="66"/>
      <c r="IHD24" s="66"/>
      <c r="IHE24" s="66"/>
      <c r="IHF24" s="66"/>
      <c r="IHG24" s="66"/>
      <c r="IHH24" s="66"/>
      <c r="IHI24" s="66"/>
      <c r="IHJ24" s="66"/>
      <c r="IHK24" s="66"/>
      <c r="IHL24" s="66"/>
      <c r="IHM24" s="66"/>
      <c r="IHN24" s="66"/>
      <c r="IHO24" s="66"/>
      <c r="IHP24" s="66"/>
      <c r="IHQ24" s="66"/>
      <c r="IHR24" s="66"/>
      <c r="IHS24" s="66"/>
      <c r="IHT24" s="66"/>
      <c r="IHU24" s="66"/>
      <c r="IHV24" s="66"/>
      <c r="IHW24" s="66"/>
      <c r="IHX24" s="66"/>
      <c r="IHY24" s="66"/>
      <c r="IHZ24" s="66"/>
      <c r="IIA24" s="66"/>
      <c r="IIB24" s="66"/>
      <c r="IIC24" s="66"/>
      <c r="IID24" s="66"/>
      <c r="IIE24" s="66"/>
      <c r="IIF24" s="66"/>
      <c r="IIG24" s="66"/>
      <c r="IIH24" s="66"/>
      <c r="III24" s="66"/>
      <c r="IIJ24" s="66"/>
      <c r="IIK24" s="66"/>
      <c r="IIL24" s="66"/>
      <c r="IIM24" s="66"/>
      <c r="IIN24" s="66"/>
      <c r="IIO24" s="66"/>
      <c r="IIP24" s="66"/>
      <c r="IIQ24" s="66"/>
      <c r="IIR24" s="66"/>
      <c r="IIS24" s="66"/>
      <c r="IIT24" s="66"/>
      <c r="IIU24" s="66"/>
      <c r="IIV24" s="66"/>
      <c r="IIW24" s="66"/>
      <c r="IIX24" s="66"/>
      <c r="IIY24" s="66"/>
      <c r="IIZ24" s="66"/>
      <c r="IJA24" s="66"/>
      <c r="IJB24" s="66"/>
      <c r="IJC24" s="66"/>
      <c r="IJD24" s="66"/>
      <c r="IJE24" s="66"/>
      <c r="IJF24" s="66"/>
      <c r="IJG24" s="66"/>
      <c r="IJH24" s="66"/>
      <c r="IJI24" s="66"/>
      <c r="IJJ24" s="66"/>
      <c r="IJK24" s="66"/>
      <c r="IJL24" s="66"/>
      <c r="IJM24" s="66"/>
      <c r="IJN24" s="66"/>
      <c r="IJO24" s="66"/>
      <c r="IJP24" s="66"/>
      <c r="IJQ24" s="66"/>
      <c r="IJR24" s="66"/>
      <c r="IJS24" s="66"/>
      <c r="IJT24" s="66"/>
      <c r="IJU24" s="66"/>
      <c r="IJV24" s="66"/>
      <c r="IJW24" s="66"/>
      <c r="IJX24" s="66"/>
      <c r="IJY24" s="66"/>
      <c r="IJZ24" s="66"/>
      <c r="IKA24" s="66"/>
      <c r="IKB24" s="66"/>
      <c r="IKC24" s="66"/>
      <c r="IKD24" s="66"/>
      <c r="IKE24" s="66"/>
      <c r="IKF24" s="66"/>
      <c r="IKG24" s="66"/>
      <c r="IKH24" s="66"/>
      <c r="IKI24" s="66"/>
      <c r="IKJ24" s="66"/>
      <c r="IKK24" s="66"/>
      <c r="IKL24" s="66"/>
      <c r="IKM24" s="66"/>
      <c r="IKN24" s="66"/>
      <c r="IKO24" s="66"/>
      <c r="IKP24" s="66"/>
      <c r="IKQ24" s="66"/>
      <c r="IKR24" s="66"/>
      <c r="IKS24" s="66"/>
      <c r="IKT24" s="66"/>
      <c r="IKU24" s="66"/>
      <c r="IKV24" s="66"/>
      <c r="IKW24" s="66"/>
      <c r="IKX24" s="66"/>
      <c r="IKY24" s="66"/>
      <c r="IKZ24" s="66"/>
      <c r="ILA24" s="66"/>
      <c r="ILB24" s="66"/>
      <c r="ILC24" s="66"/>
      <c r="ILD24" s="66"/>
      <c r="ILE24" s="66"/>
      <c r="ILF24" s="66"/>
      <c r="ILG24" s="66"/>
      <c r="ILH24" s="66"/>
      <c r="ILI24" s="66"/>
      <c r="ILJ24" s="66"/>
      <c r="ILK24" s="66"/>
      <c r="ILL24" s="66"/>
      <c r="ILM24" s="66"/>
      <c r="ILN24" s="66"/>
      <c r="ILO24" s="66"/>
      <c r="ILP24" s="66"/>
      <c r="ILQ24" s="66"/>
      <c r="ILR24" s="66"/>
      <c r="ILS24" s="66"/>
      <c r="ILT24" s="66"/>
      <c r="ILU24" s="66"/>
      <c r="ILV24" s="66"/>
      <c r="ILW24" s="66"/>
      <c r="ILX24" s="66"/>
      <c r="ILY24" s="66"/>
      <c r="ILZ24" s="66"/>
      <c r="IMA24" s="66"/>
      <c r="IMB24" s="66"/>
      <c r="IMC24" s="66"/>
      <c r="IMD24" s="66"/>
      <c r="IME24" s="66"/>
      <c r="IMF24" s="66"/>
      <c r="IMG24" s="66"/>
      <c r="IMH24" s="66"/>
      <c r="IMI24" s="66"/>
      <c r="IMJ24" s="66"/>
      <c r="IMK24" s="66"/>
      <c r="IML24" s="66"/>
      <c r="IMM24" s="66"/>
      <c r="IMN24" s="66"/>
      <c r="IMO24" s="66"/>
      <c r="IMP24" s="66"/>
      <c r="IMQ24" s="66"/>
      <c r="IMR24" s="66"/>
      <c r="IMS24" s="66"/>
      <c r="IMT24" s="66"/>
      <c r="IMU24" s="66"/>
      <c r="IMV24" s="66"/>
      <c r="IMW24" s="66"/>
      <c r="IMX24" s="66"/>
      <c r="IMY24" s="66"/>
      <c r="IMZ24" s="66"/>
      <c r="INA24" s="66"/>
      <c r="INB24" s="66"/>
      <c r="INC24" s="66"/>
      <c r="IND24" s="66"/>
      <c r="INE24" s="66"/>
      <c r="INF24" s="66"/>
      <c r="ING24" s="66"/>
      <c r="INH24" s="66"/>
      <c r="INI24" s="66"/>
      <c r="INJ24" s="66"/>
      <c r="INK24" s="66"/>
      <c r="INL24" s="66"/>
      <c r="INM24" s="66"/>
      <c r="INN24" s="66"/>
      <c r="INO24" s="66"/>
      <c r="INP24" s="66"/>
      <c r="INQ24" s="66"/>
      <c r="INR24" s="66"/>
      <c r="INS24" s="66"/>
      <c r="INT24" s="66"/>
      <c r="INU24" s="66"/>
      <c r="INV24" s="66"/>
      <c r="INW24" s="66"/>
      <c r="INX24" s="66"/>
      <c r="INY24" s="66"/>
      <c r="INZ24" s="66"/>
      <c r="IOA24" s="66"/>
      <c r="IOB24" s="66"/>
      <c r="IOC24" s="66"/>
      <c r="IOD24" s="66"/>
      <c r="IOE24" s="66"/>
      <c r="IOF24" s="66"/>
      <c r="IOG24" s="66"/>
      <c r="IOH24" s="66"/>
      <c r="IOI24" s="66"/>
      <c r="IOJ24" s="66"/>
      <c r="IOK24" s="66"/>
      <c r="IOL24" s="66"/>
      <c r="IOM24" s="66"/>
      <c r="ION24" s="66"/>
      <c r="IOO24" s="66"/>
      <c r="IOP24" s="66"/>
      <c r="IOQ24" s="66"/>
      <c r="IOR24" s="66"/>
      <c r="IOS24" s="66"/>
      <c r="IOT24" s="66"/>
      <c r="IOU24" s="66"/>
      <c r="IOV24" s="66"/>
      <c r="IOW24" s="66"/>
      <c r="IOX24" s="66"/>
      <c r="IOY24" s="66"/>
      <c r="IOZ24" s="66"/>
      <c r="IPA24" s="66"/>
      <c r="IPB24" s="66"/>
      <c r="IPC24" s="66"/>
      <c r="IPD24" s="66"/>
      <c r="IPE24" s="66"/>
      <c r="IPF24" s="66"/>
      <c r="IPG24" s="66"/>
      <c r="IPH24" s="66"/>
      <c r="IPI24" s="66"/>
      <c r="IPJ24" s="66"/>
      <c r="IPK24" s="66"/>
      <c r="IPL24" s="66"/>
      <c r="IPM24" s="66"/>
      <c r="IPN24" s="66"/>
      <c r="IPO24" s="66"/>
      <c r="IPP24" s="66"/>
      <c r="IPQ24" s="66"/>
      <c r="IPR24" s="66"/>
      <c r="IPS24" s="66"/>
      <c r="IPT24" s="66"/>
      <c r="IPU24" s="66"/>
      <c r="IPV24" s="66"/>
      <c r="IPW24" s="66"/>
      <c r="IPX24" s="66"/>
      <c r="IPY24" s="66"/>
      <c r="IPZ24" s="66"/>
      <c r="IQA24" s="66"/>
      <c r="IQB24" s="66"/>
      <c r="IQC24" s="66"/>
      <c r="IQD24" s="66"/>
      <c r="IQE24" s="66"/>
      <c r="IQF24" s="66"/>
      <c r="IQG24" s="66"/>
      <c r="IQH24" s="66"/>
      <c r="IQI24" s="66"/>
      <c r="IQJ24" s="66"/>
      <c r="IQK24" s="66"/>
      <c r="IQL24" s="66"/>
      <c r="IQM24" s="66"/>
      <c r="IQN24" s="66"/>
      <c r="IQO24" s="66"/>
      <c r="IQP24" s="66"/>
      <c r="IQQ24" s="66"/>
      <c r="IQR24" s="66"/>
      <c r="IQS24" s="66"/>
      <c r="IQT24" s="66"/>
      <c r="IQU24" s="66"/>
      <c r="IQV24" s="66"/>
      <c r="IQW24" s="66"/>
      <c r="IQX24" s="66"/>
      <c r="IQY24" s="66"/>
      <c r="IQZ24" s="66"/>
      <c r="IRA24" s="66"/>
      <c r="IRB24" s="66"/>
      <c r="IRC24" s="66"/>
      <c r="IRD24" s="66"/>
      <c r="IRE24" s="66"/>
      <c r="IRF24" s="66"/>
      <c r="IRG24" s="66"/>
      <c r="IRH24" s="66"/>
      <c r="IRI24" s="66"/>
      <c r="IRJ24" s="66"/>
      <c r="IRK24" s="66"/>
      <c r="IRL24" s="66"/>
      <c r="IRM24" s="66"/>
      <c r="IRN24" s="66"/>
      <c r="IRO24" s="66"/>
      <c r="IRP24" s="66"/>
      <c r="IRQ24" s="66"/>
      <c r="IRR24" s="66"/>
      <c r="IRS24" s="66"/>
      <c r="IRT24" s="66"/>
      <c r="IRU24" s="66"/>
      <c r="IRV24" s="66"/>
      <c r="IRW24" s="66"/>
      <c r="IRX24" s="66"/>
      <c r="IRY24" s="66"/>
      <c r="IRZ24" s="66"/>
      <c r="ISA24" s="66"/>
      <c r="ISB24" s="66"/>
      <c r="ISC24" s="66"/>
      <c r="ISD24" s="66"/>
      <c r="ISE24" s="66"/>
      <c r="ISF24" s="66"/>
      <c r="ISG24" s="66"/>
      <c r="ISH24" s="66"/>
      <c r="ISI24" s="66"/>
      <c r="ISJ24" s="66"/>
      <c r="ISK24" s="66"/>
      <c r="ISL24" s="66"/>
      <c r="ISM24" s="66"/>
      <c r="ISN24" s="66"/>
      <c r="ISO24" s="66"/>
      <c r="ISP24" s="66"/>
      <c r="ISQ24" s="66"/>
      <c r="ISR24" s="66"/>
      <c r="ISS24" s="66"/>
      <c r="IST24" s="66"/>
      <c r="ISU24" s="66"/>
      <c r="ISV24" s="66"/>
      <c r="ISW24" s="66"/>
      <c r="ISX24" s="66"/>
      <c r="ISY24" s="66"/>
      <c r="ISZ24" s="66"/>
      <c r="ITA24" s="66"/>
      <c r="ITB24" s="66"/>
      <c r="ITC24" s="66"/>
      <c r="ITD24" s="66"/>
      <c r="ITE24" s="66"/>
      <c r="ITF24" s="66"/>
      <c r="ITG24" s="66"/>
      <c r="ITH24" s="66"/>
      <c r="ITI24" s="66"/>
      <c r="ITJ24" s="66"/>
      <c r="ITK24" s="66"/>
      <c r="ITL24" s="66"/>
      <c r="ITM24" s="66"/>
      <c r="ITN24" s="66"/>
      <c r="ITO24" s="66"/>
      <c r="ITP24" s="66"/>
      <c r="ITQ24" s="66"/>
      <c r="ITR24" s="66"/>
      <c r="ITS24" s="66"/>
      <c r="ITT24" s="66"/>
      <c r="ITU24" s="66"/>
      <c r="ITV24" s="66"/>
      <c r="ITW24" s="66"/>
      <c r="ITX24" s="66"/>
      <c r="ITY24" s="66"/>
      <c r="ITZ24" s="66"/>
      <c r="IUA24" s="66"/>
      <c r="IUB24" s="66"/>
      <c r="IUC24" s="66"/>
      <c r="IUD24" s="66"/>
      <c r="IUE24" s="66"/>
      <c r="IUF24" s="66"/>
      <c r="IUG24" s="66"/>
      <c r="IUH24" s="66"/>
      <c r="IUI24" s="66"/>
      <c r="IUJ24" s="66"/>
      <c r="IUK24" s="66"/>
      <c r="IUL24" s="66"/>
      <c r="IUM24" s="66"/>
      <c r="IUN24" s="66"/>
      <c r="IUO24" s="66"/>
      <c r="IUP24" s="66"/>
      <c r="IUQ24" s="66"/>
      <c r="IUR24" s="66"/>
      <c r="IUS24" s="66"/>
      <c r="IUT24" s="66"/>
      <c r="IUU24" s="66"/>
      <c r="IUV24" s="66"/>
      <c r="IUW24" s="66"/>
      <c r="IUX24" s="66"/>
      <c r="IUY24" s="66"/>
      <c r="IUZ24" s="66"/>
      <c r="IVA24" s="66"/>
      <c r="IVB24" s="66"/>
      <c r="IVC24" s="66"/>
      <c r="IVD24" s="66"/>
      <c r="IVE24" s="66"/>
      <c r="IVF24" s="66"/>
      <c r="IVG24" s="66"/>
      <c r="IVH24" s="66"/>
      <c r="IVI24" s="66"/>
      <c r="IVJ24" s="66"/>
      <c r="IVK24" s="66"/>
      <c r="IVL24" s="66"/>
      <c r="IVM24" s="66"/>
      <c r="IVN24" s="66"/>
      <c r="IVO24" s="66"/>
      <c r="IVP24" s="66"/>
      <c r="IVQ24" s="66"/>
      <c r="IVR24" s="66"/>
      <c r="IVS24" s="66"/>
      <c r="IVT24" s="66"/>
      <c r="IVU24" s="66"/>
      <c r="IVV24" s="66"/>
      <c r="IVW24" s="66"/>
      <c r="IVX24" s="66"/>
      <c r="IVY24" s="66"/>
      <c r="IVZ24" s="66"/>
      <c r="IWA24" s="66"/>
      <c r="IWB24" s="66"/>
      <c r="IWC24" s="66"/>
      <c r="IWD24" s="66"/>
      <c r="IWE24" s="66"/>
      <c r="IWF24" s="66"/>
      <c r="IWG24" s="66"/>
      <c r="IWH24" s="66"/>
      <c r="IWI24" s="66"/>
      <c r="IWJ24" s="66"/>
      <c r="IWK24" s="66"/>
      <c r="IWL24" s="66"/>
      <c r="IWM24" s="66"/>
      <c r="IWN24" s="66"/>
      <c r="IWO24" s="66"/>
      <c r="IWP24" s="66"/>
      <c r="IWQ24" s="66"/>
      <c r="IWR24" s="66"/>
      <c r="IWS24" s="66"/>
      <c r="IWT24" s="66"/>
      <c r="IWU24" s="66"/>
      <c r="IWV24" s="66"/>
      <c r="IWW24" s="66"/>
      <c r="IWX24" s="66"/>
      <c r="IWY24" s="66"/>
      <c r="IWZ24" s="66"/>
      <c r="IXA24" s="66"/>
      <c r="IXB24" s="66"/>
      <c r="IXC24" s="66"/>
      <c r="IXD24" s="66"/>
      <c r="IXE24" s="66"/>
      <c r="IXF24" s="66"/>
      <c r="IXG24" s="66"/>
      <c r="IXH24" s="66"/>
      <c r="IXI24" s="66"/>
      <c r="IXJ24" s="66"/>
      <c r="IXK24" s="66"/>
      <c r="IXL24" s="66"/>
      <c r="IXM24" s="66"/>
      <c r="IXN24" s="66"/>
      <c r="IXO24" s="66"/>
      <c r="IXP24" s="66"/>
      <c r="IXQ24" s="66"/>
      <c r="IXR24" s="66"/>
      <c r="IXS24" s="66"/>
      <c r="IXT24" s="66"/>
      <c r="IXU24" s="66"/>
      <c r="IXV24" s="66"/>
      <c r="IXW24" s="66"/>
      <c r="IXX24" s="66"/>
      <c r="IXY24" s="66"/>
      <c r="IXZ24" s="66"/>
      <c r="IYA24" s="66"/>
      <c r="IYB24" s="66"/>
      <c r="IYC24" s="66"/>
      <c r="IYD24" s="66"/>
      <c r="IYE24" s="66"/>
      <c r="IYF24" s="66"/>
      <c r="IYG24" s="66"/>
      <c r="IYH24" s="66"/>
      <c r="IYI24" s="66"/>
      <c r="IYJ24" s="66"/>
      <c r="IYK24" s="66"/>
      <c r="IYL24" s="66"/>
      <c r="IYM24" s="66"/>
      <c r="IYN24" s="66"/>
      <c r="IYO24" s="66"/>
      <c r="IYP24" s="66"/>
      <c r="IYQ24" s="66"/>
      <c r="IYR24" s="66"/>
      <c r="IYS24" s="66"/>
      <c r="IYT24" s="66"/>
      <c r="IYU24" s="66"/>
      <c r="IYV24" s="66"/>
      <c r="IYW24" s="66"/>
      <c r="IYX24" s="66"/>
      <c r="IYY24" s="66"/>
      <c r="IYZ24" s="66"/>
      <c r="IZA24" s="66"/>
      <c r="IZB24" s="66"/>
      <c r="IZC24" s="66"/>
      <c r="IZD24" s="66"/>
      <c r="IZE24" s="66"/>
      <c r="IZF24" s="66"/>
      <c r="IZG24" s="66"/>
      <c r="IZH24" s="66"/>
      <c r="IZI24" s="66"/>
      <c r="IZJ24" s="66"/>
      <c r="IZK24" s="66"/>
      <c r="IZL24" s="66"/>
      <c r="IZM24" s="66"/>
      <c r="IZN24" s="66"/>
      <c r="IZO24" s="66"/>
      <c r="IZP24" s="66"/>
      <c r="IZQ24" s="66"/>
      <c r="IZR24" s="66"/>
      <c r="IZS24" s="66"/>
      <c r="IZT24" s="66"/>
      <c r="IZU24" s="66"/>
      <c r="IZV24" s="66"/>
      <c r="IZW24" s="66"/>
      <c r="IZX24" s="66"/>
      <c r="IZY24" s="66"/>
      <c r="IZZ24" s="66"/>
      <c r="JAA24" s="66"/>
      <c r="JAB24" s="66"/>
      <c r="JAC24" s="66"/>
      <c r="JAD24" s="66"/>
      <c r="JAE24" s="66"/>
      <c r="JAF24" s="66"/>
      <c r="JAG24" s="66"/>
      <c r="JAH24" s="66"/>
      <c r="JAI24" s="66"/>
      <c r="JAJ24" s="66"/>
      <c r="JAK24" s="66"/>
      <c r="JAL24" s="66"/>
      <c r="JAM24" s="66"/>
      <c r="JAN24" s="66"/>
      <c r="JAO24" s="66"/>
      <c r="JAP24" s="66"/>
      <c r="JAQ24" s="66"/>
      <c r="JAR24" s="66"/>
      <c r="JAS24" s="66"/>
      <c r="JAT24" s="66"/>
      <c r="JAU24" s="66"/>
      <c r="JAV24" s="66"/>
      <c r="JAW24" s="66"/>
      <c r="JAX24" s="66"/>
      <c r="JAY24" s="66"/>
      <c r="JAZ24" s="66"/>
      <c r="JBA24" s="66"/>
      <c r="JBB24" s="66"/>
      <c r="JBC24" s="66"/>
      <c r="JBD24" s="66"/>
      <c r="JBE24" s="66"/>
      <c r="JBF24" s="66"/>
      <c r="JBG24" s="66"/>
      <c r="JBH24" s="66"/>
      <c r="JBI24" s="66"/>
      <c r="JBJ24" s="66"/>
      <c r="JBK24" s="66"/>
      <c r="JBL24" s="66"/>
      <c r="JBM24" s="66"/>
      <c r="JBN24" s="66"/>
      <c r="JBO24" s="66"/>
      <c r="JBP24" s="66"/>
      <c r="JBQ24" s="66"/>
      <c r="JBR24" s="66"/>
      <c r="JBS24" s="66"/>
      <c r="JBT24" s="66"/>
      <c r="JBU24" s="66"/>
      <c r="JBV24" s="66"/>
      <c r="JBW24" s="66"/>
      <c r="JBX24" s="66"/>
      <c r="JBY24" s="66"/>
      <c r="JBZ24" s="66"/>
      <c r="JCA24" s="66"/>
      <c r="JCB24" s="66"/>
      <c r="JCC24" s="66"/>
      <c r="JCD24" s="66"/>
      <c r="JCE24" s="66"/>
      <c r="JCF24" s="66"/>
      <c r="JCG24" s="66"/>
      <c r="JCH24" s="66"/>
      <c r="JCI24" s="66"/>
      <c r="JCJ24" s="66"/>
      <c r="JCK24" s="66"/>
      <c r="JCL24" s="66"/>
      <c r="JCM24" s="66"/>
      <c r="JCN24" s="66"/>
      <c r="JCO24" s="66"/>
      <c r="JCP24" s="66"/>
      <c r="JCQ24" s="66"/>
      <c r="JCR24" s="66"/>
      <c r="JCS24" s="66"/>
      <c r="JCT24" s="66"/>
      <c r="JCU24" s="66"/>
      <c r="JCV24" s="66"/>
      <c r="JCW24" s="66"/>
      <c r="JCX24" s="66"/>
      <c r="JCY24" s="66"/>
      <c r="JCZ24" s="66"/>
      <c r="JDA24" s="66"/>
      <c r="JDB24" s="66"/>
      <c r="JDC24" s="66"/>
      <c r="JDD24" s="66"/>
      <c r="JDE24" s="66"/>
      <c r="JDF24" s="66"/>
      <c r="JDG24" s="66"/>
      <c r="JDH24" s="66"/>
      <c r="JDI24" s="66"/>
      <c r="JDJ24" s="66"/>
      <c r="JDK24" s="66"/>
      <c r="JDL24" s="66"/>
      <c r="JDM24" s="66"/>
      <c r="JDN24" s="66"/>
      <c r="JDO24" s="66"/>
      <c r="JDP24" s="66"/>
      <c r="JDQ24" s="66"/>
      <c r="JDR24" s="66"/>
      <c r="JDS24" s="66"/>
      <c r="JDT24" s="66"/>
      <c r="JDU24" s="66"/>
      <c r="JDV24" s="66"/>
      <c r="JDW24" s="66"/>
      <c r="JDX24" s="66"/>
      <c r="JDY24" s="66"/>
      <c r="JDZ24" s="66"/>
      <c r="JEA24" s="66"/>
      <c r="JEB24" s="66"/>
      <c r="JEC24" s="66"/>
      <c r="JED24" s="66"/>
      <c r="JEE24" s="66"/>
      <c r="JEF24" s="66"/>
      <c r="JEG24" s="66"/>
      <c r="JEH24" s="66"/>
      <c r="JEI24" s="66"/>
      <c r="JEJ24" s="66"/>
      <c r="JEK24" s="66"/>
      <c r="JEL24" s="66"/>
      <c r="JEM24" s="66"/>
      <c r="JEN24" s="66"/>
      <c r="JEO24" s="66"/>
      <c r="JEP24" s="66"/>
      <c r="JEQ24" s="66"/>
      <c r="JER24" s="66"/>
      <c r="JES24" s="66"/>
      <c r="JET24" s="66"/>
      <c r="JEU24" s="66"/>
      <c r="JEV24" s="66"/>
      <c r="JEW24" s="66"/>
      <c r="JEX24" s="66"/>
      <c r="JEY24" s="66"/>
      <c r="JEZ24" s="66"/>
      <c r="JFA24" s="66"/>
      <c r="JFB24" s="66"/>
      <c r="JFC24" s="66"/>
      <c r="JFD24" s="66"/>
      <c r="JFE24" s="66"/>
      <c r="JFF24" s="66"/>
      <c r="JFG24" s="66"/>
      <c r="JFH24" s="66"/>
      <c r="JFI24" s="66"/>
      <c r="JFJ24" s="66"/>
      <c r="JFK24" s="66"/>
      <c r="JFL24" s="66"/>
      <c r="JFM24" s="66"/>
      <c r="JFN24" s="66"/>
      <c r="JFO24" s="66"/>
      <c r="JFP24" s="66"/>
      <c r="JFQ24" s="66"/>
      <c r="JFR24" s="66"/>
      <c r="JFS24" s="66"/>
      <c r="JFT24" s="66"/>
      <c r="JFU24" s="66"/>
      <c r="JFV24" s="66"/>
      <c r="JFW24" s="66"/>
      <c r="JFX24" s="66"/>
      <c r="JFY24" s="66"/>
      <c r="JFZ24" s="66"/>
      <c r="JGA24" s="66"/>
      <c r="JGB24" s="66"/>
      <c r="JGC24" s="66"/>
      <c r="JGD24" s="66"/>
      <c r="JGE24" s="66"/>
      <c r="JGF24" s="66"/>
      <c r="JGG24" s="66"/>
      <c r="JGH24" s="66"/>
      <c r="JGI24" s="66"/>
      <c r="JGJ24" s="66"/>
      <c r="JGK24" s="66"/>
      <c r="JGL24" s="66"/>
      <c r="JGM24" s="66"/>
      <c r="JGN24" s="66"/>
      <c r="JGO24" s="66"/>
      <c r="JGP24" s="66"/>
      <c r="JGQ24" s="66"/>
      <c r="JGR24" s="66"/>
      <c r="JGS24" s="66"/>
      <c r="JGT24" s="66"/>
      <c r="JGU24" s="66"/>
      <c r="JGV24" s="66"/>
      <c r="JGW24" s="66"/>
      <c r="JGX24" s="66"/>
      <c r="JGY24" s="66"/>
      <c r="JGZ24" s="66"/>
      <c r="JHA24" s="66"/>
      <c r="JHB24" s="66"/>
      <c r="JHC24" s="66"/>
      <c r="JHD24" s="66"/>
      <c r="JHE24" s="66"/>
      <c r="JHF24" s="66"/>
      <c r="JHG24" s="66"/>
      <c r="JHH24" s="66"/>
      <c r="JHI24" s="66"/>
      <c r="JHJ24" s="66"/>
      <c r="JHK24" s="66"/>
      <c r="JHL24" s="66"/>
      <c r="JHM24" s="66"/>
      <c r="JHN24" s="66"/>
      <c r="JHO24" s="66"/>
      <c r="JHP24" s="66"/>
      <c r="JHQ24" s="66"/>
      <c r="JHR24" s="66"/>
      <c r="JHS24" s="66"/>
      <c r="JHT24" s="66"/>
      <c r="JHU24" s="66"/>
      <c r="JHV24" s="66"/>
      <c r="JHW24" s="66"/>
      <c r="JHX24" s="66"/>
      <c r="JHY24" s="66"/>
      <c r="JHZ24" s="66"/>
      <c r="JIA24" s="66"/>
      <c r="JIB24" s="66"/>
      <c r="JIC24" s="66"/>
      <c r="JID24" s="66"/>
      <c r="JIE24" s="66"/>
      <c r="JIF24" s="66"/>
      <c r="JIG24" s="66"/>
      <c r="JIH24" s="66"/>
      <c r="JII24" s="66"/>
      <c r="JIJ24" s="66"/>
      <c r="JIK24" s="66"/>
      <c r="JIL24" s="66"/>
      <c r="JIM24" s="66"/>
      <c r="JIN24" s="66"/>
      <c r="JIO24" s="66"/>
      <c r="JIP24" s="66"/>
      <c r="JIQ24" s="66"/>
      <c r="JIR24" s="66"/>
      <c r="JIS24" s="66"/>
      <c r="JIT24" s="66"/>
      <c r="JIU24" s="66"/>
      <c r="JIV24" s="66"/>
      <c r="JIW24" s="66"/>
      <c r="JIX24" s="66"/>
      <c r="JIY24" s="66"/>
      <c r="JIZ24" s="66"/>
      <c r="JJA24" s="66"/>
      <c r="JJB24" s="66"/>
      <c r="JJC24" s="66"/>
      <c r="JJD24" s="66"/>
      <c r="JJE24" s="66"/>
      <c r="JJF24" s="66"/>
      <c r="JJG24" s="66"/>
      <c r="JJH24" s="66"/>
      <c r="JJI24" s="66"/>
      <c r="JJJ24" s="66"/>
      <c r="JJK24" s="66"/>
      <c r="JJL24" s="66"/>
      <c r="JJM24" s="66"/>
      <c r="JJN24" s="66"/>
      <c r="JJO24" s="66"/>
      <c r="JJP24" s="66"/>
      <c r="JJQ24" s="66"/>
      <c r="JJR24" s="66"/>
      <c r="JJS24" s="66"/>
      <c r="JJT24" s="66"/>
      <c r="JJU24" s="66"/>
      <c r="JJV24" s="66"/>
      <c r="JJW24" s="66"/>
      <c r="JJX24" s="66"/>
      <c r="JJY24" s="66"/>
      <c r="JJZ24" s="66"/>
      <c r="JKA24" s="66"/>
      <c r="JKB24" s="66"/>
      <c r="JKC24" s="66"/>
      <c r="JKD24" s="66"/>
      <c r="JKE24" s="66"/>
      <c r="JKF24" s="66"/>
      <c r="JKG24" s="66"/>
      <c r="JKH24" s="66"/>
      <c r="JKI24" s="66"/>
      <c r="JKJ24" s="66"/>
      <c r="JKK24" s="66"/>
      <c r="JKL24" s="66"/>
      <c r="JKM24" s="66"/>
      <c r="JKN24" s="66"/>
      <c r="JKO24" s="66"/>
      <c r="JKP24" s="66"/>
      <c r="JKQ24" s="66"/>
      <c r="JKR24" s="66"/>
      <c r="JKS24" s="66"/>
      <c r="JKT24" s="66"/>
      <c r="JKU24" s="66"/>
      <c r="JKV24" s="66"/>
      <c r="JKW24" s="66"/>
      <c r="JKX24" s="66"/>
      <c r="JKY24" s="66"/>
      <c r="JKZ24" s="66"/>
      <c r="JLA24" s="66"/>
      <c r="JLB24" s="66"/>
      <c r="JLC24" s="66"/>
      <c r="JLD24" s="66"/>
      <c r="JLE24" s="66"/>
      <c r="JLF24" s="66"/>
      <c r="JLG24" s="66"/>
      <c r="JLH24" s="66"/>
      <c r="JLI24" s="66"/>
      <c r="JLJ24" s="66"/>
      <c r="JLK24" s="66"/>
      <c r="JLL24" s="66"/>
      <c r="JLM24" s="66"/>
      <c r="JLN24" s="66"/>
      <c r="JLO24" s="66"/>
      <c r="JLP24" s="66"/>
      <c r="JLQ24" s="66"/>
      <c r="JLR24" s="66"/>
      <c r="JLS24" s="66"/>
      <c r="JLT24" s="66"/>
      <c r="JLU24" s="66"/>
      <c r="JLV24" s="66"/>
      <c r="JLW24" s="66"/>
      <c r="JLX24" s="66"/>
      <c r="JLY24" s="66"/>
      <c r="JLZ24" s="66"/>
      <c r="JMA24" s="66"/>
      <c r="JMB24" s="66"/>
      <c r="JMC24" s="66"/>
      <c r="JMD24" s="66"/>
      <c r="JME24" s="66"/>
      <c r="JMF24" s="66"/>
      <c r="JMG24" s="66"/>
      <c r="JMH24" s="66"/>
      <c r="JMI24" s="66"/>
      <c r="JMJ24" s="66"/>
      <c r="JMK24" s="66"/>
      <c r="JML24" s="66"/>
      <c r="JMM24" s="66"/>
      <c r="JMN24" s="66"/>
      <c r="JMO24" s="66"/>
      <c r="JMP24" s="66"/>
      <c r="JMQ24" s="66"/>
      <c r="JMR24" s="66"/>
      <c r="JMS24" s="66"/>
      <c r="JMT24" s="66"/>
      <c r="JMU24" s="66"/>
      <c r="JMV24" s="66"/>
      <c r="JMW24" s="66"/>
      <c r="JMX24" s="66"/>
      <c r="JMY24" s="66"/>
      <c r="JMZ24" s="66"/>
      <c r="JNA24" s="66"/>
      <c r="JNB24" s="66"/>
      <c r="JNC24" s="66"/>
      <c r="JND24" s="66"/>
      <c r="JNE24" s="66"/>
      <c r="JNF24" s="66"/>
      <c r="JNG24" s="66"/>
      <c r="JNH24" s="66"/>
      <c r="JNI24" s="66"/>
      <c r="JNJ24" s="66"/>
      <c r="JNK24" s="66"/>
      <c r="JNL24" s="66"/>
      <c r="JNM24" s="66"/>
      <c r="JNN24" s="66"/>
      <c r="JNO24" s="66"/>
      <c r="JNP24" s="66"/>
      <c r="JNQ24" s="66"/>
      <c r="JNR24" s="66"/>
      <c r="JNS24" s="66"/>
      <c r="JNT24" s="66"/>
      <c r="JNU24" s="66"/>
      <c r="JNV24" s="66"/>
      <c r="JNW24" s="66"/>
      <c r="JNX24" s="66"/>
      <c r="JNY24" s="66"/>
      <c r="JNZ24" s="66"/>
      <c r="JOA24" s="66"/>
      <c r="JOB24" s="66"/>
      <c r="JOC24" s="66"/>
      <c r="JOD24" s="66"/>
      <c r="JOE24" s="66"/>
      <c r="JOF24" s="66"/>
      <c r="JOG24" s="66"/>
      <c r="JOH24" s="66"/>
      <c r="JOI24" s="66"/>
      <c r="JOJ24" s="66"/>
      <c r="JOK24" s="66"/>
      <c r="JOL24" s="66"/>
      <c r="JOM24" s="66"/>
      <c r="JON24" s="66"/>
      <c r="JOO24" s="66"/>
      <c r="JOP24" s="66"/>
      <c r="JOQ24" s="66"/>
      <c r="JOR24" s="66"/>
      <c r="JOS24" s="66"/>
      <c r="JOT24" s="66"/>
      <c r="JOU24" s="66"/>
      <c r="JOV24" s="66"/>
      <c r="JOW24" s="66"/>
      <c r="JOX24" s="66"/>
      <c r="JOY24" s="66"/>
      <c r="JOZ24" s="66"/>
      <c r="JPA24" s="66"/>
      <c r="JPB24" s="66"/>
      <c r="JPC24" s="66"/>
      <c r="JPD24" s="66"/>
      <c r="JPE24" s="66"/>
      <c r="JPF24" s="66"/>
      <c r="JPG24" s="66"/>
      <c r="JPH24" s="66"/>
      <c r="JPI24" s="66"/>
      <c r="JPJ24" s="66"/>
      <c r="JPK24" s="66"/>
      <c r="JPL24" s="66"/>
      <c r="JPM24" s="66"/>
      <c r="JPN24" s="66"/>
      <c r="JPO24" s="66"/>
      <c r="JPP24" s="66"/>
      <c r="JPQ24" s="66"/>
      <c r="JPR24" s="66"/>
      <c r="JPS24" s="66"/>
      <c r="JPT24" s="66"/>
      <c r="JPU24" s="66"/>
      <c r="JPV24" s="66"/>
      <c r="JPW24" s="66"/>
      <c r="JPX24" s="66"/>
      <c r="JPY24" s="66"/>
      <c r="JPZ24" s="66"/>
      <c r="JQA24" s="66"/>
      <c r="JQB24" s="66"/>
      <c r="JQC24" s="66"/>
      <c r="JQD24" s="66"/>
      <c r="JQE24" s="66"/>
      <c r="JQF24" s="66"/>
      <c r="JQG24" s="66"/>
      <c r="JQH24" s="66"/>
      <c r="JQI24" s="66"/>
      <c r="JQJ24" s="66"/>
      <c r="JQK24" s="66"/>
      <c r="JQL24" s="66"/>
      <c r="JQM24" s="66"/>
      <c r="JQN24" s="66"/>
      <c r="JQO24" s="66"/>
      <c r="JQP24" s="66"/>
      <c r="JQQ24" s="66"/>
      <c r="JQR24" s="66"/>
      <c r="JQS24" s="66"/>
      <c r="JQT24" s="66"/>
      <c r="JQU24" s="66"/>
      <c r="JQV24" s="66"/>
      <c r="JQW24" s="66"/>
      <c r="JQX24" s="66"/>
      <c r="JQY24" s="66"/>
      <c r="JQZ24" s="66"/>
      <c r="JRA24" s="66"/>
      <c r="JRB24" s="66"/>
      <c r="JRC24" s="66"/>
      <c r="JRD24" s="66"/>
      <c r="JRE24" s="66"/>
      <c r="JRF24" s="66"/>
      <c r="JRG24" s="66"/>
      <c r="JRH24" s="66"/>
      <c r="JRI24" s="66"/>
      <c r="JRJ24" s="66"/>
      <c r="JRK24" s="66"/>
      <c r="JRL24" s="66"/>
      <c r="JRM24" s="66"/>
      <c r="JRN24" s="66"/>
      <c r="JRO24" s="66"/>
      <c r="JRP24" s="66"/>
      <c r="JRQ24" s="66"/>
      <c r="JRR24" s="66"/>
      <c r="JRS24" s="66"/>
      <c r="JRT24" s="66"/>
      <c r="JRU24" s="66"/>
      <c r="JRV24" s="66"/>
      <c r="JRW24" s="66"/>
      <c r="JRX24" s="66"/>
      <c r="JRY24" s="66"/>
      <c r="JRZ24" s="66"/>
      <c r="JSA24" s="66"/>
      <c r="JSB24" s="66"/>
      <c r="JSC24" s="66"/>
      <c r="JSD24" s="66"/>
      <c r="JSE24" s="66"/>
      <c r="JSF24" s="66"/>
      <c r="JSG24" s="66"/>
      <c r="JSH24" s="66"/>
      <c r="JSI24" s="66"/>
      <c r="JSJ24" s="66"/>
      <c r="JSK24" s="66"/>
      <c r="JSL24" s="66"/>
      <c r="JSM24" s="66"/>
      <c r="JSN24" s="66"/>
      <c r="JSO24" s="66"/>
      <c r="JSP24" s="66"/>
      <c r="JSQ24" s="66"/>
      <c r="JSR24" s="66"/>
      <c r="JSS24" s="66"/>
      <c r="JST24" s="66"/>
      <c r="JSU24" s="66"/>
      <c r="JSV24" s="66"/>
      <c r="JSW24" s="66"/>
      <c r="JSX24" s="66"/>
      <c r="JSY24" s="66"/>
      <c r="JSZ24" s="66"/>
      <c r="JTA24" s="66"/>
      <c r="JTB24" s="66"/>
      <c r="JTC24" s="66"/>
      <c r="JTD24" s="66"/>
      <c r="JTE24" s="66"/>
      <c r="JTF24" s="66"/>
      <c r="JTG24" s="66"/>
      <c r="JTH24" s="66"/>
      <c r="JTI24" s="66"/>
      <c r="JTJ24" s="66"/>
      <c r="JTK24" s="66"/>
      <c r="JTL24" s="66"/>
      <c r="JTM24" s="66"/>
      <c r="JTN24" s="66"/>
      <c r="JTO24" s="66"/>
      <c r="JTP24" s="66"/>
      <c r="JTQ24" s="66"/>
      <c r="JTR24" s="66"/>
      <c r="JTS24" s="66"/>
      <c r="JTT24" s="66"/>
      <c r="JTU24" s="66"/>
      <c r="JTV24" s="66"/>
      <c r="JTW24" s="66"/>
      <c r="JTX24" s="66"/>
      <c r="JTY24" s="66"/>
      <c r="JTZ24" s="66"/>
      <c r="JUA24" s="66"/>
      <c r="JUB24" s="66"/>
      <c r="JUC24" s="66"/>
      <c r="JUD24" s="66"/>
      <c r="JUE24" s="66"/>
      <c r="JUF24" s="66"/>
      <c r="JUG24" s="66"/>
      <c r="JUH24" s="66"/>
      <c r="JUI24" s="66"/>
      <c r="JUJ24" s="66"/>
      <c r="JUK24" s="66"/>
      <c r="JUL24" s="66"/>
      <c r="JUM24" s="66"/>
      <c r="JUN24" s="66"/>
      <c r="JUO24" s="66"/>
      <c r="JUP24" s="66"/>
      <c r="JUQ24" s="66"/>
      <c r="JUR24" s="66"/>
      <c r="JUS24" s="66"/>
      <c r="JUT24" s="66"/>
      <c r="JUU24" s="66"/>
      <c r="JUV24" s="66"/>
      <c r="JUW24" s="66"/>
      <c r="JUX24" s="66"/>
      <c r="JUY24" s="66"/>
      <c r="JUZ24" s="66"/>
      <c r="JVA24" s="66"/>
      <c r="JVB24" s="66"/>
      <c r="JVC24" s="66"/>
      <c r="JVD24" s="66"/>
      <c r="JVE24" s="66"/>
      <c r="JVF24" s="66"/>
      <c r="JVG24" s="66"/>
      <c r="JVH24" s="66"/>
      <c r="JVI24" s="66"/>
      <c r="JVJ24" s="66"/>
      <c r="JVK24" s="66"/>
      <c r="JVL24" s="66"/>
      <c r="JVM24" s="66"/>
      <c r="JVN24" s="66"/>
      <c r="JVO24" s="66"/>
      <c r="JVP24" s="66"/>
      <c r="JVQ24" s="66"/>
      <c r="JVR24" s="66"/>
      <c r="JVS24" s="66"/>
      <c r="JVT24" s="66"/>
      <c r="JVU24" s="66"/>
      <c r="JVV24" s="66"/>
      <c r="JVW24" s="66"/>
      <c r="JVX24" s="66"/>
      <c r="JVY24" s="66"/>
      <c r="JVZ24" s="66"/>
      <c r="JWA24" s="66"/>
      <c r="JWB24" s="66"/>
      <c r="JWC24" s="66"/>
      <c r="JWD24" s="66"/>
      <c r="JWE24" s="66"/>
      <c r="JWF24" s="66"/>
      <c r="JWG24" s="66"/>
      <c r="JWH24" s="66"/>
      <c r="JWI24" s="66"/>
      <c r="JWJ24" s="66"/>
      <c r="JWK24" s="66"/>
      <c r="JWL24" s="66"/>
      <c r="JWM24" s="66"/>
      <c r="JWN24" s="66"/>
      <c r="JWO24" s="66"/>
      <c r="JWP24" s="66"/>
      <c r="JWQ24" s="66"/>
      <c r="JWR24" s="66"/>
      <c r="JWS24" s="66"/>
      <c r="JWT24" s="66"/>
      <c r="JWU24" s="66"/>
      <c r="JWV24" s="66"/>
      <c r="JWW24" s="66"/>
      <c r="JWX24" s="66"/>
      <c r="JWY24" s="66"/>
      <c r="JWZ24" s="66"/>
      <c r="JXA24" s="66"/>
      <c r="JXB24" s="66"/>
      <c r="JXC24" s="66"/>
      <c r="JXD24" s="66"/>
      <c r="JXE24" s="66"/>
      <c r="JXF24" s="66"/>
      <c r="JXG24" s="66"/>
      <c r="JXH24" s="66"/>
      <c r="JXI24" s="66"/>
      <c r="JXJ24" s="66"/>
      <c r="JXK24" s="66"/>
      <c r="JXL24" s="66"/>
      <c r="JXM24" s="66"/>
      <c r="JXN24" s="66"/>
      <c r="JXO24" s="66"/>
      <c r="JXP24" s="66"/>
      <c r="JXQ24" s="66"/>
      <c r="JXR24" s="66"/>
      <c r="JXS24" s="66"/>
      <c r="JXT24" s="66"/>
      <c r="JXU24" s="66"/>
      <c r="JXV24" s="66"/>
      <c r="JXW24" s="66"/>
      <c r="JXX24" s="66"/>
      <c r="JXY24" s="66"/>
      <c r="JXZ24" s="66"/>
      <c r="JYA24" s="66"/>
      <c r="JYB24" s="66"/>
      <c r="JYC24" s="66"/>
      <c r="JYD24" s="66"/>
      <c r="JYE24" s="66"/>
      <c r="JYF24" s="66"/>
      <c r="JYG24" s="66"/>
      <c r="JYH24" s="66"/>
      <c r="JYI24" s="66"/>
      <c r="JYJ24" s="66"/>
      <c r="JYK24" s="66"/>
      <c r="JYL24" s="66"/>
      <c r="JYM24" s="66"/>
      <c r="JYN24" s="66"/>
      <c r="JYO24" s="66"/>
      <c r="JYP24" s="66"/>
      <c r="JYQ24" s="66"/>
      <c r="JYR24" s="66"/>
      <c r="JYS24" s="66"/>
      <c r="JYT24" s="66"/>
      <c r="JYU24" s="66"/>
      <c r="JYV24" s="66"/>
      <c r="JYW24" s="66"/>
      <c r="JYX24" s="66"/>
      <c r="JYY24" s="66"/>
      <c r="JYZ24" s="66"/>
      <c r="JZA24" s="66"/>
      <c r="JZB24" s="66"/>
      <c r="JZC24" s="66"/>
      <c r="JZD24" s="66"/>
      <c r="JZE24" s="66"/>
      <c r="JZF24" s="66"/>
      <c r="JZG24" s="66"/>
      <c r="JZH24" s="66"/>
      <c r="JZI24" s="66"/>
      <c r="JZJ24" s="66"/>
      <c r="JZK24" s="66"/>
      <c r="JZL24" s="66"/>
      <c r="JZM24" s="66"/>
      <c r="JZN24" s="66"/>
      <c r="JZO24" s="66"/>
      <c r="JZP24" s="66"/>
      <c r="JZQ24" s="66"/>
      <c r="JZR24" s="66"/>
      <c r="JZS24" s="66"/>
      <c r="JZT24" s="66"/>
      <c r="JZU24" s="66"/>
      <c r="JZV24" s="66"/>
      <c r="JZW24" s="66"/>
      <c r="JZX24" s="66"/>
      <c r="JZY24" s="66"/>
      <c r="JZZ24" s="66"/>
      <c r="KAA24" s="66"/>
      <c r="KAB24" s="66"/>
      <c r="KAC24" s="66"/>
      <c r="KAD24" s="66"/>
      <c r="KAE24" s="66"/>
      <c r="KAF24" s="66"/>
      <c r="KAG24" s="66"/>
      <c r="KAH24" s="66"/>
      <c r="KAI24" s="66"/>
      <c r="KAJ24" s="66"/>
      <c r="KAK24" s="66"/>
      <c r="KAL24" s="66"/>
      <c r="KAM24" s="66"/>
      <c r="KAN24" s="66"/>
      <c r="KAO24" s="66"/>
      <c r="KAP24" s="66"/>
      <c r="KAQ24" s="66"/>
      <c r="KAR24" s="66"/>
      <c r="KAS24" s="66"/>
      <c r="KAT24" s="66"/>
      <c r="KAU24" s="66"/>
      <c r="KAV24" s="66"/>
      <c r="KAW24" s="66"/>
      <c r="KAX24" s="66"/>
      <c r="KAY24" s="66"/>
      <c r="KAZ24" s="66"/>
      <c r="KBA24" s="66"/>
      <c r="KBB24" s="66"/>
      <c r="KBC24" s="66"/>
      <c r="KBD24" s="66"/>
      <c r="KBE24" s="66"/>
      <c r="KBF24" s="66"/>
      <c r="KBG24" s="66"/>
      <c r="KBH24" s="66"/>
      <c r="KBI24" s="66"/>
      <c r="KBJ24" s="66"/>
      <c r="KBK24" s="66"/>
      <c r="KBL24" s="66"/>
      <c r="KBM24" s="66"/>
      <c r="KBN24" s="66"/>
      <c r="KBO24" s="66"/>
      <c r="KBP24" s="66"/>
      <c r="KBQ24" s="66"/>
      <c r="KBR24" s="66"/>
      <c r="KBS24" s="66"/>
      <c r="KBT24" s="66"/>
      <c r="KBU24" s="66"/>
      <c r="KBV24" s="66"/>
      <c r="KBW24" s="66"/>
      <c r="KBX24" s="66"/>
      <c r="KBY24" s="66"/>
      <c r="KBZ24" s="66"/>
      <c r="KCA24" s="66"/>
      <c r="KCB24" s="66"/>
      <c r="KCC24" s="66"/>
      <c r="KCD24" s="66"/>
      <c r="KCE24" s="66"/>
      <c r="KCF24" s="66"/>
      <c r="KCG24" s="66"/>
      <c r="KCH24" s="66"/>
      <c r="KCI24" s="66"/>
      <c r="KCJ24" s="66"/>
      <c r="KCK24" s="66"/>
      <c r="KCL24" s="66"/>
      <c r="KCM24" s="66"/>
      <c r="KCN24" s="66"/>
      <c r="KCO24" s="66"/>
      <c r="KCP24" s="66"/>
      <c r="KCQ24" s="66"/>
      <c r="KCR24" s="66"/>
      <c r="KCS24" s="66"/>
      <c r="KCT24" s="66"/>
      <c r="KCU24" s="66"/>
      <c r="KCV24" s="66"/>
      <c r="KCW24" s="66"/>
      <c r="KCX24" s="66"/>
      <c r="KCY24" s="66"/>
      <c r="KCZ24" s="66"/>
      <c r="KDA24" s="66"/>
      <c r="KDB24" s="66"/>
      <c r="KDC24" s="66"/>
      <c r="KDD24" s="66"/>
      <c r="KDE24" s="66"/>
      <c r="KDF24" s="66"/>
      <c r="KDG24" s="66"/>
      <c r="KDH24" s="66"/>
      <c r="KDI24" s="66"/>
      <c r="KDJ24" s="66"/>
      <c r="KDK24" s="66"/>
      <c r="KDL24" s="66"/>
      <c r="KDM24" s="66"/>
      <c r="KDN24" s="66"/>
      <c r="KDO24" s="66"/>
      <c r="KDP24" s="66"/>
      <c r="KDQ24" s="66"/>
      <c r="KDR24" s="66"/>
      <c r="KDS24" s="66"/>
      <c r="KDT24" s="66"/>
      <c r="KDU24" s="66"/>
      <c r="KDV24" s="66"/>
      <c r="KDW24" s="66"/>
      <c r="KDX24" s="66"/>
      <c r="KDY24" s="66"/>
      <c r="KDZ24" s="66"/>
      <c r="KEA24" s="66"/>
      <c r="KEB24" s="66"/>
      <c r="KEC24" s="66"/>
      <c r="KED24" s="66"/>
      <c r="KEE24" s="66"/>
      <c r="KEF24" s="66"/>
      <c r="KEG24" s="66"/>
      <c r="KEH24" s="66"/>
      <c r="KEI24" s="66"/>
      <c r="KEJ24" s="66"/>
      <c r="KEK24" s="66"/>
      <c r="KEL24" s="66"/>
      <c r="KEM24" s="66"/>
      <c r="KEN24" s="66"/>
      <c r="KEO24" s="66"/>
      <c r="KEP24" s="66"/>
      <c r="KEQ24" s="66"/>
      <c r="KER24" s="66"/>
      <c r="KES24" s="66"/>
      <c r="KET24" s="66"/>
      <c r="KEU24" s="66"/>
      <c r="KEV24" s="66"/>
      <c r="KEW24" s="66"/>
      <c r="KEX24" s="66"/>
      <c r="KEY24" s="66"/>
      <c r="KEZ24" s="66"/>
      <c r="KFA24" s="66"/>
      <c r="KFB24" s="66"/>
      <c r="KFC24" s="66"/>
      <c r="KFD24" s="66"/>
      <c r="KFE24" s="66"/>
      <c r="KFF24" s="66"/>
      <c r="KFG24" s="66"/>
      <c r="KFH24" s="66"/>
      <c r="KFI24" s="66"/>
      <c r="KFJ24" s="66"/>
      <c r="KFK24" s="66"/>
      <c r="KFL24" s="66"/>
      <c r="KFM24" s="66"/>
      <c r="KFN24" s="66"/>
      <c r="KFO24" s="66"/>
      <c r="KFP24" s="66"/>
      <c r="KFQ24" s="66"/>
      <c r="KFR24" s="66"/>
      <c r="KFS24" s="66"/>
      <c r="KFT24" s="66"/>
      <c r="KFU24" s="66"/>
      <c r="KFV24" s="66"/>
      <c r="KFW24" s="66"/>
      <c r="KFX24" s="66"/>
      <c r="KFY24" s="66"/>
      <c r="KFZ24" s="66"/>
      <c r="KGA24" s="66"/>
      <c r="KGB24" s="66"/>
      <c r="KGC24" s="66"/>
      <c r="KGD24" s="66"/>
      <c r="KGE24" s="66"/>
      <c r="KGF24" s="66"/>
      <c r="KGG24" s="66"/>
      <c r="KGH24" s="66"/>
      <c r="KGI24" s="66"/>
      <c r="KGJ24" s="66"/>
      <c r="KGK24" s="66"/>
      <c r="KGL24" s="66"/>
      <c r="KGM24" s="66"/>
      <c r="KGN24" s="66"/>
      <c r="KGO24" s="66"/>
      <c r="KGP24" s="66"/>
      <c r="KGQ24" s="66"/>
      <c r="KGR24" s="66"/>
      <c r="KGS24" s="66"/>
      <c r="KGT24" s="66"/>
      <c r="KGU24" s="66"/>
      <c r="KGV24" s="66"/>
      <c r="KGW24" s="66"/>
      <c r="KGX24" s="66"/>
      <c r="KGY24" s="66"/>
      <c r="KGZ24" s="66"/>
      <c r="KHA24" s="66"/>
      <c r="KHB24" s="66"/>
      <c r="KHC24" s="66"/>
      <c r="KHD24" s="66"/>
      <c r="KHE24" s="66"/>
      <c r="KHF24" s="66"/>
      <c r="KHG24" s="66"/>
      <c r="KHH24" s="66"/>
      <c r="KHI24" s="66"/>
      <c r="KHJ24" s="66"/>
      <c r="KHK24" s="66"/>
      <c r="KHL24" s="66"/>
      <c r="KHM24" s="66"/>
      <c r="KHN24" s="66"/>
      <c r="KHO24" s="66"/>
      <c r="KHP24" s="66"/>
      <c r="KHQ24" s="66"/>
      <c r="KHR24" s="66"/>
      <c r="KHS24" s="66"/>
      <c r="KHT24" s="66"/>
      <c r="KHU24" s="66"/>
      <c r="KHV24" s="66"/>
      <c r="KHW24" s="66"/>
      <c r="KHX24" s="66"/>
      <c r="KHY24" s="66"/>
      <c r="KHZ24" s="66"/>
      <c r="KIA24" s="66"/>
      <c r="KIB24" s="66"/>
      <c r="KIC24" s="66"/>
      <c r="KID24" s="66"/>
      <c r="KIE24" s="66"/>
      <c r="KIF24" s="66"/>
      <c r="KIG24" s="66"/>
      <c r="KIH24" s="66"/>
      <c r="KII24" s="66"/>
      <c r="KIJ24" s="66"/>
      <c r="KIK24" s="66"/>
      <c r="KIL24" s="66"/>
      <c r="KIM24" s="66"/>
      <c r="KIN24" s="66"/>
      <c r="KIO24" s="66"/>
      <c r="KIP24" s="66"/>
      <c r="KIQ24" s="66"/>
      <c r="KIR24" s="66"/>
      <c r="KIS24" s="66"/>
      <c r="KIT24" s="66"/>
      <c r="KIU24" s="66"/>
      <c r="KIV24" s="66"/>
      <c r="KIW24" s="66"/>
      <c r="KIX24" s="66"/>
      <c r="KIY24" s="66"/>
      <c r="KIZ24" s="66"/>
      <c r="KJA24" s="66"/>
      <c r="KJB24" s="66"/>
      <c r="KJC24" s="66"/>
      <c r="KJD24" s="66"/>
      <c r="KJE24" s="66"/>
      <c r="KJF24" s="66"/>
      <c r="KJG24" s="66"/>
      <c r="KJH24" s="66"/>
      <c r="KJI24" s="66"/>
      <c r="KJJ24" s="66"/>
      <c r="KJK24" s="66"/>
      <c r="KJL24" s="66"/>
      <c r="KJM24" s="66"/>
      <c r="KJN24" s="66"/>
      <c r="KJO24" s="66"/>
      <c r="KJP24" s="66"/>
      <c r="KJQ24" s="66"/>
      <c r="KJR24" s="66"/>
      <c r="KJS24" s="66"/>
      <c r="KJT24" s="66"/>
      <c r="KJU24" s="66"/>
      <c r="KJV24" s="66"/>
      <c r="KJW24" s="66"/>
      <c r="KJX24" s="66"/>
      <c r="KJY24" s="66"/>
      <c r="KJZ24" s="66"/>
      <c r="KKA24" s="66"/>
      <c r="KKB24" s="66"/>
      <c r="KKC24" s="66"/>
      <c r="KKD24" s="66"/>
      <c r="KKE24" s="66"/>
      <c r="KKF24" s="66"/>
      <c r="KKG24" s="66"/>
      <c r="KKH24" s="66"/>
      <c r="KKI24" s="66"/>
      <c r="KKJ24" s="66"/>
      <c r="KKK24" s="66"/>
      <c r="KKL24" s="66"/>
      <c r="KKM24" s="66"/>
      <c r="KKN24" s="66"/>
      <c r="KKO24" s="66"/>
      <c r="KKP24" s="66"/>
      <c r="KKQ24" s="66"/>
      <c r="KKR24" s="66"/>
      <c r="KKS24" s="66"/>
      <c r="KKT24" s="66"/>
      <c r="KKU24" s="66"/>
      <c r="KKV24" s="66"/>
      <c r="KKW24" s="66"/>
      <c r="KKX24" s="66"/>
      <c r="KKY24" s="66"/>
      <c r="KKZ24" s="66"/>
      <c r="KLA24" s="66"/>
      <c r="KLB24" s="66"/>
      <c r="KLC24" s="66"/>
      <c r="KLD24" s="66"/>
      <c r="KLE24" s="66"/>
      <c r="KLF24" s="66"/>
      <c r="KLG24" s="66"/>
      <c r="KLH24" s="66"/>
      <c r="KLI24" s="66"/>
      <c r="KLJ24" s="66"/>
      <c r="KLK24" s="66"/>
      <c r="KLL24" s="66"/>
      <c r="KLM24" s="66"/>
      <c r="KLN24" s="66"/>
      <c r="KLO24" s="66"/>
      <c r="KLP24" s="66"/>
      <c r="KLQ24" s="66"/>
      <c r="KLR24" s="66"/>
      <c r="KLS24" s="66"/>
      <c r="KLT24" s="66"/>
      <c r="KLU24" s="66"/>
      <c r="KLV24" s="66"/>
      <c r="KLW24" s="66"/>
      <c r="KLX24" s="66"/>
      <c r="KLY24" s="66"/>
      <c r="KLZ24" s="66"/>
      <c r="KMA24" s="66"/>
      <c r="KMB24" s="66"/>
      <c r="KMC24" s="66"/>
      <c r="KMD24" s="66"/>
      <c r="KME24" s="66"/>
      <c r="KMF24" s="66"/>
      <c r="KMG24" s="66"/>
      <c r="KMH24" s="66"/>
      <c r="KMI24" s="66"/>
      <c r="KMJ24" s="66"/>
      <c r="KMK24" s="66"/>
      <c r="KML24" s="66"/>
      <c r="KMM24" s="66"/>
      <c r="KMN24" s="66"/>
      <c r="KMO24" s="66"/>
      <c r="KMP24" s="66"/>
      <c r="KMQ24" s="66"/>
      <c r="KMR24" s="66"/>
      <c r="KMS24" s="66"/>
      <c r="KMT24" s="66"/>
      <c r="KMU24" s="66"/>
      <c r="KMV24" s="66"/>
      <c r="KMW24" s="66"/>
      <c r="KMX24" s="66"/>
      <c r="KMY24" s="66"/>
      <c r="KMZ24" s="66"/>
      <c r="KNA24" s="66"/>
      <c r="KNB24" s="66"/>
      <c r="KNC24" s="66"/>
      <c r="KND24" s="66"/>
      <c r="KNE24" s="66"/>
      <c r="KNF24" s="66"/>
      <c r="KNG24" s="66"/>
      <c r="KNH24" s="66"/>
      <c r="KNI24" s="66"/>
      <c r="KNJ24" s="66"/>
      <c r="KNK24" s="66"/>
      <c r="KNL24" s="66"/>
      <c r="KNM24" s="66"/>
      <c r="KNN24" s="66"/>
      <c r="KNO24" s="66"/>
      <c r="KNP24" s="66"/>
      <c r="KNQ24" s="66"/>
      <c r="KNR24" s="66"/>
      <c r="KNS24" s="66"/>
      <c r="KNT24" s="66"/>
      <c r="KNU24" s="66"/>
      <c r="KNV24" s="66"/>
      <c r="KNW24" s="66"/>
      <c r="KNX24" s="66"/>
      <c r="KNY24" s="66"/>
      <c r="KNZ24" s="66"/>
      <c r="KOA24" s="66"/>
      <c r="KOB24" s="66"/>
      <c r="KOC24" s="66"/>
      <c r="KOD24" s="66"/>
      <c r="KOE24" s="66"/>
      <c r="KOF24" s="66"/>
      <c r="KOG24" s="66"/>
      <c r="KOH24" s="66"/>
      <c r="KOI24" s="66"/>
      <c r="KOJ24" s="66"/>
      <c r="KOK24" s="66"/>
      <c r="KOL24" s="66"/>
      <c r="KOM24" s="66"/>
      <c r="KON24" s="66"/>
      <c r="KOO24" s="66"/>
      <c r="KOP24" s="66"/>
      <c r="KOQ24" s="66"/>
      <c r="KOR24" s="66"/>
      <c r="KOS24" s="66"/>
      <c r="KOT24" s="66"/>
      <c r="KOU24" s="66"/>
      <c r="KOV24" s="66"/>
      <c r="KOW24" s="66"/>
      <c r="KOX24" s="66"/>
      <c r="KOY24" s="66"/>
      <c r="KOZ24" s="66"/>
      <c r="KPA24" s="66"/>
      <c r="KPB24" s="66"/>
      <c r="KPC24" s="66"/>
      <c r="KPD24" s="66"/>
      <c r="KPE24" s="66"/>
      <c r="KPF24" s="66"/>
      <c r="KPG24" s="66"/>
      <c r="KPH24" s="66"/>
      <c r="KPI24" s="66"/>
      <c r="KPJ24" s="66"/>
      <c r="KPK24" s="66"/>
      <c r="KPL24" s="66"/>
      <c r="KPM24" s="66"/>
      <c r="KPN24" s="66"/>
      <c r="KPO24" s="66"/>
      <c r="KPP24" s="66"/>
      <c r="KPQ24" s="66"/>
      <c r="KPR24" s="66"/>
      <c r="KPS24" s="66"/>
      <c r="KPT24" s="66"/>
      <c r="KPU24" s="66"/>
      <c r="KPV24" s="66"/>
      <c r="KPW24" s="66"/>
      <c r="KPX24" s="66"/>
      <c r="KPY24" s="66"/>
      <c r="KPZ24" s="66"/>
      <c r="KQA24" s="66"/>
      <c r="KQB24" s="66"/>
      <c r="KQC24" s="66"/>
      <c r="KQD24" s="66"/>
      <c r="KQE24" s="66"/>
      <c r="KQF24" s="66"/>
      <c r="KQG24" s="66"/>
      <c r="KQH24" s="66"/>
      <c r="KQI24" s="66"/>
      <c r="KQJ24" s="66"/>
      <c r="KQK24" s="66"/>
      <c r="KQL24" s="66"/>
      <c r="KQM24" s="66"/>
      <c r="KQN24" s="66"/>
      <c r="KQO24" s="66"/>
      <c r="KQP24" s="66"/>
      <c r="KQQ24" s="66"/>
      <c r="KQR24" s="66"/>
      <c r="KQS24" s="66"/>
      <c r="KQT24" s="66"/>
      <c r="KQU24" s="66"/>
      <c r="KQV24" s="66"/>
      <c r="KQW24" s="66"/>
      <c r="KQX24" s="66"/>
      <c r="KQY24" s="66"/>
      <c r="KQZ24" s="66"/>
      <c r="KRA24" s="66"/>
      <c r="KRB24" s="66"/>
      <c r="KRC24" s="66"/>
      <c r="KRD24" s="66"/>
      <c r="KRE24" s="66"/>
      <c r="KRF24" s="66"/>
      <c r="KRG24" s="66"/>
      <c r="KRH24" s="66"/>
      <c r="KRI24" s="66"/>
      <c r="KRJ24" s="66"/>
      <c r="KRK24" s="66"/>
      <c r="KRL24" s="66"/>
      <c r="KRM24" s="66"/>
      <c r="KRN24" s="66"/>
      <c r="KRO24" s="66"/>
      <c r="KRP24" s="66"/>
      <c r="KRQ24" s="66"/>
      <c r="KRR24" s="66"/>
      <c r="KRS24" s="66"/>
      <c r="KRT24" s="66"/>
      <c r="KRU24" s="66"/>
      <c r="KRV24" s="66"/>
      <c r="KRW24" s="66"/>
      <c r="KRX24" s="66"/>
      <c r="KRY24" s="66"/>
      <c r="KRZ24" s="66"/>
      <c r="KSA24" s="66"/>
      <c r="KSB24" s="66"/>
      <c r="KSC24" s="66"/>
      <c r="KSD24" s="66"/>
      <c r="KSE24" s="66"/>
      <c r="KSF24" s="66"/>
      <c r="KSG24" s="66"/>
      <c r="KSH24" s="66"/>
      <c r="KSI24" s="66"/>
      <c r="KSJ24" s="66"/>
      <c r="KSK24" s="66"/>
      <c r="KSL24" s="66"/>
      <c r="KSM24" s="66"/>
      <c r="KSN24" s="66"/>
      <c r="KSO24" s="66"/>
      <c r="KSP24" s="66"/>
      <c r="KSQ24" s="66"/>
      <c r="KSR24" s="66"/>
      <c r="KSS24" s="66"/>
      <c r="KST24" s="66"/>
      <c r="KSU24" s="66"/>
      <c r="KSV24" s="66"/>
      <c r="KSW24" s="66"/>
      <c r="KSX24" s="66"/>
      <c r="KSY24" s="66"/>
      <c r="KSZ24" s="66"/>
      <c r="KTA24" s="66"/>
      <c r="KTB24" s="66"/>
      <c r="KTC24" s="66"/>
      <c r="KTD24" s="66"/>
      <c r="KTE24" s="66"/>
      <c r="KTF24" s="66"/>
      <c r="KTG24" s="66"/>
      <c r="KTH24" s="66"/>
      <c r="KTI24" s="66"/>
      <c r="KTJ24" s="66"/>
      <c r="KTK24" s="66"/>
      <c r="KTL24" s="66"/>
      <c r="KTM24" s="66"/>
      <c r="KTN24" s="66"/>
      <c r="KTO24" s="66"/>
      <c r="KTP24" s="66"/>
      <c r="KTQ24" s="66"/>
      <c r="KTR24" s="66"/>
      <c r="KTS24" s="66"/>
      <c r="KTT24" s="66"/>
      <c r="KTU24" s="66"/>
      <c r="KTV24" s="66"/>
      <c r="KTW24" s="66"/>
      <c r="KTX24" s="66"/>
      <c r="KTY24" s="66"/>
      <c r="KTZ24" s="66"/>
      <c r="KUA24" s="66"/>
      <c r="KUB24" s="66"/>
      <c r="KUC24" s="66"/>
      <c r="KUD24" s="66"/>
      <c r="KUE24" s="66"/>
      <c r="KUF24" s="66"/>
      <c r="KUG24" s="66"/>
      <c r="KUH24" s="66"/>
      <c r="KUI24" s="66"/>
      <c r="KUJ24" s="66"/>
      <c r="KUK24" s="66"/>
      <c r="KUL24" s="66"/>
      <c r="KUM24" s="66"/>
      <c r="KUN24" s="66"/>
      <c r="KUO24" s="66"/>
      <c r="KUP24" s="66"/>
      <c r="KUQ24" s="66"/>
      <c r="KUR24" s="66"/>
      <c r="KUS24" s="66"/>
      <c r="KUT24" s="66"/>
      <c r="KUU24" s="66"/>
      <c r="KUV24" s="66"/>
      <c r="KUW24" s="66"/>
      <c r="KUX24" s="66"/>
      <c r="KUY24" s="66"/>
      <c r="KUZ24" s="66"/>
      <c r="KVA24" s="66"/>
      <c r="KVB24" s="66"/>
      <c r="KVC24" s="66"/>
      <c r="KVD24" s="66"/>
      <c r="KVE24" s="66"/>
      <c r="KVF24" s="66"/>
      <c r="KVG24" s="66"/>
      <c r="KVH24" s="66"/>
      <c r="KVI24" s="66"/>
      <c r="KVJ24" s="66"/>
      <c r="KVK24" s="66"/>
      <c r="KVL24" s="66"/>
      <c r="KVM24" s="66"/>
      <c r="KVN24" s="66"/>
      <c r="KVO24" s="66"/>
      <c r="KVP24" s="66"/>
      <c r="KVQ24" s="66"/>
      <c r="KVR24" s="66"/>
      <c r="KVS24" s="66"/>
      <c r="KVT24" s="66"/>
      <c r="KVU24" s="66"/>
      <c r="KVV24" s="66"/>
      <c r="KVW24" s="66"/>
      <c r="KVX24" s="66"/>
      <c r="KVY24" s="66"/>
      <c r="KVZ24" s="66"/>
      <c r="KWA24" s="66"/>
      <c r="KWB24" s="66"/>
      <c r="KWC24" s="66"/>
      <c r="KWD24" s="66"/>
      <c r="KWE24" s="66"/>
      <c r="KWF24" s="66"/>
      <c r="KWG24" s="66"/>
      <c r="KWH24" s="66"/>
      <c r="KWI24" s="66"/>
      <c r="KWJ24" s="66"/>
      <c r="KWK24" s="66"/>
      <c r="KWL24" s="66"/>
      <c r="KWM24" s="66"/>
      <c r="KWN24" s="66"/>
      <c r="KWO24" s="66"/>
      <c r="KWP24" s="66"/>
      <c r="KWQ24" s="66"/>
      <c r="KWR24" s="66"/>
      <c r="KWS24" s="66"/>
      <c r="KWT24" s="66"/>
      <c r="KWU24" s="66"/>
      <c r="KWV24" s="66"/>
      <c r="KWW24" s="66"/>
      <c r="KWX24" s="66"/>
      <c r="KWY24" s="66"/>
      <c r="KWZ24" s="66"/>
      <c r="KXA24" s="66"/>
      <c r="KXB24" s="66"/>
      <c r="KXC24" s="66"/>
      <c r="KXD24" s="66"/>
      <c r="KXE24" s="66"/>
      <c r="KXF24" s="66"/>
      <c r="KXG24" s="66"/>
      <c r="KXH24" s="66"/>
      <c r="KXI24" s="66"/>
      <c r="KXJ24" s="66"/>
      <c r="KXK24" s="66"/>
      <c r="KXL24" s="66"/>
      <c r="KXM24" s="66"/>
      <c r="KXN24" s="66"/>
      <c r="KXO24" s="66"/>
      <c r="KXP24" s="66"/>
      <c r="KXQ24" s="66"/>
      <c r="KXR24" s="66"/>
      <c r="KXS24" s="66"/>
      <c r="KXT24" s="66"/>
      <c r="KXU24" s="66"/>
      <c r="KXV24" s="66"/>
      <c r="KXW24" s="66"/>
      <c r="KXX24" s="66"/>
      <c r="KXY24" s="66"/>
      <c r="KXZ24" s="66"/>
      <c r="KYA24" s="66"/>
      <c r="KYB24" s="66"/>
      <c r="KYC24" s="66"/>
      <c r="KYD24" s="66"/>
      <c r="KYE24" s="66"/>
      <c r="KYF24" s="66"/>
      <c r="KYG24" s="66"/>
      <c r="KYH24" s="66"/>
      <c r="KYI24" s="66"/>
      <c r="KYJ24" s="66"/>
      <c r="KYK24" s="66"/>
      <c r="KYL24" s="66"/>
      <c r="KYM24" s="66"/>
      <c r="KYN24" s="66"/>
      <c r="KYO24" s="66"/>
      <c r="KYP24" s="66"/>
      <c r="KYQ24" s="66"/>
      <c r="KYR24" s="66"/>
      <c r="KYS24" s="66"/>
      <c r="KYT24" s="66"/>
      <c r="KYU24" s="66"/>
      <c r="KYV24" s="66"/>
      <c r="KYW24" s="66"/>
      <c r="KYX24" s="66"/>
      <c r="KYY24" s="66"/>
      <c r="KYZ24" s="66"/>
      <c r="KZA24" s="66"/>
      <c r="KZB24" s="66"/>
      <c r="KZC24" s="66"/>
      <c r="KZD24" s="66"/>
      <c r="KZE24" s="66"/>
      <c r="KZF24" s="66"/>
      <c r="KZG24" s="66"/>
      <c r="KZH24" s="66"/>
      <c r="KZI24" s="66"/>
      <c r="KZJ24" s="66"/>
      <c r="KZK24" s="66"/>
      <c r="KZL24" s="66"/>
      <c r="KZM24" s="66"/>
      <c r="KZN24" s="66"/>
      <c r="KZO24" s="66"/>
      <c r="KZP24" s="66"/>
      <c r="KZQ24" s="66"/>
      <c r="KZR24" s="66"/>
      <c r="KZS24" s="66"/>
      <c r="KZT24" s="66"/>
      <c r="KZU24" s="66"/>
      <c r="KZV24" s="66"/>
      <c r="KZW24" s="66"/>
      <c r="KZX24" s="66"/>
      <c r="KZY24" s="66"/>
      <c r="KZZ24" s="66"/>
      <c r="LAA24" s="66"/>
      <c r="LAB24" s="66"/>
      <c r="LAC24" s="66"/>
      <c r="LAD24" s="66"/>
      <c r="LAE24" s="66"/>
      <c r="LAF24" s="66"/>
      <c r="LAG24" s="66"/>
      <c r="LAH24" s="66"/>
      <c r="LAI24" s="66"/>
      <c r="LAJ24" s="66"/>
      <c r="LAK24" s="66"/>
      <c r="LAL24" s="66"/>
      <c r="LAM24" s="66"/>
      <c r="LAN24" s="66"/>
      <c r="LAO24" s="66"/>
      <c r="LAP24" s="66"/>
      <c r="LAQ24" s="66"/>
      <c r="LAR24" s="66"/>
      <c r="LAS24" s="66"/>
      <c r="LAT24" s="66"/>
      <c r="LAU24" s="66"/>
      <c r="LAV24" s="66"/>
      <c r="LAW24" s="66"/>
      <c r="LAX24" s="66"/>
      <c r="LAY24" s="66"/>
      <c r="LAZ24" s="66"/>
      <c r="LBA24" s="66"/>
      <c r="LBB24" s="66"/>
      <c r="LBC24" s="66"/>
      <c r="LBD24" s="66"/>
      <c r="LBE24" s="66"/>
      <c r="LBF24" s="66"/>
      <c r="LBG24" s="66"/>
      <c r="LBH24" s="66"/>
      <c r="LBI24" s="66"/>
      <c r="LBJ24" s="66"/>
      <c r="LBK24" s="66"/>
      <c r="LBL24" s="66"/>
      <c r="LBM24" s="66"/>
      <c r="LBN24" s="66"/>
      <c r="LBO24" s="66"/>
      <c r="LBP24" s="66"/>
      <c r="LBQ24" s="66"/>
      <c r="LBR24" s="66"/>
      <c r="LBS24" s="66"/>
      <c r="LBT24" s="66"/>
      <c r="LBU24" s="66"/>
      <c r="LBV24" s="66"/>
      <c r="LBW24" s="66"/>
      <c r="LBX24" s="66"/>
      <c r="LBY24" s="66"/>
      <c r="LBZ24" s="66"/>
      <c r="LCA24" s="66"/>
      <c r="LCB24" s="66"/>
      <c r="LCC24" s="66"/>
      <c r="LCD24" s="66"/>
      <c r="LCE24" s="66"/>
      <c r="LCF24" s="66"/>
      <c r="LCG24" s="66"/>
      <c r="LCH24" s="66"/>
      <c r="LCI24" s="66"/>
      <c r="LCJ24" s="66"/>
      <c r="LCK24" s="66"/>
      <c r="LCL24" s="66"/>
      <c r="LCM24" s="66"/>
      <c r="LCN24" s="66"/>
      <c r="LCO24" s="66"/>
      <c r="LCP24" s="66"/>
      <c r="LCQ24" s="66"/>
      <c r="LCR24" s="66"/>
      <c r="LCS24" s="66"/>
      <c r="LCT24" s="66"/>
      <c r="LCU24" s="66"/>
      <c r="LCV24" s="66"/>
      <c r="LCW24" s="66"/>
      <c r="LCX24" s="66"/>
      <c r="LCY24" s="66"/>
      <c r="LCZ24" s="66"/>
      <c r="LDA24" s="66"/>
      <c r="LDB24" s="66"/>
      <c r="LDC24" s="66"/>
      <c r="LDD24" s="66"/>
      <c r="LDE24" s="66"/>
      <c r="LDF24" s="66"/>
      <c r="LDG24" s="66"/>
      <c r="LDH24" s="66"/>
      <c r="LDI24" s="66"/>
      <c r="LDJ24" s="66"/>
      <c r="LDK24" s="66"/>
      <c r="LDL24" s="66"/>
      <c r="LDM24" s="66"/>
      <c r="LDN24" s="66"/>
      <c r="LDO24" s="66"/>
      <c r="LDP24" s="66"/>
      <c r="LDQ24" s="66"/>
      <c r="LDR24" s="66"/>
      <c r="LDS24" s="66"/>
      <c r="LDT24" s="66"/>
      <c r="LDU24" s="66"/>
      <c r="LDV24" s="66"/>
      <c r="LDW24" s="66"/>
      <c r="LDX24" s="66"/>
      <c r="LDY24" s="66"/>
      <c r="LDZ24" s="66"/>
      <c r="LEA24" s="66"/>
      <c r="LEB24" s="66"/>
      <c r="LEC24" s="66"/>
      <c r="LED24" s="66"/>
      <c r="LEE24" s="66"/>
      <c r="LEF24" s="66"/>
      <c r="LEG24" s="66"/>
      <c r="LEH24" s="66"/>
      <c r="LEI24" s="66"/>
      <c r="LEJ24" s="66"/>
      <c r="LEK24" s="66"/>
      <c r="LEL24" s="66"/>
      <c r="LEM24" s="66"/>
      <c r="LEN24" s="66"/>
      <c r="LEO24" s="66"/>
      <c r="LEP24" s="66"/>
      <c r="LEQ24" s="66"/>
      <c r="LER24" s="66"/>
      <c r="LES24" s="66"/>
      <c r="LET24" s="66"/>
      <c r="LEU24" s="66"/>
      <c r="LEV24" s="66"/>
      <c r="LEW24" s="66"/>
      <c r="LEX24" s="66"/>
      <c r="LEY24" s="66"/>
      <c r="LEZ24" s="66"/>
      <c r="LFA24" s="66"/>
      <c r="LFB24" s="66"/>
      <c r="LFC24" s="66"/>
      <c r="LFD24" s="66"/>
      <c r="LFE24" s="66"/>
      <c r="LFF24" s="66"/>
      <c r="LFG24" s="66"/>
      <c r="LFH24" s="66"/>
      <c r="LFI24" s="66"/>
      <c r="LFJ24" s="66"/>
      <c r="LFK24" s="66"/>
      <c r="LFL24" s="66"/>
      <c r="LFM24" s="66"/>
      <c r="LFN24" s="66"/>
      <c r="LFO24" s="66"/>
      <c r="LFP24" s="66"/>
      <c r="LFQ24" s="66"/>
      <c r="LFR24" s="66"/>
      <c r="LFS24" s="66"/>
      <c r="LFT24" s="66"/>
      <c r="LFU24" s="66"/>
      <c r="LFV24" s="66"/>
      <c r="LFW24" s="66"/>
      <c r="LFX24" s="66"/>
      <c r="LFY24" s="66"/>
      <c r="LFZ24" s="66"/>
      <c r="LGA24" s="66"/>
      <c r="LGB24" s="66"/>
      <c r="LGC24" s="66"/>
      <c r="LGD24" s="66"/>
      <c r="LGE24" s="66"/>
      <c r="LGF24" s="66"/>
      <c r="LGG24" s="66"/>
      <c r="LGH24" s="66"/>
      <c r="LGI24" s="66"/>
      <c r="LGJ24" s="66"/>
      <c r="LGK24" s="66"/>
      <c r="LGL24" s="66"/>
      <c r="LGM24" s="66"/>
      <c r="LGN24" s="66"/>
      <c r="LGO24" s="66"/>
      <c r="LGP24" s="66"/>
      <c r="LGQ24" s="66"/>
      <c r="LGR24" s="66"/>
      <c r="LGS24" s="66"/>
      <c r="LGT24" s="66"/>
      <c r="LGU24" s="66"/>
      <c r="LGV24" s="66"/>
      <c r="LGW24" s="66"/>
      <c r="LGX24" s="66"/>
      <c r="LGY24" s="66"/>
      <c r="LGZ24" s="66"/>
      <c r="LHA24" s="66"/>
      <c r="LHB24" s="66"/>
      <c r="LHC24" s="66"/>
      <c r="LHD24" s="66"/>
      <c r="LHE24" s="66"/>
      <c r="LHF24" s="66"/>
      <c r="LHG24" s="66"/>
      <c r="LHH24" s="66"/>
      <c r="LHI24" s="66"/>
      <c r="LHJ24" s="66"/>
      <c r="LHK24" s="66"/>
      <c r="LHL24" s="66"/>
      <c r="LHM24" s="66"/>
      <c r="LHN24" s="66"/>
      <c r="LHO24" s="66"/>
      <c r="LHP24" s="66"/>
      <c r="LHQ24" s="66"/>
      <c r="LHR24" s="66"/>
      <c r="LHS24" s="66"/>
      <c r="LHT24" s="66"/>
      <c r="LHU24" s="66"/>
      <c r="LHV24" s="66"/>
      <c r="LHW24" s="66"/>
      <c r="LHX24" s="66"/>
      <c r="LHY24" s="66"/>
      <c r="LHZ24" s="66"/>
      <c r="LIA24" s="66"/>
      <c r="LIB24" s="66"/>
      <c r="LIC24" s="66"/>
      <c r="LID24" s="66"/>
      <c r="LIE24" s="66"/>
      <c r="LIF24" s="66"/>
      <c r="LIG24" s="66"/>
      <c r="LIH24" s="66"/>
      <c r="LII24" s="66"/>
      <c r="LIJ24" s="66"/>
      <c r="LIK24" s="66"/>
      <c r="LIL24" s="66"/>
      <c r="LIM24" s="66"/>
      <c r="LIN24" s="66"/>
      <c r="LIO24" s="66"/>
      <c r="LIP24" s="66"/>
      <c r="LIQ24" s="66"/>
      <c r="LIR24" s="66"/>
      <c r="LIS24" s="66"/>
      <c r="LIT24" s="66"/>
      <c r="LIU24" s="66"/>
      <c r="LIV24" s="66"/>
      <c r="LIW24" s="66"/>
      <c r="LIX24" s="66"/>
      <c r="LIY24" s="66"/>
      <c r="LIZ24" s="66"/>
      <c r="LJA24" s="66"/>
      <c r="LJB24" s="66"/>
      <c r="LJC24" s="66"/>
      <c r="LJD24" s="66"/>
      <c r="LJE24" s="66"/>
      <c r="LJF24" s="66"/>
      <c r="LJG24" s="66"/>
      <c r="LJH24" s="66"/>
      <c r="LJI24" s="66"/>
      <c r="LJJ24" s="66"/>
      <c r="LJK24" s="66"/>
      <c r="LJL24" s="66"/>
      <c r="LJM24" s="66"/>
      <c r="LJN24" s="66"/>
      <c r="LJO24" s="66"/>
      <c r="LJP24" s="66"/>
      <c r="LJQ24" s="66"/>
      <c r="LJR24" s="66"/>
      <c r="LJS24" s="66"/>
      <c r="LJT24" s="66"/>
      <c r="LJU24" s="66"/>
      <c r="LJV24" s="66"/>
      <c r="LJW24" s="66"/>
      <c r="LJX24" s="66"/>
      <c r="LJY24" s="66"/>
      <c r="LJZ24" s="66"/>
      <c r="LKA24" s="66"/>
      <c r="LKB24" s="66"/>
      <c r="LKC24" s="66"/>
      <c r="LKD24" s="66"/>
      <c r="LKE24" s="66"/>
      <c r="LKF24" s="66"/>
      <c r="LKG24" s="66"/>
      <c r="LKH24" s="66"/>
      <c r="LKI24" s="66"/>
      <c r="LKJ24" s="66"/>
      <c r="LKK24" s="66"/>
      <c r="LKL24" s="66"/>
      <c r="LKM24" s="66"/>
      <c r="LKN24" s="66"/>
      <c r="LKO24" s="66"/>
      <c r="LKP24" s="66"/>
      <c r="LKQ24" s="66"/>
      <c r="LKR24" s="66"/>
      <c r="LKS24" s="66"/>
      <c r="LKT24" s="66"/>
      <c r="LKU24" s="66"/>
      <c r="LKV24" s="66"/>
      <c r="LKW24" s="66"/>
      <c r="LKX24" s="66"/>
      <c r="LKY24" s="66"/>
      <c r="LKZ24" s="66"/>
      <c r="LLA24" s="66"/>
      <c r="LLB24" s="66"/>
      <c r="LLC24" s="66"/>
      <c r="LLD24" s="66"/>
      <c r="LLE24" s="66"/>
      <c r="LLF24" s="66"/>
      <c r="LLG24" s="66"/>
      <c r="LLH24" s="66"/>
      <c r="LLI24" s="66"/>
      <c r="LLJ24" s="66"/>
      <c r="LLK24" s="66"/>
      <c r="LLL24" s="66"/>
      <c r="LLM24" s="66"/>
      <c r="LLN24" s="66"/>
      <c r="LLO24" s="66"/>
      <c r="LLP24" s="66"/>
      <c r="LLQ24" s="66"/>
      <c r="LLR24" s="66"/>
      <c r="LLS24" s="66"/>
      <c r="LLT24" s="66"/>
      <c r="LLU24" s="66"/>
      <c r="LLV24" s="66"/>
      <c r="LLW24" s="66"/>
      <c r="LLX24" s="66"/>
      <c r="LLY24" s="66"/>
      <c r="LLZ24" s="66"/>
      <c r="LMA24" s="66"/>
      <c r="LMB24" s="66"/>
      <c r="LMC24" s="66"/>
      <c r="LMD24" s="66"/>
      <c r="LME24" s="66"/>
      <c r="LMF24" s="66"/>
      <c r="LMG24" s="66"/>
      <c r="LMH24" s="66"/>
      <c r="LMI24" s="66"/>
      <c r="LMJ24" s="66"/>
      <c r="LMK24" s="66"/>
      <c r="LML24" s="66"/>
      <c r="LMM24" s="66"/>
      <c r="LMN24" s="66"/>
      <c r="LMO24" s="66"/>
      <c r="LMP24" s="66"/>
      <c r="LMQ24" s="66"/>
      <c r="LMR24" s="66"/>
      <c r="LMS24" s="66"/>
      <c r="LMT24" s="66"/>
      <c r="LMU24" s="66"/>
      <c r="LMV24" s="66"/>
      <c r="LMW24" s="66"/>
      <c r="LMX24" s="66"/>
      <c r="LMY24" s="66"/>
      <c r="LMZ24" s="66"/>
      <c r="LNA24" s="66"/>
      <c r="LNB24" s="66"/>
      <c r="LNC24" s="66"/>
      <c r="LND24" s="66"/>
      <c r="LNE24" s="66"/>
      <c r="LNF24" s="66"/>
      <c r="LNG24" s="66"/>
      <c r="LNH24" s="66"/>
      <c r="LNI24" s="66"/>
      <c r="LNJ24" s="66"/>
      <c r="LNK24" s="66"/>
      <c r="LNL24" s="66"/>
      <c r="LNM24" s="66"/>
      <c r="LNN24" s="66"/>
      <c r="LNO24" s="66"/>
      <c r="LNP24" s="66"/>
      <c r="LNQ24" s="66"/>
      <c r="LNR24" s="66"/>
      <c r="LNS24" s="66"/>
      <c r="LNT24" s="66"/>
      <c r="LNU24" s="66"/>
      <c r="LNV24" s="66"/>
      <c r="LNW24" s="66"/>
      <c r="LNX24" s="66"/>
      <c r="LNY24" s="66"/>
      <c r="LNZ24" s="66"/>
      <c r="LOA24" s="66"/>
      <c r="LOB24" s="66"/>
      <c r="LOC24" s="66"/>
      <c r="LOD24" s="66"/>
      <c r="LOE24" s="66"/>
      <c r="LOF24" s="66"/>
      <c r="LOG24" s="66"/>
      <c r="LOH24" s="66"/>
      <c r="LOI24" s="66"/>
      <c r="LOJ24" s="66"/>
      <c r="LOK24" s="66"/>
      <c r="LOL24" s="66"/>
      <c r="LOM24" s="66"/>
      <c r="LON24" s="66"/>
      <c r="LOO24" s="66"/>
      <c r="LOP24" s="66"/>
      <c r="LOQ24" s="66"/>
      <c r="LOR24" s="66"/>
      <c r="LOS24" s="66"/>
      <c r="LOT24" s="66"/>
      <c r="LOU24" s="66"/>
      <c r="LOV24" s="66"/>
      <c r="LOW24" s="66"/>
      <c r="LOX24" s="66"/>
      <c r="LOY24" s="66"/>
      <c r="LOZ24" s="66"/>
      <c r="LPA24" s="66"/>
      <c r="LPB24" s="66"/>
      <c r="LPC24" s="66"/>
      <c r="LPD24" s="66"/>
      <c r="LPE24" s="66"/>
      <c r="LPF24" s="66"/>
      <c r="LPG24" s="66"/>
      <c r="LPH24" s="66"/>
      <c r="LPI24" s="66"/>
      <c r="LPJ24" s="66"/>
      <c r="LPK24" s="66"/>
      <c r="LPL24" s="66"/>
      <c r="LPM24" s="66"/>
      <c r="LPN24" s="66"/>
      <c r="LPO24" s="66"/>
      <c r="LPP24" s="66"/>
      <c r="LPQ24" s="66"/>
      <c r="LPR24" s="66"/>
      <c r="LPS24" s="66"/>
      <c r="LPT24" s="66"/>
      <c r="LPU24" s="66"/>
      <c r="LPV24" s="66"/>
      <c r="LPW24" s="66"/>
      <c r="LPX24" s="66"/>
      <c r="LPY24" s="66"/>
      <c r="LPZ24" s="66"/>
      <c r="LQA24" s="66"/>
      <c r="LQB24" s="66"/>
      <c r="LQC24" s="66"/>
      <c r="LQD24" s="66"/>
      <c r="LQE24" s="66"/>
      <c r="LQF24" s="66"/>
      <c r="LQG24" s="66"/>
      <c r="LQH24" s="66"/>
      <c r="LQI24" s="66"/>
      <c r="LQJ24" s="66"/>
      <c r="LQK24" s="66"/>
      <c r="LQL24" s="66"/>
      <c r="LQM24" s="66"/>
      <c r="LQN24" s="66"/>
      <c r="LQO24" s="66"/>
      <c r="LQP24" s="66"/>
      <c r="LQQ24" s="66"/>
      <c r="LQR24" s="66"/>
      <c r="LQS24" s="66"/>
      <c r="LQT24" s="66"/>
      <c r="LQU24" s="66"/>
      <c r="LQV24" s="66"/>
      <c r="LQW24" s="66"/>
      <c r="LQX24" s="66"/>
      <c r="LQY24" s="66"/>
      <c r="LQZ24" s="66"/>
      <c r="LRA24" s="66"/>
      <c r="LRB24" s="66"/>
      <c r="LRC24" s="66"/>
      <c r="LRD24" s="66"/>
      <c r="LRE24" s="66"/>
      <c r="LRF24" s="66"/>
      <c r="LRG24" s="66"/>
      <c r="LRH24" s="66"/>
      <c r="LRI24" s="66"/>
      <c r="LRJ24" s="66"/>
      <c r="LRK24" s="66"/>
      <c r="LRL24" s="66"/>
      <c r="LRM24" s="66"/>
      <c r="LRN24" s="66"/>
      <c r="LRO24" s="66"/>
      <c r="LRP24" s="66"/>
      <c r="LRQ24" s="66"/>
      <c r="LRR24" s="66"/>
      <c r="LRS24" s="66"/>
      <c r="LRT24" s="66"/>
      <c r="LRU24" s="66"/>
      <c r="LRV24" s="66"/>
      <c r="LRW24" s="66"/>
      <c r="LRX24" s="66"/>
      <c r="LRY24" s="66"/>
      <c r="LRZ24" s="66"/>
      <c r="LSA24" s="66"/>
      <c r="LSB24" s="66"/>
      <c r="LSC24" s="66"/>
      <c r="LSD24" s="66"/>
      <c r="LSE24" s="66"/>
      <c r="LSF24" s="66"/>
      <c r="LSG24" s="66"/>
      <c r="LSH24" s="66"/>
      <c r="LSI24" s="66"/>
      <c r="LSJ24" s="66"/>
      <c r="LSK24" s="66"/>
      <c r="LSL24" s="66"/>
      <c r="LSM24" s="66"/>
      <c r="LSN24" s="66"/>
      <c r="LSO24" s="66"/>
      <c r="LSP24" s="66"/>
      <c r="LSQ24" s="66"/>
      <c r="LSR24" s="66"/>
      <c r="LSS24" s="66"/>
      <c r="LST24" s="66"/>
      <c r="LSU24" s="66"/>
      <c r="LSV24" s="66"/>
      <c r="LSW24" s="66"/>
      <c r="LSX24" s="66"/>
      <c r="LSY24" s="66"/>
      <c r="LSZ24" s="66"/>
      <c r="LTA24" s="66"/>
      <c r="LTB24" s="66"/>
      <c r="LTC24" s="66"/>
      <c r="LTD24" s="66"/>
      <c r="LTE24" s="66"/>
      <c r="LTF24" s="66"/>
      <c r="LTG24" s="66"/>
      <c r="LTH24" s="66"/>
      <c r="LTI24" s="66"/>
      <c r="LTJ24" s="66"/>
      <c r="LTK24" s="66"/>
      <c r="LTL24" s="66"/>
      <c r="LTM24" s="66"/>
      <c r="LTN24" s="66"/>
      <c r="LTO24" s="66"/>
      <c r="LTP24" s="66"/>
      <c r="LTQ24" s="66"/>
      <c r="LTR24" s="66"/>
      <c r="LTS24" s="66"/>
      <c r="LTT24" s="66"/>
      <c r="LTU24" s="66"/>
      <c r="LTV24" s="66"/>
      <c r="LTW24" s="66"/>
      <c r="LTX24" s="66"/>
      <c r="LTY24" s="66"/>
      <c r="LTZ24" s="66"/>
      <c r="LUA24" s="66"/>
      <c r="LUB24" s="66"/>
      <c r="LUC24" s="66"/>
      <c r="LUD24" s="66"/>
      <c r="LUE24" s="66"/>
      <c r="LUF24" s="66"/>
      <c r="LUG24" s="66"/>
      <c r="LUH24" s="66"/>
      <c r="LUI24" s="66"/>
      <c r="LUJ24" s="66"/>
      <c r="LUK24" s="66"/>
      <c r="LUL24" s="66"/>
      <c r="LUM24" s="66"/>
      <c r="LUN24" s="66"/>
      <c r="LUO24" s="66"/>
      <c r="LUP24" s="66"/>
      <c r="LUQ24" s="66"/>
      <c r="LUR24" s="66"/>
      <c r="LUS24" s="66"/>
      <c r="LUT24" s="66"/>
      <c r="LUU24" s="66"/>
      <c r="LUV24" s="66"/>
      <c r="LUW24" s="66"/>
      <c r="LUX24" s="66"/>
      <c r="LUY24" s="66"/>
      <c r="LUZ24" s="66"/>
      <c r="LVA24" s="66"/>
      <c r="LVB24" s="66"/>
      <c r="LVC24" s="66"/>
      <c r="LVD24" s="66"/>
      <c r="LVE24" s="66"/>
      <c r="LVF24" s="66"/>
      <c r="LVG24" s="66"/>
      <c r="LVH24" s="66"/>
      <c r="LVI24" s="66"/>
      <c r="LVJ24" s="66"/>
      <c r="LVK24" s="66"/>
      <c r="LVL24" s="66"/>
      <c r="LVM24" s="66"/>
      <c r="LVN24" s="66"/>
      <c r="LVO24" s="66"/>
      <c r="LVP24" s="66"/>
      <c r="LVQ24" s="66"/>
      <c r="LVR24" s="66"/>
      <c r="LVS24" s="66"/>
      <c r="LVT24" s="66"/>
      <c r="LVU24" s="66"/>
      <c r="LVV24" s="66"/>
      <c r="LVW24" s="66"/>
      <c r="LVX24" s="66"/>
      <c r="LVY24" s="66"/>
      <c r="LVZ24" s="66"/>
      <c r="LWA24" s="66"/>
      <c r="LWB24" s="66"/>
      <c r="LWC24" s="66"/>
      <c r="LWD24" s="66"/>
      <c r="LWE24" s="66"/>
      <c r="LWF24" s="66"/>
      <c r="LWG24" s="66"/>
      <c r="LWH24" s="66"/>
      <c r="LWI24" s="66"/>
      <c r="LWJ24" s="66"/>
      <c r="LWK24" s="66"/>
      <c r="LWL24" s="66"/>
      <c r="LWM24" s="66"/>
      <c r="LWN24" s="66"/>
      <c r="LWO24" s="66"/>
      <c r="LWP24" s="66"/>
      <c r="LWQ24" s="66"/>
      <c r="LWR24" s="66"/>
      <c r="LWS24" s="66"/>
      <c r="LWT24" s="66"/>
      <c r="LWU24" s="66"/>
      <c r="LWV24" s="66"/>
      <c r="LWW24" s="66"/>
      <c r="LWX24" s="66"/>
      <c r="LWY24" s="66"/>
      <c r="LWZ24" s="66"/>
      <c r="LXA24" s="66"/>
      <c r="LXB24" s="66"/>
      <c r="LXC24" s="66"/>
      <c r="LXD24" s="66"/>
      <c r="LXE24" s="66"/>
      <c r="LXF24" s="66"/>
      <c r="LXG24" s="66"/>
      <c r="LXH24" s="66"/>
      <c r="LXI24" s="66"/>
      <c r="LXJ24" s="66"/>
      <c r="LXK24" s="66"/>
      <c r="LXL24" s="66"/>
      <c r="LXM24" s="66"/>
      <c r="LXN24" s="66"/>
      <c r="LXO24" s="66"/>
      <c r="LXP24" s="66"/>
      <c r="LXQ24" s="66"/>
      <c r="LXR24" s="66"/>
      <c r="LXS24" s="66"/>
      <c r="LXT24" s="66"/>
      <c r="LXU24" s="66"/>
      <c r="LXV24" s="66"/>
      <c r="LXW24" s="66"/>
      <c r="LXX24" s="66"/>
      <c r="LXY24" s="66"/>
      <c r="LXZ24" s="66"/>
      <c r="LYA24" s="66"/>
      <c r="LYB24" s="66"/>
      <c r="LYC24" s="66"/>
      <c r="LYD24" s="66"/>
      <c r="LYE24" s="66"/>
      <c r="LYF24" s="66"/>
      <c r="LYG24" s="66"/>
      <c r="LYH24" s="66"/>
      <c r="LYI24" s="66"/>
      <c r="LYJ24" s="66"/>
      <c r="LYK24" s="66"/>
      <c r="LYL24" s="66"/>
      <c r="LYM24" s="66"/>
      <c r="LYN24" s="66"/>
      <c r="LYO24" s="66"/>
      <c r="LYP24" s="66"/>
      <c r="LYQ24" s="66"/>
      <c r="LYR24" s="66"/>
      <c r="LYS24" s="66"/>
      <c r="LYT24" s="66"/>
      <c r="LYU24" s="66"/>
      <c r="LYV24" s="66"/>
      <c r="LYW24" s="66"/>
      <c r="LYX24" s="66"/>
      <c r="LYY24" s="66"/>
      <c r="LYZ24" s="66"/>
      <c r="LZA24" s="66"/>
      <c r="LZB24" s="66"/>
      <c r="LZC24" s="66"/>
      <c r="LZD24" s="66"/>
      <c r="LZE24" s="66"/>
      <c r="LZF24" s="66"/>
      <c r="LZG24" s="66"/>
      <c r="LZH24" s="66"/>
      <c r="LZI24" s="66"/>
      <c r="LZJ24" s="66"/>
      <c r="LZK24" s="66"/>
      <c r="LZL24" s="66"/>
      <c r="LZM24" s="66"/>
      <c r="LZN24" s="66"/>
      <c r="LZO24" s="66"/>
      <c r="LZP24" s="66"/>
      <c r="LZQ24" s="66"/>
      <c r="LZR24" s="66"/>
      <c r="LZS24" s="66"/>
      <c r="LZT24" s="66"/>
      <c r="LZU24" s="66"/>
      <c r="LZV24" s="66"/>
      <c r="LZW24" s="66"/>
      <c r="LZX24" s="66"/>
      <c r="LZY24" s="66"/>
      <c r="LZZ24" s="66"/>
      <c r="MAA24" s="66"/>
      <c r="MAB24" s="66"/>
      <c r="MAC24" s="66"/>
      <c r="MAD24" s="66"/>
      <c r="MAE24" s="66"/>
      <c r="MAF24" s="66"/>
      <c r="MAG24" s="66"/>
      <c r="MAH24" s="66"/>
      <c r="MAI24" s="66"/>
      <c r="MAJ24" s="66"/>
      <c r="MAK24" s="66"/>
      <c r="MAL24" s="66"/>
      <c r="MAM24" s="66"/>
      <c r="MAN24" s="66"/>
      <c r="MAO24" s="66"/>
      <c r="MAP24" s="66"/>
      <c r="MAQ24" s="66"/>
      <c r="MAR24" s="66"/>
      <c r="MAS24" s="66"/>
      <c r="MAT24" s="66"/>
      <c r="MAU24" s="66"/>
      <c r="MAV24" s="66"/>
      <c r="MAW24" s="66"/>
      <c r="MAX24" s="66"/>
      <c r="MAY24" s="66"/>
      <c r="MAZ24" s="66"/>
      <c r="MBA24" s="66"/>
      <c r="MBB24" s="66"/>
      <c r="MBC24" s="66"/>
      <c r="MBD24" s="66"/>
      <c r="MBE24" s="66"/>
      <c r="MBF24" s="66"/>
      <c r="MBG24" s="66"/>
      <c r="MBH24" s="66"/>
      <c r="MBI24" s="66"/>
      <c r="MBJ24" s="66"/>
      <c r="MBK24" s="66"/>
      <c r="MBL24" s="66"/>
      <c r="MBM24" s="66"/>
      <c r="MBN24" s="66"/>
      <c r="MBO24" s="66"/>
      <c r="MBP24" s="66"/>
      <c r="MBQ24" s="66"/>
      <c r="MBR24" s="66"/>
      <c r="MBS24" s="66"/>
      <c r="MBT24" s="66"/>
      <c r="MBU24" s="66"/>
      <c r="MBV24" s="66"/>
      <c r="MBW24" s="66"/>
      <c r="MBX24" s="66"/>
      <c r="MBY24" s="66"/>
      <c r="MBZ24" s="66"/>
      <c r="MCA24" s="66"/>
      <c r="MCB24" s="66"/>
      <c r="MCC24" s="66"/>
      <c r="MCD24" s="66"/>
      <c r="MCE24" s="66"/>
      <c r="MCF24" s="66"/>
      <c r="MCG24" s="66"/>
      <c r="MCH24" s="66"/>
      <c r="MCI24" s="66"/>
      <c r="MCJ24" s="66"/>
      <c r="MCK24" s="66"/>
      <c r="MCL24" s="66"/>
      <c r="MCM24" s="66"/>
      <c r="MCN24" s="66"/>
      <c r="MCO24" s="66"/>
      <c r="MCP24" s="66"/>
      <c r="MCQ24" s="66"/>
      <c r="MCR24" s="66"/>
      <c r="MCS24" s="66"/>
      <c r="MCT24" s="66"/>
      <c r="MCU24" s="66"/>
      <c r="MCV24" s="66"/>
      <c r="MCW24" s="66"/>
      <c r="MCX24" s="66"/>
      <c r="MCY24" s="66"/>
      <c r="MCZ24" s="66"/>
      <c r="MDA24" s="66"/>
      <c r="MDB24" s="66"/>
      <c r="MDC24" s="66"/>
      <c r="MDD24" s="66"/>
      <c r="MDE24" s="66"/>
      <c r="MDF24" s="66"/>
      <c r="MDG24" s="66"/>
      <c r="MDH24" s="66"/>
      <c r="MDI24" s="66"/>
      <c r="MDJ24" s="66"/>
      <c r="MDK24" s="66"/>
      <c r="MDL24" s="66"/>
      <c r="MDM24" s="66"/>
      <c r="MDN24" s="66"/>
      <c r="MDO24" s="66"/>
      <c r="MDP24" s="66"/>
      <c r="MDQ24" s="66"/>
      <c r="MDR24" s="66"/>
      <c r="MDS24" s="66"/>
      <c r="MDT24" s="66"/>
      <c r="MDU24" s="66"/>
      <c r="MDV24" s="66"/>
      <c r="MDW24" s="66"/>
      <c r="MDX24" s="66"/>
      <c r="MDY24" s="66"/>
      <c r="MDZ24" s="66"/>
      <c r="MEA24" s="66"/>
      <c r="MEB24" s="66"/>
      <c r="MEC24" s="66"/>
      <c r="MED24" s="66"/>
      <c r="MEE24" s="66"/>
      <c r="MEF24" s="66"/>
      <c r="MEG24" s="66"/>
      <c r="MEH24" s="66"/>
      <c r="MEI24" s="66"/>
      <c r="MEJ24" s="66"/>
      <c r="MEK24" s="66"/>
      <c r="MEL24" s="66"/>
      <c r="MEM24" s="66"/>
      <c r="MEN24" s="66"/>
      <c r="MEO24" s="66"/>
      <c r="MEP24" s="66"/>
      <c r="MEQ24" s="66"/>
      <c r="MER24" s="66"/>
      <c r="MES24" s="66"/>
      <c r="MET24" s="66"/>
      <c r="MEU24" s="66"/>
      <c r="MEV24" s="66"/>
      <c r="MEW24" s="66"/>
      <c r="MEX24" s="66"/>
      <c r="MEY24" s="66"/>
      <c r="MEZ24" s="66"/>
      <c r="MFA24" s="66"/>
      <c r="MFB24" s="66"/>
      <c r="MFC24" s="66"/>
      <c r="MFD24" s="66"/>
      <c r="MFE24" s="66"/>
      <c r="MFF24" s="66"/>
      <c r="MFG24" s="66"/>
      <c r="MFH24" s="66"/>
      <c r="MFI24" s="66"/>
      <c r="MFJ24" s="66"/>
      <c r="MFK24" s="66"/>
      <c r="MFL24" s="66"/>
      <c r="MFM24" s="66"/>
      <c r="MFN24" s="66"/>
      <c r="MFO24" s="66"/>
      <c r="MFP24" s="66"/>
      <c r="MFQ24" s="66"/>
      <c r="MFR24" s="66"/>
      <c r="MFS24" s="66"/>
      <c r="MFT24" s="66"/>
      <c r="MFU24" s="66"/>
      <c r="MFV24" s="66"/>
      <c r="MFW24" s="66"/>
      <c r="MFX24" s="66"/>
      <c r="MFY24" s="66"/>
      <c r="MFZ24" s="66"/>
      <c r="MGA24" s="66"/>
      <c r="MGB24" s="66"/>
      <c r="MGC24" s="66"/>
      <c r="MGD24" s="66"/>
      <c r="MGE24" s="66"/>
      <c r="MGF24" s="66"/>
      <c r="MGG24" s="66"/>
      <c r="MGH24" s="66"/>
      <c r="MGI24" s="66"/>
      <c r="MGJ24" s="66"/>
      <c r="MGK24" s="66"/>
      <c r="MGL24" s="66"/>
      <c r="MGM24" s="66"/>
      <c r="MGN24" s="66"/>
      <c r="MGO24" s="66"/>
      <c r="MGP24" s="66"/>
      <c r="MGQ24" s="66"/>
      <c r="MGR24" s="66"/>
      <c r="MGS24" s="66"/>
      <c r="MGT24" s="66"/>
      <c r="MGU24" s="66"/>
      <c r="MGV24" s="66"/>
      <c r="MGW24" s="66"/>
      <c r="MGX24" s="66"/>
      <c r="MGY24" s="66"/>
      <c r="MGZ24" s="66"/>
      <c r="MHA24" s="66"/>
      <c r="MHB24" s="66"/>
      <c r="MHC24" s="66"/>
      <c r="MHD24" s="66"/>
      <c r="MHE24" s="66"/>
      <c r="MHF24" s="66"/>
      <c r="MHG24" s="66"/>
      <c r="MHH24" s="66"/>
      <c r="MHI24" s="66"/>
      <c r="MHJ24" s="66"/>
      <c r="MHK24" s="66"/>
      <c r="MHL24" s="66"/>
      <c r="MHM24" s="66"/>
      <c r="MHN24" s="66"/>
      <c r="MHO24" s="66"/>
      <c r="MHP24" s="66"/>
      <c r="MHQ24" s="66"/>
      <c r="MHR24" s="66"/>
      <c r="MHS24" s="66"/>
      <c r="MHT24" s="66"/>
      <c r="MHU24" s="66"/>
      <c r="MHV24" s="66"/>
      <c r="MHW24" s="66"/>
      <c r="MHX24" s="66"/>
      <c r="MHY24" s="66"/>
      <c r="MHZ24" s="66"/>
      <c r="MIA24" s="66"/>
      <c r="MIB24" s="66"/>
      <c r="MIC24" s="66"/>
      <c r="MID24" s="66"/>
      <c r="MIE24" s="66"/>
      <c r="MIF24" s="66"/>
      <c r="MIG24" s="66"/>
      <c r="MIH24" s="66"/>
      <c r="MII24" s="66"/>
      <c r="MIJ24" s="66"/>
      <c r="MIK24" s="66"/>
      <c r="MIL24" s="66"/>
      <c r="MIM24" s="66"/>
      <c r="MIN24" s="66"/>
      <c r="MIO24" s="66"/>
      <c r="MIP24" s="66"/>
      <c r="MIQ24" s="66"/>
      <c r="MIR24" s="66"/>
      <c r="MIS24" s="66"/>
      <c r="MIT24" s="66"/>
      <c r="MIU24" s="66"/>
      <c r="MIV24" s="66"/>
      <c r="MIW24" s="66"/>
      <c r="MIX24" s="66"/>
      <c r="MIY24" s="66"/>
      <c r="MIZ24" s="66"/>
      <c r="MJA24" s="66"/>
      <c r="MJB24" s="66"/>
      <c r="MJC24" s="66"/>
      <c r="MJD24" s="66"/>
      <c r="MJE24" s="66"/>
      <c r="MJF24" s="66"/>
      <c r="MJG24" s="66"/>
      <c r="MJH24" s="66"/>
      <c r="MJI24" s="66"/>
      <c r="MJJ24" s="66"/>
      <c r="MJK24" s="66"/>
      <c r="MJL24" s="66"/>
      <c r="MJM24" s="66"/>
      <c r="MJN24" s="66"/>
      <c r="MJO24" s="66"/>
      <c r="MJP24" s="66"/>
      <c r="MJQ24" s="66"/>
      <c r="MJR24" s="66"/>
      <c r="MJS24" s="66"/>
      <c r="MJT24" s="66"/>
      <c r="MJU24" s="66"/>
      <c r="MJV24" s="66"/>
      <c r="MJW24" s="66"/>
      <c r="MJX24" s="66"/>
      <c r="MJY24" s="66"/>
      <c r="MJZ24" s="66"/>
      <c r="MKA24" s="66"/>
      <c r="MKB24" s="66"/>
      <c r="MKC24" s="66"/>
      <c r="MKD24" s="66"/>
      <c r="MKE24" s="66"/>
      <c r="MKF24" s="66"/>
      <c r="MKG24" s="66"/>
      <c r="MKH24" s="66"/>
      <c r="MKI24" s="66"/>
      <c r="MKJ24" s="66"/>
      <c r="MKK24" s="66"/>
      <c r="MKL24" s="66"/>
      <c r="MKM24" s="66"/>
      <c r="MKN24" s="66"/>
      <c r="MKO24" s="66"/>
      <c r="MKP24" s="66"/>
      <c r="MKQ24" s="66"/>
      <c r="MKR24" s="66"/>
      <c r="MKS24" s="66"/>
      <c r="MKT24" s="66"/>
      <c r="MKU24" s="66"/>
      <c r="MKV24" s="66"/>
      <c r="MKW24" s="66"/>
      <c r="MKX24" s="66"/>
      <c r="MKY24" s="66"/>
      <c r="MKZ24" s="66"/>
      <c r="MLA24" s="66"/>
      <c r="MLB24" s="66"/>
      <c r="MLC24" s="66"/>
      <c r="MLD24" s="66"/>
      <c r="MLE24" s="66"/>
      <c r="MLF24" s="66"/>
      <c r="MLG24" s="66"/>
      <c r="MLH24" s="66"/>
      <c r="MLI24" s="66"/>
      <c r="MLJ24" s="66"/>
      <c r="MLK24" s="66"/>
      <c r="MLL24" s="66"/>
      <c r="MLM24" s="66"/>
      <c r="MLN24" s="66"/>
      <c r="MLO24" s="66"/>
      <c r="MLP24" s="66"/>
      <c r="MLQ24" s="66"/>
      <c r="MLR24" s="66"/>
      <c r="MLS24" s="66"/>
      <c r="MLT24" s="66"/>
      <c r="MLU24" s="66"/>
      <c r="MLV24" s="66"/>
      <c r="MLW24" s="66"/>
      <c r="MLX24" s="66"/>
      <c r="MLY24" s="66"/>
      <c r="MLZ24" s="66"/>
      <c r="MMA24" s="66"/>
      <c r="MMB24" s="66"/>
      <c r="MMC24" s="66"/>
      <c r="MMD24" s="66"/>
      <c r="MME24" s="66"/>
      <c r="MMF24" s="66"/>
      <c r="MMG24" s="66"/>
      <c r="MMH24" s="66"/>
      <c r="MMI24" s="66"/>
      <c r="MMJ24" s="66"/>
      <c r="MMK24" s="66"/>
      <c r="MML24" s="66"/>
      <c r="MMM24" s="66"/>
      <c r="MMN24" s="66"/>
      <c r="MMO24" s="66"/>
      <c r="MMP24" s="66"/>
      <c r="MMQ24" s="66"/>
      <c r="MMR24" s="66"/>
      <c r="MMS24" s="66"/>
      <c r="MMT24" s="66"/>
      <c r="MMU24" s="66"/>
      <c r="MMV24" s="66"/>
      <c r="MMW24" s="66"/>
      <c r="MMX24" s="66"/>
      <c r="MMY24" s="66"/>
      <c r="MMZ24" s="66"/>
      <c r="MNA24" s="66"/>
      <c r="MNB24" s="66"/>
      <c r="MNC24" s="66"/>
      <c r="MND24" s="66"/>
      <c r="MNE24" s="66"/>
      <c r="MNF24" s="66"/>
      <c r="MNG24" s="66"/>
      <c r="MNH24" s="66"/>
      <c r="MNI24" s="66"/>
      <c r="MNJ24" s="66"/>
      <c r="MNK24" s="66"/>
      <c r="MNL24" s="66"/>
      <c r="MNM24" s="66"/>
      <c r="MNN24" s="66"/>
      <c r="MNO24" s="66"/>
      <c r="MNP24" s="66"/>
      <c r="MNQ24" s="66"/>
      <c r="MNR24" s="66"/>
      <c r="MNS24" s="66"/>
      <c r="MNT24" s="66"/>
      <c r="MNU24" s="66"/>
      <c r="MNV24" s="66"/>
      <c r="MNW24" s="66"/>
      <c r="MNX24" s="66"/>
      <c r="MNY24" s="66"/>
      <c r="MNZ24" s="66"/>
      <c r="MOA24" s="66"/>
      <c r="MOB24" s="66"/>
      <c r="MOC24" s="66"/>
      <c r="MOD24" s="66"/>
      <c r="MOE24" s="66"/>
      <c r="MOF24" s="66"/>
      <c r="MOG24" s="66"/>
      <c r="MOH24" s="66"/>
      <c r="MOI24" s="66"/>
      <c r="MOJ24" s="66"/>
      <c r="MOK24" s="66"/>
      <c r="MOL24" s="66"/>
      <c r="MOM24" s="66"/>
      <c r="MON24" s="66"/>
      <c r="MOO24" s="66"/>
      <c r="MOP24" s="66"/>
      <c r="MOQ24" s="66"/>
      <c r="MOR24" s="66"/>
      <c r="MOS24" s="66"/>
      <c r="MOT24" s="66"/>
      <c r="MOU24" s="66"/>
      <c r="MOV24" s="66"/>
      <c r="MOW24" s="66"/>
      <c r="MOX24" s="66"/>
      <c r="MOY24" s="66"/>
      <c r="MOZ24" s="66"/>
      <c r="MPA24" s="66"/>
      <c r="MPB24" s="66"/>
      <c r="MPC24" s="66"/>
      <c r="MPD24" s="66"/>
      <c r="MPE24" s="66"/>
      <c r="MPF24" s="66"/>
      <c r="MPG24" s="66"/>
      <c r="MPH24" s="66"/>
      <c r="MPI24" s="66"/>
      <c r="MPJ24" s="66"/>
      <c r="MPK24" s="66"/>
      <c r="MPL24" s="66"/>
      <c r="MPM24" s="66"/>
      <c r="MPN24" s="66"/>
      <c r="MPO24" s="66"/>
      <c r="MPP24" s="66"/>
      <c r="MPQ24" s="66"/>
      <c r="MPR24" s="66"/>
      <c r="MPS24" s="66"/>
      <c r="MPT24" s="66"/>
      <c r="MPU24" s="66"/>
      <c r="MPV24" s="66"/>
      <c r="MPW24" s="66"/>
      <c r="MPX24" s="66"/>
      <c r="MPY24" s="66"/>
      <c r="MPZ24" s="66"/>
      <c r="MQA24" s="66"/>
      <c r="MQB24" s="66"/>
      <c r="MQC24" s="66"/>
      <c r="MQD24" s="66"/>
      <c r="MQE24" s="66"/>
      <c r="MQF24" s="66"/>
      <c r="MQG24" s="66"/>
      <c r="MQH24" s="66"/>
      <c r="MQI24" s="66"/>
      <c r="MQJ24" s="66"/>
      <c r="MQK24" s="66"/>
      <c r="MQL24" s="66"/>
      <c r="MQM24" s="66"/>
      <c r="MQN24" s="66"/>
      <c r="MQO24" s="66"/>
      <c r="MQP24" s="66"/>
      <c r="MQQ24" s="66"/>
      <c r="MQR24" s="66"/>
      <c r="MQS24" s="66"/>
      <c r="MQT24" s="66"/>
      <c r="MQU24" s="66"/>
      <c r="MQV24" s="66"/>
      <c r="MQW24" s="66"/>
      <c r="MQX24" s="66"/>
      <c r="MQY24" s="66"/>
      <c r="MQZ24" s="66"/>
      <c r="MRA24" s="66"/>
      <c r="MRB24" s="66"/>
      <c r="MRC24" s="66"/>
      <c r="MRD24" s="66"/>
      <c r="MRE24" s="66"/>
      <c r="MRF24" s="66"/>
      <c r="MRG24" s="66"/>
      <c r="MRH24" s="66"/>
      <c r="MRI24" s="66"/>
      <c r="MRJ24" s="66"/>
      <c r="MRK24" s="66"/>
      <c r="MRL24" s="66"/>
      <c r="MRM24" s="66"/>
      <c r="MRN24" s="66"/>
      <c r="MRO24" s="66"/>
      <c r="MRP24" s="66"/>
      <c r="MRQ24" s="66"/>
      <c r="MRR24" s="66"/>
      <c r="MRS24" s="66"/>
      <c r="MRT24" s="66"/>
      <c r="MRU24" s="66"/>
      <c r="MRV24" s="66"/>
      <c r="MRW24" s="66"/>
      <c r="MRX24" s="66"/>
      <c r="MRY24" s="66"/>
      <c r="MRZ24" s="66"/>
      <c r="MSA24" s="66"/>
      <c r="MSB24" s="66"/>
      <c r="MSC24" s="66"/>
      <c r="MSD24" s="66"/>
      <c r="MSE24" s="66"/>
      <c r="MSF24" s="66"/>
      <c r="MSG24" s="66"/>
      <c r="MSH24" s="66"/>
      <c r="MSI24" s="66"/>
      <c r="MSJ24" s="66"/>
      <c r="MSK24" s="66"/>
      <c r="MSL24" s="66"/>
      <c r="MSM24" s="66"/>
      <c r="MSN24" s="66"/>
      <c r="MSO24" s="66"/>
      <c r="MSP24" s="66"/>
      <c r="MSQ24" s="66"/>
      <c r="MSR24" s="66"/>
      <c r="MSS24" s="66"/>
      <c r="MST24" s="66"/>
      <c r="MSU24" s="66"/>
      <c r="MSV24" s="66"/>
      <c r="MSW24" s="66"/>
      <c r="MSX24" s="66"/>
      <c r="MSY24" s="66"/>
      <c r="MSZ24" s="66"/>
      <c r="MTA24" s="66"/>
      <c r="MTB24" s="66"/>
      <c r="MTC24" s="66"/>
      <c r="MTD24" s="66"/>
      <c r="MTE24" s="66"/>
      <c r="MTF24" s="66"/>
      <c r="MTG24" s="66"/>
      <c r="MTH24" s="66"/>
      <c r="MTI24" s="66"/>
      <c r="MTJ24" s="66"/>
      <c r="MTK24" s="66"/>
      <c r="MTL24" s="66"/>
      <c r="MTM24" s="66"/>
      <c r="MTN24" s="66"/>
      <c r="MTO24" s="66"/>
      <c r="MTP24" s="66"/>
      <c r="MTQ24" s="66"/>
      <c r="MTR24" s="66"/>
      <c r="MTS24" s="66"/>
      <c r="MTT24" s="66"/>
      <c r="MTU24" s="66"/>
      <c r="MTV24" s="66"/>
      <c r="MTW24" s="66"/>
      <c r="MTX24" s="66"/>
      <c r="MTY24" s="66"/>
      <c r="MTZ24" s="66"/>
      <c r="MUA24" s="66"/>
      <c r="MUB24" s="66"/>
      <c r="MUC24" s="66"/>
      <c r="MUD24" s="66"/>
      <c r="MUE24" s="66"/>
      <c r="MUF24" s="66"/>
      <c r="MUG24" s="66"/>
      <c r="MUH24" s="66"/>
      <c r="MUI24" s="66"/>
      <c r="MUJ24" s="66"/>
      <c r="MUK24" s="66"/>
      <c r="MUL24" s="66"/>
      <c r="MUM24" s="66"/>
      <c r="MUN24" s="66"/>
      <c r="MUO24" s="66"/>
      <c r="MUP24" s="66"/>
      <c r="MUQ24" s="66"/>
      <c r="MUR24" s="66"/>
      <c r="MUS24" s="66"/>
      <c r="MUT24" s="66"/>
      <c r="MUU24" s="66"/>
      <c r="MUV24" s="66"/>
      <c r="MUW24" s="66"/>
      <c r="MUX24" s="66"/>
      <c r="MUY24" s="66"/>
      <c r="MUZ24" s="66"/>
      <c r="MVA24" s="66"/>
      <c r="MVB24" s="66"/>
      <c r="MVC24" s="66"/>
      <c r="MVD24" s="66"/>
      <c r="MVE24" s="66"/>
      <c r="MVF24" s="66"/>
      <c r="MVG24" s="66"/>
      <c r="MVH24" s="66"/>
      <c r="MVI24" s="66"/>
      <c r="MVJ24" s="66"/>
      <c r="MVK24" s="66"/>
      <c r="MVL24" s="66"/>
      <c r="MVM24" s="66"/>
      <c r="MVN24" s="66"/>
      <c r="MVO24" s="66"/>
      <c r="MVP24" s="66"/>
      <c r="MVQ24" s="66"/>
      <c r="MVR24" s="66"/>
      <c r="MVS24" s="66"/>
      <c r="MVT24" s="66"/>
      <c r="MVU24" s="66"/>
      <c r="MVV24" s="66"/>
      <c r="MVW24" s="66"/>
      <c r="MVX24" s="66"/>
      <c r="MVY24" s="66"/>
      <c r="MVZ24" s="66"/>
      <c r="MWA24" s="66"/>
      <c r="MWB24" s="66"/>
      <c r="MWC24" s="66"/>
      <c r="MWD24" s="66"/>
      <c r="MWE24" s="66"/>
      <c r="MWF24" s="66"/>
      <c r="MWG24" s="66"/>
      <c r="MWH24" s="66"/>
      <c r="MWI24" s="66"/>
      <c r="MWJ24" s="66"/>
      <c r="MWK24" s="66"/>
      <c r="MWL24" s="66"/>
      <c r="MWM24" s="66"/>
      <c r="MWN24" s="66"/>
      <c r="MWO24" s="66"/>
      <c r="MWP24" s="66"/>
      <c r="MWQ24" s="66"/>
      <c r="MWR24" s="66"/>
      <c r="MWS24" s="66"/>
      <c r="MWT24" s="66"/>
      <c r="MWU24" s="66"/>
      <c r="MWV24" s="66"/>
      <c r="MWW24" s="66"/>
      <c r="MWX24" s="66"/>
      <c r="MWY24" s="66"/>
      <c r="MWZ24" s="66"/>
      <c r="MXA24" s="66"/>
      <c r="MXB24" s="66"/>
      <c r="MXC24" s="66"/>
      <c r="MXD24" s="66"/>
      <c r="MXE24" s="66"/>
      <c r="MXF24" s="66"/>
      <c r="MXG24" s="66"/>
      <c r="MXH24" s="66"/>
      <c r="MXI24" s="66"/>
      <c r="MXJ24" s="66"/>
      <c r="MXK24" s="66"/>
      <c r="MXL24" s="66"/>
      <c r="MXM24" s="66"/>
      <c r="MXN24" s="66"/>
      <c r="MXO24" s="66"/>
      <c r="MXP24" s="66"/>
      <c r="MXQ24" s="66"/>
      <c r="MXR24" s="66"/>
      <c r="MXS24" s="66"/>
      <c r="MXT24" s="66"/>
      <c r="MXU24" s="66"/>
      <c r="MXV24" s="66"/>
      <c r="MXW24" s="66"/>
      <c r="MXX24" s="66"/>
      <c r="MXY24" s="66"/>
      <c r="MXZ24" s="66"/>
      <c r="MYA24" s="66"/>
      <c r="MYB24" s="66"/>
      <c r="MYC24" s="66"/>
      <c r="MYD24" s="66"/>
      <c r="MYE24" s="66"/>
      <c r="MYF24" s="66"/>
      <c r="MYG24" s="66"/>
      <c r="MYH24" s="66"/>
      <c r="MYI24" s="66"/>
      <c r="MYJ24" s="66"/>
      <c r="MYK24" s="66"/>
      <c r="MYL24" s="66"/>
      <c r="MYM24" s="66"/>
      <c r="MYN24" s="66"/>
      <c r="MYO24" s="66"/>
      <c r="MYP24" s="66"/>
      <c r="MYQ24" s="66"/>
      <c r="MYR24" s="66"/>
      <c r="MYS24" s="66"/>
      <c r="MYT24" s="66"/>
      <c r="MYU24" s="66"/>
      <c r="MYV24" s="66"/>
      <c r="MYW24" s="66"/>
      <c r="MYX24" s="66"/>
      <c r="MYY24" s="66"/>
      <c r="MYZ24" s="66"/>
      <c r="MZA24" s="66"/>
      <c r="MZB24" s="66"/>
      <c r="MZC24" s="66"/>
      <c r="MZD24" s="66"/>
      <c r="MZE24" s="66"/>
      <c r="MZF24" s="66"/>
      <c r="MZG24" s="66"/>
      <c r="MZH24" s="66"/>
      <c r="MZI24" s="66"/>
      <c r="MZJ24" s="66"/>
      <c r="MZK24" s="66"/>
      <c r="MZL24" s="66"/>
      <c r="MZM24" s="66"/>
      <c r="MZN24" s="66"/>
      <c r="MZO24" s="66"/>
      <c r="MZP24" s="66"/>
      <c r="MZQ24" s="66"/>
      <c r="MZR24" s="66"/>
      <c r="MZS24" s="66"/>
      <c r="MZT24" s="66"/>
      <c r="MZU24" s="66"/>
      <c r="MZV24" s="66"/>
      <c r="MZW24" s="66"/>
      <c r="MZX24" s="66"/>
      <c r="MZY24" s="66"/>
      <c r="MZZ24" s="66"/>
      <c r="NAA24" s="66"/>
      <c r="NAB24" s="66"/>
      <c r="NAC24" s="66"/>
      <c r="NAD24" s="66"/>
      <c r="NAE24" s="66"/>
      <c r="NAF24" s="66"/>
      <c r="NAG24" s="66"/>
      <c r="NAH24" s="66"/>
      <c r="NAI24" s="66"/>
      <c r="NAJ24" s="66"/>
      <c r="NAK24" s="66"/>
      <c r="NAL24" s="66"/>
      <c r="NAM24" s="66"/>
      <c r="NAN24" s="66"/>
      <c r="NAO24" s="66"/>
      <c r="NAP24" s="66"/>
      <c r="NAQ24" s="66"/>
      <c r="NAR24" s="66"/>
      <c r="NAS24" s="66"/>
      <c r="NAT24" s="66"/>
      <c r="NAU24" s="66"/>
      <c r="NAV24" s="66"/>
      <c r="NAW24" s="66"/>
      <c r="NAX24" s="66"/>
      <c r="NAY24" s="66"/>
      <c r="NAZ24" s="66"/>
      <c r="NBA24" s="66"/>
      <c r="NBB24" s="66"/>
      <c r="NBC24" s="66"/>
      <c r="NBD24" s="66"/>
      <c r="NBE24" s="66"/>
      <c r="NBF24" s="66"/>
      <c r="NBG24" s="66"/>
      <c r="NBH24" s="66"/>
      <c r="NBI24" s="66"/>
      <c r="NBJ24" s="66"/>
      <c r="NBK24" s="66"/>
      <c r="NBL24" s="66"/>
      <c r="NBM24" s="66"/>
      <c r="NBN24" s="66"/>
      <c r="NBO24" s="66"/>
      <c r="NBP24" s="66"/>
      <c r="NBQ24" s="66"/>
      <c r="NBR24" s="66"/>
      <c r="NBS24" s="66"/>
      <c r="NBT24" s="66"/>
      <c r="NBU24" s="66"/>
      <c r="NBV24" s="66"/>
      <c r="NBW24" s="66"/>
      <c r="NBX24" s="66"/>
      <c r="NBY24" s="66"/>
      <c r="NBZ24" s="66"/>
      <c r="NCA24" s="66"/>
      <c r="NCB24" s="66"/>
      <c r="NCC24" s="66"/>
      <c r="NCD24" s="66"/>
      <c r="NCE24" s="66"/>
      <c r="NCF24" s="66"/>
      <c r="NCG24" s="66"/>
      <c r="NCH24" s="66"/>
      <c r="NCI24" s="66"/>
      <c r="NCJ24" s="66"/>
      <c r="NCK24" s="66"/>
      <c r="NCL24" s="66"/>
      <c r="NCM24" s="66"/>
      <c r="NCN24" s="66"/>
      <c r="NCO24" s="66"/>
      <c r="NCP24" s="66"/>
      <c r="NCQ24" s="66"/>
      <c r="NCR24" s="66"/>
      <c r="NCS24" s="66"/>
      <c r="NCT24" s="66"/>
      <c r="NCU24" s="66"/>
      <c r="NCV24" s="66"/>
      <c r="NCW24" s="66"/>
      <c r="NCX24" s="66"/>
      <c r="NCY24" s="66"/>
      <c r="NCZ24" s="66"/>
      <c r="NDA24" s="66"/>
      <c r="NDB24" s="66"/>
      <c r="NDC24" s="66"/>
      <c r="NDD24" s="66"/>
      <c r="NDE24" s="66"/>
      <c r="NDF24" s="66"/>
      <c r="NDG24" s="66"/>
      <c r="NDH24" s="66"/>
      <c r="NDI24" s="66"/>
      <c r="NDJ24" s="66"/>
      <c r="NDK24" s="66"/>
      <c r="NDL24" s="66"/>
      <c r="NDM24" s="66"/>
      <c r="NDN24" s="66"/>
      <c r="NDO24" s="66"/>
      <c r="NDP24" s="66"/>
      <c r="NDQ24" s="66"/>
      <c r="NDR24" s="66"/>
      <c r="NDS24" s="66"/>
      <c r="NDT24" s="66"/>
      <c r="NDU24" s="66"/>
      <c r="NDV24" s="66"/>
      <c r="NDW24" s="66"/>
      <c r="NDX24" s="66"/>
      <c r="NDY24" s="66"/>
      <c r="NDZ24" s="66"/>
      <c r="NEA24" s="66"/>
      <c r="NEB24" s="66"/>
      <c r="NEC24" s="66"/>
      <c r="NED24" s="66"/>
      <c r="NEE24" s="66"/>
      <c r="NEF24" s="66"/>
      <c r="NEG24" s="66"/>
      <c r="NEH24" s="66"/>
      <c r="NEI24" s="66"/>
      <c r="NEJ24" s="66"/>
      <c r="NEK24" s="66"/>
      <c r="NEL24" s="66"/>
      <c r="NEM24" s="66"/>
      <c r="NEN24" s="66"/>
      <c r="NEO24" s="66"/>
      <c r="NEP24" s="66"/>
      <c r="NEQ24" s="66"/>
      <c r="NER24" s="66"/>
      <c r="NES24" s="66"/>
      <c r="NET24" s="66"/>
      <c r="NEU24" s="66"/>
      <c r="NEV24" s="66"/>
      <c r="NEW24" s="66"/>
      <c r="NEX24" s="66"/>
      <c r="NEY24" s="66"/>
      <c r="NEZ24" s="66"/>
      <c r="NFA24" s="66"/>
      <c r="NFB24" s="66"/>
      <c r="NFC24" s="66"/>
      <c r="NFD24" s="66"/>
      <c r="NFE24" s="66"/>
      <c r="NFF24" s="66"/>
      <c r="NFG24" s="66"/>
      <c r="NFH24" s="66"/>
      <c r="NFI24" s="66"/>
      <c r="NFJ24" s="66"/>
      <c r="NFK24" s="66"/>
      <c r="NFL24" s="66"/>
      <c r="NFM24" s="66"/>
      <c r="NFN24" s="66"/>
      <c r="NFO24" s="66"/>
      <c r="NFP24" s="66"/>
      <c r="NFQ24" s="66"/>
      <c r="NFR24" s="66"/>
      <c r="NFS24" s="66"/>
      <c r="NFT24" s="66"/>
      <c r="NFU24" s="66"/>
      <c r="NFV24" s="66"/>
      <c r="NFW24" s="66"/>
      <c r="NFX24" s="66"/>
      <c r="NFY24" s="66"/>
      <c r="NFZ24" s="66"/>
      <c r="NGA24" s="66"/>
      <c r="NGB24" s="66"/>
      <c r="NGC24" s="66"/>
      <c r="NGD24" s="66"/>
      <c r="NGE24" s="66"/>
      <c r="NGF24" s="66"/>
      <c r="NGG24" s="66"/>
      <c r="NGH24" s="66"/>
      <c r="NGI24" s="66"/>
      <c r="NGJ24" s="66"/>
      <c r="NGK24" s="66"/>
      <c r="NGL24" s="66"/>
      <c r="NGM24" s="66"/>
      <c r="NGN24" s="66"/>
      <c r="NGO24" s="66"/>
      <c r="NGP24" s="66"/>
      <c r="NGQ24" s="66"/>
      <c r="NGR24" s="66"/>
      <c r="NGS24" s="66"/>
      <c r="NGT24" s="66"/>
      <c r="NGU24" s="66"/>
      <c r="NGV24" s="66"/>
      <c r="NGW24" s="66"/>
      <c r="NGX24" s="66"/>
      <c r="NGY24" s="66"/>
      <c r="NGZ24" s="66"/>
      <c r="NHA24" s="66"/>
      <c r="NHB24" s="66"/>
      <c r="NHC24" s="66"/>
      <c r="NHD24" s="66"/>
      <c r="NHE24" s="66"/>
      <c r="NHF24" s="66"/>
      <c r="NHG24" s="66"/>
      <c r="NHH24" s="66"/>
      <c r="NHI24" s="66"/>
      <c r="NHJ24" s="66"/>
      <c r="NHK24" s="66"/>
      <c r="NHL24" s="66"/>
      <c r="NHM24" s="66"/>
      <c r="NHN24" s="66"/>
      <c r="NHO24" s="66"/>
      <c r="NHP24" s="66"/>
      <c r="NHQ24" s="66"/>
      <c r="NHR24" s="66"/>
      <c r="NHS24" s="66"/>
      <c r="NHT24" s="66"/>
      <c r="NHU24" s="66"/>
      <c r="NHV24" s="66"/>
      <c r="NHW24" s="66"/>
      <c r="NHX24" s="66"/>
      <c r="NHY24" s="66"/>
      <c r="NHZ24" s="66"/>
      <c r="NIA24" s="66"/>
      <c r="NIB24" s="66"/>
      <c r="NIC24" s="66"/>
      <c r="NID24" s="66"/>
      <c r="NIE24" s="66"/>
      <c r="NIF24" s="66"/>
      <c r="NIG24" s="66"/>
      <c r="NIH24" s="66"/>
      <c r="NII24" s="66"/>
      <c r="NIJ24" s="66"/>
      <c r="NIK24" s="66"/>
      <c r="NIL24" s="66"/>
      <c r="NIM24" s="66"/>
      <c r="NIN24" s="66"/>
      <c r="NIO24" s="66"/>
      <c r="NIP24" s="66"/>
      <c r="NIQ24" s="66"/>
      <c r="NIR24" s="66"/>
      <c r="NIS24" s="66"/>
      <c r="NIT24" s="66"/>
      <c r="NIU24" s="66"/>
      <c r="NIV24" s="66"/>
      <c r="NIW24" s="66"/>
      <c r="NIX24" s="66"/>
      <c r="NIY24" s="66"/>
      <c r="NIZ24" s="66"/>
      <c r="NJA24" s="66"/>
      <c r="NJB24" s="66"/>
      <c r="NJC24" s="66"/>
      <c r="NJD24" s="66"/>
      <c r="NJE24" s="66"/>
      <c r="NJF24" s="66"/>
      <c r="NJG24" s="66"/>
      <c r="NJH24" s="66"/>
      <c r="NJI24" s="66"/>
      <c r="NJJ24" s="66"/>
      <c r="NJK24" s="66"/>
      <c r="NJL24" s="66"/>
      <c r="NJM24" s="66"/>
      <c r="NJN24" s="66"/>
      <c r="NJO24" s="66"/>
      <c r="NJP24" s="66"/>
      <c r="NJQ24" s="66"/>
      <c r="NJR24" s="66"/>
      <c r="NJS24" s="66"/>
      <c r="NJT24" s="66"/>
      <c r="NJU24" s="66"/>
      <c r="NJV24" s="66"/>
      <c r="NJW24" s="66"/>
      <c r="NJX24" s="66"/>
      <c r="NJY24" s="66"/>
      <c r="NJZ24" s="66"/>
      <c r="NKA24" s="66"/>
      <c r="NKB24" s="66"/>
      <c r="NKC24" s="66"/>
      <c r="NKD24" s="66"/>
      <c r="NKE24" s="66"/>
      <c r="NKF24" s="66"/>
      <c r="NKG24" s="66"/>
      <c r="NKH24" s="66"/>
      <c r="NKI24" s="66"/>
      <c r="NKJ24" s="66"/>
      <c r="NKK24" s="66"/>
      <c r="NKL24" s="66"/>
      <c r="NKM24" s="66"/>
      <c r="NKN24" s="66"/>
      <c r="NKO24" s="66"/>
      <c r="NKP24" s="66"/>
      <c r="NKQ24" s="66"/>
      <c r="NKR24" s="66"/>
      <c r="NKS24" s="66"/>
      <c r="NKT24" s="66"/>
      <c r="NKU24" s="66"/>
      <c r="NKV24" s="66"/>
      <c r="NKW24" s="66"/>
      <c r="NKX24" s="66"/>
      <c r="NKY24" s="66"/>
      <c r="NKZ24" s="66"/>
      <c r="NLA24" s="66"/>
      <c r="NLB24" s="66"/>
      <c r="NLC24" s="66"/>
      <c r="NLD24" s="66"/>
      <c r="NLE24" s="66"/>
      <c r="NLF24" s="66"/>
      <c r="NLG24" s="66"/>
      <c r="NLH24" s="66"/>
      <c r="NLI24" s="66"/>
      <c r="NLJ24" s="66"/>
      <c r="NLK24" s="66"/>
      <c r="NLL24" s="66"/>
      <c r="NLM24" s="66"/>
      <c r="NLN24" s="66"/>
      <c r="NLO24" s="66"/>
      <c r="NLP24" s="66"/>
      <c r="NLQ24" s="66"/>
      <c r="NLR24" s="66"/>
      <c r="NLS24" s="66"/>
      <c r="NLT24" s="66"/>
      <c r="NLU24" s="66"/>
      <c r="NLV24" s="66"/>
      <c r="NLW24" s="66"/>
      <c r="NLX24" s="66"/>
      <c r="NLY24" s="66"/>
      <c r="NLZ24" s="66"/>
      <c r="NMA24" s="66"/>
      <c r="NMB24" s="66"/>
      <c r="NMC24" s="66"/>
      <c r="NMD24" s="66"/>
      <c r="NME24" s="66"/>
      <c r="NMF24" s="66"/>
      <c r="NMG24" s="66"/>
      <c r="NMH24" s="66"/>
      <c r="NMI24" s="66"/>
      <c r="NMJ24" s="66"/>
      <c r="NMK24" s="66"/>
      <c r="NML24" s="66"/>
      <c r="NMM24" s="66"/>
      <c r="NMN24" s="66"/>
      <c r="NMO24" s="66"/>
      <c r="NMP24" s="66"/>
      <c r="NMQ24" s="66"/>
      <c r="NMR24" s="66"/>
      <c r="NMS24" s="66"/>
      <c r="NMT24" s="66"/>
      <c r="NMU24" s="66"/>
      <c r="NMV24" s="66"/>
      <c r="NMW24" s="66"/>
      <c r="NMX24" s="66"/>
      <c r="NMY24" s="66"/>
      <c r="NMZ24" s="66"/>
      <c r="NNA24" s="66"/>
      <c r="NNB24" s="66"/>
      <c r="NNC24" s="66"/>
      <c r="NND24" s="66"/>
      <c r="NNE24" s="66"/>
      <c r="NNF24" s="66"/>
      <c r="NNG24" s="66"/>
      <c r="NNH24" s="66"/>
      <c r="NNI24" s="66"/>
      <c r="NNJ24" s="66"/>
      <c r="NNK24" s="66"/>
      <c r="NNL24" s="66"/>
      <c r="NNM24" s="66"/>
      <c r="NNN24" s="66"/>
      <c r="NNO24" s="66"/>
      <c r="NNP24" s="66"/>
      <c r="NNQ24" s="66"/>
      <c r="NNR24" s="66"/>
      <c r="NNS24" s="66"/>
      <c r="NNT24" s="66"/>
      <c r="NNU24" s="66"/>
      <c r="NNV24" s="66"/>
      <c r="NNW24" s="66"/>
      <c r="NNX24" s="66"/>
      <c r="NNY24" s="66"/>
      <c r="NNZ24" s="66"/>
      <c r="NOA24" s="66"/>
      <c r="NOB24" s="66"/>
      <c r="NOC24" s="66"/>
      <c r="NOD24" s="66"/>
      <c r="NOE24" s="66"/>
      <c r="NOF24" s="66"/>
      <c r="NOG24" s="66"/>
      <c r="NOH24" s="66"/>
      <c r="NOI24" s="66"/>
      <c r="NOJ24" s="66"/>
      <c r="NOK24" s="66"/>
      <c r="NOL24" s="66"/>
      <c r="NOM24" s="66"/>
      <c r="NON24" s="66"/>
      <c r="NOO24" s="66"/>
      <c r="NOP24" s="66"/>
      <c r="NOQ24" s="66"/>
      <c r="NOR24" s="66"/>
      <c r="NOS24" s="66"/>
      <c r="NOT24" s="66"/>
      <c r="NOU24" s="66"/>
      <c r="NOV24" s="66"/>
      <c r="NOW24" s="66"/>
      <c r="NOX24" s="66"/>
      <c r="NOY24" s="66"/>
      <c r="NOZ24" s="66"/>
      <c r="NPA24" s="66"/>
      <c r="NPB24" s="66"/>
      <c r="NPC24" s="66"/>
      <c r="NPD24" s="66"/>
      <c r="NPE24" s="66"/>
      <c r="NPF24" s="66"/>
      <c r="NPG24" s="66"/>
      <c r="NPH24" s="66"/>
      <c r="NPI24" s="66"/>
      <c r="NPJ24" s="66"/>
      <c r="NPK24" s="66"/>
      <c r="NPL24" s="66"/>
      <c r="NPM24" s="66"/>
      <c r="NPN24" s="66"/>
      <c r="NPO24" s="66"/>
      <c r="NPP24" s="66"/>
      <c r="NPQ24" s="66"/>
      <c r="NPR24" s="66"/>
      <c r="NPS24" s="66"/>
      <c r="NPT24" s="66"/>
      <c r="NPU24" s="66"/>
      <c r="NPV24" s="66"/>
      <c r="NPW24" s="66"/>
      <c r="NPX24" s="66"/>
      <c r="NPY24" s="66"/>
      <c r="NPZ24" s="66"/>
      <c r="NQA24" s="66"/>
      <c r="NQB24" s="66"/>
      <c r="NQC24" s="66"/>
      <c r="NQD24" s="66"/>
      <c r="NQE24" s="66"/>
      <c r="NQF24" s="66"/>
      <c r="NQG24" s="66"/>
      <c r="NQH24" s="66"/>
      <c r="NQI24" s="66"/>
      <c r="NQJ24" s="66"/>
      <c r="NQK24" s="66"/>
      <c r="NQL24" s="66"/>
      <c r="NQM24" s="66"/>
      <c r="NQN24" s="66"/>
      <c r="NQO24" s="66"/>
      <c r="NQP24" s="66"/>
      <c r="NQQ24" s="66"/>
      <c r="NQR24" s="66"/>
      <c r="NQS24" s="66"/>
      <c r="NQT24" s="66"/>
      <c r="NQU24" s="66"/>
      <c r="NQV24" s="66"/>
      <c r="NQW24" s="66"/>
      <c r="NQX24" s="66"/>
      <c r="NQY24" s="66"/>
      <c r="NQZ24" s="66"/>
      <c r="NRA24" s="66"/>
      <c r="NRB24" s="66"/>
      <c r="NRC24" s="66"/>
      <c r="NRD24" s="66"/>
      <c r="NRE24" s="66"/>
      <c r="NRF24" s="66"/>
      <c r="NRG24" s="66"/>
      <c r="NRH24" s="66"/>
      <c r="NRI24" s="66"/>
      <c r="NRJ24" s="66"/>
      <c r="NRK24" s="66"/>
      <c r="NRL24" s="66"/>
      <c r="NRM24" s="66"/>
      <c r="NRN24" s="66"/>
      <c r="NRO24" s="66"/>
      <c r="NRP24" s="66"/>
      <c r="NRQ24" s="66"/>
      <c r="NRR24" s="66"/>
      <c r="NRS24" s="66"/>
      <c r="NRT24" s="66"/>
      <c r="NRU24" s="66"/>
      <c r="NRV24" s="66"/>
      <c r="NRW24" s="66"/>
      <c r="NRX24" s="66"/>
      <c r="NRY24" s="66"/>
      <c r="NRZ24" s="66"/>
      <c r="NSA24" s="66"/>
      <c r="NSB24" s="66"/>
      <c r="NSC24" s="66"/>
      <c r="NSD24" s="66"/>
      <c r="NSE24" s="66"/>
      <c r="NSF24" s="66"/>
      <c r="NSG24" s="66"/>
      <c r="NSH24" s="66"/>
      <c r="NSI24" s="66"/>
      <c r="NSJ24" s="66"/>
      <c r="NSK24" s="66"/>
      <c r="NSL24" s="66"/>
      <c r="NSM24" s="66"/>
      <c r="NSN24" s="66"/>
      <c r="NSO24" s="66"/>
      <c r="NSP24" s="66"/>
      <c r="NSQ24" s="66"/>
      <c r="NSR24" s="66"/>
      <c r="NSS24" s="66"/>
      <c r="NST24" s="66"/>
      <c r="NSU24" s="66"/>
      <c r="NSV24" s="66"/>
      <c r="NSW24" s="66"/>
      <c r="NSX24" s="66"/>
      <c r="NSY24" s="66"/>
      <c r="NSZ24" s="66"/>
      <c r="NTA24" s="66"/>
      <c r="NTB24" s="66"/>
      <c r="NTC24" s="66"/>
      <c r="NTD24" s="66"/>
      <c r="NTE24" s="66"/>
      <c r="NTF24" s="66"/>
      <c r="NTG24" s="66"/>
      <c r="NTH24" s="66"/>
      <c r="NTI24" s="66"/>
      <c r="NTJ24" s="66"/>
      <c r="NTK24" s="66"/>
      <c r="NTL24" s="66"/>
      <c r="NTM24" s="66"/>
      <c r="NTN24" s="66"/>
      <c r="NTO24" s="66"/>
      <c r="NTP24" s="66"/>
      <c r="NTQ24" s="66"/>
      <c r="NTR24" s="66"/>
      <c r="NTS24" s="66"/>
      <c r="NTT24" s="66"/>
      <c r="NTU24" s="66"/>
      <c r="NTV24" s="66"/>
      <c r="NTW24" s="66"/>
      <c r="NTX24" s="66"/>
      <c r="NTY24" s="66"/>
      <c r="NTZ24" s="66"/>
      <c r="NUA24" s="66"/>
      <c r="NUB24" s="66"/>
      <c r="NUC24" s="66"/>
      <c r="NUD24" s="66"/>
      <c r="NUE24" s="66"/>
      <c r="NUF24" s="66"/>
      <c r="NUG24" s="66"/>
      <c r="NUH24" s="66"/>
      <c r="NUI24" s="66"/>
      <c r="NUJ24" s="66"/>
      <c r="NUK24" s="66"/>
      <c r="NUL24" s="66"/>
      <c r="NUM24" s="66"/>
      <c r="NUN24" s="66"/>
      <c r="NUO24" s="66"/>
      <c r="NUP24" s="66"/>
      <c r="NUQ24" s="66"/>
      <c r="NUR24" s="66"/>
      <c r="NUS24" s="66"/>
      <c r="NUT24" s="66"/>
      <c r="NUU24" s="66"/>
      <c r="NUV24" s="66"/>
      <c r="NUW24" s="66"/>
      <c r="NUX24" s="66"/>
      <c r="NUY24" s="66"/>
      <c r="NUZ24" s="66"/>
      <c r="NVA24" s="66"/>
      <c r="NVB24" s="66"/>
      <c r="NVC24" s="66"/>
      <c r="NVD24" s="66"/>
      <c r="NVE24" s="66"/>
      <c r="NVF24" s="66"/>
      <c r="NVG24" s="66"/>
      <c r="NVH24" s="66"/>
      <c r="NVI24" s="66"/>
      <c r="NVJ24" s="66"/>
      <c r="NVK24" s="66"/>
      <c r="NVL24" s="66"/>
      <c r="NVM24" s="66"/>
      <c r="NVN24" s="66"/>
      <c r="NVO24" s="66"/>
      <c r="NVP24" s="66"/>
      <c r="NVQ24" s="66"/>
      <c r="NVR24" s="66"/>
      <c r="NVS24" s="66"/>
      <c r="NVT24" s="66"/>
      <c r="NVU24" s="66"/>
      <c r="NVV24" s="66"/>
      <c r="NVW24" s="66"/>
      <c r="NVX24" s="66"/>
      <c r="NVY24" s="66"/>
      <c r="NVZ24" s="66"/>
      <c r="NWA24" s="66"/>
      <c r="NWB24" s="66"/>
      <c r="NWC24" s="66"/>
      <c r="NWD24" s="66"/>
      <c r="NWE24" s="66"/>
      <c r="NWF24" s="66"/>
      <c r="NWG24" s="66"/>
      <c r="NWH24" s="66"/>
      <c r="NWI24" s="66"/>
      <c r="NWJ24" s="66"/>
      <c r="NWK24" s="66"/>
      <c r="NWL24" s="66"/>
      <c r="NWM24" s="66"/>
      <c r="NWN24" s="66"/>
      <c r="NWO24" s="66"/>
      <c r="NWP24" s="66"/>
      <c r="NWQ24" s="66"/>
      <c r="NWR24" s="66"/>
      <c r="NWS24" s="66"/>
      <c r="NWT24" s="66"/>
      <c r="NWU24" s="66"/>
      <c r="NWV24" s="66"/>
      <c r="NWW24" s="66"/>
      <c r="NWX24" s="66"/>
      <c r="NWY24" s="66"/>
      <c r="NWZ24" s="66"/>
      <c r="NXA24" s="66"/>
      <c r="NXB24" s="66"/>
      <c r="NXC24" s="66"/>
      <c r="NXD24" s="66"/>
      <c r="NXE24" s="66"/>
      <c r="NXF24" s="66"/>
      <c r="NXG24" s="66"/>
      <c r="NXH24" s="66"/>
      <c r="NXI24" s="66"/>
      <c r="NXJ24" s="66"/>
      <c r="NXK24" s="66"/>
      <c r="NXL24" s="66"/>
      <c r="NXM24" s="66"/>
      <c r="NXN24" s="66"/>
      <c r="NXO24" s="66"/>
      <c r="NXP24" s="66"/>
      <c r="NXQ24" s="66"/>
      <c r="NXR24" s="66"/>
      <c r="NXS24" s="66"/>
      <c r="NXT24" s="66"/>
      <c r="NXU24" s="66"/>
      <c r="NXV24" s="66"/>
      <c r="NXW24" s="66"/>
      <c r="NXX24" s="66"/>
      <c r="NXY24" s="66"/>
      <c r="NXZ24" s="66"/>
      <c r="NYA24" s="66"/>
      <c r="NYB24" s="66"/>
      <c r="NYC24" s="66"/>
      <c r="NYD24" s="66"/>
      <c r="NYE24" s="66"/>
      <c r="NYF24" s="66"/>
      <c r="NYG24" s="66"/>
      <c r="NYH24" s="66"/>
      <c r="NYI24" s="66"/>
      <c r="NYJ24" s="66"/>
      <c r="NYK24" s="66"/>
      <c r="NYL24" s="66"/>
      <c r="NYM24" s="66"/>
      <c r="NYN24" s="66"/>
      <c r="NYO24" s="66"/>
      <c r="NYP24" s="66"/>
      <c r="NYQ24" s="66"/>
      <c r="NYR24" s="66"/>
      <c r="NYS24" s="66"/>
      <c r="NYT24" s="66"/>
      <c r="NYU24" s="66"/>
      <c r="NYV24" s="66"/>
      <c r="NYW24" s="66"/>
      <c r="NYX24" s="66"/>
      <c r="NYY24" s="66"/>
      <c r="NYZ24" s="66"/>
      <c r="NZA24" s="66"/>
      <c r="NZB24" s="66"/>
      <c r="NZC24" s="66"/>
      <c r="NZD24" s="66"/>
      <c r="NZE24" s="66"/>
      <c r="NZF24" s="66"/>
      <c r="NZG24" s="66"/>
      <c r="NZH24" s="66"/>
      <c r="NZI24" s="66"/>
      <c r="NZJ24" s="66"/>
      <c r="NZK24" s="66"/>
      <c r="NZL24" s="66"/>
      <c r="NZM24" s="66"/>
      <c r="NZN24" s="66"/>
      <c r="NZO24" s="66"/>
      <c r="NZP24" s="66"/>
      <c r="NZQ24" s="66"/>
      <c r="NZR24" s="66"/>
      <c r="NZS24" s="66"/>
      <c r="NZT24" s="66"/>
      <c r="NZU24" s="66"/>
      <c r="NZV24" s="66"/>
      <c r="NZW24" s="66"/>
      <c r="NZX24" s="66"/>
      <c r="NZY24" s="66"/>
      <c r="NZZ24" s="66"/>
      <c r="OAA24" s="66"/>
      <c r="OAB24" s="66"/>
      <c r="OAC24" s="66"/>
      <c r="OAD24" s="66"/>
      <c r="OAE24" s="66"/>
      <c r="OAF24" s="66"/>
      <c r="OAG24" s="66"/>
      <c r="OAH24" s="66"/>
      <c r="OAI24" s="66"/>
      <c r="OAJ24" s="66"/>
      <c r="OAK24" s="66"/>
      <c r="OAL24" s="66"/>
      <c r="OAM24" s="66"/>
      <c r="OAN24" s="66"/>
      <c r="OAO24" s="66"/>
      <c r="OAP24" s="66"/>
      <c r="OAQ24" s="66"/>
      <c r="OAR24" s="66"/>
      <c r="OAS24" s="66"/>
      <c r="OAT24" s="66"/>
      <c r="OAU24" s="66"/>
      <c r="OAV24" s="66"/>
      <c r="OAW24" s="66"/>
      <c r="OAX24" s="66"/>
      <c r="OAY24" s="66"/>
      <c r="OAZ24" s="66"/>
      <c r="OBA24" s="66"/>
      <c r="OBB24" s="66"/>
      <c r="OBC24" s="66"/>
      <c r="OBD24" s="66"/>
      <c r="OBE24" s="66"/>
      <c r="OBF24" s="66"/>
      <c r="OBG24" s="66"/>
      <c r="OBH24" s="66"/>
      <c r="OBI24" s="66"/>
      <c r="OBJ24" s="66"/>
      <c r="OBK24" s="66"/>
      <c r="OBL24" s="66"/>
      <c r="OBM24" s="66"/>
      <c r="OBN24" s="66"/>
      <c r="OBO24" s="66"/>
      <c r="OBP24" s="66"/>
      <c r="OBQ24" s="66"/>
      <c r="OBR24" s="66"/>
      <c r="OBS24" s="66"/>
      <c r="OBT24" s="66"/>
      <c r="OBU24" s="66"/>
      <c r="OBV24" s="66"/>
      <c r="OBW24" s="66"/>
      <c r="OBX24" s="66"/>
      <c r="OBY24" s="66"/>
      <c r="OBZ24" s="66"/>
      <c r="OCA24" s="66"/>
      <c r="OCB24" s="66"/>
      <c r="OCC24" s="66"/>
      <c r="OCD24" s="66"/>
      <c r="OCE24" s="66"/>
      <c r="OCF24" s="66"/>
      <c r="OCG24" s="66"/>
      <c r="OCH24" s="66"/>
      <c r="OCI24" s="66"/>
      <c r="OCJ24" s="66"/>
      <c r="OCK24" s="66"/>
      <c r="OCL24" s="66"/>
      <c r="OCM24" s="66"/>
      <c r="OCN24" s="66"/>
      <c r="OCO24" s="66"/>
      <c r="OCP24" s="66"/>
      <c r="OCQ24" s="66"/>
      <c r="OCR24" s="66"/>
      <c r="OCS24" s="66"/>
      <c r="OCT24" s="66"/>
      <c r="OCU24" s="66"/>
      <c r="OCV24" s="66"/>
      <c r="OCW24" s="66"/>
      <c r="OCX24" s="66"/>
      <c r="OCY24" s="66"/>
      <c r="OCZ24" s="66"/>
      <c r="ODA24" s="66"/>
      <c r="ODB24" s="66"/>
      <c r="ODC24" s="66"/>
      <c r="ODD24" s="66"/>
      <c r="ODE24" s="66"/>
      <c r="ODF24" s="66"/>
      <c r="ODG24" s="66"/>
      <c r="ODH24" s="66"/>
      <c r="ODI24" s="66"/>
      <c r="ODJ24" s="66"/>
      <c r="ODK24" s="66"/>
      <c r="ODL24" s="66"/>
      <c r="ODM24" s="66"/>
      <c r="ODN24" s="66"/>
      <c r="ODO24" s="66"/>
      <c r="ODP24" s="66"/>
      <c r="ODQ24" s="66"/>
      <c r="ODR24" s="66"/>
      <c r="ODS24" s="66"/>
      <c r="ODT24" s="66"/>
      <c r="ODU24" s="66"/>
      <c r="ODV24" s="66"/>
      <c r="ODW24" s="66"/>
      <c r="ODX24" s="66"/>
      <c r="ODY24" s="66"/>
      <c r="ODZ24" s="66"/>
      <c r="OEA24" s="66"/>
      <c r="OEB24" s="66"/>
      <c r="OEC24" s="66"/>
      <c r="OED24" s="66"/>
      <c r="OEE24" s="66"/>
      <c r="OEF24" s="66"/>
      <c r="OEG24" s="66"/>
      <c r="OEH24" s="66"/>
      <c r="OEI24" s="66"/>
      <c r="OEJ24" s="66"/>
      <c r="OEK24" s="66"/>
      <c r="OEL24" s="66"/>
      <c r="OEM24" s="66"/>
      <c r="OEN24" s="66"/>
      <c r="OEO24" s="66"/>
      <c r="OEP24" s="66"/>
      <c r="OEQ24" s="66"/>
      <c r="OER24" s="66"/>
      <c r="OES24" s="66"/>
      <c r="OET24" s="66"/>
      <c r="OEU24" s="66"/>
      <c r="OEV24" s="66"/>
      <c r="OEW24" s="66"/>
      <c r="OEX24" s="66"/>
      <c r="OEY24" s="66"/>
      <c r="OEZ24" s="66"/>
      <c r="OFA24" s="66"/>
      <c r="OFB24" s="66"/>
      <c r="OFC24" s="66"/>
      <c r="OFD24" s="66"/>
      <c r="OFE24" s="66"/>
      <c r="OFF24" s="66"/>
      <c r="OFG24" s="66"/>
      <c r="OFH24" s="66"/>
      <c r="OFI24" s="66"/>
      <c r="OFJ24" s="66"/>
      <c r="OFK24" s="66"/>
      <c r="OFL24" s="66"/>
      <c r="OFM24" s="66"/>
      <c r="OFN24" s="66"/>
      <c r="OFO24" s="66"/>
      <c r="OFP24" s="66"/>
      <c r="OFQ24" s="66"/>
      <c r="OFR24" s="66"/>
      <c r="OFS24" s="66"/>
      <c r="OFT24" s="66"/>
      <c r="OFU24" s="66"/>
      <c r="OFV24" s="66"/>
      <c r="OFW24" s="66"/>
      <c r="OFX24" s="66"/>
      <c r="OFY24" s="66"/>
      <c r="OFZ24" s="66"/>
      <c r="OGA24" s="66"/>
      <c r="OGB24" s="66"/>
      <c r="OGC24" s="66"/>
      <c r="OGD24" s="66"/>
      <c r="OGE24" s="66"/>
      <c r="OGF24" s="66"/>
      <c r="OGG24" s="66"/>
      <c r="OGH24" s="66"/>
      <c r="OGI24" s="66"/>
      <c r="OGJ24" s="66"/>
      <c r="OGK24" s="66"/>
      <c r="OGL24" s="66"/>
      <c r="OGM24" s="66"/>
      <c r="OGN24" s="66"/>
      <c r="OGO24" s="66"/>
      <c r="OGP24" s="66"/>
      <c r="OGQ24" s="66"/>
      <c r="OGR24" s="66"/>
      <c r="OGS24" s="66"/>
      <c r="OGT24" s="66"/>
      <c r="OGU24" s="66"/>
      <c r="OGV24" s="66"/>
      <c r="OGW24" s="66"/>
      <c r="OGX24" s="66"/>
      <c r="OGY24" s="66"/>
      <c r="OGZ24" s="66"/>
      <c r="OHA24" s="66"/>
      <c r="OHB24" s="66"/>
      <c r="OHC24" s="66"/>
      <c r="OHD24" s="66"/>
      <c r="OHE24" s="66"/>
      <c r="OHF24" s="66"/>
      <c r="OHG24" s="66"/>
      <c r="OHH24" s="66"/>
      <c r="OHI24" s="66"/>
      <c r="OHJ24" s="66"/>
      <c r="OHK24" s="66"/>
      <c r="OHL24" s="66"/>
      <c r="OHM24" s="66"/>
      <c r="OHN24" s="66"/>
      <c r="OHO24" s="66"/>
      <c r="OHP24" s="66"/>
      <c r="OHQ24" s="66"/>
      <c r="OHR24" s="66"/>
      <c r="OHS24" s="66"/>
      <c r="OHT24" s="66"/>
      <c r="OHU24" s="66"/>
      <c r="OHV24" s="66"/>
      <c r="OHW24" s="66"/>
      <c r="OHX24" s="66"/>
      <c r="OHY24" s="66"/>
      <c r="OHZ24" s="66"/>
      <c r="OIA24" s="66"/>
      <c r="OIB24" s="66"/>
      <c r="OIC24" s="66"/>
      <c r="OID24" s="66"/>
      <c r="OIE24" s="66"/>
      <c r="OIF24" s="66"/>
      <c r="OIG24" s="66"/>
      <c r="OIH24" s="66"/>
      <c r="OII24" s="66"/>
      <c r="OIJ24" s="66"/>
      <c r="OIK24" s="66"/>
      <c r="OIL24" s="66"/>
      <c r="OIM24" s="66"/>
      <c r="OIN24" s="66"/>
      <c r="OIO24" s="66"/>
      <c r="OIP24" s="66"/>
      <c r="OIQ24" s="66"/>
      <c r="OIR24" s="66"/>
      <c r="OIS24" s="66"/>
      <c r="OIT24" s="66"/>
      <c r="OIU24" s="66"/>
      <c r="OIV24" s="66"/>
      <c r="OIW24" s="66"/>
      <c r="OIX24" s="66"/>
      <c r="OIY24" s="66"/>
      <c r="OIZ24" s="66"/>
      <c r="OJA24" s="66"/>
      <c r="OJB24" s="66"/>
      <c r="OJC24" s="66"/>
      <c r="OJD24" s="66"/>
      <c r="OJE24" s="66"/>
      <c r="OJF24" s="66"/>
      <c r="OJG24" s="66"/>
      <c r="OJH24" s="66"/>
      <c r="OJI24" s="66"/>
      <c r="OJJ24" s="66"/>
      <c r="OJK24" s="66"/>
      <c r="OJL24" s="66"/>
      <c r="OJM24" s="66"/>
      <c r="OJN24" s="66"/>
      <c r="OJO24" s="66"/>
      <c r="OJP24" s="66"/>
      <c r="OJQ24" s="66"/>
      <c r="OJR24" s="66"/>
      <c r="OJS24" s="66"/>
      <c r="OJT24" s="66"/>
      <c r="OJU24" s="66"/>
      <c r="OJV24" s="66"/>
      <c r="OJW24" s="66"/>
      <c r="OJX24" s="66"/>
      <c r="OJY24" s="66"/>
      <c r="OJZ24" s="66"/>
      <c r="OKA24" s="66"/>
      <c r="OKB24" s="66"/>
      <c r="OKC24" s="66"/>
      <c r="OKD24" s="66"/>
      <c r="OKE24" s="66"/>
      <c r="OKF24" s="66"/>
      <c r="OKG24" s="66"/>
      <c r="OKH24" s="66"/>
      <c r="OKI24" s="66"/>
      <c r="OKJ24" s="66"/>
      <c r="OKK24" s="66"/>
      <c r="OKL24" s="66"/>
      <c r="OKM24" s="66"/>
      <c r="OKN24" s="66"/>
      <c r="OKO24" s="66"/>
      <c r="OKP24" s="66"/>
      <c r="OKQ24" s="66"/>
      <c r="OKR24" s="66"/>
      <c r="OKS24" s="66"/>
      <c r="OKT24" s="66"/>
      <c r="OKU24" s="66"/>
      <c r="OKV24" s="66"/>
      <c r="OKW24" s="66"/>
      <c r="OKX24" s="66"/>
      <c r="OKY24" s="66"/>
      <c r="OKZ24" s="66"/>
      <c r="OLA24" s="66"/>
      <c r="OLB24" s="66"/>
      <c r="OLC24" s="66"/>
      <c r="OLD24" s="66"/>
      <c r="OLE24" s="66"/>
      <c r="OLF24" s="66"/>
      <c r="OLG24" s="66"/>
      <c r="OLH24" s="66"/>
      <c r="OLI24" s="66"/>
      <c r="OLJ24" s="66"/>
      <c r="OLK24" s="66"/>
      <c r="OLL24" s="66"/>
      <c r="OLM24" s="66"/>
      <c r="OLN24" s="66"/>
      <c r="OLO24" s="66"/>
      <c r="OLP24" s="66"/>
      <c r="OLQ24" s="66"/>
      <c r="OLR24" s="66"/>
      <c r="OLS24" s="66"/>
      <c r="OLT24" s="66"/>
      <c r="OLU24" s="66"/>
      <c r="OLV24" s="66"/>
      <c r="OLW24" s="66"/>
      <c r="OLX24" s="66"/>
      <c r="OLY24" s="66"/>
      <c r="OLZ24" s="66"/>
      <c r="OMA24" s="66"/>
      <c r="OMB24" s="66"/>
      <c r="OMC24" s="66"/>
      <c r="OMD24" s="66"/>
      <c r="OME24" s="66"/>
      <c r="OMF24" s="66"/>
      <c r="OMG24" s="66"/>
      <c r="OMH24" s="66"/>
      <c r="OMI24" s="66"/>
      <c r="OMJ24" s="66"/>
      <c r="OMK24" s="66"/>
      <c r="OML24" s="66"/>
      <c r="OMM24" s="66"/>
      <c r="OMN24" s="66"/>
      <c r="OMO24" s="66"/>
      <c r="OMP24" s="66"/>
      <c r="OMQ24" s="66"/>
      <c r="OMR24" s="66"/>
      <c r="OMS24" s="66"/>
      <c r="OMT24" s="66"/>
      <c r="OMU24" s="66"/>
      <c r="OMV24" s="66"/>
      <c r="OMW24" s="66"/>
      <c r="OMX24" s="66"/>
      <c r="OMY24" s="66"/>
      <c r="OMZ24" s="66"/>
      <c r="ONA24" s="66"/>
      <c r="ONB24" s="66"/>
      <c r="ONC24" s="66"/>
      <c r="OND24" s="66"/>
      <c r="ONE24" s="66"/>
      <c r="ONF24" s="66"/>
      <c r="ONG24" s="66"/>
      <c r="ONH24" s="66"/>
      <c r="ONI24" s="66"/>
      <c r="ONJ24" s="66"/>
      <c r="ONK24" s="66"/>
      <c r="ONL24" s="66"/>
      <c r="ONM24" s="66"/>
      <c r="ONN24" s="66"/>
      <c r="ONO24" s="66"/>
      <c r="ONP24" s="66"/>
      <c r="ONQ24" s="66"/>
      <c r="ONR24" s="66"/>
      <c r="ONS24" s="66"/>
      <c r="ONT24" s="66"/>
      <c r="ONU24" s="66"/>
      <c r="ONV24" s="66"/>
      <c r="ONW24" s="66"/>
      <c r="ONX24" s="66"/>
      <c r="ONY24" s="66"/>
      <c r="ONZ24" s="66"/>
      <c r="OOA24" s="66"/>
      <c r="OOB24" s="66"/>
      <c r="OOC24" s="66"/>
      <c r="OOD24" s="66"/>
      <c r="OOE24" s="66"/>
      <c r="OOF24" s="66"/>
      <c r="OOG24" s="66"/>
      <c r="OOH24" s="66"/>
      <c r="OOI24" s="66"/>
      <c r="OOJ24" s="66"/>
      <c r="OOK24" s="66"/>
      <c r="OOL24" s="66"/>
      <c r="OOM24" s="66"/>
      <c r="OON24" s="66"/>
      <c r="OOO24" s="66"/>
      <c r="OOP24" s="66"/>
      <c r="OOQ24" s="66"/>
      <c r="OOR24" s="66"/>
      <c r="OOS24" s="66"/>
      <c r="OOT24" s="66"/>
      <c r="OOU24" s="66"/>
      <c r="OOV24" s="66"/>
      <c r="OOW24" s="66"/>
      <c r="OOX24" s="66"/>
      <c r="OOY24" s="66"/>
      <c r="OOZ24" s="66"/>
      <c r="OPA24" s="66"/>
      <c r="OPB24" s="66"/>
      <c r="OPC24" s="66"/>
      <c r="OPD24" s="66"/>
      <c r="OPE24" s="66"/>
      <c r="OPF24" s="66"/>
      <c r="OPG24" s="66"/>
      <c r="OPH24" s="66"/>
      <c r="OPI24" s="66"/>
      <c r="OPJ24" s="66"/>
      <c r="OPK24" s="66"/>
      <c r="OPL24" s="66"/>
      <c r="OPM24" s="66"/>
      <c r="OPN24" s="66"/>
      <c r="OPO24" s="66"/>
      <c r="OPP24" s="66"/>
      <c r="OPQ24" s="66"/>
      <c r="OPR24" s="66"/>
      <c r="OPS24" s="66"/>
      <c r="OPT24" s="66"/>
      <c r="OPU24" s="66"/>
      <c r="OPV24" s="66"/>
      <c r="OPW24" s="66"/>
      <c r="OPX24" s="66"/>
      <c r="OPY24" s="66"/>
      <c r="OPZ24" s="66"/>
      <c r="OQA24" s="66"/>
      <c r="OQB24" s="66"/>
      <c r="OQC24" s="66"/>
      <c r="OQD24" s="66"/>
      <c r="OQE24" s="66"/>
      <c r="OQF24" s="66"/>
      <c r="OQG24" s="66"/>
      <c r="OQH24" s="66"/>
      <c r="OQI24" s="66"/>
      <c r="OQJ24" s="66"/>
      <c r="OQK24" s="66"/>
      <c r="OQL24" s="66"/>
      <c r="OQM24" s="66"/>
      <c r="OQN24" s="66"/>
      <c r="OQO24" s="66"/>
      <c r="OQP24" s="66"/>
      <c r="OQQ24" s="66"/>
      <c r="OQR24" s="66"/>
      <c r="OQS24" s="66"/>
      <c r="OQT24" s="66"/>
      <c r="OQU24" s="66"/>
      <c r="OQV24" s="66"/>
      <c r="OQW24" s="66"/>
      <c r="OQX24" s="66"/>
      <c r="OQY24" s="66"/>
      <c r="OQZ24" s="66"/>
      <c r="ORA24" s="66"/>
      <c r="ORB24" s="66"/>
      <c r="ORC24" s="66"/>
      <c r="ORD24" s="66"/>
      <c r="ORE24" s="66"/>
      <c r="ORF24" s="66"/>
      <c r="ORG24" s="66"/>
      <c r="ORH24" s="66"/>
      <c r="ORI24" s="66"/>
      <c r="ORJ24" s="66"/>
      <c r="ORK24" s="66"/>
      <c r="ORL24" s="66"/>
      <c r="ORM24" s="66"/>
      <c r="ORN24" s="66"/>
      <c r="ORO24" s="66"/>
      <c r="ORP24" s="66"/>
      <c r="ORQ24" s="66"/>
      <c r="ORR24" s="66"/>
      <c r="ORS24" s="66"/>
      <c r="ORT24" s="66"/>
      <c r="ORU24" s="66"/>
      <c r="ORV24" s="66"/>
      <c r="ORW24" s="66"/>
      <c r="ORX24" s="66"/>
      <c r="ORY24" s="66"/>
      <c r="ORZ24" s="66"/>
      <c r="OSA24" s="66"/>
      <c r="OSB24" s="66"/>
      <c r="OSC24" s="66"/>
      <c r="OSD24" s="66"/>
      <c r="OSE24" s="66"/>
      <c r="OSF24" s="66"/>
      <c r="OSG24" s="66"/>
      <c r="OSH24" s="66"/>
      <c r="OSI24" s="66"/>
      <c r="OSJ24" s="66"/>
      <c r="OSK24" s="66"/>
      <c r="OSL24" s="66"/>
      <c r="OSM24" s="66"/>
      <c r="OSN24" s="66"/>
      <c r="OSO24" s="66"/>
      <c r="OSP24" s="66"/>
      <c r="OSQ24" s="66"/>
      <c r="OSR24" s="66"/>
      <c r="OSS24" s="66"/>
      <c r="OST24" s="66"/>
      <c r="OSU24" s="66"/>
      <c r="OSV24" s="66"/>
      <c r="OSW24" s="66"/>
      <c r="OSX24" s="66"/>
      <c r="OSY24" s="66"/>
      <c r="OSZ24" s="66"/>
      <c r="OTA24" s="66"/>
      <c r="OTB24" s="66"/>
      <c r="OTC24" s="66"/>
      <c r="OTD24" s="66"/>
      <c r="OTE24" s="66"/>
      <c r="OTF24" s="66"/>
      <c r="OTG24" s="66"/>
      <c r="OTH24" s="66"/>
      <c r="OTI24" s="66"/>
      <c r="OTJ24" s="66"/>
      <c r="OTK24" s="66"/>
      <c r="OTL24" s="66"/>
      <c r="OTM24" s="66"/>
      <c r="OTN24" s="66"/>
      <c r="OTO24" s="66"/>
      <c r="OTP24" s="66"/>
      <c r="OTQ24" s="66"/>
      <c r="OTR24" s="66"/>
      <c r="OTS24" s="66"/>
      <c r="OTT24" s="66"/>
      <c r="OTU24" s="66"/>
      <c r="OTV24" s="66"/>
      <c r="OTW24" s="66"/>
      <c r="OTX24" s="66"/>
      <c r="OTY24" s="66"/>
      <c r="OTZ24" s="66"/>
      <c r="OUA24" s="66"/>
      <c r="OUB24" s="66"/>
      <c r="OUC24" s="66"/>
      <c r="OUD24" s="66"/>
      <c r="OUE24" s="66"/>
      <c r="OUF24" s="66"/>
      <c r="OUG24" s="66"/>
      <c r="OUH24" s="66"/>
      <c r="OUI24" s="66"/>
      <c r="OUJ24" s="66"/>
      <c r="OUK24" s="66"/>
      <c r="OUL24" s="66"/>
      <c r="OUM24" s="66"/>
      <c r="OUN24" s="66"/>
      <c r="OUO24" s="66"/>
      <c r="OUP24" s="66"/>
      <c r="OUQ24" s="66"/>
      <c r="OUR24" s="66"/>
      <c r="OUS24" s="66"/>
      <c r="OUT24" s="66"/>
      <c r="OUU24" s="66"/>
      <c r="OUV24" s="66"/>
      <c r="OUW24" s="66"/>
      <c r="OUX24" s="66"/>
      <c r="OUY24" s="66"/>
      <c r="OUZ24" s="66"/>
      <c r="OVA24" s="66"/>
      <c r="OVB24" s="66"/>
      <c r="OVC24" s="66"/>
      <c r="OVD24" s="66"/>
      <c r="OVE24" s="66"/>
      <c r="OVF24" s="66"/>
      <c r="OVG24" s="66"/>
      <c r="OVH24" s="66"/>
      <c r="OVI24" s="66"/>
      <c r="OVJ24" s="66"/>
      <c r="OVK24" s="66"/>
      <c r="OVL24" s="66"/>
      <c r="OVM24" s="66"/>
      <c r="OVN24" s="66"/>
      <c r="OVO24" s="66"/>
      <c r="OVP24" s="66"/>
      <c r="OVQ24" s="66"/>
      <c r="OVR24" s="66"/>
      <c r="OVS24" s="66"/>
      <c r="OVT24" s="66"/>
      <c r="OVU24" s="66"/>
      <c r="OVV24" s="66"/>
      <c r="OVW24" s="66"/>
      <c r="OVX24" s="66"/>
      <c r="OVY24" s="66"/>
      <c r="OVZ24" s="66"/>
      <c r="OWA24" s="66"/>
      <c r="OWB24" s="66"/>
      <c r="OWC24" s="66"/>
      <c r="OWD24" s="66"/>
      <c r="OWE24" s="66"/>
      <c r="OWF24" s="66"/>
      <c r="OWG24" s="66"/>
      <c r="OWH24" s="66"/>
      <c r="OWI24" s="66"/>
      <c r="OWJ24" s="66"/>
      <c r="OWK24" s="66"/>
      <c r="OWL24" s="66"/>
      <c r="OWM24" s="66"/>
      <c r="OWN24" s="66"/>
      <c r="OWO24" s="66"/>
      <c r="OWP24" s="66"/>
      <c r="OWQ24" s="66"/>
      <c r="OWR24" s="66"/>
      <c r="OWS24" s="66"/>
      <c r="OWT24" s="66"/>
      <c r="OWU24" s="66"/>
      <c r="OWV24" s="66"/>
      <c r="OWW24" s="66"/>
      <c r="OWX24" s="66"/>
      <c r="OWY24" s="66"/>
      <c r="OWZ24" s="66"/>
      <c r="OXA24" s="66"/>
      <c r="OXB24" s="66"/>
      <c r="OXC24" s="66"/>
      <c r="OXD24" s="66"/>
      <c r="OXE24" s="66"/>
      <c r="OXF24" s="66"/>
      <c r="OXG24" s="66"/>
      <c r="OXH24" s="66"/>
      <c r="OXI24" s="66"/>
      <c r="OXJ24" s="66"/>
      <c r="OXK24" s="66"/>
      <c r="OXL24" s="66"/>
      <c r="OXM24" s="66"/>
      <c r="OXN24" s="66"/>
      <c r="OXO24" s="66"/>
      <c r="OXP24" s="66"/>
      <c r="OXQ24" s="66"/>
      <c r="OXR24" s="66"/>
      <c r="OXS24" s="66"/>
      <c r="OXT24" s="66"/>
      <c r="OXU24" s="66"/>
      <c r="OXV24" s="66"/>
      <c r="OXW24" s="66"/>
      <c r="OXX24" s="66"/>
      <c r="OXY24" s="66"/>
      <c r="OXZ24" s="66"/>
      <c r="OYA24" s="66"/>
      <c r="OYB24" s="66"/>
      <c r="OYC24" s="66"/>
      <c r="OYD24" s="66"/>
      <c r="OYE24" s="66"/>
      <c r="OYF24" s="66"/>
      <c r="OYG24" s="66"/>
      <c r="OYH24" s="66"/>
      <c r="OYI24" s="66"/>
      <c r="OYJ24" s="66"/>
      <c r="OYK24" s="66"/>
      <c r="OYL24" s="66"/>
      <c r="OYM24" s="66"/>
      <c r="OYN24" s="66"/>
      <c r="OYO24" s="66"/>
      <c r="OYP24" s="66"/>
      <c r="OYQ24" s="66"/>
      <c r="OYR24" s="66"/>
      <c r="OYS24" s="66"/>
      <c r="OYT24" s="66"/>
      <c r="OYU24" s="66"/>
      <c r="OYV24" s="66"/>
      <c r="OYW24" s="66"/>
      <c r="OYX24" s="66"/>
      <c r="OYY24" s="66"/>
      <c r="OYZ24" s="66"/>
      <c r="OZA24" s="66"/>
      <c r="OZB24" s="66"/>
      <c r="OZC24" s="66"/>
      <c r="OZD24" s="66"/>
      <c r="OZE24" s="66"/>
      <c r="OZF24" s="66"/>
      <c r="OZG24" s="66"/>
      <c r="OZH24" s="66"/>
      <c r="OZI24" s="66"/>
      <c r="OZJ24" s="66"/>
      <c r="OZK24" s="66"/>
      <c r="OZL24" s="66"/>
      <c r="OZM24" s="66"/>
      <c r="OZN24" s="66"/>
      <c r="OZO24" s="66"/>
      <c r="OZP24" s="66"/>
      <c r="OZQ24" s="66"/>
      <c r="OZR24" s="66"/>
      <c r="OZS24" s="66"/>
      <c r="OZT24" s="66"/>
      <c r="OZU24" s="66"/>
      <c r="OZV24" s="66"/>
      <c r="OZW24" s="66"/>
      <c r="OZX24" s="66"/>
      <c r="OZY24" s="66"/>
      <c r="OZZ24" s="66"/>
      <c r="PAA24" s="66"/>
      <c r="PAB24" s="66"/>
      <c r="PAC24" s="66"/>
      <c r="PAD24" s="66"/>
      <c r="PAE24" s="66"/>
      <c r="PAF24" s="66"/>
      <c r="PAG24" s="66"/>
      <c r="PAH24" s="66"/>
      <c r="PAI24" s="66"/>
      <c r="PAJ24" s="66"/>
      <c r="PAK24" s="66"/>
      <c r="PAL24" s="66"/>
      <c r="PAM24" s="66"/>
      <c r="PAN24" s="66"/>
      <c r="PAO24" s="66"/>
      <c r="PAP24" s="66"/>
      <c r="PAQ24" s="66"/>
      <c r="PAR24" s="66"/>
      <c r="PAS24" s="66"/>
      <c r="PAT24" s="66"/>
      <c r="PAU24" s="66"/>
      <c r="PAV24" s="66"/>
      <c r="PAW24" s="66"/>
      <c r="PAX24" s="66"/>
      <c r="PAY24" s="66"/>
      <c r="PAZ24" s="66"/>
      <c r="PBA24" s="66"/>
      <c r="PBB24" s="66"/>
      <c r="PBC24" s="66"/>
      <c r="PBD24" s="66"/>
      <c r="PBE24" s="66"/>
      <c r="PBF24" s="66"/>
      <c r="PBG24" s="66"/>
      <c r="PBH24" s="66"/>
      <c r="PBI24" s="66"/>
      <c r="PBJ24" s="66"/>
      <c r="PBK24" s="66"/>
      <c r="PBL24" s="66"/>
      <c r="PBM24" s="66"/>
      <c r="PBN24" s="66"/>
      <c r="PBO24" s="66"/>
      <c r="PBP24" s="66"/>
      <c r="PBQ24" s="66"/>
      <c r="PBR24" s="66"/>
      <c r="PBS24" s="66"/>
      <c r="PBT24" s="66"/>
      <c r="PBU24" s="66"/>
      <c r="PBV24" s="66"/>
      <c r="PBW24" s="66"/>
      <c r="PBX24" s="66"/>
      <c r="PBY24" s="66"/>
      <c r="PBZ24" s="66"/>
      <c r="PCA24" s="66"/>
      <c r="PCB24" s="66"/>
      <c r="PCC24" s="66"/>
      <c r="PCD24" s="66"/>
      <c r="PCE24" s="66"/>
      <c r="PCF24" s="66"/>
      <c r="PCG24" s="66"/>
      <c r="PCH24" s="66"/>
      <c r="PCI24" s="66"/>
      <c r="PCJ24" s="66"/>
      <c r="PCK24" s="66"/>
      <c r="PCL24" s="66"/>
      <c r="PCM24" s="66"/>
      <c r="PCN24" s="66"/>
      <c r="PCO24" s="66"/>
      <c r="PCP24" s="66"/>
      <c r="PCQ24" s="66"/>
      <c r="PCR24" s="66"/>
      <c r="PCS24" s="66"/>
      <c r="PCT24" s="66"/>
      <c r="PCU24" s="66"/>
      <c r="PCV24" s="66"/>
      <c r="PCW24" s="66"/>
      <c r="PCX24" s="66"/>
      <c r="PCY24" s="66"/>
      <c r="PCZ24" s="66"/>
      <c r="PDA24" s="66"/>
      <c r="PDB24" s="66"/>
      <c r="PDC24" s="66"/>
      <c r="PDD24" s="66"/>
      <c r="PDE24" s="66"/>
      <c r="PDF24" s="66"/>
      <c r="PDG24" s="66"/>
      <c r="PDH24" s="66"/>
      <c r="PDI24" s="66"/>
      <c r="PDJ24" s="66"/>
      <c r="PDK24" s="66"/>
      <c r="PDL24" s="66"/>
      <c r="PDM24" s="66"/>
      <c r="PDN24" s="66"/>
      <c r="PDO24" s="66"/>
      <c r="PDP24" s="66"/>
      <c r="PDQ24" s="66"/>
      <c r="PDR24" s="66"/>
      <c r="PDS24" s="66"/>
      <c r="PDT24" s="66"/>
      <c r="PDU24" s="66"/>
      <c r="PDV24" s="66"/>
      <c r="PDW24" s="66"/>
      <c r="PDX24" s="66"/>
      <c r="PDY24" s="66"/>
      <c r="PDZ24" s="66"/>
      <c r="PEA24" s="66"/>
      <c r="PEB24" s="66"/>
      <c r="PEC24" s="66"/>
      <c r="PED24" s="66"/>
      <c r="PEE24" s="66"/>
      <c r="PEF24" s="66"/>
      <c r="PEG24" s="66"/>
      <c r="PEH24" s="66"/>
      <c r="PEI24" s="66"/>
      <c r="PEJ24" s="66"/>
      <c r="PEK24" s="66"/>
      <c r="PEL24" s="66"/>
      <c r="PEM24" s="66"/>
      <c r="PEN24" s="66"/>
      <c r="PEO24" s="66"/>
      <c r="PEP24" s="66"/>
      <c r="PEQ24" s="66"/>
      <c r="PER24" s="66"/>
      <c r="PES24" s="66"/>
      <c r="PET24" s="66"/>
      <c r="PEU24" s="66"/>
      <c r="PEV24" s="66"/>
      <c r="PEW24" s="66"/>
      <c r="PEX24" s="66"/>
      <c r="PEY24" s="66"/>
      <c r="PEZ24" s="66"/>
      <c r="PFA24" s="66"/>
      <c r="PFB24" s="66"/>
      <c r="PFC24" s="66"/>
      <c r="PFD24" s="66"/>
      <c r="PFE24" s="66"/>
      <c r="PFF24" s="66"/>
      <c r="PFG24" s="66"/>
      <c r="PFH24" s="66"/>
      <c r="PFI24" s="66"/>
      <c r="PFJ24" s="66"/>
      <c r="PFK24" s="66"/>
      <c r="PFL24" s="66"/>
      <c r="PFM24" s="66"/>
      <c r="PFN24" s="66"/>
      <c r="PFO24" s="66"/>
      <c r="PFP24" s="66"/>
      <c r="PFQ24" s="66"/>
      <c r="PFR24" s="66"/>
      <c r="PFS24" s="66"/>
      <c r="PFT24" s="66"/>
      <c r="PFU24" s="66"/>
      <c r="PFV24" s="66"/>
      <c r="PFW24" s="66"/>
      <c r="PFX24" s="66"/>
      <c r="PFY24" s="66"/>
      <c r="PFZ24" s="66"/>
      <c r="PGA24" s="66"/>
      <c r="PGB24" s="66"/>
      <c r="PGC24" s="66"/>
      <c r="PGD24" s="66"/>
      <c r="PGE24" s="66"/>
      <c r="PGF24" s="66"/>
      <c r="PGG24" s="66"/>
      <c r="PGH24" s="66"/>
      <c r="PGI24" s="66"/>
      <c r="PGJ24" s="66"/>
      <c r="PGK24" s="66"/>
      <c r="PGL24" s="66"/>
      <c r="PGM24" s="66"/>
      <c r="PGN24" s="66"/>
      <c r="PGO24" s="66"/>
      <c r="PGP24" s="66"/>
      <c r="PGQ24" s="66"/>
      <c r="PGR24" s="66"/>
      <c r="PGS24" s="66"/>
      <c r="PGT24" s="66"/>
      <c r="PGU24" s="66"/>
      <c r="PGV24" s="66"/>
      <c r="PGW24" s="66"/>
      <c r="PGX24" s="66"/>
      <c r="PGY24" s="66"/>
      <c r="PGZ24" s="66"/>
      <c r="PHA24" s="66"/>
      <c r="PHB24" s="66"/>
      <c r="PHC24" s="66"/>
      <c r="PHD24" s="66"/>
      <c r="PHE24" s="66"/>
      <c r="PHF24" s="66"/>
      <c r="PHG24" s="66"/>
      <c r="PHH24" s="66"/>
      <c r="PHI24" s="66"/>
      <c r="PHJ24" s="66"/>
      <c r="PHK24" s="66"/>
      <c r="PHL24" s="66"/>
      <c r="PHM24" s="66"/>
      <c r="PHN24" s="66"/>
      <c r="PHO24" s="66"/>
      <c r="PHP24" s="66"/>
      <c r="PHQ24" s="66"/>
      <c r="PHR24" s="66"/>
      <c r="PHS24" s="66"/>
      <c r="PHT24" s="66"/>
      <c r="PHU24" s="66"/>
      <c r="PHV24" s="66"/>
      <c r="PHW24" s="66"/>
      <c r="PHX24" s="66"/>
      <c r="PHY24" s="66"/>
      <c r="PHZ24" s="66"/>
      <c r="PIA24" s="66"/>
      <c r="PIB24" s="66"/>
      <c r="PIC24" s="66"/>
      <c r="PID24" s="66"/>
      <c r="PIE24" s="66"/>
      <c r="PIF24" s="66"/>
      <c r="PIG24" s="66"/>
      <c r="PIH24" s="66"/>
      <c r="PII24" s="66"/>
      <c r="PIJ24" s="66"/>
      <c r="PIK24" s="66"/>
      <c r="PIL24" s="66"/>
      <c r="PIM24" s="66"/>
      <c r="PIN24" s="66"/>
      <c r="PIO24" s="66"/>
      <c r="PIP24" s="66"/>
      <c r="PIQ24" s="66"/>
      <c r="PIR24" s="66"/>
      <c r="PIS24" s="66"/>
      <c r="PIT24" s="66"/>
      <c r="PIU24" s="66"/>
      <c r="PIV24" s="66"/>
      <c r="PIW24" s="66"/>
      <c r="PIX24" s="66"/>
      <c r="PIY24" s="66"/>
      <c r="PIZ24" s="66"/>
      <c r="PJA24" s="66"/>
      <c r="PJB24" s="66"/>
      <c r="PJC24" s="66"/>
      <c r="PJD24" s="66"/>
      <c r="PJE24" s="66"/>
      <c r="PJF24" s="66"/>
      <c r="PJG24" s="66"/>
      <c r="PJH24" s="66"/>
      <c r="PJI24" s="66"/>
      <c r="PJJ24" s="66"/>
      <c r="PJK24" s="66"/>
      <c r="PJL24" s="66"/>
      <c r="PJM24" s="66"/>
      <c r="PJN24" s="66"/>
      <c r="PJO24" s="66"/>
      <c r="PJP24" s="66"/>
      <c r="PJQ24" s="66"/>
      <c r="PJR24" s="66"/>
      <c r="PJS24" s="66"/>
      <c r="PJT24" s="66"/>
      <c r="PJU24" s="66"/>
      <c r="PJV24" s="66"/>
      <c r="PJW24" s="66"/>
      <c r="PJX24" s="66"/>
      <c r="PJY24" s="66"/>
      <c r="PJZ24" s="66"/>
      <c r="PKA24" s="66"/>
      <c r="PKB24" s="66"/>
      <c r="PKC24" s="66"/>
      <c r="PKD24" s="66"/>
      <c r="PKE24" s="66"/>
      <c r="PKF24" s="66"/>
      <c r="PKG24" s="66"/>
      <c r="PKH24" s="66"/>
      <c r="PKI24" s="66"/>
      <c r="PKJ24" s="66"/>
      <c r="PKK24" s="66"/>
      <c r="PKL24" s="66"/>
      <c r="PKM24" s="66"/>
      <c r="PKN24" s="66"/>
      <c r="PKO24" s="66"/>
      <c r="PKP24" s="66"/>
      <c r="PKQ24" s="66"/>
      <c r="PKR24" s="66"/>
      <c r="PKS24" s="66"/>
      <c r="PKT24" s="66"/>
      <c r="PKU24" s="66"/>
      <c r="PKV24" s="66"/>
      <c r="PKW24" s="66"/>
      <c r="PKX24" s="66"/>
      <c r="PKY24" s="66"/>
      <c r="PKZ24" s="66"/>
      <c r="PLA24" s="66"/>
      <c r="PLB24" s="66"/>
      <c r="PLC24" s="66"/>
      <c r="PLD24" s="66"/>
      <c r="PLE24" s="66"/>
      <c r="PLF24" s="66"/>
      <c r="PLG24" s="66"/>
      <c r="PLH24" s="66"/>
      <c r="PLI24" s="66"/>
      <c r="PLJ24" s="66"/>
      <c r="PLK24" s="66"/>
      <c r="PLL24" s="66"/>
      <c r="PLM24" s="66"/>
      <c r="PLN24" s="66"/>
      <c r="PLO24" s="66"/>
      <c r="PLP24" s="66"/>
      <c r="PLQ24" s="66"/>
      <c r="PLR24" s="66"/>
      <c r="PLS24" s="66"/>
      <c r="PLT24" s="66"/>
      <c r="PLU24" s="66"/>
      <c r="PLV24" s="66"/>
      <c r="PLW24" s="66"/>
      <c r="PLX24" s="66"/>
      <c r="PLY24" s="66"/>
      <c r="PLZ24" s="66"/>
      <c r="PMA24" s="66"/>
      <c r="PMB24" s="66"/>
      <c r="PMC24" s="66"/>
      <c r="PMD24" s="66"/>
      <c r="PME24" s="66"/>
      <c r="PMF24" s="66"/>
      <c r="PMG24" s="66"/>
      <c r="PMH24" s="66"/>
      <c r="PMI24" s="66"/>
      <c r="PMJ24" s="66"/>
      <c r="PMK24" s="66"/>
      <c r="PML24" s="66"/>
      <c r="PMM24" s="66"/>
      <c r="PMN24" s="66"/>
      <c r="PMO24" s="66"/>
      <c r="PMP24" s="66"/>
      <c r="PMQ24" s="66"/>
      <c r="PMR24" s="66"/>
      <c r="PMS24" s="66"/>
      <c r="PMT24" s="66"/>
      <c r="PMU24" s="66"/>
      <c r="PMV24" s="66"/>
      <c r="PMW24" s="66"/>
      <c r="PMX24" s="66"/>
      <c r="PMY24" s="66"/>
      <c r="PMZ24" s="66"/>
      <c r="PNA24" s="66"/>
      <c r="PNB24" s="66"/>
      <c r="PNC24" s="66"/>
      <c r="PND24" s="66"/>
      <c r="PNE24" s="66"/>
      <c r="PNF24" s="66"/>
      <c r="PNG24" s="66"/>
      <c r="PNH24" s="66"/>
      <c r="PNI24" s="66"/>
      <c r="PNJ24" s="66"/>
      <c r="PNK24" s="66"/>
      <c r="PNL24" s="66"/>
      <c r="PNM24" s="66"/>
      <c r="PNN24" s="66"/>
      <c r="PNO24" s="66"/>
      <c r="PNP24" s="66"/>
      <c r="PNQ24" s="66"/>
      <c r="PNR24" s="66"/>
      <c r="PNS24" s="66"/>
      <c r="PNT24" s="66"/>
      <c r="PNU24" s="66"/>
      <c r="PNV24" s="66"/>
      <c r="PNW24" s="66"/>
      <c r="PNX24" s="66"/>
      <c r="PNY24" s="66"/>
      <c r="PNZ24" s="66"/>
      <c r="POA24" s="66"/>
      <c r="POB24" s="66"/>
      <c r="POC24" s="66"/>
      <c r="POD24" s="66"/>
      <c r="POE24" s="66"/>
      <c r="POF24" s="66"/>
      <c r="POG24" s="66"/>
      <c r="POH24" s="66"/>
      <c r="POI24" s="66"/>
      <c r="POJ24" s="66"/>
      <c r="POK24" s="66"/>
      <c r="POL24" s="66"/>
      <c r="POM24" s="66"/>
      <c r="PON24" s="66"/>
      <c r="POO24" s="66"/>
      <c r="POP24" s="66"/>
      <c r="POQ24" s="66"/>
      <c r="POR24" s="66"/>
      <c r="POS24" s="66"/>
      <c r="POT24" s="66"/>
      <c r="POU24" s="66"/>
      <c r="POV24" s="66"/>
      <c r="POW24" s="66"/>
      <c r="POX24" s="66"/>
      <c r="POY24" s="66"/>
      <c r="POZ24" s="66"/>
      <c r="PPA24" s="66"/>
      <c r="PPB24" s="66"/>
      <c r="PPC24" s="66"/>
      <c r="PPD24" s="66"/>
      <c r="PPE24" s="66"/>
      <c r="PPF24" s="66"/>
      <c r="PPG24" s="66"/>
      <c r="PPH24" s="66"/>
      <c r="PPI24" s="66"/>
      <c r="PPJ24" s="66"/>
      <c r="PPK24" s="66"/>
      <c r="PPL24" s="66"/>
      <c r="PPM24" s="66"/>
      <c r="PPN24" s="66"/>
      <c r="PPO24" s="66"/>
      <c r="PPP24" s="66"/>
      <c r="PPQ24" s="66"/>
      <c r="PPR24" s="66"/>
      <c r="PPS24" s="66"/>
      <c r="PPT24" s="66"/>
      <c r="PPU24" s="66"/>
      <c r="PPV24" s="66"/>
      <c r="PPW24" s="66"/>
      <c r="PPX24" s="66"/>
      <c r="PPY24" s="66"/>
      <c r="PPZ24" s="66"/>
      <c r="PQA24" s="66"/>
      <c r="PQB24" s="66"/>
      <c r="PQC24" s="66"/>
      <c r="PQD24" s="66"/>
      <c r="PQE24" s="66"/>
      <c r="PQF24" s="66"/>
      <c r="PQG24" s="66"/>
      <c r="PQH24" s="66"/>
      <c r="PQI24" s="66"/>
      <c r="PQJ24" s="66"/>
      <c r="PQK24" s="66"/>
      <c r="PQL24" s="66"/>
      <c r="PQM24" s="66"/>
      <c r="PQN24" s="66"/>
      <c r="PQO24" s="66"/>
      <c r="PQP24" s="66"/>
      <c r="PQQ24" s="66"/>
      <c r="PQR24" s="66"/>
      <c r="PQS24" s="66"/>
      <c r="PQT24" s="66"/>
      <c r="PQU24" s="66"/>
      <c r="PQV24" s="66"/>
      <c r="PQW24" s="66"/>
      <c r="PQX24" s="66"/>
      <c r="PQY24" s="66"/>
      <c r="PQZ24" s="66"/>
      <c r="PRA24" s="66"/>
      <c r="PRB24" s="66"/>
      <c r="PRC24" s="66"/>
      <c r="PRD24" s="66"/>
      <c r="PRE24" s="66"/>
      <c r="PRF24" s="66"/>
      <c r="PRG24" s="66"/>
      <c r="PRH24" s="66"/>
      <c r="PRI24" s="66"/>
      <c r="PRJ24" s="66"/>
      <c r="PRK24" s="66"/>
      <c r="PRL24" s="66"/>
      <c r="PRM24" s="66"/>
      <c r="PRN24" s="66"/>
      <c r="PRO24" s="66"/>
      <c r="PRP24" s="66"/>
      <c r="PRQ24" s="66"/>
      <c r="PRR24" s="66"/>
      <c r="PRS24" s="66"/>
      <c r="PRT24" s="66"/>
      <c r="PRU24" s="66"/>
      <c r="PRV24" s="66"/>
      <c r="PRW24" s="66"/>
      <c r="PRX24" s="66"/>
      <c r="PRY24" s="66"/>
      <c r="PRZ24" s="66"/>
      <c r="PSA24" s="66"/>
      <c r="PSB24" s="66"/>
      <c r="PSC24" s="66"/>
      <c r="PSD24" s="66"/>
      <c r="PSE24" s="66"/>
      <c r="PSF24" s="66"/>
      <c r="PSG24" s="66"/>
      <c r="PSH24" s="66"/>
      <c r="PSI24" s="66"/>
      <c r="PSJ24" s="66"/>
      <c r="PSK24" s="66"/>
      <c r="PSL24" s="66"/>
      <c r="PSM24" s="66"/>
      <c r="PSN24" s="66"/>
      <c r="PSO24" s="66"/>
      <c r="PSP24" s="66"/>
      <c r="PSQ24" s="66"/>
      <c r="PSR24" s="66"/>
      <c r="PSS24" s="66"/>
      <c r="PST24" s="66"/>
      <c r="PSU24" s="66"/>
      <c r="PSV24" s="66"/>
      <c r="PSW24" s="66"/>
      <c r="PSX24" s="66"/>
      <c r="PSY24" s="66"/>
      <c r="PSZ24" s="66"/>
      <c r="PTA24" s="66"/>
      <c r="PTB24" s="66"/>
      <c r="PTC24" s="66"/>
      <c r="PTD24" s="66"/>
      <c r="PTE24" s="66"/>
      <c r="PTF24" s="66"/>
      <c r="PTG24" s="66"/>
      <c r="PTH24" s="66"/>
      <c r="PTI24" s="66"/>
      <c r="PTJ24" s="66"/>
      <c r="PTK24" s="66"/>
      <c r="PTL24" s="66"/>
      <c r="PTM24" s="66"/>
      <c r="PTN24" s="66"/>
      <c r="PTO24" s="66"/>
      <c r="PTP24" s="66"/>
      <c r="PTQ24" s="66"/>
      <c r="PTR24" s="66"/>
      <c r="PTS24" s="66"/>
      <c r="PTT24" s="66"/>
      <c r="PTU24" s="66"/>
      <c r="PTV24" s="66"/>
      <c r="PTW24" s="66"/>
      <c r="PTX24" s="66"/>
      <c r="PTY24" s="66"/>
      <c r="PTZ24" s="66"/>
      <c r="PUA24" s="66"/>
      <c r="PUB24" s="66"/>
      <c r="PUC24" s="66"/>
      <c r="PUD24" s="66"/>
      <c r="PUE24" s="66"/>
      <c r="PUF24" s="66"/>
      <c r="PUG24" s="66"/>
      <c r="PUH24" s="66"/>
      <c r="PUI24" s="66"/>
      <c r="PUJ24" s="66"/>
      <c r="PUK24" s="66"/>
      <c r="PUL24" s="66"/>
      <c r="PUM24" s="66"/>
      <c r="PUN24" s="66"/>
      <c r="PUO24" s="66"/>
      <c r="PUP24" s="66"/>
      <c r="PUQ24" s="66"/>
      <c r="PUR24" s="66"/>
      <c r="PUS24" s="66"/>
      <c r="PUT24" s="66"/>
      <c r="PUU24" s="66"/>
      <c r="PUV24" s="66"/>
      <c r="PUW24" s="66"/>
      <c r="PUX24" s="66"/>
      <c r="PUY24" s="66"/>
      <c r="PUZ24" s="66"/>
      <c r="PVA24" s="66"/>
      <c r="PVB24" s="66"/>
      <c r="PVC24" s="66"/>
      <c r="PVD24" s="66"/>
      <c r="PVE24" s="66"/>
      <c r="PVF24" s="66"/>
      <c r="PVG24" s="66"/>
      <c r="PVH24" s="66"/>
      <c r="PVI24" s="66"/>
      <c r="PVJ24" s="66"/>
      <c r="PVK24" s="66"/>
      <c r="PVL24" s="66"/>
      <c r="PVM24" s="66"/>
      <c r="PVN24" s="66"/>
      <c r="PVO24" s="66"/>
      <c r="PVP24" s="66"/>
      <c r="PVQ24" s="66"/>
      <c r="PVR24" s="66"/>
      <c r="PVS24" s="66"/>
      <c r="PVT24" s="66"/>
      <c r="PVU24" s="66"/>
      <c r="PVV24" s="66"/>
      <c r="PVW24" s="66"/>
      <c r="PVX24" s="66"/>
      <c r="PVY24" s="66"/>
      <c r="PVZ24" s="66"/>
      <c r="PWA24" s="66"/>
      <c r="PWB24" s="66"/>
      <c r="PWC24" s="66"/>
      <c r="PWD24" s="66"/>
      <c r="PWE24" s="66"/>
      <c r="PWF24" s="66"/>
      <c r="PWG24" s="66"/>
      <c r="PWH24" s="66"/>
      <c r="PWI24" s="66"/>
      <c r="PWJ24" s="66"/>
      <c r="PWK24" s="66"/>
      <c r="PWL24" s="66"/>
      <c r="PWM24" s="66"/>
      <c r="PWN24" s="66"/>
      <c r="PWO24" s="66"/>
      <c r="PWP24" s="66"/>
      <c r="PWQ24" s="66"/>
      <c r="PWR24" s="66"/>
      <c r="PWS24" s="66"/>
      <c r="PWT24" s="66"/>
      <c r="PWU24" s="66"/>
      <c r="PWV24" s="66"/>
      <c r="PWW24" s="66"/>
      <c r="PWX24" s="66"/>
      <c r="PWY24" s="66"/>
      <c r="PWZ24" s="66"/>
      <c r="PXA24" s="66"/>
      <c r="PXB24" s="66"/>
      <c r="PXC24" s="66"/>
      <c r="PXD24" s="66"/>
      <c r="PXE24" s="66"/>
      <c r="PXF24" s="66"/>
      <c r="PXG24" s="66"/>
      <c r="PXH24" s="66"/>
      <c r="PXI24" s="66"/>
      <c r="PXJ24" s="66"/>
      <c r="PXK24" s="66"/>
      <c r="PXL24" s="66"/>
      <c r="PXM24" s="66"/>
      <c r="PXN24" s="66"/>
      <c r="PXO24" s="66"/>
      <c r="PXP24" s="66"/>
      <c r="PXQ24" s="66"/>
      <c r="PXR24" s="66"/>
      <c r="PXS24" s="66"/>
      <c r="PXT24" s="66"/>
      <c r="PXU24" s="66"/>
      <c r="PXV24" s="66"/>
      <c r="PXW24" s="66"/>
      <c r="PXX24" s="66"/>
      <c r="PXY24" s="66"/>
      <c r="PXZ24" s="66"/>
      <c r="PYA24" s="66"/>
      <c r="PYB24" s="66"/>
      <c r="PYC24" s="66"/>
      <c r="PYD24" s="66"/>
      <c r="PYE24" s="66"/>
      <c r="PYF24" s="66"/>
      <c r="PYG24" s="66"/>
      <c r="PYH24" s="66"/>
      <c r="PYI24" s="66"/>
      <c r="PYJ24" s="66"/>
      <c r="PYK24" s="66"/>
      <c r="PYL24" s="66"/>
      <c r="PYM24" s="66"/>
      <c r="PYN24" s="66"/>
      <c r="PYO24" s="66"/>
      <c r="PYP24" s="66"/>
      <c r="PYQ24" s="66"/>
      <c r="PYR24" s="66"/>
      <c r="PYS24" s="66"/>
      <c r="PYT24" s="66"/>
      <c r="PYU24" s="66"/>
      <c r="PYV24" s="66"/>
      <c r="PYW24" s="66"/>
      <c r="PYX24" s="66"/>
      <c r="PYY24" s="66"/>
      <c r="PYZ24" s="66"/>
      <c r="PZA24" s="66"/>
      <c r="PZB24" s="66"/>
      <c r="PZC24" s="66"/>
      <c r="PZD24" s="66"/>
      <c r="PZE24" s="66"/>
      <c r="PZF24" s="66"/>
      <c r="PZG24" s="66"/>
      <c r="PZH24" s="66"/>
      <c r="PZI24" s="66"/>
      <c r="PZJ24" s="66"/>
      <c r="PZK24" s="66"/>
      <c r="PZL24" s="66"/>
      <c r="PZM24" s="66"/>
      <c r="PZN24" s="66"/>
      <c r="PZO24" s="66"/>
      <c r="PZP24" s="66"/>
      <c r="PZQ24" s="66"/>
      <c r="PZR24" s="66"/>
      <c r="PZS24" s="66"/>
      <c r="PZT24" s="66"/>
      <c r="PZU24" s="66"/>
      <c r="PZV24" s="66"/>
      <c r="PZW24" s="66"/>
      <c r="PZX24" s="66"/>
      <c r="PZY24" s="66"/>
      <c r="PZZ24" s="66"/>
      <c r="QAA24" s="66"/>
      <c r="QAB24" s="66"/>
      <c r="QAC24" s="66"/>
      <c r="QAD24" s="66"/>
      <c r="QAE24" s="66"/>
      <c r="QAF24" s="66"/>
      <c r="QAG24" s="66"/>
      <c r="QAH24" s="66"/>
      <c r="QAI24" s="66"/>
      <c r="QAJ24" s="66"/>
      <c r="QAK24" s="66"/>
      <c r="QAL24" s="66"/>
      <c r="QAM24" s="66"/>
      <c r="QAN24" s="66"/>
      <c r="QAO24" s="66"/>
      <c r="QAP24" s="66"/>
      <c r="QAQ24" s="66"/>
      <c r="QAR24" s="66"/>
      <c r="QAS24" s="66"/>
      <c r="QAT24" s="66"/>
      <c r="QAU24" s="66"/>
      <c r="QAV24" s="66"/>
      <c r="QAW24" s="66"/>
      <c r="QAX24" s="66"/>
      <c r="QAY24" s="66"/>
      <c r="QAZ24" s="66"/>
      <c r="QBA24" s="66"/>
      <c r="QBB24" s="66"/>
      <c r="QBC24" s="66"/>
      <c r="QBD24" s="66"/>
      <c r="QBE24" s="66"/>
      <c r="QBF24" s="66"/>
      <c r="QBG24" s="66"/>
      <c r="QBH24" s="66"/>
      <c r="QBI24" s="66"/>
      <c r="QBJ24" s="66"/>
      <c r="QBK24" s="66"/>
      <c r="QBL24" s="66"/>
      <c r="QBM24" s="66"/>
      <c r="QBN24" s="66"/>
      <c r="QBO24" s="66"/>
      <c r="QBP24" s="66"/>
      <c r="QBQ24" s="66"/>
      <c r="QBR24" s="66"/>
      <c r="QBS24" s="66"/>
      <c r="QBT24" s="66"/>
      <c r="QBU24" s="66"/>
      <c r="QBV24" s="66"/>
      <c r="QBW24" s="66"/>
      <c r="QBX24" s="66"/>
      <c r="QBY24" s="66"/>
      <c r="QBZ24" s="66"/>
      <c r="QCA24" s="66"/>
      <c r="QCB24" s="66"/>
      <c r="QCC24" s="66"/>
      <c r="QCD24" s="66"/>
      <c r="QCE24" s="66"/>
      <c r="QCF24" s="66"/>
      <c r="QCG24" s="66"/>
      <c r="QCH24" s="66"/>
      <c r="QCI24" s="66"/>
      <c r="QCJ24" s="66"/>
      <c r="QCK24" s="66"/>
      <c r="QCL24" s="66"/>
      <c r="QCM24" s="66"/>
      <c r="QCN24" s="66"/>
      <c r="QCO24" s="66"/>
      <c r="QCP24" s="66"/>
      <c r="QCQ24" s="66"/>
      <c r="QCR24" s="66"/>
      <c r="QCS24" s="66"/>
      <c r="QCT24" s="66"/>
      <c r="QCU24" s="66"/>
      <c r="QCV24" s="66"/>
      <c r="QCW24" s="66"/>
      <c r="QCX24" s="66"/>
      <c r="QCY24" s="66"/>
      <c r="QCZ24" s="66"/>
      <c r="QDA24" s="66"/>
      <c r="QDB24" s="66"/>
      <c r="QDC24" s="66"/>
      <c r="QDD24" s="66"/>
      <c r="QDE24" s="66"/>
      <c r="QDF24" s="66"/>
      <c r="QDG24" s="66"/>
      <c r="QDH24" s="66"/>
      <c r="QDI24" s="66"/>
      <c r="QDJ24" s="66"/>
      <c r="QDK24" s="66"/>
      <c r="QDL24" s="66"/>
      <c r="QDM24" s="66"/>
      <c r="QDN24" s="66"/>
      <c r="QDO24" s="66"/>
      <c r="QDP24" s="66"/>
      <c r="QDQ24" s="66"/>
      <c r="QDR24" s="66"/>
      <c r="QDS24" s="66"/>
      <c r="QDT24" s="66"/>
      <c r="QDU24" s="66"/>
      <c r="QDV24" s="66"/>
      <c r="QDW24" s="66"/>
      <c r="QDX24" s="66"/>
      <c r="QDY24" s="66"/>
      <c r="QDZ24" s="66"/>
      <c r="QEA24" s="66"/>
      <c r="QEB24" s="66"/>
      <c r="QEC24" s="66"/>
      <c r="QED24" s="66"/>
      <c r="QEE24" s="66"/>
      <c r="QEF24" s="66"/>
      <c r="QEG24" s="66"/>
      <c r="QEH24" s="66"/>
      <c r="QEI24" s="66"/>
      <c r="QEJ24" s="66"/>
      <c r="QEK24" s="66"/>
      <c r="QEL24" s="66"/>
      <c r="QEM24" s="66"/>
      <c r="QEN24" s="66"/>
      <c r="QEO24" s="66"/>
      <c r="QEP24" s="66"/>
      <c r="QEQ24" s="66"/>
      <c r="QER24" s="66"/>
      <c r="QES24" s="66"/>
      <c r="QET24" s="66"/>
      <c r="QEU24" s="66"/>
      <c r="QEV24" s="66"/>
      <c r="QEW24" s="66"/>
      <c r="QEX24" s="66"/>
      <c r="QEY24" s="66"/>
      <c r="QEZ24" s="66"/>
      <c r="QFA24" s="66"/>
      <c r="QFB24" s="66"/>
      <c r="QFC24" s="66"/>
      <c r="QFD24" s="66"/>
      <c r="QFE24" s="66"/>
      <c r="QFF24" s="66"/>
      <c r="QFG24" s="66"/>
      <c r="QFH24" s="66"/>
      <c r="QFI24" s="66"/>
      <c r="QFJ24" s="66"/>
      <c r="QFK24" s="66"/>
      <c r="QFL24" s="66"/>
      <c r="QFM24" s="66"/>
      <c r="QFN24" s="66"/>
      <c r="QFO24" s="66"/>
      <c r="QFP24" s="66"/>
      <c r="QFQ24" s="66"/>
      <c r="QFR24" s="66"/>
      <c r="QFS24" s="66"/>
      <c r="QFT24" s="66"/>
      <c r="QFU24" s="66"/>
      <c r="QFV24" s="66"/>
      <c r="QFW24" s="66"/>
      <c r="QFX24" s="66"/>
      <c r="QFY24" s="66"/>
      <c r="QFZ24" s="66"/>
      <c r="QGA24" s="66"/>
      <c r="QGB24" s="66"/>
      <c r="QGC24" s="66"/>
      <c r="QGD24" s="66"/>
      <c r="QGE24" s="66"/>
      <c r="QGF24" s="66"/>
      <c r="QGG24" s="66"/>
      <c r="QGH24" s="66"/>
      <c r="QGI24" s="66"/>
      <c r="QGJ24" s="66"/>
      <c r="QGK24" s="66"/>
      <c r="QGL24" s="66"/>
      <c r="QGM24" s="66"/>
      <c r="QGN24" s="66"/>
      <c r="QGO24" s="66"/>
      <c r="QGP24" s="66"/>
      <c r="QGQ24" s="66"/>
      <c r="QGR24" s="66"/>
      <c r="QGS24" s="66"/>
      <c r="QGT24" s="66"/>
      <c r="QGU24" s="66"/>
      <c r="QGV24" s="66"/>
      <c r="QGW24" s="66"/>
      <c r="QGX24" s="66"/>
      <c r="QGY24" s="66"/>
      <c r="QGZ24" s="66"/>
      <c r="QHA24" s="66"/>
      <c r="QHB24" s="66"/>
      <c r="QHC24" s="66"/>
      <c r="QHD24" s="66"/>
      <c r="QHE24" s="66"/>
      <c r="QHF24" s="66"/>
      <c r="QHG24" s="66"/>
      <c r="QHH24" s="66"/>
      <c r="QHI24" s="66"/>
      <c r="QHJ24" s="66"/>
      <c r="QHK24" s="66"/>
      <c r="QHL24" s="66"/>
      <c r="QHM24" s="66"/>
      <c r="QHN24" s="66"/>
      <c r="QHO24" s="66"/>
      <c r="QHP24" s="66"/>
      <c r="QHQ24" s="66"/>
      <c r="QHR24" s="66"/>
      <c r="QHS24" s="66"/>
      <c r="QHT24" s="66"/>
      <c r="QHU24" s="66"/>
      <c r="QHV24" s="66"/>
      <c r="QHW24" s="66"/>
      <c r="QHX24" s="66"/>
      <c r="QHY24" s="66"/>
      <c r="QHZ24" s="66"/>
      <c r="QIA24" s="66"/>
      <c r="QIB24" s="66"/>
      <c r="QIC24" s="66"/>
      <c r="QID24" s="66"/>
      <c r="QIE24" s="66"/>
      <c r="QIF24" s="66"/>
      <c r="QIG24" s="66"/>
      <c r="QIH24" s="66"/>
      <c r="QII24" s="66"/>
      <c r="QIJ24" s="66"/>
      <c r="QIK24" s="66"/>
      <c r="QIL24" s="66"/>
      <c r="QIM24" s="66"/>
      <c r="QIN24" s="66"/>
      <c r="QIO24" s="66"/>
      <c r="QIP24" s="66"/>
      <c r="QIQ24" s="66"/>
      <c r="QIR24" s="66"/>
      <c r="QIS24" s="66"/>
      <c r="QIT24" s="66"/>
      <c r="QIU24" s="66"/>
      <c r="QIV24" s="66"/>
      <c r="QIW24" s="66"/>
      <c r="QIX24" s="66"/>
      <c r="QIY24" s="66"/>
      <c r="QIZ24" s="66"/>
      <c r="QJA24" s="66"/>
      <c r="QJB24" s="66"/>
      <c r="QJC24" s="66"/>
      <c r="QJD24" s="66"/>
      <c r="QJE24" s="66"/>
      <c r="QJF24" s="66"/>
      <c r="QJG24" s="66"/>
      <c r="QJH24" s="66"/>
      <c r="QJI24" s="66"/>
      <c r="QJJ24" s="66"/>
      <c r="QJK24" s="66"/>
      <c r="QJL24" s="66"/>
      <c r="QJM24" s="66"/>
      <c r="QJN24" s="66"/>
      <c r="QJO24" s="66"/>
      <c r="QJP24" s="66"/>
      <c r="QJQ24" s="66"/>
      <c r="QJR24" s="66"/>
      <c r="QJS24" s="66"/>
      <c r="QJT24" s="66"/>
      <c r="QJU24" s="66"/>
      <c r="QJV24" s="66"/>
      <c r="QJW24" s="66"/>
      <c r="QJX24" s="66"/>
      <c r="QJY24" s="66"/>
      <c r="QJZ24" s="66"/>
      <c r="QKA24" s="66"/>
      <c r="QKB24" s="66"/>
      <c r="QKC24" s="66"/>
      <c r="QKD24" s="66"/>
      <c r="QKE24" s="66"/>
      <c r="QKF24" s="66"/>
      <c r="QKG24" s="66"/>
      <c r="QKH24" s="66"/>
      <c r="QKI24" s="66"/>
      <c r="QKJ24" s="66"/>
      <c r="QKK24" s="66"/>
      <c r="QKL24" s="66"/>
      <c r="QKM24" s="66"/>
      <c r="QKN24" s="66"/>
      <c r="QKO24" s="66"/>
      <c r="QKP24" s="66"/>
      <c r="QKQ24" s="66"/>
      <c r="QKR24" s="66"/>
      <c r="QKS24" s="66"/>
      <c r="QKT24" s="66"/>
      <c r="QKU24" s="66"/>
      <c r="QKV24" s="66"/>
      <c r="QKW24" s="66"/>
      <c r="QKX24" s="66"/>
      <c r="QKY24" s="66"/>
      <c r="QKZ24" s="66"/>
      <c r="QLA24" s="66"/>
      <c r="QLB24" s="66"/>
      <c r="QLC24" s="66"/>
      <c r="QLD24" s="66"/>
      <c r="QLE24" s="66"/>
      <c r="QLF24" s="66"/>
      <c r="QLG24" s="66"/>
      <c r="QLH24" s="66"/>
      <c r="QLI24" s="66"/>
      <c r="QLJ24" s="66"/>
      <c r="QLK24" s="66"/>
      <c r="QLL24" s="66"/>
      <c r="QLM24" s="66"/>
      <c r="QLN24" s="66"/>
      <c r="QLO24" s="66"/>
      <c r="QLP24" s="66"/>
      <c r="QLQ24" s="66"/>
      <c r="QLR24" s="66"/>
      <c r="QLS24" s="66"/>
      <c r="QLT24" s="66"/>
      <c r="QLU24" s="66"/>
      <c r="QLV24" s="66"/>
      <c r="QLW24" s="66"/>
      <c r="QLX24" s="66"/>
      <c r="QLY24" s="66"/>
      <c r="QLZ24" s="66"/>
      <c r="QMA24" s="66"/>
      <c r="QMB24" s="66"/>
      <c r="QMC24" s="66"/>
      <c r="QMD24" s="66"/>
      <c r="QME24" s="66"/>
      <c r="QMF24" s="66"/>
      <c r="QMG24" s="66"/>
      <c r="QMH24" s="66"/>
      <c r="QMI24" s="66"/>
      <c r="QMJ24" s="66"/>
      <c r="QMK24" s="66"/>
      <c r="QML24" s="66"/>
      <c r="QMM24" s="66"/>
      <c r="QMN24" s="66"/>
      <c r="QMO24" s="66"/>
      <c r="QMP24" s="66"/>
      <c r="QMQ24" s="66"/>
      <c r="QMR24" s="66"/>
      <c r="QMS24" s="66"/>
      <c r="QMT24" s="66"/>
      <c r="QMU24" s="66"/>
      <c r="QMV24" s="66"/>
      <c r="QMW24" s="66"/>
      <c r="QMX24" s="66"/>
      <c r="QMY24" s="66"/>
      <c r="QMZ24" s="66"/>
      <c r="QNA24" s="66"/>
      <c r="QNB24" s="66"/>
      <c r="QNC24" s="66"/>
      <c r="QND24" s="66"/>
      <c r="QNE24" s="66"/>
      <c r="QNF24" s="66"/>
      <c r="QNG24" s="66"/>
      <c r="QNH24" s="66"/>
      <c r="QNI24" s="66"/>
      <c r="QNJ24" s="66"/>
      <c r="QNK24" s="66"/>
      <c r="QNL24" s="66"/>
      <c r="QNM24" s="66"/>
      <c r="QNN24" s="66"/>
      <c r="QNO24" s="66"/>
      <c r="QNP24" s="66"/>
      <c r="QNQ24" s="66"/>
      <c r="QNR24" s="66"/>
      <c r="QNS24" s="66"/>
      <c r="QNT24" s="66"/>
      <c r="QNU24" s="66"/>
      <c r="QNV24" s="66"/>
      <c r="QNW24" s="66"/>
      <c r="QNX24" s="66"/>
      <c r="QNY24" s="66"/>
      <c r="QNZ24" s="66"/>
      <c r="QOA24" s="66"/>
      <c r="QOB24" s="66"/>
      <c r="QOC24" s="66"/>
      <c r="QOD24" s="66"/>
      <c r="QOE24" s="66"/>
      <c r="QOF24" s="66"/>
      <c r="QOG24" s="66"/>
      <c r="QOH24" s="66"/>
      <c r="QOI24" s="66"/>
      <c r="QOJ24" s="66"/>
      <c r="QOK24" s="66"/>
      <c r="QOL24" s="66"/>
      <c r="QOM24" s="66"/>
      <c r="QON24" s="66"/>
      <c r="QOO24" s="66"/>
      <c r="QOP24" s="66"/>
      <c r="QOQ24" s="66"/>
      <c r="QOR24" s="66"/>
      <c r="QOS24" s="66"/>
      <c r="QOT24" s="66"/>
      <c r="QOU24" s="66"/>
      <c r="QOV24" s="66"/>
      <c r="QOW24" s="66"/>
      <c r="QOX24" s="66"/>
      <c r="QOY24" s="66"/>
      <c r="QOZ24" s="66"/>
      <c r="QPA24" s="66"/>
      <c r="QPB24" s="66"/>
      <c r="QPC24" s="66"/>
      <c r="QPD24" s="66"/>
      <c r="QPE24" s="66"/>
      <c r="QPF24" s="66"/>
      <c r="QPG24" s="66"/>
      <c r="QPH24" s="66"/>
      <c r="QPI24" s="66"/>
      <c r="QPJ24" s="66"/>
      <c r="QPK24" s="66"/>
      <c r="QPL24" s="66"/>
      <c r="QPM24" s="66"/>
      <c r="QPN24" s="66"/>
      <c r="QPO24" s="66"/>
      <c r="QPP24" s="66"/>
      <c r="QPQ24" s="66"/>
      <c r="QPR24" s="66"/>
      <c r="QPS24" s="66"/>
      <c r="QPT24" s="66"/>
      <c r="QPU24" s="66"/>
      <c r="QPV24" s="66"/>
      <c r="QPW24" s="66"/>
      <c r="QPX24" s="66"/>
      <c r="QPY24" s="66"/>
      <c r="QPZ24" s="66"/>
      <c r="QQA24" s="66"/>
      <c r="QQB24" s="66"/>
      <c r="QQC24" s="66"/>
      <c r="QQD24" s="66"/>
      <c r="QQE24" s="66"/>
      <c r="QQF24" s="66"/>
      <c r="QQG24" s="66"/>
      <c r="QQH24" s="66"/>
      <c r="QQI24" s="66"/>
      <c r="QQJ24" s="66"/>
      <c r="QQK24" s="66"/>
      <c r="QQL24" s="66"/>
      <c r="QQM24" s="66"/>
      <c r="QQN24" s="66"/>
      <c r="QQO24" s="66"/>
      <c r="QQP24" s="66"/>
      <c r="QQQ24" s="66"/>
      <c r="QQR24" s="66"/>
      <c r="QQS24" s="66"/>
      <c r="QQT24" s="66"/>
      <c r="QQU24" s="66"/>
      <c r="QQV24" s="66"/>
      <c r="QQW24" s="66"/>
      <c r="QQX24" s="66"/>
      <c r="QQY24" s="66"/>
      <c r="QQZ24" s="66"/>
      <c r="QRA24" s="66"/>
      <c r="QRB24" s="66"/>
      <c r="QRC24" s="66"/>
      <c r="QRD24" s="66"/>
      <c r="QRE24" s="66"/>
      <c r="QRF24" s="66"/>
      <c r="QRG24" s="66"/>
      <c r="QRH24" s="66"/>
      <c r="QRI24" s="66"/>
      <c r="QRJ24" s="66"/>
      <c r="QRK24" s="66"/>
      <c r="QRL24" s="66"/>
      <c r="QRM24" s="66"/>
      <c r="QRN24" s="66"/>
      <c r="QRO24" s="66"/>
      <c r="QRP24" s="66"/>
      <c r="QRQ24" s="66"/>
      <c r="QRR24" s="66"/>
      <c r="QRS24" s="66"/>
      <c r="QRT24" s="66"/>
      <c r="QRU24" s="66"/>
      <c r="QRV24" s="66"/>
      <c r="QRW24" s="66"/>
      <c r="QRX24" s="66"/>
      <c r="QRY24" s="66"/>
      <c r="QRZ24" s="66"/>
      <c r="QSA24" s="66"/>
      <c r="QSB24" s="66"/>
      <c r="QSC24" s="66"/>
      <c r="QSD24" s="66"/>
      <c r="QSE24" s="66"/>
      <c r="QSF24" s="66"/>
      <c r="QSG24" s="66"/>
      <c r="QSH24" s="66"/>
      <c r="QSI24" s="66"/>
      <c r="QSJ24" s="66"/>
      <c r="QSK24" s="66"/>
      <c r="QSL24" s="66"/>
      <c r="QSM24" s="66"/>
      <c r="QSN24" s="66"/>
      <c r="QSO24" s="66"/>
      <c r="QSP24" s="66"/>
      <c r="QSQ24" s="66"/>
      <c r="QSR24" s="66"/>
      <c r="QSS24" s="66"/>
      <c r="QST24" s="66"/>
      <c r="QSU24" s="66"/>
      <c r="QSV24" s="66"/>
      <c r="QSW24" s="66"/>
      <c r="QSX24" s="66"/>
      <c r="QSY24" s="66"/>
      <c r="QSZ24" s="66"/>
      <c r="QTA24" s="66"/>
      <c r="QTB24" s="66"/>
      <c r="QTC24" s="66"/>
      <c r="QTD24" s="66"/>
      <c r="QTE24" s="66"/>
      <c r="QTF24" s="66"/>
      <c r="QTG24" s="66"/>
      <c r="QTH24" s="66"/>
      <c r="QTI24" s="66"/>
      <c r="QTJ24" s="66"/>
      <c r="QTK24" s="66"/>
      <c r="QTL24" s="66"/>
      <c r="QTM24" s="66"/>
      <c r="QTN24" s="66"/>
      <c r="QTO24" s="66"/>
      <c r="QTP24" s="66"/>
      <c r="QTQ24" s="66"/>
      <c r="QTR24" s="66"/>
      <c r="QTS24" s="66"/>
      <c r="QTT24" s="66"/>
      <c r="QTU24" s="66"/>
      <c r="QTV24" s="66"/>
      <c r="QTW24" s="66"/>
      <c r="QTX24" s="66"/>
      <c r="QTY24" s="66"/>
      <c r="QTZ24" s="66"/>
      <c r="QUA24" s="66"/>
      <c r="QUB24" s="66"/>
      <c r="QUC24" s="66"/>
      <c r="QUD24" s="66"/>
      <c r="QUE24" s="66"/>
      <c r="QUF24" s="66"/>
      <c r="QUG24" s="66"/>
      <c r="QUH24" s="66"/>
      <c r="QUI24" s="66"/>
      <c r="QUJ24" s="66"/>
      <c r="QUK24" s="66"/>
      <c r="QUL24" s="66"/>
      <c r="QUM24" s="66"/>
      <c r="QUN24" s="66"/>
      <c r="QUO24" s="66"/>
      <c r="QUP24" s="66"/>
      <c r="QUQ24" s="66"/>
      <c r="QUR24" s="66"/>
      <c r="QUS24" s="66"/>
      <c r="QUT24" s="66"/>
      <c r="QUU24" s="66"/>
      <c r="QUV24" s="66"/>
      <c r="QUW24" s="66"/>
      <c r="QUX24" s="66"/>
      <c r="QUY24" s="66"/>
      <c r="QUZ24" s="66"/>
      <c r="QVA24" s="66"/>
      <c r="QVB24" s="66"/>
      <c r="QVC24" s="66"/>
      <c r="QVD24" s="66"/>
      <c r="QVE24" s="66"/>
      <c r="QVF24" s="66"/>
      <c r="QVG24" s="66"/>
      <c r="QVH24" s="66"/>
      <c r="QVI24" s="66"/>
      <c r="QVJ24" s="66"/>
      <c r="QVK24" s="66"/>
      <c r="QVL24" s="66"/>
      <c r="QVM24" s="66"/>
      <c r="QVN24" s="66"/>
      <c r="QVO24" s="66"/>
      <c r="QVP24" s="66"/>
      <c r="QVQ24" s="66"/>
      <c r="QVR24" s="66"/>
      <c r="QVS24" s="66"/>
      <c r="QVT24" s="66"/>
      <c r="QVU24" s="66"/>
      <c r="QVV24" s="66"/>
      <c r="QVW24" s="66"/>
      <c r="QVX24" s="66"/>
      <c r="QVY24" s="66"/>
      <c r="QVZ24" s="66"/>
      <c r="QWA24" s="66"/>
      <c r="QWB24" s="66"/>
      <c r="QWC24" s="66"/>
      <c r="QWD24" s="66"/>
      <c r="QWE24" s="66"/>
      <c r="QWF24" s="66"/>
      <c r="QWG24" s="66"/>
      <c r="QWH24" s="66"/>
      <c r="QWI24" s="66"/>
      <c r="QWJ24" s="66"/>
      <c r="QWK24" s="66"/>
      <c r="QWL24" s="66"/>
      <c r="QWM24" s="66"/>
      <c r="QWN24" s="66"/>
      <c r="QWO24" s="66"/>
      <c r="QWP24" s="66"/>
      <c r="QWQ24" s="66"/>
      <c r="QWR24" s="66"/>
      <c r="QWS24" s="66"/>
      <c r="QWT24" s="66"/>
      <c r="QWU24" s="66"/>
      <c r="QWV24" s="66"/>
      <c r="QWW24" s="66"/>
      <c r="QWX24" s="66"/>
      <c r="QWY24" s="66"/>
      <c r="QWZ24" s="66"/>
      <c r="QXA24" s="66"/>
      <c r="QXB24" s="66"/>
      <c r="QXC24" s="66"/>
      <c r="QXD24" s="66"/>
      <c r="QXE24" s="66"/>
      <c r="QXF24" s="66"/>
      <c r="QXG24" s="66"/>
      <c r="QXH24" s="66"/>
      <c r="QXI24" s="66"/>
      <c r="QXJ24" s="66"/>
      <c r="QXK24" s="66"/>
      <c r="QXL24" s="66"/>
      <c r="QXM24" s="66"/>
      <c r="QXN24" s="66"/>
      <c r="QXO24" s="66"/>
      <c r="QXP24" s="66"/>
      <c r="QXQ24" s="66"/>
      <c r="QXR24" s="66"/>
      <c r="QXS24" s="66"/>
      <c r="QXT24" s="66"/>
      <c r="QXU24" s="66"/>
      <c r="QXV24" s="66"/>
      <c r="QXW24" s="66"/>
      <c r="QXX24" s="66"/>
      <c r="QXY24" s="66"/>
      <c r="QXZ24" s="66"/>
      <c r="QYA24" s="66"/>
      <c r="QYB24" s="66"/>
      <c r="QYC24" s="66"/>
      <c r="QYD24" s="66"/>
      <c r="QYE24" s="66"/>
      <c r="QYF24" s="66"/>
      <c r="QYG24" s="66"/>
      <c r="QYH24" s="66"/>
      <c r="QYI24" s="66"/>
      <c r="QYJ24" s="66"/>
      <c r="QYK24" s="66"/>
      <c r="QYL24" s="66"/>
      <c r="QYM24" s="66"/>
      <c r="QYN24" s="66"/>
      <c r="QYO24" s="66"/>
      <c r="QYP24" s="66"/>
      <c r="QYQ24" s="66"/>
      <c r="QYR24" s="66"/>
      <c r="QYS24" s="66"/>
      <c r="QYT24" s="66"/>
      <c r="QYU24" s="66"/>
      <c r="QYV24" s="66"/>
      <c r="QYW24" s="66"/>
      <c r="QYX24" s="66"/>
      <c r="QYY24" s="66"/>
      <c r="QYZ24" s="66"/>
      <c r="QZA24" s="66"/>
      <c r="QZB24" s="66"/>
      <c r="QZC24" s="66"/>
      <c r="QZD24" s="66"/>
      <c r="QZE24" s="66"/>
      <c r="QZF24" s="66"/>
      <c r="QZG24" s="66"/>
      <c r="QZH24" s="66"/>
      <c r="QZI24" s="66"/>
      <c r="QZJ24" s="66"/>
      <c r="QZK24" s="66"/>
      <c r="QZL24" s="66"/>
      <c r="QZM24" s="66"/>
      <c r="QZN24" s="66"/>
      <c r="QZO24" s="66"/>
      <c r="QZP24" s="66"/>
      <c r="QZQ24" s="66"/>
      <c r="QZR24" s="66"/>
      <c r="QZS24" s="66"/>
      <c r="QZT24" s="66"/>
      <c r="QZU24" s="66"/>
      <c r="QZV24" s="66"/>
      <c r="QZW24" s="66"/>
      <c r="QZX24" s="66"/>
      <c r="QZY24" s="66"/>
      <c r="QZZ24" s="66"/>
      <c r="RAA24" s="66"/>
      <c r="RAB24" s="66"/>
      <c r="RAC24" s="66"/>
      <c r="RAD24" s="66"/>
      <c r="RAE24" s="66"/>
      <c r="RAF24" s="66"/>
      <c r="RAG24" s="66"/>
      <c r="RAH24" s="66"/>
      <c r="RAI24" s="66"/>
      <c r="RAJ24" s="66"/>
      <c r="RAK24" s="66"/>
      <c r="RAL24" s="66"/>
      <c r="RAM24" s="66"/>
      <c r="RAN24" s="66"/>
      <c r="RAO24" s="66"/>
      <c r="RAP24" s="66"/>
      <c r="RAQ24" s="66"/>
      <c r="RAR24" s="66"/>
      <c r="RAS24" s="66"/>
      <c r="RAT24" s="66"/>
      <c r="RAU24" s="66"/>
      <c r="RAV24" s="66"/>
      <c r="RAW24" s="66"/>
      <c r="RAX24" s="66"/>
      <c r="RAY24" s="66"/>
      <c r="RAZ24" s="66"/>
      <c r="RBA24" s="66"/>
      <c r="RBB24" s="66"/>
      <c r="RBC24" s="66"/>
      <c r="RBD24" s="66"/>
      <c r="RBE24" s="66"/>
      <c r="RBF24" s="66"/>
      <c r="RBG24" s="66"/>
      <c r="RBH24" s="66"/>
      <c r="RBI24" s="66"/>
      <c r="RBJ24" s="66"/>
      <c r="RBK24" s="66"/>
      <c r="RBL24" s="66"/>
      <c r="RBM24" s="66"/>
      <c r="RBN24" s="66"/>
      <c r="RBO24" s="66"/>
      <c r="RBP24" s="66"/>
      <c r="RBQ24" s="66"/>
      <c r="RBR24" s="66"/>
      <c r="RBS24" s="66"/>
      <c r="RBT24" s="66"/>
      <c r="RBU24" s="66"/>
      <c r="RBV24" s="66"/>
      <c r="RBW24" s="66"/>
      <c r="RBX24" s="66"/>
      <c r="RBY24" s="66"/>
      <c r="RBZ24" s="66"/>
      <c r="RCA24" s="66"/>
      <c r="RCB24" s="66"/>
      <c r="RCC24" s="66"/>
      <c r="RCD24" s="66"/>
      <c r="RCE24" s="66"/>
      <c r="RCF24" s="66"/>
      <c r="RCG24" s="66"/>
      <c r="RCH24" s="66"/>
      <c r="RCI24" s="66"/>
      <c r="RCJ24" s="66"/>
      <c r="RCK24" s="66"/>
      <c r="RCL24" s="66"/>
      <c r="RCM24" s="66"/>
      <c r="RCN24" s="66"/>
      <c r="RCO24" s="66"/>
      <c r="RCP24" s="66"/>
      <c r="RCQ24" s="66"/>
      <c r="RCR24" s="66"/>
      <c r="RCS24" s="66"/>
      <c r="RCT24" s="66"/>
      <c r="RCU24" s="66"/>
      <c r="RCV24" s="66"/>
      <c r="RCW24" s="66"/>
      <c r="RCX24" s="66"/>
      <c r="RCY24" s="66"/>
      <c r="RCZ24" s="66"/>
      <c r="RDA24" s="66"/>
      <c r="RDB24" s="66"/>
      <c r="RDC24" s="66"/>
      <c r="RDD24" s="66"/>
      <c r="RDE24" s="66"/>
      <c r="RDF24" s="66"/>
      <c r="RDG24" s="66"/>
      <c r="RDH24" s="66"/>
      <c r="RDI24" s="66"/>
      <c r="RDJ24" s="66"/>
      <c r="RDK24" s="66"/>
      <c r="RDL24" s="66"/>
      <c r="RDM24" s="66"/>
      <c r="RDN24" s="66"/>
      <c r="RDO24" s="66"/>
      <c r="RDP24" s="66"/>
      <c r="RDQ24" s="66"/>
      <c r="RDR24" s="66"/>
      <c r="RDS24" s="66"/>
      <c r="RDT24" s="66"/>
      <c r="RDU24" s="66"/>
      <c r="RDV24" s="66"/>
      <c r="RDW24" s="66"/>
      <c r="RDX24" s="66"/>
      <c r="RDY24" s="66"/>
      <c r="RDZ24" s="66"/>
      <c r="REA24" s="66"/>
      <c r="REB24" s="66"/>
      <c r="REC24" s="66"/>
      <c r="RED24" s="66"/>
      <c r="REE24" s="66"/>
      <c r="REF24" s="66"/>
      <c r="REG24" s="66"/>
      <c r="REH24" s="66"/>
      <c r="REI24" s="66"/>
      <c r="REJ24" s="66"/>
      <c r="REK24" s="66"/>
      <c r="REL24" s="66"/>
      <c r="REM24" s="66"/>
      <c r="REN24" s="66"/>
      <c r="REO24" s="66"/>
      <c r="REP24" s="66"/>
      <c r="REQ24" s="66"/>
      <c r="RER24" s="66"/>
      <c r="RES24" s="66"/>
      <c r="RET24" s="66"/>
      <c r="REU24" s="66"/>
      <c r="REV24" s="66"/>
      <c r="REW24" s="66"/>
      <c r="REX24" s="66"/>
      <c r="REY24" s="66"/>
      <c r="REZ24" s="66"/>
      <c r="RFA24" s="66"/>
      <c r="RFB24" s="66"/>
      <c r="RFC24" s="66"/>
      <c r="RFD24" s="66"/>
      <c r="RFE24" s="66"/>
      <c r="RFF24" s="66"/>
      <c r="RFG24" s="66"/>
      <c r="RFH24" s="66"/>
      <c r="RFI24" s="66"/>
      <c r="RFJ24" s="66"/>
      <c r="RFK24" s="66"/>
      <c r="RFL24" s="66"/>
      <c r="RFM24" s="66"/>
      <c r="RFN24" s="66"/>
      <c r="RFO24" s="66"/>
      <c r="RFP24" s="66"/>
      <c r="RFQ24" s="66"/>
      <c r="RFR24" s="66"/>
      <c r="RFS24" s="66"/>
      <c r="RFT24" s="66"/>
      <c r="RFU24" s="66"/>
      <c r="RFV24" s="66"/>
      <c r="RFW24" s="66"/>
      <c r="RFX24" s="66"/>
      <c r="RFY24" s="66"/>
      <c r="RFZ24" s="66"/>
      <c r="RGA24" s="66"/>
      <c r="RGB24" s="66"/>
      <c r="RGC24" s="66"/>
      <c r="RGD24" s="66"/>
      <c r="RGE24" s="66"/>
      <c r="RGF24" s="66"/>
      <c r="RGG24" s="66"/>
      <c r="RGH24" s="66"/>
      <c r="RGI24" s="66"/>
      <c r="RGJ24" s="66"/>
      <c r="RGK24" s="66"/>
      <c r="RGL24" s="66"/>
      <c r="RGM24" s="66"/>
      <c r="RGN24" s="66"/>
      <c r="RGO24" s="66"/>
      <c r="RGP24" s="66"/>
      <c r="RGQ24" s="66"/>
      <c r="RGR24" s="66"/>
      <c r="RGS24" s="66"/>
      <c r="RGT24" s="66"/>
      <c r="RGU24" s="66"/>
      <c r="RGV24" s="66"/>
      <c r="RGW24" s="66"/>
      <c r="RGX24" s="66"/>
      <c r="RGY24" s="66"/>
      <c r="RGZ24" s="66"/>
      <c r="RHA24" s="66"/>
      <c r="RHB24" s="66"/>
      <c r="RHC24" s="66"/>
      <c r="RHD24" s="66"/>
      <c r="RHE24" s="66"/>
      <c r="RHF24" s="66"/>
      <c r="RHG24" s="66"/>
      <c r="RHH24" s="66"/>
      <c r="RHI24" s="66"/>
      <c r="RHJ24" s="66"/>
      <c r="RHK24" s="66"/>
      <c r="RHL24" s="66"/>
      <c r="RHM24" s="66"/>
      <c r="RHN24" s="66"/>
      <c r="RHO24" s="66"/>
      <c r="RHP24" s="66"/>
      <c r="RHQ24" s="66"/>
      <c r="RHR24" s="66"/>
      <c r="RHS24" s="66"/>
      <c r="RHT24" s="66"/>
      <c r="RHU24" s="66"/>
      <c r="RHV24" s="66"/>
      <c r="RHW24" s="66"/>
      <c r="RHX24" s="66"/>
      <c r="RHY24" s="66"/>
      <c r="RHZ24" s="66"/>
      <c r="RIA24" s="66"/>
      <c r="RIB24" s="66"/>
      <c r="RIC24" s="66"/>
      <c r="RID24" s="66"/>
      <c r="RIE24" s="66"/>
      <c r="RIF24" s="66"/>
      <c r="RIG24" s="66"/>
      <c r="RIH24" s="66"/>
      <c r="RII24" s="66"/>
      <c r="RIJ24" s="66"/>
      <c r="RIK24" s="66"/>
      <c r="RIL24" s="66"/>
      <c r="RIM24" s="66"/>
      <c r="RIN24" s="66"/>
      <c r="RIO24" s="66"/>
      <c r="RIP24" s="66"/>
      <c r="RIQ24" s="66"/>
      <c r="RIR24" s="66"/>
      <c r="RIS24" s="66"/>
      <c r="RIT24" s="66"/>
      <c r="RIU24" s="66"/>
      <c r="RIV24" s="66"/>
      <c r="RIW24" s="66"/>
      <c r="RIX24" s="66"/>
      <c r="RIY24" s="66"/>
      <c r="RIZ24" s="66"/>
      <c r="RJA24" s="66"/>
      <c r="RJB24" s="66"/>
      <c r="RJC24" s="66"/>
      <c r="RJD24" s="66"/>
      <c r="RJE24" s="66"/>
      <c r="RJF24" s="66"/>
      <c r="RJG24" s="66"/>
      <c r="RJH24" s="66"/>
      <c r="RJI24" s="66"/>
      <c r="RJJ24" s="66"/>
      <c r="RJK24" s="66"/>
      <c r="RJL24" s="66"/>
      <c r="RJM24" s="66"/>
      <c r="RJN24" s="66"/>
      <c r="RJO24" s="66"/>
      <c r="RJP24" s="66"/>
      <c r="RJQ24" s="66"/>
      <c r="RJR24" s="66"/>
      <c r="RJS24" s="66"/>
      <c r="RJT24" s="66"/>
      <c r="RJU24" s="66"/>
      <c r="RJV24" s="66"/>
      <c r="RJW24" s="66"/>
      <c r="RJX24" s="66"/>
      <c r="RJY24" s="66"/>
      <c r="RJZ24" s="66"/>
      <c r="RKA24" s="66"/>
      <c r="RKB24" s="66"/>
      <c r="RKC24" s="66"/>
      <c r="RKD24" s="66"/>
      <c r="RKE24" s="66"/>
      <c r="RKF24" s="66"/>
      <c r="RKG24" s="66"/>
      <c r="RKH24" s="66"/>
      <c r="RKI24" s="66"/>
      <c r="RKJ24" s="66"/>
      <c r="RKK24" s="66"/>
      <c r="RKL24" s="66"/>
      <c r="RKM24" s="66"/>
      <c r="RKN24" s="66"/>
      <c r="RKO24" s="66"/>
      <c r="RKP24" s="66"/>
      <c r="RKQ24" s="66"/>
      <c r="RKR24" s="66"/>
      <c r="RKS24" s="66"/>
      <c r="RKT24" s="66"/>
      <c r="RKU24" s="66"/>
      <c r="RKV24" s="66"/>
      <c r="RKW24" s="66"/>
      <c r="RKX24" s="66"/>
      <c r="RKY24" s="66"/>
      <c r="RKZ24" s="66"/>
      <c r="RLA24" s="66"/>
      <c r="RLB24" s="66"/>
      <c r="RLC24" s="66"/>
      <c r="RLD24" s="66"/>
      <c r="RLE24" s="66"/>
      <c r="RLF24" s="66"/>
      <c r="RLG24" s="66"/>
      <c r="RLH24" s="66"/>
      <c r="RLI24" s="66"/>
      <c r="RLJ24" s="66"/>
      <c r="RLK24" s="66"/>
      <c r="RLL24" s="66"/>
      <c r="RLM24" s="66"/>
      <c r="RLN24" s="66"/>
      <c r="RLO24" s="66"/>
      <c r="RLP24" s="66"/>
      <c r="RLQ24" s="66"/>
      <c r="RLR24" s="66"/>
      <c r="RLS24" s="66"/>
      <c r="RLT24" s="66"/>
      <c r="RLU24" s="66"/>
      <c r="RLV24" s="66"/>
      <c r="RLW24" s="66"/>
      <c r="RLX24" s="66"/>
      <c r="RLY24" s="66"/>
      <c r="RLZ24" s="66"/>
      <c r="RMA24" s="66"/>
      <c r="RMB24" s="66"/>
      <c r="RMC24" s="66"/>
      <c r="RMD24" s="66"/>
      <c r="RME24" s="66"/>
      <c r="RMF24" s="66"/>
      <c r="RMG24" s="66"/>
      <c r="RMH24" s="66"/>
      <c r="RMI24" s="66"/>
      <c r="RMJ24" s="66"/>
      <c r="RMK24" s="66"/>
      <c r="RML24" s="66"/>
      <c r="RMM24" s="66"/>
      <c r="RMN24" s="66"/>
      <c r="RMO24" s="66"/>
      <c r="RMP24" s="66"/>
      <c r="RMQ24" s="66"/>
      <c r="RMR24" s="66"/>
      <c r="RMS24" s="66"/>
      <c r="RMT24" s="66"/>
      <c r="RMU24" s="66"/>
      <c r="RMV24" s="66"/>
      <c r="RMW24" s="66"/>
      <c r="RMX24" s="66"/>
      <c r="RMY24" s="66"/>
      <c r="RMZ24" s="66"/>
      <c r="RNA24" s="66"/>
      <c r="RNB24" s="66"/>
      <c r="RNC24" s="66"/>
      <c r="RND24" s="66"/>
      <c r="RNE24" s="66"/>
      <c r="RNF24" s="66"/>
      <c r="RNG24" s="66"/>
      <c r="RNH24" s="66"/>
      <c r="RNI24" s="66"/>
      <c r="RNJ24" s="66"/>
      <c r="RNK24" s="66"/>
      <c r="RNL24" s="66"/>
      <c r="RNM24" s="66"/>
      <c r="RNN24" s="66"/>
      <c r="RNO24" s="66"/>
      <c r="RNP24" s="66"/>
      <c r="RNQ24" s="66"/>
      <c r="RNR24" s="66"/>
      <c r="RNS24" s="66"/>
      <c r="RNT24" s="66"/>
      <c r="RNU24" s="66"/>
      <c r="RNV24" s="66"/>
      <c r="RNW24" s="66"/>
      <c r="RNX24" s="66"/>
      <c r="RNY24" s="66"/>
      <c r="RNZ24" s="66"/>
      <c r="ROA24" s="66"/>
      <c r="ROB24" s="66"/>
      <c r="ROC24" s="66"/>
      <c r="ROD24" s="66"/>
      <c r="ROE24" s="66"/>
      <c r="ROF24" s="66"/>
      <c r="ROG24" s="66"/>
      <c r="ROH24" s="66"/>
      <c r="ROI24" s="66"/>
      <c r="ROJ24" s="66"/>
      <c r="ROK24" s="66"/>
      <c r="ROL24" s="66"/>
      <c r="ROM24" s="66"/>
      <c r="RON24" s="66"/>
      <c r="ROO24" s="66"/>
      <c r="ROP24" s="66"/>
      <c r="ROQ24" s="66"/>
      <c r="ROR24" s="66"/>
      <c r="ROS24" s="66"/>
      <c r="ROT24" s="66"/>
      <c r="ROU24" s="66"/>
      <c r="ROV24" s="66"/>
      <c r="ROW24" s="66"/>
      <c r="ROX24" s="66"/>
      <c r="ROY24" s="66"/>
      <c r="ROZ24" s="66"/>
      <c r="RPA24" s="66"/>
      <c r="RPB24" s="66"/>
      <c r="RPC24" s="66"/>
      <c r="RPD24" s="66"/>
      <c r="RPE24" s="66"/>
      <c r="RPF24" s="66"/>
      <c r="RPG24" s="66"/>
      <c r="RPH24" s="66"/>
      <c r="RPI24" s="66"/>
      <c r="RPJ24" s="66"/>
      <c r="RPK24" s="66"/>
      <c r="RPL24" s="66"/>
      <c r="RPM24" s="66"/>
      <c r="RPN24" s="66"/>
      <c r="RPO24" s="66"/>
      <c r="RPP24" s="66"/>
      <c r="RPQ24" s="66"/>
      <c r="RPR24" s="66"/>
      <c r="RPS24" s="66"/>
      <c r="RPT24" s="66"/>
      <c r="RPU24" s="66"/>
      <c r="RPV24" s="66"/>
      <c r="RPW24" s="66"/>
      <c r="RPX24" s="66"/>
      <c r="RPY24" s="66"/>
      <c r="RPZ24" s="66"/>
      <c r="RQA24" s="66"/>
      <c r="RQB24" s="66"/>
      <c r="RQC24" s="66"/>
      <c r="RQD24" s="66"/>
      <c r="RQE24" s="66"/>
      <c r="RQF24" s="66"/>
      <c r="RQG24" s="66"/>
      <c r="RQH24" s="66"/>
      <c r="RQI24" s="66"/>
      <c r="RQJ24" s="66"/>
      <c r="RQK24" s="66"/>
      <c r="RQL24" s="66"/>
      <c r="RQM24" s="66"/>
      <c r="RQN24" s="66"/>
      <c r="RQO24" s="66"/>
      <c r="RQP24" s="66"/>
      <c r="RQQ24" s="66"/>
      <c r="RQR24" s="66"/>
      <c r="RQS24" s="66"/>
      <c r="RQT24" s="66"/>
      <c r="RQU24" s="66"/>
      <c r="RQV24" s="66"/>
      <c r="RQW24" s="66"/>
      <c r="RQX24" s="66"/>
      <c r="RQY24" s="66"/>
      <c r="RQZ24" s="66"/>
      <c r="RRA24" s="66"/>
      <c r="RRB24" s="66"/>
      <c r="RRC24" s="66"/>
      <c r="RRD24" s="66"/>
      <c r="RRE24" s="66"/>
      <c r="RRF24" s="66"/>
      <c r="RRG24" s="66"/>
      <c r="RRH24" s="66"/>
      <c r="RRI24" s="66"/>
      <c r="RRJ24" s="66"/>
      <c r="RRK24" s="66"/>
      <c r="RRL24" s="66"/>
      <c r="RRM24" s="66"/>
      <c r="RRN24" s="66"/>
      <c r="RRO24" s="66"/>
      <c r="RRP24" s="66"/>
      <c r="RRQ24" s="66"/>
      <c r="RRR24" s="66"/>
      <c r="RRS24" s="66"/>
      <c r="RRT24" s="66"/>
      <c r="RRU24" s="66"/>
      <c r="RRV24" s="66"/>
      <c r="RRW24" s="66"/>
      <c r="RRX24" s="66"/>
      <c r="RRY24" s="66"/>
      <c r="RRZ24" s="66"/>
      <c r="RSA24" s="66"/>
      <c r="RSB24" s="66"/>
      <c r="RSC24" s="66"/>
      <c r="RSD24" s="66"/>
      <c r="RSE24" s="66"/>
      <c r="RSF24" s="66"/>
      <c r="RSG24" s="66"/>
      <c r="RSH24" s="66"/>
      <c r="RSI24" s="66"/>
      <c r="RSJ24" s="66"/>
      <c r="RSK24" s="66"/>
      <c r="RSL24" s="66"/>
      <c r="RSM24" s="66"/>
      <c r="RSN24" s="66"/>
      <c r="RSO24" s="66"/>
      <c r="RSP24" s="66"/>
      <c r="RSQ24" s="66"/>
      <c r="RSR24" s="66"/>
      <c r="RSS24" s="66"/>
      <c r="RST24" s="66"/>
      <c r="RSU24" s="66"/>
      <c r="RSV24" s="66"/>
      <c r="RSW24" s="66"/>
      <c r="RSX24" s="66"/>
      <c r="RSY24" s="66"/>
      <c r="RSZ24" s="66"/>
      <c r="RTA24" s="66"/>
      <c r="RTB24" s="66"/>
      <c r="RTC24" s="66"/>
      <c r="RTD24" s="66"/>
      <c r="RTE24" s="66"/>
      <c r="RTF24" s="66"/>
      <c r="RTG24" s="66"/>
      <c r="RTH24" s="66"/>
      <c r="RTI24" s="66"/>
      <c r="RTJ24" s="66"/>
      <c r="RTK24" s="66"/>
      <c r="RTL24" s="66"/>
      <c r="RTM24" s="66"/>
      <c r="RTN24" s="66"/>
      <c r="RTO24" s="66"/>
      <c r="RTP24" s="66"/>
      <c r="RTQ24" s="66"/>
      <c r="RTR24" s="66"/>
      <c r="RTS24" s="66"/>
      <c r="RTT24" s="66"/>
      <c r="RTU24" s="66"/>
      <c r="RTV24" s="66"/>
      <c r="RTW24" s="66"/>
      <c r="RTX24" s="66"/>
      <c r="RTY24" s="66"/>
      <c r="RTZ24" s="66"/>
      <c r="RUA24" s="66"/>
      <c r="RUB24" s="66"/>
      <c r="RUC24" s="66"/>
      <c r="RUD24" s="66"/>
      <c r="RUE24" s="66"/>
      <c r="RUF24" s="66"/>
      <c r="RUG24" s="66"/>
      <c r="RUH24" s="66"/>
      <c r="RUI24" s="66"/>
      <c r="RUJ24" s="66"/>
      <c r="RUK24" s="66"/>
      <c r="RUL24" s="66"/>
      <c r="RUM24" s="66"/>
      <c r="RUN24" s="66"/>
      <c r="RUO24" s="66"/>
      <c r="RUP24" s="66"/>
      <c r="RUQ24" s="66"/>
      <c r="RUR24" s="66"/>
      <c r="RUS24" s="66"/>
      <c r="RUT24" s="66"/>
      <c r="RUU24" s="66"/>
      <c r="RUV24" s="66"/>
      <c r="RUW24" s="66"/>
      <c r="RUX24" s="66"/>
      <c r="RUY24" s="66"/>
      <c r="RUZ24" s="66"/>
      <c r="RVA24" s="66"/>
      <c r="RVB24" s="66"/>
      <c r="RVC24" s="66"/>
      <c r="RVD24" s="66"/>
      <c r="RVE24" s="66"/>
      <c r="RVF24" s="66"/>
      <c r="RVG24" s="66"/>
      <c r="RVH24" s="66"/>
      <c r="RVI24" s="66"/>
      <c r="RVJ24" s="66"/>
      <c r="RVK24" s="66"/>
      <c r="RVL24" s="66"/>
      <c r="RVM24" s="66"/>
      <c r="RVN24" s="66"/>
      <c r="RVO24" s="66"/>
      <c r="RVP24" s="66"/>
      <c r="RVQ24" s="66"/>
      <c r="RVR24" s="66"/>
      <c r="RVS24" s="66"/>
      <c r="RVT24" s="66"/>
      <c r="RVU24" s="66"/>
      <c r="RVV24" s="66"/>
      <c r="RVW24" s="66"/>
      <c r="RVX24" s="66"/>
      <c r="RVY24" s="66"/>
      <c r="RVZ24" s="66"/>
      <c r="RWA24" s="66"/>
      <c r="RWB24" s="66"/>
      <c r="RWC24" s="66"/>
      <c r="RWD24" s="66"/>
      <c r="RWE24" s="66"/>
      <c r="RWF24" s="66"/>
      <c r="RWG24" s="66"/>
      <c r="RWH24" s="66"/>
      <c r="RWI24" s="66"/>
      <c r="RWJ24" s="66"/>
      <c r="RWK24" s="66"/>
      <c r="RWL24" s="66"/>
      <c r="RWM24" s="66"/>
      <c r="RWN24" s="66"/>
      <c r="RWO24" s="66"/>
      <c r="RWP24" s="66"/>
      <c r="RWQ24" s="66"/>
      <c r="RWR24" s="66"/>
      <c r="RWS24" s="66"/>
      <c r="RWT24" s="66"/>
      <c r="RWU24" s="66"/>
      <c r="RWV24" s="66"/>
      <c r="RWW24" s="66"/>
      <c r="RWX24" s="66"/>
      <c r="RWY24" s="66"/>
      <c r="RWZ24" s="66"/>
      <c r="RXA24" s="66"/>
      <c r="RXB24" s="66"/>
      <c r="RXC24" s="66"/>
      <c r="RXD24" s="66"/>
      <c r="RXE24" s="66"/>
      <c r="RXF24" s="66"/>
      <c r="RXG24" s="66"/>
      <c r="RXH24" s="66"/>
      <c r="RXI24" s="66"/>
      <c r="RXJ24" s="66"/>
      <c r="RXK24" s="66"/>
      <c r="RXL24" s="66"/>
      <c r="RXM24" s="66"/>
      <c r="RXN24" s="66"/>
      <c r="RXO24" s="66"/>
      <c r="RXP24" s="66"/>
      <c r="RXQ24" s="66"/>
      <c r="RXR24" s="66"/>
      <c r="RXS24" s="66"/>
      <c r="RXT24" s="66"/>
      <c r="RXU24" s="66"/>
      <c r="RXV24" s="66"/>
      <c r="RXW24" s="66"/>
      <c r="RXX24" s="66"/>
      <c r="RXY24" s="66"/>
      <c r="RXZ24" s="66"/>
      <c r="RYA24" s="66"/>
      <c r="RYB24" s="66"/>
      <c r="RYC24" s="66"/>
      <c r="RYD24" s="66"/>
      <c r="RYE24" s="66"/>
      <c r="RYF24" s="66"/>
      <c r="RYG24" s="66"/>
      <c r="RYH24" s="66"/>
      <c r="RYI24" s="66"/>
      <c r="RYJ24" s="66"/>
      <c r="RYK24" s="66"/>
      <c r="RYL24" s="66"/>
      <c r="RYM24" s="66"/>
      <c r="RYN24" s="66"/>
      <c r="RYO24" s="66"/>
      <c r="RYP24" s="66"/>
      <c r="RYQ24" s="66"/>
      <c r="RYR24" s="66"/>
      <c r="RYS24" s="66"/>
      <c r="RYT24" s="66"/>
      <c r="RYU24" s="66"/>
      <c r="RYV24" s="66"/>
      <c r="RYW24" s="66"/>
      <c r="RYX24" s="66"/>
      <c r="RYY24" s="66"/>
      <c r="RYZ24" s="66"/>
      <c r="RZA24" s="66"/>
      <c r="RZB24" s="66"/>
      <c r="RZC24" s="66"/>
      <c r="RZD24" s="66"/>
      <c r="RZE24" s="66"/>
      <c r="RZF24" s="66"/>
      <c r="RZG24" s="66"/>
      <c r="RZH24" s="66"/>
      <c r="RZI24" s="66"/>
      <c r="RZJ24" s="66"/>
      <c r="RZK24" s="66"/>
      <c r="RZL24" s="66"/>
      <c r="RZM24" s="66"/>
      <c r="RZN24" s="66"/>
      <c r="RZO24" s="66"/>
      <c r="RZP24" s="66"/>
      <c r="RZQ24" s="66"/>
      <c r="RZR24" s="66"/>
      <c r="RZS24" s="66"/>
      <c r="RZT24" s="66"/>
      <c r="RZU24" s="66"/>
      <c r="RZV24" s="66"/>
      <c r="RZW24" s="66"/>
      <c r="RZX24" s="66"/>
      <c r="RZY24" s="66"/>
      <c r="RZZ24" s="66"/>
      <c r="SAA24" s="66"/>
      <c r="SAB24" s="66"/>
      <c r="SAC24" s="66"/>
      <c r="SAD24" s="66"/>
      <c r="SAE24" s="66"/>
      <c r="SAF24" s="66"/>
      <c r="SAG24" s="66"/>
      <c r="SAH24" s="66"/>
      <c r="SAI24" s="66"/>
      <c r="SAJ24" s="66"/>
      <c r="SAK24" s="66"/>
      <c r="SAL24" s="66"/>
      <c r="SAM24" s="66"/>
      <c r="SAN24" s="66"/>
      <c r="SAO24" s="66"/>
      <c r="SAP24" s="66"/>
      <c r="SAQ24" s="66"/>
      <c r="SAR24" s="66"/>
      <c r="SAS24" s="66"/>
      <c r="SAT24" s="66"/>
      <c r="SAU24" s="66"/>
      <c r="SAV24" s="66"/>
      <c r="SAW24" s="66"/>
      <c r="SAX24" s="66"/>
      <c r="SAY24" s="66"/>
      <c r="SAZ24" s="66"/>
      <c r="SBA24" s="66"/>
      <c r="SBB24" s="66"/>
      <c r="SBC24" s="66"/>
      <c r="SBD24" s="66"/>
      <c r="SBE24" s="66"/>
      <c r="SBF24" s="66"/>
      <c r="SBG24" s="66"/>
      <c r="SBH24" s="66"/>
      <c r="SBI24" s="66"/>
      <c r="SBJ24" s="66"/>
      <c r="SBK24" s="66"/>
      <c r="SBL24" s="66"/>
      <c r="SBM24" s="66"/>
      <c r="SBN24" s="66"/>
      <c r="SBO24" s="66"/>
      <c r="SBP24" s="66"/>
      <c r="SBQ24" s="66"/>
      <c r="SBR24" s="66"/>
      <c r="SBS24" s="66"/>
      <c r="SBT24" s="66"/>
      <c r="SBU24" s="66"/>
      <c r="SBV24" s="66"/>
      <c r="SBW24" s="66"/>
      <c r="SBX24" s="66"/>
      <c r="SBY24" s="66"/>
      <c r="SBZ24" s="66"/>
      <c r="SCA24" s="66"/>
      <c r="SCB24" s="66"/>
      <c r="SCC24" s="66"/>
      <c r="SCD24" s="66"/>
      <c r="SCE24" s="66"/>
      <c r="SCF24" s="66"/>
      <c r="SCG24" s="66"/>
      <c r="SCH24" s="66"/>
      <c r="SCI24" s="66"/>
      <c r="SCJ24" s="66"/>
      <c r="SCK24" s="66"/>
      <c r="SCL24" s="66"/>
      <c r="SCM24" s="66"/>
      <c r="SCN24" s="66"/>
      <c r="SCO24" s="66"/>
      <c r="SCP24" s="66"/>
      <c r="SCQ24" s="66"/>
      <c r="SCR24" s="66"/>
      <c r="SCS24" s="66"/>
      <c r="SCT24" s="66"/>
      <c r="SCU24" s="66"/>
      <c r="SCV24" s="66"/>
      <c r="SCW24" s="66"/>
      <c r="SCX24" s="66"/>
      <c r="SCY24" s="66"/>
      <c r="SCZ24" s="66"/>
      <c r="SDA24" s="66"/>
      <c r="SDB24" s="66"/>
      <c r="SDC24" s="66"/>
      <c r="SDD24" s="66"/>
      <c r="SDE24" s="66"/>
      <c r="SDF24" s="66"/>
      <c r="SDG24" s="66"/>
      <c r="SDH24" s="66"/>
      <c r="SDI24" s="66"/>
      <c r="SDJ24" s="66"/>
      <c r="SDK24" s="66"/>
      <c r="SDL24" s="66"/>
      <c r="SDM24" s="66"/>
      <c r="SDN24" s="66"/>
      <c r="SDO24" s="66"/>
      <c r="SDP24" s="66"/>
      <c r="SDQ24" s="66"/>
      <c r="SDR24" s="66"/>
      <c r="SDS24" s="66"/>
      <c r="SDT24" s="66"/>
      <c r="SDU24" s="66"/>
      <c r="SDV24" s="66"/>
      <c r="SDW24" s="66"/>
      <c r="SDX24" s="66"/>
      <c r="SDY24" s="66"/>
      <c r="SDZ24" s="66"/>
      <c r="SEA24" s="66"/>
      <c r="SEB24" s="66"/>
      <c r="SEC24" s="66"/>
      <c r="SED24" s="66"/>
      <c r="SEE24" s="66"/>
      <c r="SEF24" s="66"/>
      <c r="SEG24" s="66"/>
      <c r="SEH24" s="66"/>
      <c r="SEI24" s="66"/>
      <c r="SEJ24" s="66"/>
      <c r="SEK24" s="66"/>
      <c r="SEL24" s="66"/>
      <c r="SEM24" s="66"/>
      <c r="SEN24" s="66"/>
      <c r="SEO24" s="66"/>
      <c r="SEP24" s="66"/>
      <c r="SEQ24" s="66"/>
      <c r="SER24" s="66"/>
      <c r="SES24" s="66"/>
      <c r="SET24" s="66"/>
      <c r="SEU24" s="66"/>
      <c r="SEV24" s="66"/>
      <c r="SEW24" s="66"/>
      <c r="SEX24" s="66"/>
      <c r="SEY24" s="66"/>
      <c r="SEZ24" s="66"/>
      <c r="SFA24" s="66"/>
      <c r="SFB24" s="66"/>
      <c r="SFC24" s="66"/>
      <c r="SFD24" s="66"/>
      <c r="SFE24" s="66"/>
      <c r="SFF24" s="66"/>
      <c r="SFG24" s="66"/>
      <c r="SFH24" s="66"/>
      <c r="SFI24" s="66"/>
      <c r="SFJ24" s="66"/>
      <c r="SFK24" s="66"/>
      <c r="SFL24" s="66"/>
      <c r="SFM24" s="66"/>
      <c r="SFN24" s="66"/>
      <c r="SFO24" s="66"/>
      <c r="SFP24" s="66"/>
      <c r="SFQ24" s="66"/>
      <c r="SFR24" s="66"/>
      <c r="SFS24" s="66"/>
      <c r="SFT24" s="66"/>
      <c r="SFU24" s="66"/>
      <c r="SFV24" s="66"/>
      <c r="SFW24" s="66"/>
      <c r="SFX24" s="66"/>
      <c r="SFY24" s="66"/>
      <c r="SFZ24" s="66"/>
      <c r="SGA24" s="66"/>
      <c r="SGB24" s="66"/>
      <c r="SGC24" s="66"/>
      <c r="SGD24" s="66"/>
      <c r="SGE24" s="66"/>
      <c r="SGF24" s="66"/>
      <c r="SGG24" s="66"/>
      <c r="SGH24" s="66"/>
      <c r="SGI24" s="66"/>
      <c r="SGJ24" s="66"/>
      <c r="SGK24" s="66"/>
      <c r="SGL24" s="66"/>
      <c r="SGM24" s="66"/>
      <c r="SGN24" s="66"/>
      <c r="SGO24" s="66"/>
      <c r="SGP24" s="66"/>
      <c r="SGQ24" s="66"/>
      <c r="SGR24" s="66"/>
      <c r="SGS24" s="66"/>
      <c r="SGT24" s="66"/>
      <c r="SGU24" s="66"/>
      <c r="SGV24" s="66"/>
      <c r="SGW24" s="66"/>
      <c r="SGX24" s="66"/>
      <c r="SGY24" s="66"/>
      <c r="SGZ24" s="66"/>
      <c r="SHA24" s="66"/>
      <c r="SHB24" s="66"/>
      <c r="SHC24" s="66"/>
      <c r="SHD24" s="66"/>
      <c r="SHE24" s="66"/>
      <c r="SHF24" s="66"/>
      <c r="SHG24" s="66"/>
      <c r="SHH24" s="66"/>
      <c r="SHI24" s="66"/>
      <c r="SHJ24" s="66"/>
      <c r="SHK24" s="66"/>
      <c r="SHL24" s="66"/>
      <c r="SHM24" s="66"/>
      <c r="SHN24" s="66"/>
      <c r="SHO24" s="66"/>
      <c r="SHP24" s="66"/>
      <c r="SHQ24" s="66"/>
      <c r="SHR24" s="66"/>
      <c r="SHS24" s="66"/>
      <c r="SHT24" s="66"/>
      <c r="SHU24" s="66"/>
      <c r="SHV24" s="66"/>
      <c r="SHW24" s="66"/>
      <c r="SHX24" s="66"/>
      <c r="SHY24" s="66"/>
      <c r="SHZ24" s="66"/>
      <c r="SIA24" s="66"/>
      <c r="SIB24" s="66"/>
      <c r="SIC24" s="66"/>
      <c r="SID24" s="66"/>
      <c r="SIE24" s="66"/>
      <c r="SIF24" s="66"/>
      <c r="SIG24" s="66"/>
      <c r="SIH24" s="66"/>
      <c r="SII24" s="66"/>
      <c r="SIJ24" s="66"/>
      <c r="SIK24" s="66"/>
      <c r="SIL24" s="66"/>
      <c r="SIM24" s="66"/>
      <c r="SIN24" s="66"/>
      <c r="SIO24" s="66"/>
      <c r="SIP24" s="66"/>
      <c r="SIQ24" s="66"/>
      <c r="SIR24" s="66"/>
      <c r="SIS24" s="66"/>
      <c r="SIT24" s="66"/>
      <c r="SIU24" s="66"/>
      <c r="SIV24" s="66"/>
      <c r="SIW24" s="66"/>
      <c r="SIX24" s="66"/>
      <c r="SIY24" s="66"/>
      <c r="SIZ24" s="66"/>
      <c r="SJA24" s="66"/>
      <c r="SJB24" s="66"/>
      <c r="SJC24" s="66"/>
      <c r="SJD24" s="66"/>
      <c r="SJE24" s="66"/>
      <c r="SJF24" s="66"/>
      <c r="SJG24" s="66"/>
      <c r="SJH24" s="66"/>
      <c r="SJI24" s="66"/>
      <c r="SJJ24" s="66"/>
      <c r="SJK24" s="66"/>
      <c r="SJL24" s="66"/>
      <c r="SJM24" s="66"/>
      <c r="SJN24" s="66"/>
      <c r="SJO24" s="66"/>
      <c r="SJP24" s="66"/>
      <c r="SJQ24" s="66"/>
      <c r="SJR24" s="66"/>
      <c r="SJS24" s="66"/>
      <c r="SJT24" s="66"/>
      <c r="SJU24" s="66"/>
      <c r="SJV24" s="66"/>
      <c r="SJW24" s="66"/>
      <c r="SJX24" s="66"/>
      <c r="SJY24" s="66"/>
      <c r="SJZ24" s="66"/>
      <c r="SKA24" s="66"/>
      <c r="SKB24" s="66"/>
      <c r="SKC24" s="66"/>
      <c r="SKD24" s="66"/>
      <c r="SKE24" s="66"/>
      <c r="SKF24" s="66"/>
      <c r="SKG24" s="66"/>
      <c r="SKH24" s="66"/>
      <c r="SKI24" s="66"/>
      <c r="SKJ24" s="66"/>
      <c r="SKK24" s="66"/>
      <c r="SKL24" s="66"/>
      <c r="SKM24" s="66"/>
      <c r="SKN24" s="66"/>
      <c r="SKO24" s="66"/>
      <c r="SKP24" s="66"/>
      <c r="SKQ24" s="66"/>
      <c r="SKR24" s="66"/>
      <c r="SKS24" s="66"/>
      <c r="SKT24" s="66"/>
      <c r="SKU24" s="66"/>
      <c r="SKV24" s="66"/>
      <c r="SKW24" s="66"/>
      <c r="SKX24" s="66"/>
      <c r="SKY24" s="66"/>
      <c r="SKZ24" s="66"/>
      <c r="SLA24" s="66"/>
      <c r="SLB24" s="66"/>
      <c r="SLC24" s="66"/>
      <c r="SLD24" s="66"/>
      <c r="SLE24" s="66"/>
      <c r="SLF24" s="66"/>
      <c r="SLG24" s="66"/>
      <c r="SLH24" s="66"/>
      <c r="SLI24" s="66"/>
      <c r="SLJ24" s="66"/>
      <c r="SLK24" s="66"/>
      <c r="SLL24" s="66"/>
      <c r="SLM24" s="66"/>
      <c r="SLN24" s="66"/>
      <c r="SLO24" s="66"/>
      <c r="SLP24" s="66"/>
      <c r="SLQ24" s="66"/>
      <c r="SLR24" s="66"/>
      <c r="SLS24" s="66"/>
      <c r="SLT24" s="66"/>
      <c r="SLU24" s="66"/>
      <c r="SLV24" s="66"/>
      <c r="SLW24" s="66"/>
      <c r="SLX24" s="66"/>
      <c r="SLY24" s="66"/>
      <c r="SLZ24" s="66"/>
      <c r="SMA24" s="66"/>
      <c r="SMB24" s="66"/>
      <c r="SMC24" s="66"/>
      <c r="SMD24" s="66"/>
      <c r="SME24" s="66"/>
      <c r="SMF24" s="66"/>
      <c r="SMG24" s="66"/>
      <c r="SMH24" s="66"/>
      <c r="SMI24" s="66"/>
      <c r="SMJ24" s="66"/>
      <c r="SMK24" s="66"/>
      <c r="SML24" s="66"/>
      <c r="SMM24" s="66"/>
      <c r="SMN24" s="66"/>
      <c r="SMO24" s="66"/>
      <c r="SMP24" s="66"/>
      <c r="SMQ24" s="66"/>
      <c r="SMR24" s="66"/>
      <c r="SMS24" s="66"/>
      <c r="SMT24" s="66"/>
      <c r="SMU24" s="66"/>
      <c r="SMV24" s="66"/>
      <c r="SMW24" s="66"/>
      <c r="SMX24" s="66"/>
      <c r="SMY24" s="66"/>
      <c r="SMZ24" s="66"/>
      <c r="SNA24" s="66"/>
      <c r="SNB24" s="66"/>
      <c r="SNC24" s="66"/>
      <c r="SND24" s="66"/>
      <c r="SNE24" s="66"/>
      <c r="SNF24" s="66"/>
      <c r="SNG24" s="66"/>
      <c r="SNH24" s="66"/>
      <c r="SNI24" s="66"/>
      <c r="SNJ24" s="66"/>
      <c r="SNK24" s="66"/>
      <c r="SNL24" s="66"/>
      <c r="SNM24" s="66"/>
      <c r="SNN24" s="66"/>
      <c r="SNO24" s="66"/>
      <c r="SNP24" s="66"/>
      <c r="SNQ24" s="66"/>
      <c r="SNR24" s="66"/>
      <c r="SNS24" s="66"/>
      <c r="SNT24" s="66"/>
      <c r="SNU24" s="66"/>
      <c r="SNV24" s="66"/>
      <c r="SNW24" s="66"/>
      <c r="SNX24" s="66"/>
      <c r="SNY24" s="66"/>
      <c r="SNZ24" s="66"/>
      <c r="SOA24" s="66"/>
      <c r="SOB24" s="66"/>
      <c r="SOC24" s="66"/>
      <c r="SOD24" s="66"/>
      <c r="SOE24" s="66"/>
      <c r="SOF24" s="66"/>
      <c r="SOG24" s="66"/>
      <c r="SOH24" s="66"/>
      <c r="SOI24" s="66"/>
      <c r="SOJ24" s="66"/>
      <c r="SOK24" s="66"/>
      <c r="SOL24" s="66"/>
      <c r="SOM24" s="66"/>
      <c r="SON24" s="66"/>
      <c r="SOO24" s="66"/>
      <c r="SOP24" s="66"/>
      <c r="SOQ24" s="66"/>
      <c r="SOR24" s="66"/>
      <c r="SOS24" s="66"/>
      <c r="SOT24" s="66"/>
      <c r="SOU24" s="66"/>
      <c r="SOV24" s="66"/>
      <c r="SOW24" s="66"/>
      <c r="SOX24" s="66"/>
      <c r="SOY24" s="66"/>
      <c r="SOZ24" s="66"/>
      <c r="SPA24" s="66"/>
      <c r="SPB24" s="66"/>
      <c r="SPC24" s="66"/>
      <c r="SPD24" s="66"/>
      <c r="SPE24" s="66"/>
      <c r="SPF24" s="66"/>
      <c r="SPG24" s="66"/>
      <c r="SPH24" s="66"/>
      <c r="SPI24" s="66"/>
      <c r="SPJ24" s="66"/>
      <c r="SPK24" s="66"/>
      <c r="SPL24" s="66"/>
      <c r="SPM24" s="66"/>
      <c r="SPN24" s="66"/>
      <c r="SPO24" s="66"/>
      <c r="SPP24" s="66"/>
      <c r="SPQ24" s="66"/>
      <c r="SPR24" s="66"/>
      <c r="SPS24" s="66"/>
      <c r="SPT24" s="66"/>
      <c r="SPU24" s="66"/>
      <c r="SPV24" s="66"/>
      <c r="SPW24" s="66"/>
      <c r="SPX24" s="66"/>
      <c r="SPY24" s="66"/>
      <c r="SPZ24" s="66"/>
      <c r="SQA24" s="66"/>
      <c r="SQB24" s="66"/>
      <c r="SQC24" s="66"/>
      <c r="SQD24" s="66"/>
      <c r="SQE24" s="66"/>
      <c r="SQF24" s="66"/>
      <c r="SQG24" s="66"/>
      <c r="SQH24" s="66"/>
      <c r="SQI24" s="66"/>
      <c r="SQJ24" s="66"/>
      <c r="SQK24" s="66"/>
      <c r="SQL24" s="66"/>
      <c r="SQM24" s="66"/>
      <c r="SQN24" s="66"/>
      <c r="SQO24" s="66"/>
      <c r="SQP24" s="66"/>
      <c r="SQQ24" s="66"/>
      <c r="SQR24" s="66"/>
      <c r="SQS24" s="66"/>
      <c r="SQT24" s="66"/>
      <c r="SQU24" s="66"/>
      <c r="SQV24" s="66"/>
      <c r="SQW24" s="66"/>
      <c r="SQX24" s="66"/>
      <c r="SQY24" s="66"/>
      <c r="SQZ24" s="66"/>
      <c r="SRA24" s="66"/>
      <c r="SRB24" s="66"/>
      <c r="SRC24" s="66"/>
      <c r="SRD24" s="66"/>
      <c r="SRE24" s="66"/>
      <c r="SRF24" s="66"/>
      <c r="SRG24" s="66"/>
      <c r="SRH24" s="66"/>
      <c r="SRI24" s="66"/>
      <c r="SRJ24" s="66"/>
      <c r="SRK24" s="66"/>
      <c r="SRL24" s="66"/>
      <c r="SRM24" s="66"/>
      <c r="SRN24" s="66"/>
      <c r="SRO24" s="66"/>
      <c r="SRP24" s="66"/>
      <c r="SRQ24" s="66"/>
      <c r="SRR24" s="66"/>
      <c r="SRS24" s="66"/>
      <c r="SRT24" s="66"/>
      <c r="SRU24" s="66"/>
      <c r="SRV24" s="66"/>
      <c r="SRW24" s="66"/>
      <c r="SRX24" s="66"/>
      <c r="SRY24" s="66"/>
      <c r="SRZ24" s="66"/>
      <c r="SSA24" s="66"/>
      <c r="SSB24" s="66"/>
      <c r="SSC24" s="66"/>
      <c r="SSD24" s="66"/>
      <c r="SSE24" s="66"/>
      <c r="SSF24" s="66"/>
      <c r="SSG24" s="66"/>
      <c r="SSH24" s="66"/>
      <c r="SSI24" s="66"/>
      <c r="SSJ24" s="66"/>
      <c r="SSK24" s="66"/>
      <c r="SSL24" s="66"/>
      <c r="SSM24" s="66"/>
      <c r="SSN24" s="66"/>
      <c r="SSO24" s="66"/>
      <c r="SSP24" s="66"/>
      <c r="SSQ24" s="66"/>
      <c r="SSR24" s="66"/>
      <c r="SSS24" s="66"/>
      <c r="SST24" s="66"/>
      <c r="SSU24" s="66"/>
      <c r="SSV24" s="66"/>
      <c r="SSW24" s="66"/>
      <c r="SSX24" s="66"/>
      <c r="SSY24" s="66"/>
      <c r="SSZ24" s="66"/>
      <c r="STA24" s="66"/>
      <c r="STB24" s="66"/>
      <c r="STC24" s="66"/>
      <c r="STD24" s="66"/>
      <c r="STE24" s="66"/>
      <c r="STF24" s="66"/>
      <c r="STG24" s="66"/>
      <c r="STH24" s="66"/>
      <c r="STI24" s="66"/>
      <c r="STJ24" s="66"/>
      <c r="STK24" s="66"/>
      <c r="STL24" s="66"/>
      <c r="STM24" s="66"/>
      <c r="STN24" s="66"/>
      <c r="STO24" s="66"/>
      <c r="STP24" s="66"/>
      <c r="STQ24" s="66"/>
      <c r="STR24" s="66"/>
      <c r="STS24" s="66"/>
      <c r="STT24" s="66"/>
      <c r="STU24" s="66"/>
      <c r="STV24" s="66"/>
      <c r="STW24" s="66"/>
      <c r="STX24" s="66"/>
      <c r="STY24" s="66"/>
      <c r="STZ24" s="66"/>
      <c r="SUA24" s="66"/>
      <c r="SUB24" s="66"/>
      <c r="SUC24" s="66"/>
      <c r="SUD24" s="66"/>
      <c r="SUE24" s="66"/>
      <c r="SUF24" s="66"/>
      <c r="SUG24" s="66"/>
      <c r="SUH24" s="66"/>
      <c r="SUI24" s="66"/>
      <c r="SUJ24" s="66"/>
      <c r="SUK24" s="66"/>
      <c r="SUL24" s="66"/>
      <c r="SUM24" s="66"/>
      <c r="SUN24" s="66"/>
      <c r="SUO24" s="66"/>
      <c r="SUP24" s="66"/>
      <c r="SUQ24" s="66"/>
      <c r="SUR24" s="66"/>
      <c r="SUS24" s="66"/>
      <c r="SUT24" s="66"/>
      <c r="SUU24" s="66"/>
      <c r="SUV24" s="66"/>
      <c r="SUW24" s="66"/>
      <c r="SUX24" s="66"/>
      <c r="SUY24" s="66"/>
      <c r="SUZ24" s="66"/>
      <c r="SVA24" s="66"/>
      <c r="SVB24" s="66"/>
      <c r="SVC24" s="66"/>
      <c r="SVD24" s="66"/>
      <c r="SVE24" s="66"/>
      <c r="SVF24" s="66"/>
      <c r="SVG24" s="66"/>
      <c r="SVH24" s="66"/>
      <c r="SVI24" s="66"/>
      <c r="SVJ24" s="66"/>
      <c r="SVK24" s="66"/>
      <c r="SVL24" s="66"/>
      <c r="SVM24" s="66"/>
      <c r="SVN24" s="66"/>
      <c r="SVO24" s="66"/>
      <c r="SVP24" s="66"/>
      <c r="SVQ24" s="66"/>
      <c r="SVR24" s="66"/>
      <c r="SVS24" s="66"/>
      <c r="SVT24" s="66"/>
      <c r="SVU24" s="66"/>
      <c r="SVV24" s="66"/>
      <c r="SVW24" s="66"/>
      <c r="SVX24" s="66"/>
      <c r="SVY24" s="66"/>
      <c r="SVZ24" s="66"/>
      <c r="SWA24" s="66"/>
      <c r="SWB24" s="66"/>
      <c r="SWC24" s="66"/>
      <c r="SWD24" s="66"/>
      <c r="SWE24" s="66"/>
      <c r="SWF24" s="66"/>
      <c r="SWG24" s="66"/>
      <c r="SWH24" s="66"/>
      <c r="SWI24" s="66"/>
      <c r="SWJ24" s="66"/>
      <c r="SWK24" s="66"/>
      <c r="SWL24" s="66"/>
      <c r="SWM24" s="66"/>
      <c r="SWN24" s="66"/>
      <c r="SWO24" s="66"/>
      <c r="SWP24" s="66"/>
      <c r="SWQ24" s="66"/>
      <c r="SWR24" s="66"/>
      <c r="SWS24" s="66"/>
      <c r="SWT24" s="66"/>
      <c r="SWU24" s="66"/>
      <c r="SWV24" s="66"/>
      <c r="SWW24" s="66"/>
      <c r="SWX24" s="66"/>
      <c r="SWY24" s="66"/>
      <c r="SWZ24" s="66"/>
      <c r="SXA24" s="66"/>
      <c r="SXB24" s="66"/>
      <c r="SXC24" s="66"/>
      <c r="SXD24" s="66"/>
      <c r="SXE24" s="66"/>
      <c r="SXF24" s="66"/>
      <c r="SXG24" s="66"/>
      <c r="SXH24" s="66"/>
      <c r="SXI24" s="66"/>
      <c r="SXJ24" s="66"/>
      <c r="SXK24" s="66"/>
      <c r="SXL24" s="66"/>
      <c r="SXM24" s="66"/>
      <c r="SXN24" s="66"/>
      <c r="SXO24" s="66"/>
      <c r="SXP24" s="66"/>
      <c r="SXQ24" s="66"/>
      <c r="SXR24" s="66"/>
      <c r="SXS24" s="66"/>
      <c r="SXT24" s="66"/>
      <c r="SXU24" s="66"/>
      <c r="SXV24" s="66"/>
      <c r="SXW24" s="66"/>
      <c r="SXX24" s="66"/>
      <c r="SXY24" s="66"/>
      <c r="SXZ24" s="66"/>
      <c r="SYA24" s="66"/>
      <c r="SYB24" s="66"/>
      <c r="SYC24" s="66"/>
      <c r="SYD24" s="66"/>
      <c r="SYE24" s="66"/>
      <c r="SYF24" s="66"/>
      <c r="SYG24" s="66"/>
      <c r="SYH24" s="66"/>
      <c r="SYI24" s="66"/>
      <c r="SYJ24" s="66"/>
      <c r="SYK24" s="66"/>
      <c r="SYL24" s="66"/>
      <c r="SYM24" s="66"/>
      <c r="SYN24" s="66"/>
      <c r="SYO24" s="66"/>
      <c r="SYP24" s="66"/>
      <c r="SYQ24" s="66"/>
      <c r="SYR24" s="66"/>
      <c r="SYS24" s="66"/>
      <c r="SYT24" s="66"/>
      <c r="SYU24" s="66"/>
      <c r="SYV24" s="66"/>
      <c r="SYW24" s="66"/>
      <c r="SYX24" s="66"/>
      <c r="SYY24" s="66"/>
      <c r="SYZ24" s="66"/>
      <c r="SZA24" s="66"/>
      <c r="SZB24" s="66"/>
      <c r="SZC24" s="66"/>
      <c r="SZD24" s="66"/>
      <c r="SZE24" s="66"/>
      <c r="SZF24" s="66"/>
      <c r="SZG24" s="66"/>
      <c r="SZH24" s="66"/>
      <c r="SZI24" s="66"/>
      <c r="SZJ24" s="66"/>
      <c r="SZK24" s="66"/>
      <c r="SZL24" s="66"/>
      <c r="SZM24" s="66"/>
      <c r="SZN24" s="66"/>
      <c r="SZO24" s="66"/>
      <c r="SZP24" s="66"/>
      <c r="SZQ24" s="66"/>
      <c r="SZR24" s="66"/>
      <c r="SZS24" s="66"/>
      <c r="SZT24" s="66"/>
      <c r="SZU24" s="66"/>
      <c r="SZV24" s="66"/>
      <c r="SZW24" s="66"/>
      <c r="SZX24" s="66"/>
      <c r="SZY24" s="66"/>
      <c r="SZZ24" s="66"/>
      <c r="TAA24" s="66"/>
      <c r="TAB24" s="66"/>
      <c r="TAC24" s="66"/>
      <c r="TAD24" s="66"/>
      <c r="TAE24" s="66"/>
      <c r="TAF24" s="66"/>
      <c r="TAG24" s="66"/>
      <c r="TAH24" s="66"/>
      <c r="TAI24" s="66"/>
      <c r="TAJ24" s="66"/>
      <c r="TAK24" s="66"/>
      <c r="TAL24" s="66"/>
      <c r="TAM24" s="66"/>
      <c r="TAN24" s="66"/>
      <c r="TAO24" s="66"/>
      <c r="TAP24" s="66"/>
      <c r="TAQ24" s="66"/>
      <c r="TAR24" s="66"/>
      <c r="TAS24" s="66"/>
      <c r="TAT24" s="66"/>
      <c r="TAU24" s="66"/>
      <c r="TAV24" s="66"/>
      <c r="TAW24" s="66"/>
      <c r="TAX24" s="66"/>
      <c r="TAY24" s="66"/>
      <c r="TAZ24" s="66"/>
      <c r="TBA24" s="66"/>
      <c r="TBB24" s="66"/>
      <c r="TBC24" s="66"/>
      <c r="TBD24" s="66"/>
      <c r="TBE24" s="66"/>
      <c r="TBF24" s="66"/>
      <c r="TBG24" s="66"/>
      <c r="TBH24" s="66"/>
      <c r="TBI24" s="66"/>
      <c r="TBJ24" s="66"/>
      <c r="TBK24" s="66"/>
      <c r="TBL24" s="66"/>
      <c r="TBM24" s="66"/>
      <c r="TBN24" s="66"/>
      <c r="TBO24" s="66"/>
      <c r="TBP24" s="66"/>
      <c r="TBQ24" s="66"/>
      <c r="TBR24" s="66"/>
      <c r="TBS24" s="66"/>
      <c r="TBT24" s="66"/>
      <c r="TBU24" s="66"/>
      <c r="TBV24" s="66"/>
      <c r="TBW24" s="66"/>
      <c r="TBX24" s="66"/>
      <c r="TBY24" s="66"/>
      <c r="TBZ24" s="66"/>
      <c r="TCA24" s="66"/>
      <c r="TCB24" s="66"/>
      <c r="TCC24" s="66"/>
      <c r="TCD24" s="66"/>
      <c r="TCE24" s="66"/>
      <c r="TCF24" s="66"/>
      <c r="TCG24" s="66"/>
      <c r="TCH24" s="66"/>
      <c r="TCI24" s="66"/>
      <c r="TCJ24" s="66"/>
      <c r="TCK24" s="66"/>
      <c r="TCL24" s="66"/>
      <c r="TCM24" s="66"/>
      <c r="TCN24" s="66"/>
      <c r="TCO24" s="66"/>
      <c r="TCP24" s="66"/>
      <c r="TCQ24" s="66"/>
      <c r="TCR24" s="66"/>
      <c r="TCS24" s="66"/>
      <c r="TCT24" s="66"/>
      <c r="TCU24" s="66"/>
      <c r="TCV24" s="66"/>
      <c r="TCW24" s="66"/>
      <c r="TCX24" s="66"/>
      <c r="TCY24" s="66"/>
      <c r="TCZ24" s="66"/>
      <c r="TDA24" s="66"/>
      <c r="TDB24" s="66"/>
      <c r="TDC24" s="66"/>
      <c r="TDD24" s="66"/>
      <c r="TDE24" s="66"/>
      <c r="TDF24" s="66"/>
      <c r="TDG24" s="66"/>
      <c r="TDH24" s="66"/>
      <c r="TDI24" s="66"/>
      <c r="TDJ24" s="66"/>
      <c r="TDK24" s="66"/>
      <c r="TDL24" s="66"/>
      <c r="TDM24" s="66"/>
      <c r="TDN24" s="66"/>
      <c r="TDO24" s="66"/>
      <c r="TDP24" s="66"/>
      <c r="TDQ24" s="66"/>
      <c r="TDR24" s="66"/>
      <c r="TDS24" s="66"/>
      <c r="TDT24" s="66"/>
      <c r="TDU24" s="66"/>
      <c r="TDV24" s="66"/>
      <c r="TDW24" s="66"/>
      <c r="TDX24" s="66"/>
      <c r="TDY24" s="66"/>
      <c r="TDZ24" s="66"/>
      <c r="TEA24" s="66"/>
      <c r="TEB24" s="66"/>
      <c r="TEC24" s="66"/>
      <c r="TED24" s="66"/>
      <c r="TEE24" s="66"/>
      <c r="TEF24" s="66"/>
      <c r="TEG24" s="66"/>
      <c r="TEH24" s="66"/>
      <c r="TEI24" s="66"/>
      <c r="TEJ24" s="66"/>
      <c r="TEK24" s="66"/>
      <c r="TEL24" s="66"/>
      <c r="TEM24" s="66"/>
      <c r="TEN24" s="66"/>
      <c r="TEO24" s="66"/>
      <c r="TEP24" s="66"/>
      <c r="TEQ24" s="66"/>
      <c r="TER24" s="66"/>
      <c r="TES24" s="66"/>
      <c r="TET24" s="66"/>
      <c r="TEU24" s="66"/>
      <c r="TEV24" s="66"/>
      <c r="TEW24" s="66"/>
      <c r="TEX24" s="66"/>
      <c r="TEY24" s="66"/>
      <c r="TEZ24" s="66"/>
      <c r="TFA24" s="66"/>
      <c r="TFB24" s="66"/>
      <c r="TFC24" s="66"/>
      <c r="TFD24" s="66"/>
      <c r="TFE24" s="66"/>
      <c r="TFF24" s="66"/>
      <c r="TFG24" s="66"/>
      <c r="TFH24" s="66"/>
      <c r="TFI24" s="66"/>
      <c r="TFJ24" s="66"/>
      <c r="TFK24" s="66"/>
      <c r="TFL24" s="66"/>
      <c r="TFM24" s="66"/>
      <c r="TFN24" s="66"/>
      <c r="TFO24" s="66"/>
      <c r="TFP24" s="66"/>
      <c r="TFQ24" s="66"/>
      <c r="TFR24" s="66"/>
      <c r="TFS24" s="66"/>
      <c r="TFT24" s="66"/>
      <c r="TFU24" s="66"/>
      <c r="TFV24" s="66"/>
      <c r="TFW24" s="66"/>
      <c r="TFX24" s="66"/>
      <c r="TFY24" s="66"/>
      <c r="TFZ24" s="66"/>
      <c r="TGA24" s="66"/>
      <c r="TGB24" s="66"/>
      <c r="TGC24" s="66"/>
      <c r="TGD24" s="66"/>
      <c r="TGE24" s="66"/>
      <c r="TGF24" s="66"/>
      <c r="TGG24" s="66"/>
      <c r="TGH24" s="66"/>
      <c r="TGI24" s="66"/>
      <c r="TGJ24" s="66"/>
      <c r="TGK24" s="66"/>
      <c r="TGL24" s="66"/>
      <c r="TGM24" s="66"/>
      <c r="TGN24" s="66"/>
      <c r="TGO24" s="66"/>
      <c r="TGP24" s="66"/>
      <c r="TGQ24" s="66"/>
      <c r="TGR24" s="66"/>
      <c r="TGS24" s="66"/>
      <c r="TGT24" s="66"/>
      <c r="TGU24" s="66"/>
      <c r="TGV24" s="66"/>
      <c r="TGW24" s="66"/>
      <c r="TGX24" s="66"/>
      <c r="TGY24" s="66"/>
      <c r="TGZ24" s="66"/>
      <c r="THA24" s="66"/>
      <c r="THB24" s="66"/>
      <c r="THC24" s="66"/>
      <c r="THD24" s="66"/>
      <c r="THE24" s="66"/>
      <c r="THF24" s="66"/>
      <c r="THG24" s="66"/>
      <c r="THH24" s="66"/>
      <c r="THI24" s="66"/>
      <c r="THJ24" s="66"/>
      <c r="THK24" s="66"/>
      <c r="THL24" s="66"/>
      <c r="THM24" s="66"/>
      <c r="THN24" s="66"/>
      <c r="THO24" s="66"/>
      <c r="THP24" s="66"/>
      <c r="THQ24" s="66"/>
      <c r="THR24" s="66"/>
      <c r="THS24" s="66"/>
      <c r="THT24" s="66"/>
      <c r="THU24" s="66"/>
      <c r="THV24" s="66"/>
      <c r="THW24" s="66"/>
      <c r="THX24" s="66"/>
      <c r="THY24" s="66"/>
      <c r="THZ24" s="66"/>
      <c r="TIA24" s="66"/>
      <c r="TIB24" s="66"/>
      <c r="TIC24" s="66"/>
      <c r="TID24" s="66"/>
      <c r="TIE24" s="66"/>
      <c r="TIF24" s="66"/>
      <c r="TIG24" s="66"/>
      <c r="TIH24" s="66"/>
      <c r="TII24" s="66"/>
      <c r="TIJ24" s="66"/>
      <c r="TIK24" s="66"/>
      <c r="TIL24" s="66"/>
      <c r="TIM24" s="66"/>
      <c r="TIN24" s="66"/>
      <c r="TIO24" s="66"/>
      <c r="TIP24" s="66"/>
      <c r="TIQ24" s="66"/>
      <c r="TIR24" s="66"/>
      <c r="TIS24" s="66"/>
      <c r="TIT24" s="66"/>
      <c r="TIU24" s="66"/>
      <c r="TIV24" s="66"/>
      <c r="TIW24" s="66"/>
      <c r="TIX24" s="66"/>
      <c r="TIY24" s="66"/>
      <c r="TIZ24" s="66"/>
      <c r="TJA24" s="66"/>
      <c r="TJB24" s="66"/>
      <c r="TJC24" s="66"/>
      <c r="TJD24" s="66"/>
      <c r="TJE24" s="66"/>
      <c r="TJF24" s="66"/>
      <c r="TJG24" s="66"/>
      <c r="TJH24" s="66"/>
      <c r="TJI24" s="66"/>
      <c r="TJJ24" s="66"/>
      <c r="TJK24" s="66"/>
      <c r="TJL24" s="66"/>
      <c r="TJM24" s="66"/>
      <c r="TJN24" s="66"/>
      <c r="TJO24" s="66"/>
      <c r="TJP24" s="66"/>
      <c r="TJQ24" s="66"/>
      <c r="TJR24" s="66"/>
      <c r="TJS24" s="66"/>
      <c r="TJT24" s="66"/>
      <c r="TJU24" s="66"/>
      <c r="TJV24" s="66"/>
      <c r="TJW24" s="66"/>
      <c r="TJX24" s="66"/>
      <c r="TJY24" s="66"/>
      <c r="TJZ24" s="66"/>
      <c r="TKA24" s="66"/>
      <c r="TKB24" s="66"/>
      <c r="TKC24" s="66"/>
      <c r="TKD24" s="66"/>
      <c r="TKE24" s="66"/>
      <c r="TKF24" s="66"/>
      <c r="TKG24" s="66"/>
      <c r="TKH24" s="66"/>
      <c r="TKI24" s="66"/>
      <c r="TKJ24" s="66"/>
      <c r="TKK24" s="66"/>
      <c r="TKL24" s="66"/>
      <c r="TKM24" s="66"/>
      <c r="TKN24" s="66"/>
      <c r="TKO24" s="66"/>
      <c r="TKP24" s="66"/>
      <c r="TKQ24" s="66"/>
      <c r="TKR24" s="66"/>
      <c r="TKS24" s="66"/>
      <c r="TKT24" s="66"/>
      <c r="TKU24" s="66"/>
      <c r="TKV24" s="66"/>
      <c r="TKW24" s="66"/>
      <c r="TKX24" s="66"/>
      <c r="TKY24" s="66"/>
      <c r="TKZ24" s="66"/>
      <c r="TLA24" s="66"/>
      <c r="TLB24" s="66"/>
      <c r="TLC24" s="66"/>
      <c r="TLD24" s="66"/>
      <c r="TLE24" s="66"/>
      <c r="TLF24" s="66"/>
      <c r="TLG24" s="66"/>
      <c r="TLH24" s="66"/>
      <c r="TLI24" s="66"/>
      <c r="TLJ24" s="66"/>
      <c r="TLK24" s="66"/>
      <c r="TLL24" s="66"/>
      <c r="TLM24" s="66"/>
      <c r="TLN24" s="66"/>
      <c r="TLO24" s="66"/>
      <c r="TLP24" s="66"/>
      <c r="TLQ24" s="66"/>
      <c r="TLR24" s="66"/>
      <c r="TLS24" s="66"/>
      <c r="TLT24" s="66"/>
      <c r="TLU24" s="66"/>
      <c r="TLV24" s="66"/>
      <c r="TLW24" s="66"/>
      <c r="TLX24" s="66"/>
      <c r="TLY24" s="66"/>
      <c r="TLZ24" s="66"/>
      <c r="TMA24" s="66"/>
      <c r="TMB24" s="66"/>
      <c r="TMC24" s="66"/>
      <c r="TMD24" s="66"/>
      <c r="TME24" s="66"/>
      <c r="TMF24" s="66"/>
      <c r="TMG24" s="66"/>
      <c r="TMH24" s="66"/>
      <c r="TMI24" s="66"/>
      <c r="TMJ24" s="66"/>
      <c r="TMK24" s="66"/>
      <c r="TML24" s="66"/>
      <c r="TMM24" s="66"/>
      <c r="TMN24" s="66"/>
      <c r="TMO24" s="66"/>
      <c r="TMP24" s="66"/>
      <c r="TMQ24" s="66"/>
      <c r="TMR24" s="66"/>
      <c r="TMS24" s="66"/>
      <c r="TMT24" s="66"/>
      <c r="TMU24" s="66"/>
      <c r="TMV24" s="66"/>
      <c r="TMW24" s="66"/>
      <c r="TMX24" s="66"/>
      <c r="TMY24" s="66"/>
      <c r="TMZ24" s="66"/>
      <c r="TNA24" s="66"/>
      <c r="TNB24" s="66"/>
      <c r="TNC24" s="66"/>
      <c r="TND24" s="66"/>
      <c r="TNE24" s="66"/>
      <c r="TNF24" s="66"/>
      <c r="TNG24" s="66"/>
      <c r="TNH24" s="66"/>
      <c r="TNI24" s="66"/>
      <c r="TNJ24" s="66"/>
      <c r="TNK24" s="66"/>
      <c r="TNL24" s="66"/>
      <c r="TNM24" s="66"/>
      <c r="TNN24" s="66"/>
      <c r="TNO24" s="66"/>
      <c r="TNP24" s="66"/>
      <c r="TNQ24" s="66"/>
      <c r="TNR24" s="66"/>
      <c r="TNS24" s="66"/>
      <c r="TNT24" s="66"/>
      <c r="TNU24" s="66"/>
      <c r="TNV24" s="66"/>
      <c r="TNW24" s="66"/>
      <c r="TNX24" s="66"/>
      <c r="TNY24" s="66"/>
      <c r="TNZ24" s="66"/>
      <c r="TOA24" s="66"/>
      <c r="TOB24" s="66"/>
      <c r="TOC24" s="66"/>
      <c r="TOD24" s="66"/>
      <c r="TOE24" s="66"/>
      <c r="TOF24" s="66"/>
      <c r="TOG24" s="66"/>
      <c r="TOH24" s="66"/>
      <c r="TOI24" s="66"/>
      <c r="TOJ24" s="66"/>
      <c r="TOK24" s="66"/>
      <c r="TOL24" s="66"/>
      <c r="TOM24" s="66"/>
      <c r="TON24" s="66"/>
      <c r="TOO24" s="66"/>
      <c r="TOP24" s="66"/>
      <c r="TOQ24" s="66"/>
      <c r="TOR24" s="66"/>
      <c r="TOS24" s="66"/>
      <c r="TOT24" s="66"/>
      <c r="TOU24" s="66"/>
      <c r="TOV24" s="66"/>
      <c r="TOW24" s="66"/>
      <c r="TOX24" s="66"/>
      <c r="TOY24" s="66"/>
      <c r="TOZ24" s="66"/>
      <c r="TPA24" s="66"/>
      <c r="TPB24" s="66"/>
      <c r="TPC24" s="66"/>
      <c r="TPD24" s="66"/>
      <c r="TPE24" s="66"/>
      <c r="TPF24" s="66"/>
      <c r="TPG24" s="66"/>
      <c r="TPH24" s="66"/>
      <c r="TPI24" s="66"/>
      <c r="TPJ24" s="66"/>
      <c r="TPK24" s="66"/>
      <c r="TPL24" s="66"/>
      <c r="TPM24" s="66"/>
      <c r="TPN24" s="66"/>
      <c r="TPO24" s="66"/>
      <c r="TPP24" s="66"/>
      <c r="TPQ24" s="66"/>
      <c r="TPR24" s="66"/>
      <c r="TPS24" s="66"/>
      <c r="TPT24" s="66"/>
      <c r="TPU24" s="66"/>
      <c r="TPV24" s="66"/>
      <c r="TPW24" s="66"/>
      <c r="TPX24" s="66"/>
      <c r="TPY24" s="66"/>
      <c r="TPZ24" s="66"/>
      <c r="TQA24" s="66"/>
      <c r="TQB24" s="66"/>
      <c r="TQC24" s="66"/>
      <c r="TQD24" s="66"/>
      <c r="TQE24" s="66"/>
      <c r="TQF24" s="66"/>
      <c r="TQG24" s="66"/>
      <c r="TQH24" s="66"/>
      <c r="TQI24" s="66"/>
      <c r="TQJ24" s="66"/>
      <c r="TQK24" s="66"/>
      <c r="TQL24" s="66"/>
      <c r="TQM24" s="66"/>
      <c r="TQN24" s="66"/>
      <c r="TQO24" s="66"/>
      <c r="TQP24" s="66"/>
      <c r="TQQ24" s="66"/>
      <c r="TQR24" s="66"/>
      <c r="TQS24" s="66"/>
      <c r="TQT24" s="66"/>
      <c r="TQU24" s="66"/>
      <c r="TQV24" s="66"/>
      <c r="TQW24" s="66"/>
      <c r="TQX24" s="66"/>
      <c r="TQY24" s="66"/>
      <c r="TQZ24" s="66"/>
      <c r="TRA24" s="66"/>
      <c r="TRB24" s="66"/>
      <c r="TRC24" s="66"/>
      <c r="TRD24" s="66"/>
      <c r="TRE24" s="66"/>
      <c r="TRF24" s="66"/>
      <c r="TRG24" s="66"/>
      <c r="TRH24" s="66"/>
      <c r="TRI24" s="66"/>
      <c r="TRJ24" s="66"/>
      <c r="TRK24" s="66"/>
      <c r="TRL24" s="66"/>
      <c r="TRM24" s="66"/>
      <c r="TRN24" s="66"/>
      <c r="TRO24" s="66"/>
      <c r="TRP24" s="66"/>
      <c r="TRQ24" s="66"/>
      <c r="TRR24" s="66"/>
      <c r="TRS24" s="66"/>
      <c r="TRT24" s="66"/>
      <c r="TRU24" s="66"/>
      <c r="TRV24" s="66"/>
      <c r="TRW24" s="66"/>
      <c r="TRX24" s="66"/>
      <c r="TRY24" s="66"/>
      <c r="TRZ24" s="66"/>
      <c r="TSA24" s="66"/>
      <c r="TSB24" s="66"/>
      <c r="TSC24" s="66"/>
      <c r="TSD24" s="66"/>
      <c r="TSE24" s="66"/>
      <c r="TSF24" s="66"/>
      <c r="TSG24" s="66"/>
      <c r="TSH24" s="66"/>
      <c r="TSI24" s="66"/>
      <c r="TSJ24" s="66"/>
      <c r="TSK24" s="66"/>
      <c r="TSL24" s="66"/>
      <c r="TSM24" s="66"/>
      <c r="TSN24" s="66"/>
      <c r="TSO24" s="66"/>
      <c r="TSP24" s="66"/>
      <c r="TSQ24" s="66"/>
      <c r="TSR24" s="66"/>
      <c r="TSS24" s="66"/>
      <c r="TST24" s="66"/>
      <c r="TSU24" s="66"/>
      <c r="TSV24" s="66"/>
      <c r="TSW24" s="66"/>
      <c r="TSX24" s="66"/>
      <c r="TSY24" s="66"/>
      <c r="TSZ24" s="66"/>
      <c r="TTA24" s="66"/>
      <c r="TTB24" s="66"/>
      <c r="TTC24" s="66"/>
      <c r="TTD24" s="66"/>
      <c r="TTE24" s="66"/>
      <c r="TTF24" s="66"/>
      <c r="TTG24" s="66"/>
      <c r="TTH24" s="66"/>
      <c r="TTI24" s="66"/>
      <c r="TTJ24" s="66"/>
      <c r="TTK24" s="66"/>
      <c r="TTL24" s="66"/>
      <c r="TTM24" s="66"/>
      <c r="TTN24" s="66"/>
      <c r="TTO24" s="66"/>
      <c r="TTP24" s="66"/>
      <c r="TTQ24" s="66"/>
      <c r="TTR24" s="66"/>
      <c r="TTS24" s="66"/>
      <c r="TTT24" s="66"/>
      <c r="TTU24" s="66"/>
      <c r="TTV24" s="66"/>
      <c r="TTW24" s="66"/>
      <c r="TTX24" s="66"/>
      <c r="TTY24" s="66"/>
      <c r="TTZ24" s="66"/>
      <c r="TUA24" s="66"/>
      <c r="TUB24" s="66"/>
      <c r="TUC24" s="66"/>
      <c r="TUD24" s="66"/>
      <c r="TUE24" s="66"/>
      <c r="TUF24" s="66"/>
      <c r="TUG24" s="66"/>
      <c r="TUH24" s="66"/>
      <c r="TUI24" s="66"/>
      <c r="TUJ24" s="66"/>
      <c r="TUK24" s="66"/>
      <c r="TUL24" s="66"/>
      <c r="TUM24" s="66"/>
      <c r="TUN24" s="66"/>
      <c r="TUO24" s="66"/>
      <c r="TUP24" s="66"/>
      <c r="TUQ24" s="66"/>
      <c r="TUR24" s="66"/>
      <c r="TUS24" s="66"/>
      <c r="TUT24" s="66"/>
      <c r="TUU24" s="66"/>
      <c r="TUV24" s="66"/>
      <c r="TUW24" s="66"/>
      <c r="TUX24" s="66"/>
      <c r="TUY24" s="66"/>
      <c r="TUZ24" s="66"/>
      <c r="TVA24" s="66"/>
      <c r="TVB24" s="66"/>
      <c r="TVC24" s="66"/>
      <c r="TVD24" s="66"/>
      <c r="TVE24" s="66"/>
      <c r="TVF24" s="66"/>
      <c r="TVG24" s="66"/>
      <c r="TVH24" s="66"/>
      <c r="TVI24" s="66"/>
      <c r="TVJ24" s="66"/>
      <c r="TVK24" s="66"/>
      <c r="TVL24" s="66"/>
      <c r="TVM24" s="66"/>
      <c r="TVN24" s="66"/>
      <c r="TVO24" s="66"/>
      <c r="TVP24" s="66"/>
      <c r="TVQ24" s="66"/>
      <c r="TVR24" s="66"/>
      <c r="TVS24" s="66"/>
      <c r="TVT24" s="66"/>
      <c r="TVU24" s="66"/>
      <c r="TVV24" s="66"/>
      <c r="TVW24" s="66"/>
      <c r="TVX24" s="66"/>
      <c r="TVY24" s="66"/>
      <c r="TVZ24" s="66"/>
      <c r="TWA24" s="66"/>
      <c r="TWB24" s="66"/>
      <c r="TWC24" s="66"/>
      <c r="TWD24" s="66"/>
      <c r="TWE24" s="66"/>
      <c r="TWF24" s="66"/>
      <c r="TWG24" s="66"/>
      <c r="TWH24" s="66"/>
      <c r="TWI24" s="66"/>
      <c r="TWJ24" s="66"/>
      <c r="TWK24" s="66"/>
      <c r="TWL24" s="66"/>
      <c r="TWM24" s="66"/>
      <c r="TWN24" s="66"/>
      <c r="TWO24" s="66"/>
      <c r="TWP24" s="66"/>
      <c r="TWQ24" s="66"/>
      <c r="TWR24" s="66"/>
      <c r="TWS24" s="66"/>
      <c r="TWT24" s="66"/>
      <c r="TWU24" s="66"/>
      <c r="TWV24" s="66"/>
      <c r="TWW24" s="66"/>
      <c r="TWX24" s="66"/>
      <c r="TWY24" s="66"/>
      <c r="TWZ24" s="66"/>
      <c r="TXA24" s="66"/>
      <c r="TXB24" s="66"/>
      <c r="TXC24" s="66"/>
      <c r="TXD24" s="66"/>
      <c r="TXE24" s="66"/>
      <c r="TXF24" s="66"/>
      <c r="TXG24" s="66"/>
      <c r="TXH24" s="66"/>
      <c r="TXI24" s="66"/>
      <c r="TXJ24" s="66"/>
      <c r="TXK24" s="66"/>
      <c r="TXL24" s="66"/>
      <c r="TXM24" s="66"/>
      <c r="TXN24" s="66"/>
      <c r="TXO24" s="66"/>
      <c r="TXP24" s="66"/>
      <c r="TXQ24" s="66"/>
      <c r="TXR24" s="66"/>
      <c r="TXS24" s="66"/>
      <c r="TXT24" s="66"/>
      <c r="TXU24" s="66"/>
      <c r="TXV24" s="66"/>
      <c r="TXW24" s="66"/>
      <c r="TXX24" s="66"/>
      <c r="TXY24" s="66"/>
      <c r="TXZ24" s="66"/>
      <c r="TYA24" s="66"/>
      <c r="TYB24" s="66"/>
      <c r="TYC24" s="66"/>
      <c r="TYD24" s="66"/>
      <c r="TYE24" s="66"/>
      <c r="TYF24" s="66"/>
      <c r="TYG24" s="66"/>
      <c r="TYH24" s="66"/>
      <c r="TYI24" s="66"/>
      <c r="TYJ24" s="66"/>
      <c r="TYK24" s="66"/>
      <c r="TYL24" s="66"/>
      <c r="TYM24" s="66"/>
      <c r="TYN24" s="66"/>
      <c r="TYO24" s="66"/>
      <c r="TYP24" s="66"/>
      <c r="TYQ24" s="66"/>
      <c r="TYR24" s="66"/>
      <c r="TYS24" s="66"/>
      <c r="TYT24" s="66"/>
      <c r="TYU24" s="66"/>
      <c r="TYV24" s="66"/>
      <c r="TYW24" s="66"/>
      <c r="TYX24" s="66"/>
      <c r="TYY24" s="66"/>
      <c r="TYZ24" s="66"/>
      <c r="TZA24" s="66"/>
      <c r="TZB24" s="66"/>
      <c r="TZC24" s="66"/>
      <c r="TZD24" s="66"/>
      <c r="TZE24" s="66"/>
      <c r="TZF24" s="66"/>
      <c r="TZG24" s="66"/>
      <c r="TZH24" s="66"/>
      <c r="TZI24" s="66"/>
      <c r="TZJ24" s="66"/>
      <c r="TZK24" s="66"/>
      <c r="TZL24" s="66"/>
      <c r="TZM24" s="66"/>
      <c r="TZN24" s="66"/>
      <c r="TZO24" s="66"/>
      <c r="TZP24" s="66"/>
      <c r="TZQ24" s="66"/>
      <c r="TZR24" s="66"/>
      <c r="TZS24" s="66"/>
      <c r="TZT24" s="66"/>
      <c r="TZU24" s="66"/>
      <c r="TZV24" s="66"/>
      <c r="TZW24" s="66"/>
      <c r="TZX24" s="66"/>
      <c r="TZY24" s="66"/>
      <c r="TZZ24" s="66"/>
      <c r="UAA24" s="66"/>
      <c r="UAB24" s="66"/>
      <c r="UAC24" s="66"/>
      <c r="UAD24" s="66"/>
      <c r="UAE24" s="66"/>
      <c r="UAF24" s="66"/>
      <c r="UAG24" s="66"/>
      <c r="UAH24" s="66"/>
      <c r="UAI24" s="66"/>
      <c r="UAJ24" s="66"/>
      <c r="UAK24" s="66"/>
      <c r="UAL24" s="66"/>
      <c r="UAM24" s="66"/>
      <c r="UAN24" s="66"/>
      <c r="UAO24" s="66"/>
      <c r="UAP24" s="66"/>
      <c r="UAQ24" s="66"/>
      <c r="UAR24" s="66"/>
      <c r="UAS24" s="66"/>
      <c r="UAT24" s="66"/>
      <c r="UAU24" s="66"/>
      <c r="UAV24" s="66"/>
      <c r="UAW24" s="66"/>
      <c r="UAX24" s="66"/>
      <c r="UAY24" s="66"/>
      <c r="UAZ24" s="66"/>
      <c r="UBA24" s="66"/>
      <c r="UBB24" s="66"/>
      <c r="UBC24" s="66"/>
      <c r="UBD24" s="66"/>
      <c r="UBE24" s="66"/>
      <c r="UBF24" s="66"/>
      <c r="UBG24" s="66"/>
      <c r="UBH24" s="66"/>
      <c r="UBI24" s="66"/>
      <c r="UBJ24" s="66"/>
      <c r="UBK24" s="66"/>
      <c r="UBL24" s="66"/>
      <c r="UBM24" s="66"/>
      <c r="UBN24" s="66"/>
      <c r="UBO24" s="66"/>
      <c r="UBP24" s="66"/>
      <c r="UBQ24" s="66"/>
      <c r="UBR24" s="66"/>
      <c r="UBS24" s="66"/>
      <c r="UBT24" s="66"/>
      <c r="UBU24" s="66"/>
      <c r="UBV24" s="66"/>
      <c r="UBW24" s="66"/>
      <c r="UBX24" s="66"/>
      <c r="UBY24" s="66"/>
      <c r="UBZ24" s="66"/>
      <c r="UCA24" s="66"/>
      <c r="UCB24" s="66"/>
      <c r="UCC24" s="66"/>
      <c r="UCD24" s="66"/>
      <c r="UCE24" s="66"/>
      <c r="UCF24" s="66"/>
      <c r="UCG24" s="66"/>
      <c r="UCH24" s="66"/>
      <c r="UCI24" s="66"/>
      <c r="UCJ24" s="66"/>
      <c r="UCK24" s="66"/>
      <c r="UCL24" s="66"/>
      <c r="UCM24" s="66"/>
      <c r="UCN24" s="66"/>
      <c r="UCO24" s="66"/>
      <c r="UCP24" s="66"/>
      <c r="UCQ24" s="66"/>
      <c r="UCR24" s="66"/>
      <c r="UCS24" s="66"/>
      <c r="UCT24" s="66"/>
      <c r="UCU24" s="66"/>
      <c r="UCV24" s="66"/>
      <c r="UCW24" s="66"/>
      <c r="UCX24" s="66"/>
      <c r="UCY24" s="66"/>
      <c r="UCZ24" s="66"/>
      <c r="UDA24" s="66"/>
      <c r="UDB24" s="66"/>
      <c r="UDC24" s="66"/>
      <c r="UDD24" s="66"/>
      <c r="UDE24" s="66"/>
      <c r="UDF24" s="66"/>
      <c r="UDG24" s="66"/>
      <c r="UDH24" s="66"/>
      <c r="UDI24" s="66"/>
      <c r="UDJ24" s="66"/>
      <c r="UDK24" s="66"/>
      <c r="UDL24" s="66"/>
      <c r="UDM24" s="66"/>
      <c r="UDN24" s="66"/>
      <c r="UDO24" s="66"/>
      <c r="UDP24" s="66"/>
      <c r="UDQ24" s="66"/>
      <c r="UDR24" s="66"/>
      <c r="UDS24" s="66"/>
      <c r="UDT24" s="66"/>
      <c r="UDU24" s="66"/>
      <c r="UDV24" s="66"/>
      <c r="UDW24" s="66"/>
      <c r="UDX24" s="66"/>
      <c r="UDY24" s="66"/>
      <c r="UDZ24" s="66"/>
      <c r="UEA24" s="66"/>
      <c r="UEB24" s="66"/>
      <c r="UEC24" s="66"/>
      <c r="UED24" s="66"/>
      <c r="UEE24" s="66"/>
      <c r="UEF24" s="66"/>
      <c r="UEG24" s="66"/>
      <c r="UEH24" s="66"/>
      <c r="UEI24" s="66"/>
      <c r="UEJ24" s="66"/>
      <c r="UEK24" s="66"/>
      <c r="UEL24" s="66"/>
      <c r="UEM24" s="66"/>
      <c r="UEN24" s="66"/>
      <c r="UEO24" s="66"/>
      <c r="UEP24" s="66"/>
      <c r="UEQ24" s="66"/>
      <c r="UER24" s="66"/>
      <c r="UES24" s="66"/>
      <c r="UET24" s="66"/>
      <c r="UEU24" s="66"/>
      <c r="UEV24" s="66"/>
      <c r="UEW24" s="66"/>
      <c r="UEX24" s="66"/>
      <c r="UEY24" s="66"/>
      <c r="UEZ24" s="66"/>
      <c r="UFA24" s="66"/>
      <c r="UFB24" s="66"/>
      <c r="UFC24" s="66"/>
      <c r="UFD24" s="66"/>
      <c r="UFE24" s="66"/>
      <c r="UFF24" s="66"/>
      <c r="UFG24" s="66"/>
      <c r="UFH24" s="66"/>
      <c r="UFI24" s="66"/>
      <c r="UFJ24" s="66"/>
      <c r="UFK24" s="66"/>
      <c r="UFL24" s="66"/>
      <c r="UFM24" s="66"/>
      <c r="UFN24" s="66"/>
      <c r="UFO24" s="66"/>
      <c r="UFP24" s="66"/>
      <c r="UFQ24" s="66"/>
      <c r="UFR24" s="66"/>
      <c r="UFS24" s="66"/>
      <c r="UFT24" s="66"/>
      <c r="UFU24" s="66"/>
      <c r="UFV24" s="66"/>
      <c r="UFW24" s="66"/>
      <c r="UFX24" s="66"/>
      <c r="UFY24" s="66"/>
      <c r="UFZ24" s="66"/>
      <c r="UGA24" s="66"/>
      <c r="UGB24" s="66"/>
      <c r="UGC24" s="66"/>
      <c r="UGD24" s="66"/>
      <c r="UGE24" s="66"/>
      <c r="UGF24" s="66"/>
      <c r="UGG24" s="66"/>
      <c r="UGH24" s="66"/>
      <c r="UGI24" s="66"/>
      <c r="UGJ24" s="66"/>
      <c r="UGK24" s="66"/>
      <c r="UGL24" s="66"/>
      <c r="UGM24" s="66"/>
      <c r="UGN24" s="66"/>
      <c r="UGO24" s="66"/>
      <c r="UGP24" s="66"/>
      <c r="UGQ24" s="66"/>
      <c r="UGR24" s="66"/>
      <c r="UGS24" s="66"/>
      <c r="UGT24" s="66"/>
      <c r="UGU24" s="66"/>
      <c r="UGV24" s="66"/>
      <c r="UGW24" s="66"/>
      <c r="UGX24" s="66"/>
      <c r="UGY24" s="66"/>
      <c r="UGZ24" s="66"/>
      <c r="UHA24" s="66"/>
      <c r="UHB24" s="66"/>
      <c r="UHC24" s="66"/>
      <c r="UHD24" s="66"/>
      <c r="UHE24" s="66"/>
      <c r="UHF24" s="66"/>
      <c r="UHG24" s="66"/>
      <c r="UHH24" s="66"/>
      <c r="UHI24" s="66"/>
      <c r="UHJ24" s="66"/>
      <c r="UHK24" s="66"/>
      <c r="UHL24" s="66"/>
      <c r="UHM24" s="66"/>
      <c r="UHN24" s="66"/>
      <c r="UHO24" s="66"/>
      <c r="UHP24" s="66"/>
      <c r="UHQ24" s="66"/>
      <c r="UHR24" s="66"/>
      <c r="UHS24" s="66"/>
      <c r="UHT24" s="66"/>
      <c r="UHU24" s="66"/>
      <c r="UHV24" s="66"/>
      <c r="UHW24" s="66"/>
      <c r="UHX24" s="66"/>
      <c r="UHY24" s="66"/>
      <c r="UHZ24" s="66"/>
      <c r="UIA24" s="66"/>
      <c r="UIB24" s="66"/>
      <c r="UIC24" s="66"/>
      <c r="UID24" s="66"/>
      <c r="UIE24" s="66"/>
      <c r="UIF24" s="66"/>
      <c r="UIG24" s="66"/>
      <c r="UIH24" s="66"/>
      <c r="UII24" s="66"/>
      <c r="UIJ24" s="66"/>
      <c r="UIK24" s="66"/>
      <c r="UIL24" s="66"/>
      <c r="UIM24" s="66"/>
      <c r="UIN24" s="66"/>
      <c r="UIO24" s="66"/>
      <c r="UIP24" s="66"/>
      <c r="UIQ24" s="66"/>
      <c r="UIR24" s="66"/>
      <c r="UIS24" s="66"/>
      <c r="UIT24" s="66"/>
      <c r="UIU24" s="66"/>
      <c r="UIV24" s="66"/>
      <c r="UIW24" s="66"/>
      <c r="UIX24" s="66"/>
      <c r="UIY24" s="66"/>
      <c r="UIZ24" s="66"/>
      <c r="UJA24" s="66"/>
      <c r="UJB24" s="66"/>
      <c r="UJC24" s="66"/>
      <c r="UJD24" s="66"/>
      <c r="UJE24" s="66"/>
      <c r="UJF24" s="66"/>
      <c r="UJG24" s="66"/>
      <c r="UJH24" s="66"/>
      <c r="UJI24" s="66"/>
      <c r="UJJ24" s="66"/>
      <c r="UJK24" s="66"/>
      <c r="UJL24" s="66"/>
      <c r="UJM24" s="66"/>
      <c r="UJN24" s="66"/>
      <c r="UJO24" s="66"/>
      <c r="UJP24" s="66"/>
      <c r="UJQ24" s="66"/>
      <c r="UJR24" s="66"/>
      <c r="UJS24" s="66"/>
      <c r="UJT24" s="66"/>
      <c r="UJU24" s="66"/>
      <c r="UJV24" s="66"/>
      <c r="UJW24" s="66"/>
      <c r="UJX24" s="66"/>
      <c r="UJY24" s="66"/>
      <c r="UJZ24" s="66"/>
      <c r="UKA24" s="66"/>
      <c r="UKB24" s="66"/>
      <c r="UKC24" s="66"/>
      <c r="UKD24" s="66"/>
      <c r="UKE24" s="66"/>
      <c r="UKF24" s="66"/>
      <c r="UKG24" s="66"/>
      <c r="UKH24" s="66"/>
      <c r="UKI24" s="66"/>
      <c r="UKJ24" s="66"/>
      <c r="UKK24" s="66"/>
      <c r="UKL24" s="66"/>
      <c r="UKM24" s="66"/>
      <c r="UKN24" s="66"/>
      <c r="UKO24" s="66"/>
      <c r="UKP24" s="66"/>
      <c r="UKQ24" s="66"/>
      <c r="UKR24" s="66"/>
      <c r="UKS24" s="66"/>
      <c r="UKT24" s="66"/>
      <c r="UKU24" s="66"/>
      <c r="UKV24" s="66"/>
      <c r="UKW24" s="66"/>
      <c r="UKX24" s="66"/>
      <c r="UKY24" s="66"/>
      <c r="UKZ24" s="66"/>
      <c r="ULA24" s="66"/>
      <c r="ULB24" s="66"/>
      <c r="ULC24" s="66"/>
      <c r="ULD24" s="66"/>
      <c r="ULE24" s="66"/>
      <c r="ULF24" s="66"/>
      <c r="ULG24" s="66"/>
      <c r="ULH24" s="66"/>
      <c r="ULI24" s="66"/>
      <c r="ULJ24" s="66"/>
      <c r="ULK24" s="66"/>
      <c r="ULL24" s="66"/>
      <c r="ULM24" s="66"/>
      <c r="ULN24" s="66"/>
      <c r="ULO24" s="66"/>
      <c r="ULP24" s="66"/>
      <c r="ULQ24" s="66"/>
      <c r="ULR24" s="66"/>
      <c r="ULS24" s="66"/>
      <c r="ULT24" s="66"/>
      <c r="ULU24" s="66"/>
      <c r="ULV24" s="66"/>
      <c r="ULW24" s="66"/>
      <c r="ULX24" s="66"/>
      <c r="ULY24" s="66"/>
      <c r="ULZ24" s="66"/>
      <c r="UMA24" s="66"/>
      <c r="UMB24" s="66"/>
      <c r="UMC24" s="66"/>
      <c r="UMD24" s="66"/>
      <c r="UME24" s="66"/>
      <c r="UMF24" s="66"/>
      <c r="UMG24" s="66"/>
      <c r="UMH24" s="66"/>
      <c r="UMI24" s="66"/>
      <c r="UMJ24" s="66"/>
      <c r="UMK24" s="66"/>
      <c r="UML24" s="66"/>
      <c r="UMM24" s="66"/>
      <c r="UMN24" s="66"/>
      <c r="UMO24" s="66"/>
      <c r="UMP24" s="66"/>
      <c r="UMQ24" s="66"/>
      <c r="UMR24" s="66"/>
      <c r="UMS24" s="66"/>
      <c r="UMT24" s="66"/>
      <c r="UMU24" s="66"/>
      <c r="UMV24" s="66"/>
      <c r="UMW24" s="66"/>
      <c r="UMX24" s="66"/>
      <c r="UMY24" s="66"/>
      <c r="UMZ24" s="66"/>
      <c r="UNA24" s="66"/>
      <c r="UNB24" s="66"/>
      <c r="UNC24" s="66"/>
      <c r="UND24" s="66"/>
      <c r="UNE24" s="66"/>
      <c r="UNF24" s="66"/>
      <c r="UNG24" s="66"/>
      <c r="UNH24" s="66"/>
      <c r="UNI24" s="66"/>
      <c r="UNJ24" s="66"/>
      <c r="UNK24" s="66"/>
      <c r="UNL24" s="66"/>
      <c r="UNM24" s="66"/>
      <c r="UNN24" s="66"/>
      <c r="UNO24" s="66"/>
      <c r="UNP24" s="66"/>
      <c r="UNQ24" s="66"/>
      <c r="UNR24" s="66"/>
      <c r="UNS24" s="66"/>
      <c r="UNT24" s="66"/>
      <c r="UNU24" s="66"/>
      <c r="UNV24" s="66"/>
      <c r="UNW24" s="66"/>
      <c r="UNX24" s="66"/>
      <c r="UNY24" s="66"/>
      <c r="UNZ24" s="66"/>
      <c r="UOA24" s="66"/>
      <c r="UOB24" s="66"/>
      <c r="UOC24" s="66"/>
      <c r="UOD24" s="66"/>
      <c r="UOE24" s="66"/>
      <c r="UOF24" s="66"/>
      <c r="UOG24" s="66"/>
      <c r="UOH24" s="66"/>
      <c r="UOI24" s="66"/>
      <c r="UOJ24" s="66"/>
      <c r="UOK24" s="66"/>
      <c r="UOL24" s="66"/>
      <c r="UOM24" s="66"/>
      <c r="UON24" s="66"/>
      <c r="UOO24" s="66"/>
      <c r="UOP24" s="66"/>
      <c r="UOQ24" s="66"/>
      <c r="UOR24" s="66"/>
      <c r="UOS24" s="66"/>
      <c r="UOT24" s="66"/>
      <c r="UOU24" s="66"/>
      <c r="UOV24" s="66"/>
      <c r="UOW24" s="66"/>
      <c r="UOX24" s="66"/>
      <c r="UOY24" s="66"/>
      <c r="UOZ24" s="66"/>
      <c r="UPA24" s="66"/>
      <c r="UPB24" s="66"/>
      <c r="UPC24" s="66"/>
      <c r="UPD24" s="66"/>
      <c r="UPE24" s="66"/>
      <c r="UPF24" s="66"/>
      <c r="UPG24" s="66"/>
      <c r="UPH24" s="66"/>
      <c r="UPI24" s="66"/>
      <c r="UPJ24" s="66"/>
      <c r="UPK24" s="66"/>
      <c r="UPL24" s="66"/>
      <c r="UPM24" s="66"/>
      <c r="UPN24" s="66"/>
      <c r="UPO24" s="66"/>
      <c r="UPP24" s="66"/>
      <c r="UPQ24" s="66"/>
      <c r="UPR24" s="66"/>
      <c r="UPS24" s="66"/>
      <c r="UPT24" s="66"/>
      <c r="UPU24" s="66"/>
      <c r="UPV24" s="66"/>
      <c r="UPW24" s="66"/>
      <c r="UPX24" s="66"/>
      <c r="UPY24" s="66"/>
      <c r="UPZ24" s="66"/>
      <c r="UQA24" s="66"/>
      <c r="UQB24" s="66"/>
      <c r="UQC24" s="66"/>
      <c r="UQD24" s="66"/>
      <c r="UQE24" s="66"/>
      <c r="UQF24" s="66"/>
      <c r="UQG24" s="66"/>
      <c r="UQH24" s="66"/>
      <c r="UQI24" s="66"/>
      <c r="UQJ24" s="66"/>
      <c r="UQK24" s="66"/>
      <c r="UQL24" s="66"/>
      <c r="UQM24" s="66"/>
      <c r="UQN24" s="66"/>
      <c r="UQO24" s="66"/>
      <c r="UQP24" s="66"/>
      <c r="UQQ24" s="66"/>
      <c r="UQR24" s="66"/>
      <c r="UQS24" s="66"/>
      <c r="UQT24" s="66"/>
      <c r="UQU24" s="66"/>
      <c r="UQV24" s="66"/>
      <c r="UQW24" s="66"/>
      <c r="UQX24" s="66"/>
      <c r="UQY24" s="66"/>
      <c r="UQZ24" s="66"/>
      <c r="URA24" s="66"/>
      <c r="URB24" s="66"/>
      <c r="URC24" s="66"/>
      <c r="URD24" s="66"/>
      <c r="URE24" s="66"/>
      <c r="URF24" s="66"/>
      <c r="URG24" s="66"/>
      <c r="URH24" s="66"/>
      <c r="URI24" s="66"/>
      <c r="URJ24" s="66"/>
      <c r="URK24" s="66"/>
      <c r="URL24" s="66"/>
      <c r="URM24" s="66"/>
      <c r="URN24" s="66"/>
      <c r="URO24" s="66"/>
      <c r="URP24" s="66"/>
      <c r="URQ24" s="66"/>
      <c r="URR24" s="66"/>
      <c r="URS24" s="66"/>
      <c r="URT24" s="66"/>
      <c r="URU24" s="66"/>
      <c r="URV24" s="66"/>
      <c r="URW24" s="66"/>
      <c r="URX24" s="66"/>
      <c r="URY24" s="66"/>
      <c r="URZ24" s="66"/>
      <c r="USA24" s="66"/>
      <c r="USB24" s="66"/>
      <c r="USC24" s="66"/>
      <c r="USD24" s="66"/>
      <c r="USE24" s="66"/>
      <c r="USF24" s="66"/>
      <c r="USG24" s="66"/>
      <c r="USH24" s="66"/>
      <c r="USI24" s="66"/>
      <c r="USJ24" s="66"/>
      <c r="USK24" s="66"/>
      <c r="USL24" s="66"/>
      <c r="USM24" s="66"/>
      <c r="USN24" s="66"/>
      <c r="USO24" s="66"/>
      <c r="USP24" s="66"/>
      <c r="USQ24" s="66"/>
      <c r="USR24" s="66"/>
      <c r="USS24" s="66"/>
      <c r="UST24" s="66"/>
      <c r="USU24" s="66"/>
      <c r="USV24" s="66"/>
      <c r="USW24" s="66"/>
      <c r="USX24" s="66"/>
      <c r="USY24" s="66"/>
      <c r="USZ24" s="66"/>
      <c r="UTA24" s="66"/>
      <c r="UTB24" s="66"/>
      <c r="UTC24" s="66"/>
      <c r="UTD24" s="66"/>
      <c r="UTE24" s="66"/>
      <c r="UTF24" s="66"/>
      <c r="UTG24" s="66"/>
      <c r="UTH24" s="66"/>
      <c r="UTI24" s="66"/>
      <c r="UTJ24" s="66"/>
      <c r="UTK24" s="66"/>
      <c r="UTL24" s="66"/>
      <c r="UTM24" s="66"/>
      <c r="UTN24" s="66"/>
      <c r="UTO24" s="66"/>
      <c r="UTP24" s="66"/>
      <c r="UTQ24" s="66"/>
      <c r="UTR24" s="66"/>
      <c r="UTS24" s="66"/>
      <c r="UTT24" s="66"/>
      <c r="UTU24" s="66"/>
      <c r="UTV24" s="66"/>
      <c r="UTW24" s="66"/>
      <c r="UTX24" s="66"/>
      <c r="UTY24" s="66"/>
      <c r="UTZ24" s="66"/>
      <c r="UUA24" s="66"/>
      <c r="UUB24" s="66"/>
      <c r="UUC24" s="66"/>
      <c r="UUD24" s="66"/>
      <c r="UUE24" s="66"/>
      <c r="UUF24" s="66"/>
      <c r="UUG24" s="66"/>
      <c r="UUH24" s="66"/>
      <c r="UUI24" s="66"/>
      <c r="UUJ24" s="66"/>
      <c r="UUK24" s="66"/>
      <c r="UUL24" s="66"/>
      <c r="UUM24" s="66"/>
      <c r="UUN24" s="66"/>
      <c r="UUO24" s="66"/>
      <c r="UUP24" s="66"/>
      <c r="UUQ24" s="66"/>
      <c r="UUR24" s="66"/>
      <c r="UUS24" s="66"/>
      <c r="UUT24" s="66"/>
      <c r="UUU24" s="66"/>
      <c r="UUV24" s="66"/>
      <c r="UUW24" s="66"/>
      <c r="UUX24" s="66"/>
      <c r="UUY24" s="66"/>
      <c r="UUZ24" s="66"/>
      <c r="UVA24" s="66"/>
      <c r="UVB24" s="66"/>
      <c r="UVC24" s="66"/>
      <c r="UVD24" s="66"/>
      <c r="UVE24" s="66"/>
      <c r="UVF24" s="66"/>
      <c r="UVG24" s="66"/>
      <c r="UVH24" s="66"/>
      <c r="UVI24" s="66"/>
      <c r="UVJ24" s="66"/>
      <c r="UVK24" s="66"/>
      <c r="UVL24" s="66"/>
      <c r="UVM24" s="66"/>
      <c r="UVN24" s="66"/>
      <c r="UVO24" s="66"/>
      <c r="UVP24" s="66"/>
      <c r="UVQ24" s="66"/>
      <c r="UVR24" s="66"/>
      <c r="UVS24" s="66"/>
      <c r="UVT24" s="66"/>
      <c r="UVU24" s="66"/>
      <c r="UVV24" s="66"/>
      <c r="UVW24" s="66"/>
      <c r="UVX24" s="66"/>
      <c r="UVY24" s="66"/>
      <c r="UVZ24" s="66"/>
      <c r="UWA24" s="66"/>
      <c r="UWB24" s="66"/>
      <c r="UWC24" s="66"/>
      <c r="UWD24" s="66"/>
      <c r="UWE24" s="66"/>
      <c r="UWF24" s="66"/>
      <c r="UWG24" s="66"/>
      <c r="UWH24" s="66"/>
      <c r="UWI24" s="66"/>
      <c r="UWJ24" s="66"/>
      <c r="UWK24" s="66"/>
      <c r="UWL24" s="66"/>
      <c r="UWM24" s="66"/>
      <c r="UWN24" s="66"/>
      <c r="UWO24" s="66"/>
      <c r="UWP24" s="66"/>
      <c r="UWQ24" s="66"/>
      <c r="UWR24" s="66"/>
      <c r="UWS24" s="66"/>
      <c r="UWT24" s="66"/>
      <c r="UWU24" s="66"/>
      <c r="UWV24" s="66"/>
      <c r="UWW24" s="66"/>
      <c r="UWX24" s="66"/>
      <c r="UWY24" s="66"/>
      <c r="UWZ24" s="66"/>
      <c r="UXA24" s="66"/>
      <c r="UXB24" s="66"/>
      <c r="UXC24" s="66"/>
      <c r="UXD24" s="66"/>
      <c r="UXE24" s="66"/>
      <c r="UXF24" s="66"/>
      <c r="UXG24" s="66"/>
      <c r="UXH24" s="66"/>
      <c r="UXI24" s="66"/>
      <c r="UXJ24" s="66"/>
      <c r="UXK24" s="66"/>
      <c r="UXL24" s="66"/>
      <c r="UXM24" s="66"/>
      <c r="UXN24" s="66"/>
      <c r="UXO24" s="66"/>
      <c r="UXP24" s="66"/>
      <c r="UXQ24" s="66"/>
      <c r="UXR24" s="66"/>
      <c r="UXS24" s="66"/>
      <c r="UXT24" s="66"/>
      <c r="UXU24" s="66"/>
      <c r="UXV24" s="66"/>
      <c r="UXW24" s="66"/>
      <c r="UXX24" s="66"/>
      <c r="UXY24" s="66"/>
      <c r="UXZ24" s="66"/>
      <c r="UYA24" s="66"/>
      <c r="UYB24" s="66"/>
      <c r="UYC24" s="66"/>
      <c r="UYD24" s="66"/>
      <c r="UYE24" s="66"/>
      <c r="UYF24" s="66"/>
      <c r="UYG24" s="66"/>
      <c r="UYH24" s="66"/>
      <c r="UYI24" s="66"/>
      <c r="UYJ24" s="66"/>
      <c r="UYK24" s="66"/>
      <c r="UYL24" s="66"/>
      <c r="UYM24" s="66"/>
      <c r="UYN24" s="66"/>
      <c r="UYO24" s="66"/>
      <c r="UYP24" s="66"/>
      <c r="UYQ24" s="66"/>
      <c r="UYR24" s="66"/>
      <c r="UYS24" s="66"/>
      <c r="UYT24" s="66"/>
      <c r="UYU24" s="66"/>
      <c r="UYV24" s="66"/>
      <c r="UYW24" s="66"/>
      <c r="UYX24" s="66"/>
      <c r="UYY24" s="66"/>
      <c r="UYZ24" s="66"/>
      <c r="UZA24" s="66"/>
      <c r="UZB24" s="66"/>
      <c r="UZC24" s="66"/>
      <c r="UZD24" s="66"/>
      <c r="UZE24" s="66"/>
      <c r="UZF24" s="66"/>
      <c r="UZG24" s="66"/>
      <c r="UZH24" s="66"/>
      <c r="UZI24" s="66"/>
      <c r="UZJ24" s="66"/>
      <c r="UZK24" s="66"/>
      <c r="UZL24" s="66"/>
      <c r="UZM24" s="66"/>
      <c r="UZN24" s="66"/>
      <c r="UZO24" s="66"/>
      <c r="UZP24" s="66"/>
      <c r="UZQ24" s="66"/>
      <c r="UZR24" s="66"/>
      <c r="UZS24" s="66"/>
      <c r="UZT24" s="66"/>
      <c r="UZU24" s="66"/>
      <c r="UZV24" s="66"/>
      <c r="UZW24" s="66"/>
      <c r="UZX24" s="66"/>
      <c r="UZY24" s="66"/>
      <c r="UZZ24" s="66"/>
      <c r="VAA24" s="66"/>
      <c r="VAB24" s="66"/>
      <c r="VAC24" s="66"/>
      <c r="VAD24" s="66"/>
      <c r="VAE24" s="66"/>
      <c r="VAF24" s="66"/>
      <c r="VAG24" s="66"/>
      <c r="VAH24" s="66"/>
      <c r="VAI24" s="66"/>
      <c r="VAJ24" s="66"/>
      <c r="VAK24" s="66"/>
      <c r="VAL24" s="66"/>
      <c r="VAM24" s="66"/>
      <c r="VAN24" s="66"/>
      <c r="VAO24" s="66"/>
      <c r="VAP24" s="66"/>
      <c r="VAQ24" s="66"/>
      <c r="VAR24" s="66"/>
      <c r="VAS24" s="66"/>
      <c r="VAT24" s="66"/>
      <c r="VAU24" s="66"/>
      <c r="VAV24" s="66"/>
      <c r="VAW24" s="66"/>
      <c r="VAX24" s="66"/>
      <c r="VAY24" s="66"/>
      <c r="VAZ24" s="66"/>
      <c r="VBA24" s="66"/>
      <c r="VBB24" s="66"/>
      <c r="VBC24" s="66"/>
      <c r="VBD24" s="66"/>
      <c r="VBE24" s="66"/>
      <c r="VBF24" s="66"/>
      <c r="VBG24" s="66"/>
      <c r="VBH24" s="66"/>
      <c r="VBI24" s="66"/>
      <c r="VBJ24" s="66"/>
      <c r="VBK24" s="66"/>
      <c r="VBL24" s="66"/>
      <c r="VBM24" s="66"/>
      <c r="VBN24" s="66"/>
      <c r="VBO24" s="66"/>
      <c r="VBP24" s="66"/>
      <c r="VBQ24" s="66"/>
      <c r="VBR24" s="66"/>
      <c r="VBS24" s="66"/>
      <c r="VBT24" s="66"/>
      <c r="VBU24" s="66"/>
      <c r="VBV24" s="66"/>
      <c r="VBW24" s="66"/>
      <c r="VBX24" s="66"/>
      <c r="VBY24" s="66"/>
      <c r="VBZ24" s="66"/>
      <c r="VCA24" s="66"/>
      <c r="VCB24" s="66"/>
      <c r="VCC24" s="66"/>
      <c r="VCD24" s="66"/>
      <c r="VCE24" s="66"/>
      <c r="VCF24" s="66"/>
      <c r="VCG24" s="66"/>
      <c r="VCH24" s="66"/>
      <c r="VCI24" s="66"/>
      <c r="VCJ24" s="66"/>
      <c r="VCK24" s="66"/>
      <c r="VCL24" s="66"/>
      <c r="VCM24" s="66"/>
      <c r="VCN24" s="66"/>
      <c r="VCO24" s="66"/>
      <c r="VCP24" s="66"/>
      <c r="VCQ24" s="66"/>
      <c r="VCR24" s="66"/>
      <c r="VCS24" s="66"/>
      <c r="VCT24" s="66"/>
      <c r="VCU24" s="66"/>
      <c r="VCV24" s="66"/>
      <c r="VCW24" s="66"/>
      <c r="VCX24" s="66"/>
      <c r="VCY24" s="66"/>
      <c r="VCZ24" s="66"/>
      <c r="VDA24" s="66"/>
      <c r="VDB24" s="66"/>
      <c r="VDC24" s="66"/>
      <c r="VDD24" s="66"/>
      <c r="VDE24" s="66"/>
      <c r="VDF24" s="66"/>
      <c r="VDG24" s="66"/>
      <c r="VDH24" s="66"/>
      <c r="VDI24" s="66"/>
      <c r="VDJ24" s="66"/>
      <c r="VDK24" s="66"/>
      <c r="VDL24" s="66"/>
      <c r="VDM24" s="66"/>
      <c r="VDN24" s="66"/>
      <c r="VDO24" s="66"/>
      <c r="VDP24" s="66"/>
      <c r="VDQ24" s="66"/>
      <c r="VDR24" s="66"/>
      <c r="VDS24" s="66"/>
      <c r="VDT24" s="66"/>
      <c r="VDU24" s="66"/>
      <c r="VDV24" s="66"/>
      <c r="VDW24" s="66"/>
      <c r="VDX24" s="66"/>
      <c r="VDY24" s="66"/>
      <c r="VDZ24" s="66"/>
      <c r="VEA24" s="66"/>
      <c r="VEB24" s="66"/>
      <c r="VEC24" s="66"/>
      <c r="VED24" s="66"/>
      <c r="VEE24" s="66"/>
      <c r="VEF24" s="66"/>
      <c r="VEG24" s="66"/>
      <c r="VEH24" s="66"/>
      <c r="VEI24" s="66"/>
      <c r="VEJ24" s="66"/>
      <c r="VEK24" s="66"/>
      <c r="VEL24" s="66"/>
      <c r="VEM24" s="66"/>
      <c r="VEN24" s="66"/>
      <c r="VEO24" s="66"/>
      <c r="VEP24" s="66"/>
      <c r="VEQ24" s="66"/>
      <c r="VER24" s="66"/>
      <c r="VES24" s="66"/>
      <c r="VET24" s="66"/>
      <c r="VEU24" s="66"/>
      <c r="VEV24" s="66"/>
      <c r="VEW24" s="66"/>
      <c r="VEX24" s="66"/>
      <c r="VEY24" s="66"/>
      <c r="VEZ24" s="66"/>
      <c r="VFA24" s="66"/>
      <c r="VFB24" s="66"/>
      <c r="VFC24" s="66"/>
      <c r="VFD24" s="66"/>
      <c r="VFE24" s="66"/>
      <c r="VFF24" s="66"/>
      <c r="VFG24" s="66"/>
      <c r="VFH24" s="66"/>
      <c r="VFI24" s="66"/>
      <c r="VFJ24" s="66"/>
      <c r="VFK24" s="66"/>
      <c r="VFL24" s="66"/>
      <c r="VFM24" s="66"/>
      <c r="VFN24" s="66"/>
      <c r="VFO24" s="66"/>
      <c r="VFP24" s="66"/>
      <c r="VFQ24" s="66"/>
      <c r="VFR24" s="66"/>
      <c r="VFS24" s="66"/>
      <c r="VFT24" s="66"/>
      <c r="VFU24" s="66"/>
      <c r="VFV24" s="66"/>
      <c r="VFW24" s="66"/>
      <c r="VFX24" s="66"/>
      <c r="VFY24" s="66"/>
      <c r="VFZ24" s="66"/>
      <c r="VGA24" s="66"/>
      <c r="VGB24" s="66"/>
      <c r="VGC24" s="66"/>
      <c r="VGD24" s="66"/>
      <c r="VGE24" s="66"/>
      <c r="VGF24" s="66"/>
      <c r="VGG24" s="66"/>
      <c r="VGH24" s="66"/>
      <c r="VGI24" s="66"/>
      <c r="VGJ24" s="66"/>
      <c r="VGK24" s="66"/>
      <c r="VGL24" s="66"/>
      <c r="VGM24" s="66"/>
      <c r="VGN24" s="66"/>
      <c r="VGO24" s="66"/>
      <c r="VGP24" s="66"/>
      <c r="VGQ24" s="66"/>
      <c r="VGR24" s="66"/>
      <c r="VGS24" s="66"/>
      <c r="VGT24" s="66"/>
      <c r="VGU24" s="66"/>
      <c r="VGV24" s="66"/>
      <c r="VGW24" s="66"/>
      <c r="VGX24" s="66"/>
      <c r="VGY24" s="66"/>
      <c r="VGZ24" s="66"/>
      <c r="VHA24" s="66"/>
      <c r="VHB24" s="66"/>
      <c r="VHC24" s="66"/>
      <c r="VHD24" s="66"/>
      <c r="VHE24" s="66"/>
      <c r="VHF24" s="66"/>
      <c r="VHG24" s="66"/>
      <c r="VHH24" s="66"/>
      <c r="VHI24" s="66"/>
      <c r="VHJ24" s="66"/>
      <c r="VHK24" s="66"/>
      <c r="VHL24" s="66"/>
      <c r="VHM24" s="66"/>
      <c r="VHN24" s="66"/>
      <c r="VHO24" s="66"/>
      <c r="VHP24" s="66"/>
      <c r="VHQ24" s="66"/>
      <c r="VHR24" s="66"/>
      <c r="VHS24" s="66"/>
      <c r="VHT24" s="66"/>
      <c r="VHU24" s="66"/>
      <c r="VHV24" s="66"/>
      <c r="VHW24" s="66"/>
      <c r="VHX24" s="66"/>
      <c r="VHY24" s="66"/>
      <c r="VHZ24" s="66"/>
      <c r="VIA24" s="66"/>
      <c r="VIB24" s="66"/>
      <c r="VIC24" s="66"/>
      <c r="VID24" s="66"/>
      <c r="VIE24" s="66"/>
      <c r="VIF24" s="66"/>
      <c r="VIG24" s="66"/>
      <c r="VIH24" s="66"/>
      <c r="VII24" s="66"/>
      <c r="VIJ24" s="66"/>
      <c r="VIK24" s="66"/>
      <c r="VIL24" s="66"/>
      <c r="VIM24" s="66"/>
      <c r="VIN24" s="66"/>
      <c r="VIO24" s="66"/>
      <c r="VIP24" s="66"/>
      <c r="VIQ24" s="66"/>
      <c r="VIR24" s="66"/>
      <c r="VIS24" s="66"/>
      <c r="VIT24" s="66"/>
      <c r="VIU24" s="66"/>
      <c r="VIV24" s="66"/>
      <c r="VIW24" s="66"/>
      <c r="VIX24" s="66"/>
      <c r="VIY24" s="66"/>
      <c r="VIZ24" s="66"/>
      <c r="VJA24" s="66"/>
      <c r="VJB24" s="66"/>
      <c r="VJC24" s="66"/>
      <c r="VJD24" s="66"/>
      <c r="VJE24" s="66"/>
      <c r="VJF24" s="66"/>
      <c r="VJG24" s="66"/>
      <c r="VJH24" s="66"/>
      <c r="VJI24" s="66"/>
      <c r="VJJ24" s="66"/>
      <c r="VJK24" s="66"/>
      <c r="VJL24" s="66"/>
      <c r="VJM24" s="66"/>
      <c r="VJN24" s="66"/>
      <c r="VJO24" s="66"/>
      <c r="VJP24" s="66"/>
      <c r="VJQ24" s="66"/>
      <c r="VJR24" s="66"/>
      <c r="VJS24" s="66"/>
      <c r="VJT24" s="66"/>
      <c r="VJU24" s="66"/>
      <c r="VJV24" s="66"/>
      <c r="VJW24" s="66"/>
      <c r="VJX24" s="66"/>
      <c r="VJY24" s="66"/>
      <c r="VJZ24" s="66"/>
      <c r="VKA24" s="66"/>
      <c r="VKB24" s="66"/>
      <c r="VKC24" s="66"/>
      <c r="VKD24" s="66"/>
      <c r="VKE24" s="66"/>
      <c r="VKF24" s="66"/>
      <c r="VKG24" s="66"/>
      <c r="VKH24" s="66"/>
      <c r="VKI24" s="66"/>
      <c r="VKJ24" s="66"/>
      <c r="VKK24" s="66"/>
      <c r="VKL24" s="66"/>
      <c r="VKM24" s="66"/>
      <c r="VKN24" s="66"/>
      <c r="VKO24" s="66"/>
      <c r="VKP24" s="66"/>
      <c r="VKQ24" s="66"/>
      <c r="VKR24" s="66"/>
      <c r="VKS24" s="66"/>
      <c r="VKT24" s="66"/>
      <c r="VKU24" s="66"/>
      <c r="VKV24" s="66"/>
      <c r="VKW24" s="66"/>
      <c r="VKX24" s="66"/>
      <c r="VKY24" s="66"/>
      <c r="VKZ24" s="66"/>
      <c r="VLA24" s="66"/>
      <c r="VLB24" s="66"/>
      <c r="VLC24" s="66"/>
      <c r="VLD24" s="66"/>
      <c r="VLE24" s="66"/>
      <c r="VLF24" s="66"/>
      <c r="VLG24" s="66"/>
      <c r="VLH24" s="66"/>
      <c r="VLI24" s="66"/>
      <c r="VLJ24" s="66"/>
      <c r="VLK24" s="66"/>
      <c r="VLL24" s="66"/>
      <c r="VLM24" s="66"/>
      <c r="VLN24" s="66"/>
      <c r="VLO24" s="66"/>
      <c r="VLP24" s="66"/>
      <c r="VLQ24" s="66"/>
      <c r="VLR24" s="66"/>
      <c r="VLS24" s="66"/>
      <c r="VLT24" s="66"/>
      <c r="VLU24" s="66"/>
      <c r="VLV24" s="66"/>
      <c r="VLW24" s="66"/>
      <c r="VLX24" s="66"/>
      <c r="VLY24" s="66"/>
      <c r="VLZ24" s="66"/>
      <c r="VMA24" s="66"/>
      <c r="VMB24" s="66"/>
      <c r="VMC24" s="66"/>
      <c r="VMD24" s="66"/>
      <c r="VME24" s="66"/>
      <c r="VMF24" s="66"/>
      <c r="VMG24" s="66"/>
      <c r="VMH24" s="66"/>
      <c r="VMI24" s="66"/>
      <c r="VMJ24" s="66"/>
      <c r="VMK24" s="66"/>
      <c r="VML24" s="66"/>
      <c r="VMM24" s="66"/>
      <c r="VMN24" s="66"/>
      <c r="VMO24" s="66"/>
      <c r="VMP24" s="66"/>
      <c r="VMQ24" s="66"/>
      <c r="VMR24" s="66"/>
      <c r="VMS24" s="66"/>
      <c r="VMT24" s="66"/>
      <c r="VMU24" s="66"/>
      <c r="VMV24" s="66"/>
      <c r="VMW24" s="66"/>
      <c r="VMX24" s="66"/>
      <c r="VMY24" s="66"/>
      <c r="VMZ24" s="66"/>
      <c r="VNA24" s="66"/>
      <c r="VNB24" s="66"/>
      <c r="VNC24" s="66"/>
      <c r="VND24" s="66"/>
      <c r="VNE24" s="66"/>
      <c r="VNF24" s="66"/>
      <c r="VNG24" s="66"/>
      <c r="VNH24" s="66"/>
      <c r="VNI24" s="66"/>
      <c r="VNJ24" s="66"/>
      <c r="VNK24" s="66"/>
      <c r="VNL24" s="66"/>
      <c r="VNM24" s="66"/>
      <c r="VNN24" s="66"/>
      <c r="VNO24" s="66"/>
      <c r="VNP24" s="66"/>
      <c r="VNQ24" s="66"/>
      <c r="VNR24" s="66"/>
      <c r="VNS24" s="66"/>
      <c r="VNT24" s="66"/>
      <c r="VNU24" s="66"/>
      <c r="VNV24" s="66"/>
      <c r="VNW24" s="66"/>
      <c r="VNX24" s="66"/>
      <c r="VNY24" s="66"/>
      <c r="VNZ24" s="66"/>
      <c r="VOA24" s="66"/>
      <c r="VOB24" s="66"/>
      <c r="VOC24" s="66"/>
      <c r="VOD24" s="66"/>
      <c r="VOE24" s="66"/>
      <c r="VOF24" s="66"/>
      <c r="VOG24" s="66"/>
      <c r="VOH24" s="66"/>
      <c r="VOI24" s="66"/>
      <c r="VOJ24" s="66"/>
      <c r="VOK24" s="66"/>
      <c r="VOL24" s="66"/>
      <c r="VOM24" s="66"/>
      <c r="VON24" s="66"/>
      <c r="VOO24" s="66"/>
      <c r="VOP24" s="66"/>
      <c r="VOQ24" s="66"/>
      <c r="VOR24" s="66"/>
      <c r="VOS24" s="66"/>
      <c r="VOT24" s="66"/>
      <c r="VOU24" s="66"/>
      <c r="VOV24" s="66"/>
      <c r="VOW24" s="66"/>
      <c r="VOX24" s="66"/>
      <c r="VOY24" s="66"/>
      <c r="VOZ24" s="66"/>
      <c r="VPA24" s="66"/>
      <c r="VPB24" s="66"/>
      <c r="VPC24" s="66"/>
      <c r="VPD24" s="66"/>
      <c r="VPE24" s="66"/>
      <c r="VPF24" s="66"/>
      <c r="VPG24" s="66"/>
      <c r="VPH24" s="66"/>
      <c r="VPI24" s="66"/>
      <c r="VPJ24" s="66"/>
      <c r="VPK24" s="66"/>
      <c r="VPL24" s="66"/>
      <c r="VPM24" s="66"/>
      <c r="VPN24" s="66"/>
      <c r="VPO24" s="66"/>
      <c r="VPP24" s="66"/>
      <c r="VPQ24" s="66"/>
      <c r="VPR24" s="66"/>
      <c r="VPS24" s="66"/>
      <c r="VPT24" s="66"/>
      <c r="VPU24" s="66"/>
      <c r="VPV24" s="66"/>
      <c r="VPW24" s="66"/>
      <c r="VPX24" s="66"/>
      <c r="VPY24" s="66"/>
      <c r="VPZ24" s="66"/>
      <c r="VQA24" s="66"/>
      <c r="VQB24" s="66"/>
      <c r="VQC24" s="66"/>
      <c r="VQD24" s="66"/>
      <c r="VQE24" s="66"/>
      <c r="VQF24" s="66"/>
      <c r="VQG24" s="66"/>
      <c r="VQH24" s="66"/>
      <c r="VQI24" s="66"/>
      <c r="VQJ24" s="66"/>
      <c r="VQK24" s="66"/>
      <c r="VQL24" s="66"/>
      <c r="VQM24" s="66"/>
      <c r="VQN24" s="66"/>
      <c r="VQO24" s="66"/>
      <c r="VQP24" s="66"/>
      <c r="VQQ24" s="66"/>
      <c r="VQR24" s="66"/>
      <c r="VQS24" s="66"/>
      <c r="VQT24" s="66"/>
      <c r="VQU24" s="66"/>
      <c r="VQV24" s="66"/>
      <c r="VQW24" s="66"/>
      <c r="VQX24" s="66"/>
      <c r="VQY24" s="66"/>
      <c r="VQZ24" s="66"/>
      <c r="VRA24" s="66"/>
      <c r="VRB24" s="66"/>
      <c r="VRC24" s="66"/>
      <c r="VRD24" s="66"/>
      <c r="VRE24" s="66"/>
      <c r="VRF24" s="66"/>
      <c r="VRG24" s="66"/>
      <c r="VRH24" s="66"/>
      <c r="VRI24" s="66"/>
      <c r="VRJ24" s="66"/>
      <c r="VRK24" s="66"/>
      <c r="VRL24" s="66"/>
      <c r="VRM24" s="66"/>
      <c r="VRN24" s="66"/>
      <c r="VRO24" s="66"/>
      <c r="VRP24" s="66"/>
      <c r="VRQ24" s="66"/>
      <c r="VRR24" s="66"/>
      <c r="VRS24" s="66"/>
      <c r="VRT24" s="66"/>
      <c r="VRU24" s="66"/>
      <c r="VRV24" s="66"/>
      <c r="VRW24" s="66"/>
      <c r="VRX24" s="66"/>
      <c r="VRY24" s="66"/>
      <c r="VRZ24" s="66"/>
      <c r="VSA24" s="66"/>
      <c r="VSB24" s="66"/>
      <c r="VSC24" s="66"/>
      <c r="VSD24" s="66"/>
      <c r="VSE24" s="66"/>
      <c r="VSF24" s="66"/>
      <c r="VSG24" s="66"/>
      <c r="VSH24" s="66"/>
      <c r="VSI24" s="66"/>
      <c r="VSJ24" s="66"/>
      <c r="VSK24" s="66"/>
      <c r="VSL24" s="66"/>
      <c r="VSM24" s="66"/>
      <c r="VSN24" s="66"/>
      <c r="VSO24" s="66"/>
      <c r="VSP24" s="66"/>
      <c r="VSQ24" s="66"/>
      <c r="VSR24" s="66"/>
      <c r="VSS24" s="66"/>
      <c r="VST24" s="66"/>
      <c r="VSU24" s="66"/>
      <c r="VSV24" s="66"/>
      <c r="VSW24" s="66"/>
      <c r="VSX24" s="66"/>
      <c r="VSY24" s="66"/>
      <c r="VSZ24" s="66"/>
      <c r="VTA24" s="66"/>
      <c r="VTB24" s="66"/>
      <c r="VTC24" s="66"/>
      <c r="VTD24" s="66"/>
      <c r="VTE24" s="66"/>
      <c r="VTF24" s="66"/>
      <c r="VTG24" s="66"/>
      <c r="VTH24" s="66"/>
      <c r="VTI24" s="66"/>
      <c r="VTJ24" s="66"/>
      <c r="VTK24" s="66"/>
      <c r="VTL24" s="66"/>
      <c r="VTM24" s="66"/>
      <c r="VTN24" s="66"/>
      <c r="VTO24" s="66"/>
      <c r="VTP24" s="66"/>
      <c r="VTQ24" s="66"/>
      <c r="VTR24" s="66"/>
      <c r="VTS24" s="66"/>
      <c r="VTT24" s="66"/>
      <c r="VTU24" s="66"/>
      <c r="VTV24" s="66"/>
      <c r="VTW24" s="66"/>
      <c r="VTX24" s="66"/>
      <c r="VTY24" s="66"/>
      <c r="VTZ24" s="66"/>
      <c r="VUA24" s="66"/>
      <c r="VUB24" s="66"/>
      <c r="VUC24" s="66"/>
      <c r="VUD24" s="66"/>
      <c r="VUE24" s="66"/>
      <c r="VUF24" s="66"/>
      <c r="VUG24" s="66"/>
      <c r="VUH24" s="66"/>
      <c r="VUI24" s="66"/>
      <c r="VUJ24" s="66"/>
      <c r="VUK24" s="66"/>
      <c r="VUL24" s="66"/>
      <c r="VUM24" s="66"/>
      <c r="VUN24" s="66"/>
      <c r="VUO24" s="66"/>
      <c r="VUP24" s="66"/>
      <c r="VUQ24" s="66"/>
      <c r="VUR24" s="66"/>
      <c r="VUS24" s="66"/>
      <c r="VUT24" s="66"/>
      <c r="VUU24" s="66"/>
      <c r="VUV24" s="66"/>
      <c r="VUW24" s="66"/>
      <c r="VUX24" s="66"/>
      <c r="VUY24" s="66"/>
      <c r="VUZ24" s="66"/>
      <c r="VVA24" s="66"/>
      <c r="VVB24" s="66"/>
      <c r="VVC24" s="66"/>
      <c r="VVD24" s="66"/>
      <c r="VVE24" s="66"/>
      <c r="VVF24" s="66"/>
      <c r="VVG24" s="66"/>
      <c r="VVH24" s="66"/>
      <c r="VVI24" s="66"/>
      <c r="VVJ24" s="66"/>
      <c r="VVK24" s="66"/>
      <c r="VVL24" s="66"/>
      <c r="VVM24" s="66"/>
      <c r="VVN24" s="66"/>
      <c r="VVO24" s="66"/>
      <c r="VVP24" s="66"/>
      <c r="VVQ24" s="66"/>
      <c r="VVR24" s="66"/>
      <c r="VVS24" s="66"/>
      <c r="VVT24" s="66"/>
      <c r="VVU24" s="66"/>
      <c r="VVV24" s="66"/>
      <c r="VVW24" s="66"/>
      <c r="VVX24" s="66"/>
      <c r="VVY24" s="66"/>
      <c r="VVZ24" s="66"/>
      <c r="VWA24" s="66"/>
      <c r="VWB24" s="66"/>
      <c r="VWC24" s="66"/>
      <c r="VWD24" s="66"/>
      <c r="VWE24" s="66"/>
      <c r="VWF24" s="66"/>
      <c r="VWG24" s="66"/>
      <c r="VWH24" s="66"/>
      <c r="VWI24" s="66"/>
      <c r="VWJ24" s="66"/>
      <c r="VWK24" s="66"/>
      <c r="VWL24" s="66"/>
      <c r="VWM24" s="66"/>
      <c r="VWN24" s="66"/>
      <c r="VWO24" s="66"/>
      <c r="VWP24" s="66"/>
      <c r="VWQ24" s="66"/>
      <c r="VWR24" s="66"/>
      <c r="VWS24" s="66"/>
      <c r="VWT24" s="66"/>
      <c r="VWU24" s="66"/>
      <c r="VWV24" s="66"/>
      <c r="VWW24" s="66"/>
      <c r="VWX24" s="66"/>
      <c r="VWY24" s="66"/>
      <c r="VWZ24" s="66"/>
      <c r="VXA24" s="66"/>
      <c r="VXB24" s="66"/>
      <c r="VXC24" s="66"/>
      <c r="VXD24" s="66"/>
      <c r="VXE24" s="66"/>
      <c r="VXF24" s="66"/>
      <c r="VXG24" s="66"/>
      <c r="VXH24" s="66"/>
      <c r="VXI24" s="66"/>
      <c r="VXJ24" s="66"/>
      <c r="VXK24" s="66"/>
      <c r="VXL24" s="66"/>
      <c r="VXM24" s="66"/>
      <c r="VXN24" s="66"/>
      <c r="VXO24" s="66"/>
      <c r="VXP24" s="66"/>
      <c r="VXQ24" s="66"/>
      <c r="VXR24" s="66"/>
      <c r="VXS24" s="66"/>
      <c r="VXT24" s="66"/>
      <c r="VXU24" s="66"/>
      <c r="VXV24" s="66"/>
      <c r="VXW24" s="66"/>
      <c r="VXX24" s="66"/>
      <c r="VXY24" s="66"/>
      <c r="VXZ24" s="66"/>
      <c r="VYA24" s="66"/>
      <c r="VYB24" s="66"/>
      <c r="VYC24" s="66"/>
      <c r="VYD24" s="66"/>
      <c r="VYE24" s="66"/>
      <c r="VYF24" s="66"/>
      <c r="VYG24" s="66"/>
      <c r="VYH24" s="66"/>
      <c r="VYI24" s="66"/>
      <c r="VYJ24" s="66"/>
      <c r="VYK24" s="66"/>
      <c r="VYL24" s="66"/>
      <c r="VYM24" s="66"/>
      <c r="VYN24" s="66"/>
      <c r="VYO24" s="66"/>
      <c r="VYP24" s="66"/>
      <c r="VYQ24" s="66"/>
      <c r="VYR24" s="66"/>
      <c r="VYS24" s="66"/>
      <c r="VYT24" s="66"/>
      <c r="VYU24" s="66"/>
      <c r="VYV24" s="66"/>
      <c r="VYW24" s="66"/>
      <c r="VYX24" s="66"/>
      <c r="VYY24" s="66"/>
      <c r="VYZ24" s="66"/>
      <c r="VZA24" s="66"/>
      <c r="VZB24" s="66"/>
      <c r="VZC24" s="66"/>
      <c r="VZD24" s="66"/>
      <c r="VZE24" s="66"/>
      <c r="VZF24" s="66"/>
      <c r="VZG24" s="66"/>
      <c r="VZH24" s="66"/>
      <c r="VZI24" s="66"/>
      <c r="VZJ24" s="66"/>
      <c r="VZK24" s="66"/>
      <c r="VZL24" s="66"/>
      <c r="VZM24" s="66"/>
      <c r="VZN24" s="66"/>
      <c r="VZO24" s="66"/>
      <c r="VZP24" s="66"/>
      <c r="VZQ24" s="66"/>
      <c r="VZR24" s="66"/>
      <c r="VZS24" s="66"/>
      <c r="VZT24" s="66"/>
      <c r="VZU24" s="66"/>
      <c r="VZV24" s="66"/>
      <c r="VZW24" s="66"/>
      <c r="VZX24" s="66"/>
      <c r="VZY24" s="66"/>
      <c r="VZZ24" s="66"/>
      <c r="WAA24" s="66"/>
      <c r="WAB24" s="66"/>
      <c r="WAC24" s="66"/>
      <c r="WAD24" s="66"/>
      <c r="WAE24" s="66"/>
      <c r="WAF24" s="66"/>
      <c r="WAG24" s="66"/>
      <c r="WAH24" s="66"/>
      <c r="WAI24" s="66"/>
      <c r="WAJ24" s="66"/>
      <c r="WAK24" s="66"/>
      <c r="WAL24" s="66"/>
      <c r="WAM24" s="66"/>
      <c r="WAN24" s="66"/>
      <c r="WAO24" s="66"/>
      <c r="WAP24" s="66"/>
      <c r="WAQ24" s="66"/>
      <c r="WAR24" s="66"/>
      <c r="WAS24" s="66"/>
      <c r="WAT24" s="66"/>
      <c r="WAU24" s="66"/>
      <c r="WAV24" s="66"/>
      <c r="WAW24" s="66"/>
      <c r="WAX24" s="66"/>
      <c r="WAY24" s="66"/>
      <c r="WAZ24" s="66"/>
      <c r="WBA24" s="66"/>
      <c r="WBB24" s="66"/>
      <c r="WBC24" s="66"/>
      <c r="WBD24" s="66"/>
      <c r="WBE24" s="66"/>
      <c r="WBF24" s="66"/>
      <c r="WBG24" s="66"/>
      <c r="WBH24" s="66"/>
      <c r="WBI24" s="66"/>
      <c r="WBJ24" s="66"/>
      <c r="WBK24" s="66"/>
      <c r="WBL24" s="66"/>
      <c r="WBM24" s="66"/>
      <c r="WBN24" s="66"/>
      <c r="WBO24" s="66"/>
      <c r="WBP24" s="66"/>
      <c r="WBQ24" s="66"/>
      <c r="WBR24" s="66"/>
      <c r="WBS24" s="66"/>
      <c r="WBT24" s="66"/>
      <c r="WBU24" s="66"/>
      <c r="WBV24" s="66"/>
      <c r="WBW24" s="66"/>
      <c r="WBX24" s="66"/>
      <c r="WBY24" s="66"/>
      <c r="WBZ24" s="66"/>
      <c r="WCA24" s="66"/>
      <c r="WCB24" s="66"/>
      <c r="WCC24" s="66"/>
      <c r="WCD24" s="66"/>
      <c r="WCE24" s="66"/>
      <c r="WCF24" s="66"/>
      <c r="WCG24" s="66"/>
      <c r="WCH24" s="66"/>
      <c r="WCI24" s="66"/>
      <c r="WCJ24" s="66"/>
      <c r="WCK24" s="66"/>
      <c r="WCL24" s="66"/>
      <c r="WCM24" s="66"/>
      <c r="WCN24" s="66"/>
      <c r="WCO24" s="66"/>
      <c r="WCP24" s="66"/>
      <c r="WCQ24" s="66"/>
      <c r="WCR24" s="66"/>
      <c r="WCS24" s="66"/>
      <c r="WCT24" s="66"/>
      <c r="WCU24" s="66"/>
      <c r="WCV24" s="66"/>
      <c r="WCW24" s="66"/>
      <c r="WCX24" s="66"/>
      <c r="WCY24" s="66"/>
      <c r="WCZ24" s="66"/>
      <c r="WDA24" s="66"/>
      <c r="WDB24" s="66"/>
      <c r="WDC24" s="66"/>
      <c r="WDD24" s="66"/>
      <c r="WDE24" s="66"/>
      <c r="WDF24" s="66"/>
      <c r="WDG24" s="66"/>
      <c r="WDH24" s="66"/>
      <c r="WDI24" s="66"/>
      <c r="WDJ24" s="66"/>
      <c r="WDK24" s="66"/>
      <c r="WDL24" s="66"/>
      <c r="WDM24" s="66"/>
      <c r="WDN24" s="66"/>
      <c r="WDO24" s="66"/>
      <c r="WDP24" s="66"/>
      <c r="WDQ24" s="66"/>
      <c r="WDR24" s="66"/>
      <c r="WDS24" s="66"/>
      <c r="WDT24" s="66"/>
      <c r="WDU24" s="66"/>
      <c r="WDV24" s="66"/>
      <c r="WDW24" s="66"/>
      <c r="WDX24" s="66"/>
      <c r="WDY24" s="66"/>
      <c r="WDZ24" s="66"/>
      <c r="WEA24" s="66"/>
      <c r="WEB24" s="66"/>
      <c r="WEC24" s="66"/>
      <c r="WED24" s="66"/>
      <c r="WEE24" s="66"/>
      <c r="WEF24" s="66"/>
      <c r="WEG24" s="66"/>
      <c r="WEH24" s="66"/>
      <c r="WEI24" s="66"/>
      <c r="WEJ24" s="66"/>
      <c r="WEK24" s="66"/>
      <c r="WEL24" s="66"/>
      <c r="WEM24" s="66"/>
      <c r="WEN24" s="66"/>
      <c r="WEO24" s="66"/>
      <c r="WEP24" s="66"/>
      <c r="WEQ24" s="66"/>
      <c r="WER24" s="66"/>
      <c r="WES24" s="66"/>
      <c r="WET24" s="66"/>
      <c r="WEU24" s="66"/>
      <c r="WEV24" s="66"/>
      <c r="WEW24" s="66"/>
      <c r="WEX24" s="66"/>
      <c r="WEY24" s="66"/>
      <c r="WEZ24" s="66"/>
      <c r="WFA24" s="66"/>
      <c r="WFB24" s="66"/>
      <c r="WFC24" s="66"/>
      <c r="WFD24" s="66"/>
      <c r="WFE24" s="66"/>
      <c r="WFF24" s="66"/>
      <c r="WFG24" s="66"/>
      <c r="WFH24" s="66"/>
      <c r="WFI24" s="66"/>
      <c r="WFJ24" s="66"/>
      <c r="WFK24" s="66"/>
      <c r="WFL24" s="66"/>
      <c r="WFM24" s="66"/>
      <c r="WFN24" s="66"/>
      <c r="WFO24" s="66"/>
      <c r="WFP24" s="66"/>
      <c r="WFQ24" s="66"/>
      <c r="WFR24" s="66"/>
      <c r="WFS24" s="66"/>
      <c r="WFT24" s="66"/>
      <c r="WFU24" s="66"/>
      <c r="WFV24" s="66"/>
      <c r="WFW24" s="66"/>
      <c r="WFX24" s="66"/>
      <c r="WFY24" s="66"/>
      <c r="WFZ24" s="66"/>
      <c r="WGA24" s="66"/>
      <c r="WGB24" s="66"/>
      <c r="WGC24" s="66"/>
      <c r="WGD24" s="66"/>
      <c r="WGE24" s="66"/>
      <c r="WGF24" s="66"/>
      <c r="WGG24" s="66"/>
      <c r="WGH24" s="66"/>
      <c r="WGI24" s="66"/>
      <c r="WGJ24" s="66"/>
      <c r="WGK24" s="66"/>
      <c r="WGL24" s="66"/>
      <c r="WGM24" s="66"/>
      <c r="WGN24" s="66"/>
      <c r="WGO24" s="66"/>
      <c r="WGP24" s="66"/>
      <c r="WGQ24" s="66"/>
      <c r="WGR24" s="66"/>
      <c r="WGS24" s="66"/>
      <c r="WGT24" s="66"/>
      <c r="WGU24" s="66"/>
      <c r="WGV24" s="66"/>
      <c r="WGW24" s="66"/>
      <c r="WGX24" s="66"/>
      <c r="WGY24" s="66"/>
      <c r="WGZ24" s="66"/>
      <c r="WHA24" s="66"/>
      <c r="WHB24" s="66"/>
      <c r="WHC24" s="66"/>
      <c r="WHD24" s="66"/>
      <c r="WHE24" s="66"/>
      <c r="WHF24" s="66"/>
      <c r="WHG24" s="66"/>
      <c r="WHH24" s="66"/>
      <c r="WHI24" s="66"/>
      <c r="WHJ24" s="66"/>
      <c r="WHK24" s="66"/>
      <c r="WHL24" s="66"/>
      <c r="WHM24" s="66"/>
      <c r="WHN24" s="66"/>
      <c r="WHO24" s="66"/>
      <c r="WHP24" s="66"/>
      <c r="WHQ24" s="66"/>
      <c r="WHR24" s="66"/>
      <c r="WHS24" s="66"/>
      <c r="WHT24" s="66"/>
      <c r="WHU24" s="66"/>
      <c r="WHV24" s="66"/>
      <c r="WHW24" s="66"/>
      <c r="WHX24" s="66"/>
      <c r="WHY24" s="66"/>
      <c r="WHZ24" s="66"/>
      <c r="WIA24" s="66"/>
      <c r="WIB24" s="66"/>
      <c r="WIC24" s="66"/>
      <c r="WID24" s="66"/>
      <c r="WIE24" s="66"/>
      <c r="WIF24" s="66"/>
      <c r="WIG24" s="66"/>
      <c r="WIH24" s="66"/>
      <c r="WII24" s="66"/>
      <c r="WIJ24" s="66"/>
      <c r="WIK24" s="66"/>
      <c r="WIL24" s="66"/>
      <c r="WIM24" s="66"/>
      <c r="WIN24" s="66"/>
      <c r="WIO24" s="66"/>
      <c r="WIP24" s="66"/>
      <c r="WIQ24" s="66"/>
      <c r="WIR24" s="66"/>
      <c r="WIS24" s="66"/>
      <c r="WIT24" s="66"/>
      <c r="WIU24" s="66"/>
      <c r="WIV24" s="66"/>
      <c r="WIW24" s="66"/>
      <c r="WIX24" s="66"/>
      <c r="WIY24" s="66"/>
      <c r="WIZ24" s="66"/>
      <c r="WJA24" s="66"/>
      <c r="WJB24" s="66"/>
      <c r="WJC24" s="66"/>
      <c r="WJD24" s="66"/>
      <c r="WJE24" s="66"/>
      <c r="WJF24" s="66"/>
      <c r="WJG24" s="66"/>
      <c r="WJH24" s="66"/>
      <c r="WJI24" s="66"/>
      <c r="WJJ24" s="66"/>
      <c r="WJK24" s="66"/>
      <c r="WJL24" s="66"/>
      <c r="WJM24" s="66"/>
      <c r="WJN24" s="66"/>
      <c r="WJO24" s="66"/>
      <c r="WJP24" s="66"/>
      <c r="WJQ24" s="66"/>
      <c r="WJR24" s="66"/>
      <c r="WJS24" s="66"/>
      <c r="WJT24" s="66"/>
      <c r="WJU24" s="66"/>
      <c r="WJV24" s="66"/>
      <c r="WJW24" s="66"/>
      <c r="WJX24" s="66"/>
      <c r="WJY24" s="66"/>
      <c r="WJZ24" s="66"/>
      <c r="WKA24" s="66"/>
      <c r="WKB24" s="66"/>
      <c r="WKC24" s="66"/>
      <c r="WKD24" s="66"/>
      <c r="WKE24" s="66"/>
      <c r="WKF24" s="66"/>
      <c r="WKG24" s="66"/>
      <c r="WKH24" s="66"/>
      <c r="WKI24" s="66"/>
      <c r="WKJ24" s="66"/>
      <c r="WKK24" s="66"/>
      <c r="WKL24" s="66"/>
      <c r="WKM24" s="66"/>
      <c r="WKN24" s="66"/>
      <c r="WKO24" s="66"/>
      <c r="WKP24" s="66"/>
      <c r="WKQ24" s="66"/>
      <c r="WKR24" s="66"/>
      <c r="WKS24" s="66"/>
      <c r="WKT24" s="66"/>
      <c r="WKU24" s="66"/>
      <c r="WKV24" s="66"/>
      <c r="WKW24" s="66"/>
      <c r="WKX24" s="66"/>
      <c r="WKY24" s="66"/>
      <c r="WKZ24" s="66"/>
      <c r="WLA24" s="66"/>
      <c r="WLB24" s="66"/>
      <c r="WLC24" s="66"/>
      <c r="WLD24" s="66"/>
      <c r="WLE24" s="66"/>
      <c r="WLF24" s="66"/>
      <c r="WLG24" s="66"/>
      <c r="WLH24" s="66"/>
      <c r="WLI24" s="66"/>
      <c r="WLJ24" s="66"/>
      <c r="WLK24" s="66"/>
      <c r="WLL24" s="66"/>
      <c r="WLM24" s="66"/>
      <c r="WLN24" s="66"/>
      <c r="WLO24" s="66"/>
      <c r="WLP24" s="66"/>
      <c r="WLQ24" s="66"/>
      <c r="WLR24" s="66"/>
      <c r="WLS24" s="66"/>
      <c r="WLT24" s="66"/>
      <c r="WLU24" s="66"/>
      <c r="WLV24" s="66"/>
      <c r="WLW24" s="66"/>
      <c r="WLX24" s="66"/>
      <c r="WLY24" s="66"/>
      <c r="WLZ24" s="66"/>
      <c r="WMA24" s="66"/>
      <c r="WMB24" s="66"/>
      <c r="WMC24" s="66"/>
      <c r="WMD24" s="66"/>
      <c r="WME24" s="66"/>
      <c r="WMF24" s="66"/>
      <c r="WMG24" s="66"/>
      <c r="WMH24" s="66"/>
      <c r="WMI24" s="66"/>
      <c r="WMJ24" s="66"/>
      <c r="WMK24" s="66"/>
      <c r="WML24" s="66"/>
      <c r="WMM24" s="66"/>
      <c r="WMN24" s="66"/>
      <c r="WMO24" s="66"/>
      <c r="WMP24" s="66"/>
      <c r="WMQ24" s="66"/>
      <c r="WMR24" s="66"/>
      <c r="WMS24" s="66"/>
      <c r="WMT24" s="66"/>
      <c r="WMU24" s="66"/>
      <c r="WMV24" s="66"/>
      <c r="WMW24" s="66"/>
      <c r="WMX24" s="66"/>
      <c r="WMY24" s="66"/>
      <c r="WMZ24" s="66"/>
      <c r="WNA24" s="66"/>
      <c r="WNB24" s="66"/>
      <c r="WNC24" s="66"/>
      <c r="WND24" s="66"/>
      <c r="WNE24" s="66"/>
      <c r="WNF24" s="66"/>
      <c r="WNG24" s="66"/>
      <c r="WNH24" s="66"/>
      <c r="WNI24" s="66"/>
      <c r="WNJ24" s="66"/>
      <c r="WNK24" s="66"/>
      <c r="WNL24" s="66"/>
      <c r="WNM24" s="66"/>
      <c r="WNN24" s="66"/>
      <c r="WNO24" s="66"/>
      <c r="WNP24" s="66"/>
      <c r="WNQ24" s="66"/>
      <c r="WNR24" s="66"/>
      <c r="WNS24" s="66"/>
      <c r="WNT24" s="66"/>
      <c r="WNU24" s="66"/>
      <c r="WNV24" s="66"/>
      <c r="WNW24" s="66"/>
      <c r="WNX24" s="66"/>
      <c r="WNY24" s="66"/>
      <c r="WNZ24" s="66"/>
      <c r="WOA24" s="66"/>
      <c r="WOB24" s="66"/>
      <c r="WOC24" s="66"/>
      <c r="WOD24" s="66"/>
      <c r="WOE24" s="66"/>
      <c r="WOF24" s="66"/>
      <c r="WOG24" s="66"/>
      <c r="WOH24" s="66"/>
      <c r="WOI24" s="66"/>
      <c r="WOJ24" s="66"/>
      <c r="WOK24" s="66"/>
      <c r="WOL24" s="66"/>
      <c r="WOM24" s="66"/>
      <c r="WON24" s="66"/>
      <c r="WOO24" s="66"/>
      <c r="WOP24" s="66"/>
      <c r="WOQ24" s="66"/>
      <c r="WOR24" s="66"/>
      <c r="WOS24" s="66"/>
      <c r="WOT24" s="66"/>
      <c r="WOU24" s="66"/>
      <c r="WOV24" s="66"/>
      <c r="WOW24" s="66"/>
      <c r="WOX24" s="66"/>
      <c r="WOY24" s="66"/>
      <c r="WOZ24" s="66"/>
      <c r="WPA24" s="66"/>
      <c r="WPB24" s="66"/>
      <c r="WPC24" s="66"/>
      <c r="WPD24" s="66"/>
      <c r="WPE24" s="66"/>
      <c r="WPF24" s="66"/>
      <c r="WPG24" s="66"/>
      <c r="WPH24" s="66"/>
      <c r="WPI24" s="66"/>
      <c r="WPJ24" s="66"/>
      <c r="WPK24" s="66"/>
      <c r="WPL24" s="66"/>
      <c r="WPM24" s="66"/>
      <c r="WPN24" s="66"/>
      <c r="WPO24" s="66"/>
      <c r="WPP24" s="66"/>
      <c r="WPQ24" s="66"/>
      <c r="WPR24" s="66"/>
      <c r="WPS24" s="66"/>
      <c r="WPT24" s="66"/>
      <c r="WPU24" s="66"/>
      <c r="WPV24" s="66"/>
      <c r="WPW24" s="66"/>
      <c r="WPX24" s="66"/>
      <c r="WPY24" s="66"/>
      <c r="WPZ24" s="66"/>
      <c r="WQA24" s="66"/>
      <c r="WQB24" s="66"/>
      <c r="WQC24" s="66"/>
      <c r="WQD24" s="66"/>
      <c r="WQE24" s="66"/>
      <c r="WQF24" s="66"/>
      <c r="WQG24" s="66"/>
      <c r="WQH24" s="66"/>
      <c r="WQI24" s="66"/>
      <c r="WQJ24" s="66"/>
      <c r="WQK24" s="66"/>
      <c r="WQL24" s="66"/>
      <c r="WQM24" s="66"/>
      <c r="WQN24" s="66"/>
      <c r="WQO24" s="66"/>
      <c r="WQP24" s="66"/>
      <c r="WQQ24" s="66"/>
      <c r="WQR24" s="66"/>
      <c r="WQS24" s="66"/>
      <c r="WQT24" s="66"/>
      <c r="WQU24" s="66"/>
      <c r="WQV24" s="66"/>
      <c r="WQW24" s="66"/>
      <c r="WQX24" s="66"/>
      <c r="WQY24" s="66"/>
      <c r="WQZ24" s="66"/>
      <c r="WRA24" s="66"/>
      <c r="WRB24" s="66"/>
      <c r="WRC24" s="66"/>
      <c r="WRD24" s="66"/>
      <c r="WRE24" s="66"/>
      <c r="WRF24" s="66"/>
      <c r="WRG24" s="66"/>
      <c r="WRH24" s="66"/>
      <c r="WRI24" s="66"/>
      <c r="WRJ24" s="66"/>
      <c r="WRK24" s="66"/>
      <c r="WRL24" s="66"/>
      <c r="WRM24" s="66"/>
      <c r="WRN24" s="66"/>
      <c r="WRO24" s="66"/>
      <c r="WRP24" s="66"/>
      <c r="WRQ24" s="66"/>
      <c r="WRR24" s="66"/>
      <c r="WRS24" s="66"/>
      <c r="WRT24" s="66"/>
      <c r="WRU24" s="66"/>
      <c r="WRV24" s="66"/>
      <c r="WRW24" s="66"/>
      <c r="WRX24" s="66"/>
      <c r="WRY24" s="66"/>
      <c r="WRZ24" s="66"/>
      <c r="WSA24" s="66"/>
      <c r="WSB24" s="66"/>
      <c r="WSC24" s="66"/>
      <c r="WSD24" s="66"/>
      <c r="WSE24" s="66"/>
      <c r="WSF24" s="66"/>
      <c r="WSG24" s="66"/>
      <c r="WSH24" s="66"/>
      <c r="WSI24" s="66"/>
      <c r="WSJ24" s="66"/>
      <c r="WSK24" s="66"/>
      <c r="WSL24" s="66"/>
      <c r="WSM24" s="66"/>
      <c r="WSN24" s="66"/>
      <c r="WSO24" s="66"/>
      <c r="WSP24" s="66"/>
      <c r="WSQ24" s="66"/>
      <c r="WSR24" s="66"/>
      <c r="WSS24" s="66"/>
      <c r="WST24" s="66"/>
      <c r="WSU24" s="66"/>
      <c r="WSV24" s="66"/>
      <c r="WSW24" s="66"/>
      <c r="WSX24" s="66"/>
      <c r="WSY24" s="66"/>
      <c r="WSZ24" s="66"/>
      <c r="WTA24" s="66"/>
      <c r="WTB24" s="66"/>
      <c r="WTC24" s="66"/>
      <c r="WTD24" s="66"/>
      <c r="WTE24" s="66"/>
      <c r="WTF24" s="66"/>
      <c r="WTG24" s="66"/>
      <c r="WTH24" s="66"/>
      <c r="WTI24" s="66"/>
      <c r="WTJ24" s="66"/>
      <c r="WTK24" s="66"/>
      <c r="WTL24" s="66"/>
      <c r="WTM24" s="66"/>
      <c r="WTN24" s="66"/>
      <c r="WTO24" s="66"/>
      <c r="WTP24" s="66"/>
      <c r="WTQ24" s="66"/>
      <c r="WTR24" s="66"/>
      <c r="WTS24" s="66"/>
      <c r="WTT24" s="66"/>
      <c r="WTU24" s="66"/>
      <c r="WTV24" s="66"/>
      <c r="WTW24" s="66"/>
      <c r="WTX24" s="66"/>
      <c r="WTY24" s="66"/>
      <c r="WTZ24" s="66"/>
      <c r="WUA24" s="66"/>
      <c r="WUB24" s="66"/>
      <c r="WUC24" s="66"/>
      <c r="WUD24" s="66"/>
      <c r="WUE24" s="66"/>
      <c r="WUF24" s="66"/>
      <c r="WUG24" s="66"/>
      <c r="WUH24" s="66"/>
      <c r="WUI24" s="66"/>
      <c r="WUJ24" s="66"/>
      <c r="WUK24" s="66"/>
      <c r="WUL24" s="66"/>
      <c r="WUM24" s="66"/>
      <c r="WUN24" s="66"/>
      <c r="WUO24" s="66"/>
      <c r="WUP24" s="66"/>
      <c r="WUQ24" s="66"/>
      <c r="WUR24" s="66"/>
      <c r="WUS24" s="66"/>
      <c r="WUT24" s="66"/>
      <c r="WUU24" s="66"/>
      <c r="WUV24" s="66"/>
      <c r="WUW24" s="66"/>
      <c r="WUX24" s="66"/>
      <c r="WUY24" s="66"/>
      <c r="WUZ24" s="66"/>
      <c r="WVA24" s="66"/>
      <c r="WVB24" s="66"/>
      <c r="WVC24" s="66"/>
      <c r="WVD24" s="66"/>
      <c r="WVE24" s="66"/>
      <c r="WVF24" s="66"/>
      <c r="WVG24" s="66"/>
      <c r="WVH24" s="66"/>
      <c r="WVI24" s="66"/>
      <c r="WVJ24" s="66"/>
      <c r="WVK24" s="66"/>
      <c r="WVL24" s="66"/>
      <c r="WVM24" s="66"/>
      <c r="WVN24" s="66"/>
      <c r="WVO24" s="66"/>
      <c r="WVP24" s="66"/>
      <c r="WVQ24" s="66"/>
      <c r="WVR24" s="66"/>
      <c r="WVS24" s="66"/>
      <c r="WVT24" s="66"/>
      <c r="WVU24" s="66"/>
      <c r="WVV24" s="66"/>
      <c r="WVW24" s="66"/>
      <c r="WVX24" s="66"/>
      <c r="WVY24" s="66"/>
      <c r="WVZ24" s="66"/>
      <c r="WWA24" s="66"/>
      <c r="WWB24" s="66"/>
      <c r="WWC24" s="66"/>
      <c r="WWD24" s="66"/>
      <c r="WWE24" s="66"/>
      <c r="WWF24" s="66"/>
      <c r="WWG24" s="66"/>
      <c r="WWH24" s="66"/>
      <c r="WWI24" s="66"/>
      <c r="WWJ24" s="66"/>
      <c r="WWK24" s="66"/>
      <c r="WWL24" s="66"/>
      <c r="WWM24" s="66"/>
      <c r="WWN24" s="66"/>
      <c r="WWO24" s="66"/>
      <c r="WWP24" s="66"/>
      <c r="WWQ24" s="66"/>
      <c r="WWR24" s="66"/>
      <c r="WWS24" s="66"/>
      <c r="WWT24" s="66"/>
      <c r="WWU24" s="66"/>
      <c r="WWV24" s="66"/>
      <c r="WWW24" s="66"/>
      <c r="WWX24" s="66"/>
      <c r="WWY24" s="66"/>
      <c r="WWZ24" s="66"/>
      <c r="WXA24" s="66"/>
      <c r="WXB24" s="66"/>
      <c r="WXC24" s="66"/>
      <c r="WXD24" s="66"/>
      <c r="WXE24" s="66"/>
      <c r="WXF24" s="66"/>
      <c r="WXG24" s="66"/>
      <c r="WXH24" s="66"/>
      <c r="WXI24" s="66"/>
      <c r="WXJ24" s="66"/>
      <c r="WXK24" s="66"/>
      <c r="WXL24" s="66"/>
      <c r="WXM24" s="66"/>
      <c r="WXN24" s="66"/>
      <c r="WXO24" s="66"/>
      <c r="WXP24" s="66"/>
      <c r="WXQ24" s="66"/>
      <c r="WXR24" s="66"/>
      <c r="WXS24" s="66"/>
      <c r="WXT24" s="66"/>
      <c r="WXU24" s="66"/>
      <c r="WXV24" s="66"/>
      <c r="WXW24" s="66"/>
      <c r="WXX24" s="66"/>
      <c r="WXY24" s="66"/>
      <c r="WXZ24" s="66"/>
      <c r="WYA24" s="66"/>
      <c r="WYB24" s="66"/>
      <c r="WYC24" s="66"/>
      <c r="WYD24" s="66"/>
      <c r="WYE24" s="66"/>
      <c r="WYF24" s="66"/>
      <c r="WYG24" s="66"/>
      <c r="WYH24" s="66"/>
      <c r="WYI24" s="66"/>
      <c r="WYJ24" s="66"/>
      <c r="WYK24" s="66"/>
      <c r="WYL24" s="66"/>
      <c r="WYM24" s="66"/>
      <c r="WYN24" s="66"/>
      <c r="WYO24" s="66"/>
      <c r="WYP24" s="66"/>
      <c r="WYQ24" s="66"/>
      <c r="WYR24" s="66"/>
      <c r="WYS24" s="66"/>
      <c r="WYT24" s="66"/>
      <c r="WYU24" s="66"/>
      <c r="WYV24" s="66"/>
      <c r="WYW24" s="66"/>
      <c r="WYX24" s="66"/>
      <c r="WYY24" s="66"/>
      <c r="WYZ24" s="66"/>
      <c r="WZA24" s="66"/>
      <c r="WZB24" s="66"/>
      <c r="WZC24" s="66"/>
      <c r="WZD24" s="66"/>
      <c r="WZE24" s="66"/>
      <c r="WZF24" s="66"/>
      <c r="WZG24" s="66"/>
      <c r="WZH24" s="66"/>
      <c r="WZI24" s="66"/>
      <c r="WZJ24" s="66"/>
      <c r="WZK24" s="66"/>
      <c r="WZL24" s="66"/>
      <c r="WZM24" s="66"/>
      <c r="WZN24" s="66"/>
      <c r="WZO24" s="66"/>
      <c r="WZP24" s="66"/>
      <c r="WZQ24" s="66"/>
      <c r="WZR24" s="66"/>
      <c r="WZS24" s="66"/>
      <c r="WZT24" s="66"/>
      <c r="WZU24" s="66"/>
      <c r="WZV24" s="66"/>
      <c r="WZW24" s="66"/>
      <c r="WZX24" s="66"/>
      <c r="WZY24" s="66"/>
      <c r="WZZ24" s="66"/>
      <c r="XAA24" s="66"/>
      <c r="XAB24" s="66"/>
      <c r="XAC24" s="66"/>
      <c r="XAD24" s="66"/>
      <c r="XAE24" s="66"/>
      <c r="XAF24" s="66"/>
      <c r="XAG24" s="66"/>
      <c r="XAH24" s="66"/>
      <c r="XAI24" s="66"/>
      <c r="XAJ24" s="66"/>
      <c r="XAK24" s="66"/>
      <c r="XAL24" s="66"/>
      <c r="XAM24" s="66"/>
      <c r="XAN24" s="66"/>
      <c r="XAO24" s="66"/>
      <c r="XAP24" s="66"/>
      <c r="XAQ24" s="66"/>
      <c r="XAR24" s="66"/>
      <c r="XAS24" s="66"/>
      <c r="XAT24" s="66"/>
      <c r="XAU24" s="66"/>
      <c r="XAV24" s="66"/>
      <c r="XAW24" s="66"/>
      <c r="XAX24" s="66"/>
      <c r="XAY24" s="66"/>
      <c r="XAZ24" s="66"/>
      <c r="XBA24" s="66"/>
      <c r="XBB24" s="66"/>
      <c r="XBC24" s="66"/>
      <c r="XBD24" s="66"/>
      <c r="XBE24" s="66"/>
      <c r="XBF24" s="66"/>
      <c r="XBG24" s="66"/>
      <c r="XBH24" s="66"/>
      <c r="XBI24" s="66"/>
      <c r="XBJ24" s="66"/>
      <c r="XBK24" s="66"/>
      <c r="XBL24" s="66"/>
      <c r="XBM24" s="66"/>
      <c r="XBN24" s="66"/>
      <c r="XBO24" s="66"/>
      <c r="XBP24" s="66"/>
      <c r="XBQ24" s="66"/>
      <c r="XBR24" s="66"/>
      <c r="XBS24" s="66"/>
      <c r="XBT24" s="66"/>
      <c r="XBU24" s="66"/>
      <c r="XBV24" s="66"/>
      <c r="XBW24" s="66"/>
      <c r="XBX24" s="66"/>
      <c r="XBY24" s="66"/>
      <c r="XBZ24" s="66"/>
      <c r="XCA24" s="66"/>
      <c r="XCB24" s="66"/>
      <c r="XCC24" s="66"/>
      <c r="XCD24" s="66"/>
      <c r="XCE24" s="66"/>
      <c r="XCF24" s="66"/>
      <c r="XCG24" s="66"/>
      <c r="XCH24" s="66"/>
      <c r="XCI24" s="66"/>
      <c r="XCJ24" s="66"/>
      <c r="XCK24" s="66"/>
      <c r="XCL24" s="66"/>
      <c r="XCM24" s="66"/>
      <c r="XCN24" s="66"/>
      <c r="XCO24" s="66"/>
      <c r="XCP24" s="66"/>
      <c r="XCQ24" s="66"/>
      <c r="XCR24" s="66"/>
      <c r="XCS24" s="66"/>
      <c r="XCT24" s="66"/>
      <c r="XCU24" s="66"/>
      <c r="XCV24" s="66"/>
      <c r="XCW24" s="66"/>
      <c r="XCX24" s="66"/>
      <c r="XCY24" s="66"/>
      <c r="XCZ24" s="66"/>
      <c r="XDA24" s="66"/>
      <c r="XDB24" s="66"/>
      <c r="XDC24" s="66"/>
      <c r="XDD24" s="66"/>
      <c r="XDE24" s="66"/>
      <c r="XDF24" s="66"/>
      <c r="XDG24" s="66"/>
      <c r="XDH24" s="66"/>
      <c r="XDI24" s="66"/>
      <c r="XDJ24" s="66"/>
      <c r="XDK24" s="66"/>
      <c r="XDL24" s="66"/>
      <c r="XDM24" s="66"/>
      <c r="XDN24" s="66"/>
      <c r="XDO24" s="66"/>
      <c r="XDP24" s="66"/>
      <c r="XDQ24" s="66"/>
      <c r="XDR24" s="66"/>
      <c r="XDS24" s="66"/>
      <c r="XDT24" s="66"/>
      <c r="XDU24" s="66"/>
      <c r="XDV24" s="66"/>
      <c r="XDW24" s="66"/>
      <c r="XDX24" s="66"/>
      <c r="XDY24" s="66"/>
      <c r="XDZ24" s="66"/>
      <c r="XEA24" s="66"/>
      <c r="XEB24" s="66"/>
      <c r="XEC24" s="66"/>
      <c r="XED24" s="66"/>
      <c r="XEE24" s="66"/>
      <c r="XEF24" s="66"/>
      <c r="XEG24" s="66"/>
      <c r="XEH24" s="66"/>
      <c r="XEI24" s="66"/>
      <c r="XEJ24" s="66"/>
      <c r="XEK24" s="66"/>
      <c r="XEL24" s="66"/>
      <c r="XEM24" s="66"/>
      <c r="XEN24" s="66"/>
      <c r="XEO24" s="66"/>
      <c r="XEP24" s="66"/>
      <c r="XEQ24" s="66"/>
      <c r="XER24" s="66"/>
      <c r="XES24" s="66"/>
      <c r="XET24" s="66"/>
      <c r="XEU24" s="66"/>
      <c r="XEV24" s="66"/>
      <c r="XEW24" s="66"/>
      <c r="XEX24" s="66"/>
      <c r="XEY24" s="66"/>
      <c r="XEZ24" s="66"/>
      <c r="XFA24" s="66"/>
      <c r="XFB24" s="66"/>
      <c r="XFC24" s="66"/>
      <c r="XFD24" s="66"/>
    </row>
    <row r="25" spans="1:16384" ht="14.1" customHeight="1">
      <c r="A25" s="66" t="s">
        <v>263</v>
      </c>
      <c r="B25" s="57"/>
      <c r="C25" s="65">
        <v>0</v>
      </c>
      <c r="D25" s="66"/>
      <c r="E25" s="65">
        <v>0</v>
      </c>
      <c r="F25" s="66"/>
      <c r="G25" s="65">
        <v>0</v>
      </c>
      <c r="H25" s="66"/>
      <c r="I25" s="65">
        <v>0</v>
      </c>
      <c r="J25" s="66"/>
      <c r="K25" s="65">
        <v>0</v>
      </c>
      <c r="L25" s="64"/>
      <c r="M25" s="204">
        <f>SUM(M22:M24)</f>
        <v>163398</v>
      </c>
      <c r="N25" s="64"/>
      <c r="O25" s="204">
        <f>SUM(O22:O24)</f>
        <v>163398</v>
      </c>
      <c r="P25" s="64"/>
      <c r="Q25" s="204">
        <f>SUM(Q22:Q24)</f>
        <v>-11066</v>
      </c>
      <c r="R25" s="64"/>
      <c r="S25" s="204">
        <f>SUM(S22:S24)</f>
        <v>152332</v>
      </c>
    </row>
    <row r="26" spans="1:16384" ht="14.1" customHeight="1">
      <c r="A26" s="66" t="s">
        <v>265</v>
      </c>
      <c r="B26" s="57"/>
      <c r="C26" s="65">
        <v>0</v>
      </c>
      <c r="D26" s="64"/>
      <c r="E26" s="65">
        <v>0</v>
      </c>
      <c r="F26" s="64"/>
      <c r="G26" s="65">
        <v>0</v>
      </c>
      <c r="H26" s="64"/>
      <c r="I26" s="65">
        <v>0</v>
      </c>
      <c r="J26" s="64"/>
      <c r="K26" s="203">
        <v>0</v>
      </c>
      <c r="L26" s="64"/>
      <c r="M26" s="64">
        <v>-1472</v>
      </c>
      <c r="N26" s="64"/>
      <c r="O26" s="64">
        <f>SUM(C26:M26)</f>
        <v>-1472</v>
      </c>
      <c r="P26" s="64"/>
      <c r="Q26" s="64">
        <v>-82</v>
      </c>
      <c r="R26" s="64"/>
      <c r="S26" s="64">
        <f>SUM(O26:R26)</f>
        <v>-1554</v>
      </c>
    </row>
    <row r="27" spans="1:16384" ht="14.1" customHeight="1" thickBot="1">
      <c r="A27" s="63" t="s">
        <v>239</v>
      </c>
      <c r="B27" s="57"/>
      <c r="C27" s="234">
        <f>C18+C19+C21+C25+C26</f>
        <v>942602</v>
      </c>
      <c r="D27" s="235"/>
      <c r="E27" s="234">
        <f>E18+E19+E21+E25+E26</f>
        <v>626260</v>
      </c>
      <c r="F27" s="235"/>
      <c r="G27" s="234">
        <f>G18+G19+G21+G25+G26</f>
        <v>-5730</v>
      </c>
      <c r="H27" s="235"/>
      <c r="I27" s="234">
        <f>I18+I19+I21+I25+I26</f>
        <v>188</v>
      </c>
      <c r="J27" s="235"/>
      <c r="K27" s="236">
        <v>0</v>
      </c>
      <c r="L27" s="235"/>
      <c r="M27" s="234">
        <f>M18+M19+M21+M25+M26</f>
        <v>141114</v>
      </c>
      <c r="N27" s="235"/>
      <c r="O27" s="234">
        <f>O18+O19+O21+O25+O26</f>
        <v>1704434</v>
      </c>
      <c r="P27" s="235"/>
      <c r="Q27" s="234">
        <f>Q18+Q19+Q21+Q25+Q26</f>
        <v>67459</v>
      </c>
      <c r="R27" s="235"/>
      <c r="S27" s="234">
        <f>S18+S19+S21+S25+S26</f>
        <v>1771893</v>
      </c>
    </row>
    <row r="28" spans="1:16384" ht="2.85" customHeight="1" thickTop="1">
      <c r="A28" s="215"/>
      <c r="B28" s="57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</row>
    <row r="29" spans="1:16384" ht="14.1" customHeight="1">
      <c r="A29" s="63" t="s">
        <v>151</v>
      </c>
      <c r="B29" s="57"/>
      <c r="C29" s="57"/>
      <c r="D29" s="57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</row>
    <row r="30" spans="1:16384" ht="14.1" customHeight="1">
      <c r="A30" s="63" t="s">
        <v>195</v>
      </c>
      <c r="B30" s="57"/>
      <c r="C30" s="64">
        <v>942602</v>
      </c>
      <c r="D30" s="64"/>
      <c r="E30" s="64">
        <v>626260</v>
      </c>
      <c r="F30" s="64"/>
      <c r="G30" s="64">
        <v>-5730</v>
      </c>
      <c r="H30" s="64"/>
      <c r="I30" s="64">
        <v>188</v>
      </c>
      <c r="J30" s="64"/>
      <c r="K30" s="65">
        <v>0</v>
      </c>
      <c r="L30" s="64"/>
      <c r="M30" s="64">
        <v>226082</v>
      </c>
      <c r="N30" s="64"/>
      <c r="O30" s="64">
        <v>1789402</v>
      </c>
      <c r="P30" s="64"/>
      <c r="Q30" s="64">
        <v>73971</v>
      </c>
      <c r="R30" s="64"/>
      <c r="S30" s="64">
        <v>1863373</v>
      </c>
    </row>
    <row r="31" spans="1:16384" ht="14.1" customHeight="1">
      <c r="A31" s="66" t="s">
        <v>256</v>
      </c>
      <c r="B31" s="57"/>
      <c r="C31" s="64"/>
      <c r="D31" s="64"/>
      <c r="E31" s="64"/>
      <c r="F31" s="64"/>
      <c r="G31" s="64"/>
      <c r="H31" s="64"/>
      <c r="I31" s="64"/>
      <c r="J31" s="64"/>
      <c r="K31" s="65"/>
      <c r="L31" s="64"/>
      <c r="M31" s="64"/>
      <c r="N31" s="64"/>
      <c r="O31" s="64"/>
      <c r="P31" s="64"/>
      <c r="Q31" s="64"/>
      <c r="R31" s="64"/>
      <c r="S31" s="64"/>
    </row>
    <row r="32" spans="1:16384" ht="14.1" customHeight="1">
      <c r="A32" s="66" t="s">
        <v>254</v>
      </c>
      <c r="B32" s="205">
        <v>3</v>
      </c>
      <c r="C32" s="203">
        <v>0</v>
      </c>
      <c r="D32" s="64"/>
      <c r="E32" s="203">
        <v>0</v>
      </c>
      <c r="F32" s="64"/>
      <c r="G32" s="203">
        <v>0</v>
      </c>
      <c r="H32" s="64"/>
      <c r="I32" s="203">
        <v>0</v>
      </c>
      <c r="J32" s="64"/>
      <c r="K32" s="203">
        <v>0</v>
      </c>
      <c r="L32" s="64"/>
      <c r="M32" s="64">
        <v>-84968</v>
      </c>
      <c r="N32" s="64"/>
      <c r="O32" s="64">
        <v>-84968</v>
      </c>
      <c r="P32" s="64"/>
      <c r="Q32" s="64">
        <v>-6512</v>
      </c>
      <c r="R32" s="64"/>
      <c r="S32" s="64">
        <v>-91480</v>
      </c>
    </row>
    <row r="33" spans="1:19" ht="14.1" customHeight="1">
      <c r="A33" s="63" t="s">
        <v>194</v>
      </c>
      <c r="B33" s="57"/>
      <c r="C33" s="204">
        <f>SUM(C30:C32)</f>
        <v>942602</v>
      </c>
      <c r="D33" s="64"/>
      <c r="E33" s="204">
        <f>SUM(E30:E32)</f>
        <v>626260</v>
      </c>
      <c r="F33" s="64"/>
      <c r="G33" s="204">
        <f>SUM(G30:G32)</f>
        <v>-5730</v>
      </c>
      <c r="H33" s="64"/>
      <c r="I33" s="204">
        <f>SUM(I30:I32)</f>
        <v>188</v>
      </c>
      <c r="J33" s="64"/>
      <c r="K33" s="65">
        <v>0</v>
      </c>
      <c r="L33" s="64"/>
      <c r="M33" s="204">
        <f>SUM(M30:M32)</f>
        <v>141114</v>
      </c>
      <c r="N33" s="64"/>
      <c r="O33" s="204">
        <f>SUM(O30:O32)</f>
        <v>1704434</v>
      </c>
      <c r="P33" s="64"/>
      <c r="Q33" s="204">
        <f>SUM(Q30:Q32)</f>
        <v>67459</v>
      </c>
      <c r="R33" s="64"/>
      <c r="S33" s="204">
        <f>SUM(S30:S32)</f>
        <v>1771893</v>
      </c>
    </row>
    <row r="34" spans="1:19" ht="14.1" customHeight="1">
      <c r="A34" s="66" t="s">
        <v>176</v>
      </c>
      <c r="B34" s="68">
        <v>26</v>
      </c>
      <c r="C34" s="64">
        <v>18945</v>
      </c>
      <c r="D34" s="64"/>
      <c r="E34" s="64">
        <v>106283</v>
      </c>
      <c r="F34" s="64"/>
      <c r="G34" s="65">
        <v>0</v>
      </c>
      <c r="H34" s="64"/>
      <c r="I34" s="65">
        <v>0</v>
      </c>
      <c r="J34" s="64"/>
      <c r="K34" s="65">
        <v>0</v>
      </c>
      <c r="L34" s="64"/>
      <c r="M34" s="65">
        <v>0</v>
      </c>
      <c r="N34" s="64"/>
      <c r="O34" s="64">
        <f>SUM(C34:M34)</f>
        <v>125228</v>
      </c>
      <c r="P34" s="64"/>
      <c r="Q34" s="65">
        <v>0</v>
      </c>
      <c r="R34" s="64"/>
      <c r="S34" s="64">
        <f>SUM(O34:R34)</f>
        <v>125228</v>
      </c>
    </row>
    <row r="35" spans="1:19" ht="14.1" customHeight="1">
      <c r="A35" s="66" t="s">
        <v>182</v>
      </c>
      <c r="B35" s="68">
        <v>36</v>
      </c>
      <c r="C35" s="65">
        <v>0</v>
      </c>
      <c r="D35" s="64"/>
      <c r="E35" s="65">
        <v>0</v>
      </c>
      <c r="F35" s="64"/>
      <c r="G35" s="65">
        <v>0</v>
      </c>
      <c r="H35" s="64"/>
      <c r="I35" s="65">
        <v>0</v>
      </c>
      <c r="J35" s="64"/>
      <c r="K35" s="64">
        <v>22262</v>
      </c>
      <c r="L35" s="64"/>
      <c r="M35" s="64">
        <v>-22262</v>
      </c>
      <c r="N35" s="64"/>
      <c r="O35" s="65">
        <v>0</v>
      </c>
      <c r="P35" s="64"/>
      <c r="Q35" s="65">
        <v>0</v>
      </c>
      <c r="R35" s="64"/>
      <c r="S35" s="65">
        <v>0</v>
      </c>
    </row>
    <row r="36" spans="1:19" ht="14.1" customHeight="1">
      <c r="A36" s="66" t="s">
        <v>262</v>
      </c>
      <c r="B36" s="57"/>
      <c r="C36" s="65">
        <v>0</v>
      </c>
      <c r="D36" s="64"/>
      <c r="E36" s="65">
        <v>0</v>
      </c>
      <c r="F36" s="64"/>
      <c r="G36" s="65">
        <v>0</v>
      </c>
      <c r="H36" s="64"/>
      <c r="I36" s="65">
        <v>0</v>
      </c>
      <c r="J36" s="64"/>
      <c r="K36" s="65">
        <v>0</v>
      </c>
      <c r="L36" s="64"/>
      <c r="M36" s="64">
        <v>512194</v>
      </c>
      <c r="N36" s="64"/>
      <c r="O36" s="64">
        <f>SUM(C36:M36)</f>
        <v>512194</v>
      </c>
      <c r="P36" s="64"/>
      <c r="Q36" s="64">
        <v>116557</v>
      </c>
      <c r="R36" s="64"/>
      <c r="S36" s="64">
        <f>SUM(O36:R36)</f>
        <v>628751</v>
      </c>
    </row>
    <row r="37" spans="1:19" ht="14.1" customHeight="1">
      <c r="A37" s="66" t="s">
        <v>236</v>
      </c>
      <c r="B37" s="57"/>
      <c r="C37" s="65"/>
      <c r="D37" s="64"/>
      <c r="E37" s="65"/>
      <c r="F37" s="64"/>
      <c r="G37" s="65"/>
      <c r="H37" s="64"/>
      <c r="I37" s="65"/>
      <c r="J37" s="64"/>
      <c r="K37" s="65"/>
      <c r="L37" s="64"/>
      <c r="M37" s="64"/>
      <c r="N37" s="64"/>
      <c r="O37" s="64"/>
      <c r="P37" s="64"/>
      <c r="Q37" s="64"/>
      <c r="R37" s="64"/>
      <c r="S37" s="64"/>
    </row>
    <row r="38" spans="1:19" ht="14.1" customHeight="1">
      <c r="A38" s="66" t="s">
        <v>254</v>
      </c>
      <c r="B38" s="205">
        <v>3</v>
      </c>
      <c r="C38" s="203">
        <v>0</v>
      </c>
      <c r="D38" s="64"/>
      <c r="E38" s="203">
        <v>0</v>
      </c>
      <c r="F38" s="64"/>
      <c r="G38" s="203">
        <v>0</v>
      </c>
      <c r="H38" s="64"/>
      <c r="I38" s="203">
        <v>0</v>
      </c>
      <c r="J38" s="64"/>
      <c r="K38" s="203">
        <v>0</v>
      </c>
      <c r="L38" s="64"/>
      <c r="M38" s="64">
        <v>-9601</v>
      </c>
      <c r="N38" s="64"/>
      <c r="O38" s="64">
        <v>-9601</v>
      </c>
      <c r="P38" s="64"/>
      <c r="Q38" s="64">
        <v>-829</v>
      </c>
      <c r="R38" s="64"/>
      <c r="S38" s="64">
        <v>-10430</v>
      </c>
    </row>
    <row r="39" spans="1:19" ht="14.1" customHeight="1">
      <c r="A39" s="66" t="s">
        <v>263</v>
      </c>
      <c r="B39" s="57"/>
      <c r="C39" s="65">
        <v>0</v>
      </c>
      <c r="D39" s="64"/>
      <c r="E39" s="65">
        <v>0</v>
      </c>
      <c r="F39" s="64"/>
      <c r="G39" s="65">
        <v>0</v>
      </c>
      <c r="H39" s="64"/>
      <c r="I39" s="65">
        <v>0</v>
      </c>
      <c r="J39" s="64"/>
      <c r="K39" s="203">
        <v>0</v>
      </c>
      <c r="L39" s="64"/>
      <c r="M39" s="204">
        <f>SUM(M36:M38)</f>
        <v>502593</v>
      </c>
      <c r="N39" s="64"/>
      <c r="O39" s="204">
        <f>SUM(O36:O38)</f>
        <v>502593</v>
      </c>
      <c r="P39" s="64"/>
      <c r="Q39" s="204">
        <f>SUM(Q36:Q38)</f>
        <v>115728</v>
      </c>
      <c r="R39" s="64"/>
      <c r="S39" s="204">
        <f>SUM(S36:S38)</f>
        <v>618321</v>
      </c>
    </row>
    <row r="40" spans="1:19" ht="14.1" customHeight="1" thickBot="1">
      <c r="A40" s="63" t="s">
        <v>240</v>
      </c>
      <c r="B40" s="57"/>
      <c r="C40" s="234">
        <f>C33+C34+C35+C39</f>
        <v>961547</v>
      </c>
      <c r="D40" s="235"/>
      <c r="E40" s="234">
        <f>E33+E34+E35+E39</f>
        <v>732543</v>
      </c>
      <c r="F40" s="235"/>
      <c r="G40" s="234">
        <f>G33+G34+G35+G39</f>
        <v>-5730</v>
      </c>
      <c r="H40" s="235"/>
      <c r="I40" s="234">
        <f>I33+I34+I35+I39</f>
        <v>188</v>
      </c>
      <c r="J40" s="235"/>
      <c r="K40" s="234">
        <f>K33+K34+K35+K39</f>
        <v>22262</v>
      </c>
      <c r="L40" s="235"/>
      <c r="M40" s="234">
        <f>M33+M34+M35+M39</f>
        <v>621445</v>
      </c>
      <c r="N40" s="235"/>
      <c r="O40" s="234">
        <f>O33+O34+O35+O39</f>
        <v>2332255</v>
      </c>
      <c r="P40" s="235"/>
      <c r="Q40" s="234">
        <f>Q33+Q34+Q35+Q39</f>
        <v>183187</v>
      </c>
      <c r="R40" s="235"/>
      <c r="S40" s="234">
        <f>SUM(O40:R40)</f>
        <v>2515442</v>
      </c>
    </row>
    <row r="41" spans="1:19" ht="16.149999999999999" customHeight="1" thickTop="1">
      <c r="A41" s="63"/>
      <c r="B41" s="57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</row>
    <row r="42" spans="1:19" ht="15" customHeight="1">
      <c r="A42" s="244" t="s">
        <v>117</v>
      </c>
      <c r="B42" s="244"/>
      <c r="C42" s="244"/>
      <c r="D42" s="244"/>
      <c r="E42" s="24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</row>
    <row r="43" spans="1:19" ht="19.899999999999999" customHeight="1">
      <c r="A43" s="63"/>
      <c r="B43" s="57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</row>
    <row r="44" spans="1:19" ht="19.899999999999999" customHeight="1"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</row>
  </sheetData>
  <sheetProtection selectLockedCells="1" selectUnlockedCells="1"/>
  <mergeCells count="7">
    <mergeCell ref="A42:E42"/>
    <mergeCell ref="A1:S1"/>
    <mergeCell ref="A3:S3"/>
    <mergeCell ref="A4:S4"/>
    <mergeCell ref="A5:S5"/>
    <mergeCell ref="A2:S2"/>
    <mergeCell ref="K11:M11"/>
  </mergeCells>
  <pageMargins left="0.6" right="0.4" top="0.8" bottom="0.7" header="0.6" footer="0.3"/>
  <pageSetup paperSize="9" scale="80" firstPageNumber="0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K51"/>
  <sheetViews>
    <sheetView topLeftCell="A7" zoomScaleNormal="100" zoomScaleSheetLayoutView="85" zoomScalePageLayoutView="80" workbookViewId="0">
      <selection activeCell="A27" sqref="A27"/>
    </sheetView>
  </sheetViews>
  <sheetFormatPr defaultColWidth="6.59765625" defaultRowHeight="19.899999999999999" customHeight="1"/>
  <cols>
    <col min="1" max="1" width="26.3984375" style="131" customWidth="1"/>
    <col min="2" max="2" width="4.09765625" style="131" customWidth="1"/>
    <col min="3" max="3" width="8.5" style="131" bestFit="1" customWidth="1"/>
    <col min="4" max="4" width="0.59765625" style="131" customWidth="1"/>
    <col min="5" max="5" width="9.8984375" style="131" customWidth="1"/>
    <col min="6" max="6" width="0.59765625" style="131" customWidth="1"/>
    <col min="7" max="7" width="8.3984375" style="131" bestFit="1" customWidth="1"/>
    <col min="8" max="8" width="0.59765625" style="131" customWidth="1"/>
    <col min="9" max="9" width="9.8984375" style="131" customWidth="1"/>
    <col min="10" max="10" width="0.59765625" style="131" customWidth="1"/>
    <col min="11" max="11" width="9.8984375" style="131" customWidth="1"/>
    <col min="12" max="16384" width="6.59765625" style="131"/>
  </cols>
  <sheetData>
    <row r="1" spans="1:11" ht="19.899999999999999" customHeight="1">
      <c r="A1" s="245" t="s">
        <v>153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</row>
    <row r="2" spans="1:11" s="180" customFormat="1" ht="19.899999999999999" customHeight="1">
      <c r="A2" s="246" t="s">
        <v>185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</row>
    <row r="3" spans="1:11" ht="19.899999999999999" customHeight="1">
      <c r="A3" s="245" t="s">
        <v>143</v>
      </c>
      <c r="B3" s="245"/>
      <c r="C3" s="245"/>
      <c r="D3" s="245"/>
      <c r="E3" s="245"/>
      <c r="F3" s="245"/>
      <c r="G3" s="245"/>
      <c r="H3" s="245"/>
      <c r="I3" s="245"/>
      <c r="J3" s="245"/>
      <c r="K3" s="245"/>
    </row>
    <row r="4" spans="1:11" ht="19.899999999999999" customHeight="1">
      <c r="A4" s="245" t="s">
        <v>114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</row>
    <row r="5" spans="1:11" ht="19.899999999999999" customHeight="1">
      <c r="A5" s="245" t="s">
        <v>152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</row>
    <row r="6" spans="1:11" ht="19.899999999999999" customHeight="1">
      <c r="A6" s="218"/>
      <c r="B6" s="218"/>
      <c r="C6" s="218"/>
      <c r="D6" s="218"/>
      <c r="E6" s="218"/>
      <c r="F6" s="218"/>
      <c r="G6" s="218"/>
      <c r="H6" s="218"/>
      <c r="I6" s="218"/>
      <c r="J6" s="218"/>
      <c r="K6" s="55" t="s">
        <v>72</v>
      </c>
    </row>
    <row r="7" spans="1:11" s="112" customFormat="1" ht="6" customHeight="1">
      <c r="A7" s="210"/>
      <c r="B7" s="210"/>
      <c r="C7" s="210"/>
      <c r="D7" s="210"/>
      <c r="E7" s="210"/>
      <c r="F7" s="10"/>
      <c r="G7" s="10"/>
      <c r="H7" s="10"/>
      <c r="I7" s="9"/>
      <c r="J7" s="56"/>
      <c r="K7" s="56"/>
    </row>
    <row r="8" spans="1:11" ht="18" customHeight="1">
      <c r="A8" s="215"/>
      <c r="B8" s="154"/>
      <c r="C8" s="154"/>
      <c r="D8" s="153"/>
      <c r="E8" s="233" t="s">
        <v>58</v>
      </c>
      <c r="F8" s="153"/>
      <c r="G8" s="155"/>
      <c r="H8" s="155"/>
      <c r="I8" s="154"/>
      <c r="J8" s="153"/>
      <c r="K8" s="153"/>
    </row>
    <row r="9" spans="1:11" ht="18" customHeight="1">
      <c r="A9" s="215"/>
      <c r="B9" s="154"/>
      <c r="C9" s="61" t="s">
        <v>54</v>
      </c>
      <c r="D9" s="153"/>
      <c r="E9" s="156" t="s">
        <v>58</v>
      </c>
      <c r="F9" s="153"/>
      <c r="G9" s="248" t="s">
        <v>183</v>
      </c>
      <c r="H9" s="248"/>
      <c r="I9" s="248"/>
      <c r="J9" s="153"/>
      <c r="K9" s="153" t="s">
        <v>69</v>
      </c>
    </row>
    <row r="10" spans="1:11" ht="18" customHeight="1">
      <c r="A10" s="215"/>
      <c r="B10" s="153"/>
      <c r="C10" s="61" t="s">
        <v>55</v>
      </c>
      <c r="D10" s="153"/>
      <c r="E10" s="156" t="s">
        <v>56</v>
      </c>
      <c r="F10" s="153"/>
      <c r="G10" s="156" t="s">
        <v>184</v>
      </c>
      <c r="H10" s="62"/>
      <c r="I10" s="156"/>
      <c r="J10" s="153"/>
      <c r="K10" s="153" t="s">
        <v>131</v>
      </c>
    </row>
    <row r="11" spans="1:11" ht="18" customHeight="1">
      <c r="A11" s="215"/>
      <c r="B11" s="213" t="s">
        <v>4</v>
      </c>
      <c r="C11" s="61" t="s">
        <v>53</v>
      </c>
      <c r="D11" s="153"/>
      <c r="E11" s="156" t="s">
        <v>57</v>
      </c>
      <c r="F11" s="153"/>
      <c r="G11" s="156" t="s">
        <v>182</v>
      </c>
      <c r="H11" s="153"/>
      <c r="I11" s="156" t="s">
        <v>42</v>
      </c>
      <c r="J11" s="153"/>
      <c r="K11" s="153" t="s">
        <v>70</v>
      </c>
    </row>
    <row r="12" spans="1:11" ht="18" customHeight="1">
      <c r="A12" s="63" t="s">
        <v>118</v>
      </c>
      <c r="B12" s="57"/>
      <c r="C12" s="57"/>
      <c r="D12" s="57"/>
      <c r="E12" s="58"/>
      <c r="F12" s="58"/>
      <c r="G12" s="58"/>
      <c r="H12" s="58"/>
      <c r="I12" s="58"/>
      <c r="J12" s="58"/>
      <c r="K12" s="58"/>
    </row>
    <row r="13" spans="1:11" ht="18" customHeight="1">
      <c r="A13" s="63" t="s">
        <v>232</v>
      </c>
      <c r="B13" s="57"/>
      <c r="C13" s="57"/>
      <c r="D13" s="57"/>
      <c r="E13" s="58"/>
      <c r="F13" s="58"/>
      <c r="G13" s="58"/>
      <c r="H13" s="58"/>
      <c r="I13" s="58"/>
      <c r="J13" s="58"/>
      <c r="K13" s="58"/>
    </row>
    <row r="14" spans="1:11" ht="18" customHeight="1">
      <c r="A14" s="63" t="s">
        <v>233</v>
      </c>
      <c r="B14" s="57"/>
      <c r="C14" s="64">
        <v>898961</v>
      </c>
      <c r="D14" s="64"/>
      <c r="E14" s="64">
        <v>374709</v>
      </c>
      <c r="F14" s="64"/>
      <c r="G14" s="65">
        <v>0</v>
      </c>
      <c r="H14" s="64"/>
      <c r="I14" s="64">
        <v>68539</v>
      </c>
      <c r="J14" s="64"/>
      <c r="K14" s="64">
        <f>SUM(C14:I14)</f>
        <v>1342209</v>
      </c>
    </row>
    <row r="15" spans="1:11" ht="18" customHeight="1">
      <c r="A15" s="66" t="s">
        <v>257</v>
      </c>
      <c r="B15" s="57"/>
      <c r="C15" s="64"/>
      <c r="D15" s="64"/>
      <c r="E15" s="64"/>
      <c r="F15" s="64"/>
      <c r="G15" s="65"/>
      <c r="H15" s="64"/>
      <c r="I15" s="64"/>
      <c r="J15" s="64"/>
      <c r="K15" s="64"/>
    </row>
    <row r="16" spans="1:11" ht="18" customHeight="1">
      <c r="A16" s="143" t="s">
        <v>258</v>
      </c>
      <c r="B16" s="206">
        <v>3</v>
      </c>
      <c r="C16" s="203">
        <v>0</v>
      </c>
      <c r="D16" s="64"/>
      <c r="E16" s="203">
        <v>0</v>
      </c>
      <c r="F16" s="64"/>
      <c r="G16" s="203">
        <v>0</v>
      </c>
      <c r="H16" s="64"/>
      <c r="I16" s="229">
        <v>-50520</v>
      </c>
      <c r="J16" s="64"/>
      <c r="K16" s="229">
        <v>-50520</v>
      </c>
    </row>
    <row r="17" spans="1:11" ht="18" customHeight="1">
      <c r="A17" s="63" t="s">
        <v>232</v>
      </c>
      <c r="B17" s="206"/>
      <c r="C17" s="228"/>
      <c r="D17" s="64"/>
      <c r="E17" s="65"/>
      <c r="F17" s="64"/>
      <c r="G17" s="228"/>
      <c r="H17" s="64"/>
      <c r="I17" s="64"/>
      <c r="J17" s="64"/>
      <c r="K17" s="64"/>
    </row>
    <row r="18" spans="1:11" s="215" customFormat="1" ht="18" customHeight="1">
      <c r="A18" s="63" t="s">
        <v>234</v>
      </c>
      <c r="C18" s="64">
        <f>SUM(C14:C16)</f>
        <v>898961</v>
      </c>
      <c r="D18" s="64"/>
      <c r="E18" s="64">
        <f>SUM(E14:E16)</f>
        <v>374709</v>
      </c>
      <c r="F18" s="64"/>
      <c r="G18" s="228">
        <v>0</v>
      </c>
      <c r="H18" s="64"/>
      <c r="I18" s="64">
        <f>SUM(I14:I16)</f>
        <v>18019</v>
      </c>
      <c r="J18" s="64"/>
      <c r="K18" s="64">
        <f>SUM(C18:I18)</f>
        <v>1291689</v>
      </c>
    </row>
    <row r="19" spans="1:11" ht="18" customHeight="1">
      <c r="A19" s="66" t="s">
        <v>177</v>
      </c>
      <c r="B19" s="68">
        <v>26</v>
      </c>
      <c r="C19" s="64">
        <v>43641</v>
      </c>
      <c r="D19" s="64"/>
      <c r="E19" s="64">
        <v>251551</v>
      </c>
      <c r="F19" s="64"/>
      <c r="G19" s="65">
        <v>0</v>
      </c>
      <c r="H19" s="64"/>
      <c r="I19" s="65">
        <v>0</v>
      </c>
      <c r="J19" s="64"/>
      <c r="K19" s="64">
        <f>SUM(C19:I19)</f>
        <v>295192</v>
      </c>
    </row>
    <row r="20" spans="1:11" ht="18" customHeight="1">
      <c r="A20" s="66" t="s">
        <v>262</v>
      </c>
      <c r="B20" s="57"/>
      <c r="C20" s="65">
        <v>0</v>
      </c>
      <c r="D20" s="64"/>
      <c r="E20" s="65">
        <v>0</v>
      </c>
      <c r="F20" s="64"/>
      <c r="G20" s="65">
        <v>0</v>
      </c>
      <c r="H20" s="64"/>
      <c r="I20" s="64">
        <v>182712</v>
      </c>
      <c r="J20" s="64"/>
      <c r="K20" s="64">
        <v>182712</v>
      </c>
    </row>
    <row r="21" spans="1:11" ht="18" customHeight="1">
      <c r="A21" s="66" t="s">
        <v>193</v>
      </c>
      <c r="B21" s="57"/>
      <c r="C21" s="65"/>
      <c r="D21" s="64"/>
      <c r="E21" s="65"/>
      <c r="F21" s="64"/>
      <c r="G21" s="65"/>
      <c r="H21" s="64"/>
      <c r="I21" s="64"/>
      <c r="J21" s="64"/>
      <c r="K21" s="64"/>
    </row>
    <row r="22" spans="1:11" ht="18" customHeight="1">
      <c r="A22" s="143" t="s">
        <v>255</v>
      </c>
      <c r="B22" s="206">
        <v>3</v>
      </c>
      <c r="C22" s="203">
        <v>0</v>
      </c>
      <c r="D22" s="64"/>
      <c r="E22" s="203">
        <v>0</v>
      </c>
      <c r="F22" s="64"/>
      <c r="G22" s="203">
        <v>0</v>
      </c>
      <c r="H22" s="64"/>
      <c r="I22" s="64">
        <v>-1662</v>
      </c>
      <c r="J22" s="64"/>
      <c r="K22" s="64">
        <v>-1662</v>
      </c>
    </row>
    <row r="23" spans="1:11" ht="18" customHeight="1">
      <c r="A23" s="66" t="s">
        <v>263</v>
      </c>
      <c r="B23" s="57"/>
      <c r="C23" s="65">
        <v>0</v>
      </c>
      <c r="D23" s="64"/>
      <c r="E23" s="65">
        <v>0</v>
      </c>
      <c r="F23" s="64"/>
      <c r="G23" s="228">
        <v>0</v>
      </c>
      <c r="H23" s="64"/>
      <c r="I23" s="204">
        <v>181050</v>
      </c>
      <c r="J23" s="64"/>
      <c r="K23" s="204">
        <v>181050</v>
      </c>
    </row>
    <row r="24" spans="1:11" ht="18" customHeight="1">
      <c r="A24" s="66" t="s">
        <v>264</v>
      </c>
      <c r="B24" s="57"/>
      <c r="C24" s="65">
        <v>0</v>
      </c>
      <c r="D24" s="64"/>
      <c r="E24" s="65">
        <v>0</v>
      </c>
      <c r="F24" s="64"/>
      <c r="G24" s="203">
        <v>0</v>
      </c>
      <c r="H24" s="64"/>
      <c r="I24" s="64">
        <v>-689</v>
      </c>
      <c r="J24" s="64"/>
      <c r="K24" s="64">
        <f>SUM(C24:I24)</f>
        <v>-689</v>
      </c>
    </row>
    <row r="25" spans="1:11" ht="18" customHeight="1" thickBot="1">
      <c r="A25" s="63" t="s">
        <v>239</v>
      </c>
      <c r="B25" s="57"/>
      <c r="C25" s="67">
        <f>C18+C19+C23+C24</f>
        <v>942602</v>
      </c>
      <c r="D25" s="64"/>
      <c r="E25" s="67">
        <f>E18+E19+E23+E24</f>
        <v>626260</v>
      </c>
      <c r="F25" s="64"/>
      <c r="G25" s="223">
        <v>0</v>
      </c>
      <c r="H25" s="64"/>
      <c r="I25" s="67">
        <f>I18+I19+I23+I24</f>
        <v>198380</v>
      </c>
      <c r="J25" s="64"/>
      <c r="K25" s="67">
        <f>K18+K19+K23+K24</f>
        <v>1767242</v>
      </c>
    </row>
    <row r="26" spans="1:11" ht="11.65" customHeight="1" thickTop="1">
      <c r="A26" s="215"/>
      <c r="B26" s="57"/>
      <c r="C26" s="64"/>
      <c r="D26" s="64"/>
      <c r="E26" s="64"/>
      <c r="F26" s="64"/>
      <c r="G26" s="64"/>
      <c r="H26" s="64"/>
      <c r="I26" s="64"/>
      <c r="J26" s="64"/>
      <c r="K26" s="64"/>
    </row>
    <row r="27" spans="1:11" ht="18" customHeight="1">
      <c r="A27" s="63" t="s">
        <v>151</v>
      </c>
      <c r="B27" s="57"/>
      <c r="C27" s="57"/>
      <c r="D27" s="57"/>
      <c r="E27" s="58"/>
      <c r="F27" s="58"/>
      <c r="G27" s="58"/>
      <c r="H27" s="58"/>
      <c r="I27" s="58"/>
      <c r="J27" s="58"/>
      <c r="K27" s="58"/>
    </row>
    <row r="28" spans="1:11" ht="18" customHeight="1">
      <c r="A28" s="63" t="s">
        <v>235</v>
      </c>
      <c r="B28" s="57"/>
      <c r="C28" s="57"/>
      <c r="D28" s="57"/>
      <c r="E28" s="58"/>
      <c r="F28" s="58"/>
      <c r="G28" s="58"/>
      <c r="H28" s="58"/>
      <c r="I28" s="58"/>
      <c r="J28" s="58"/>
      <c r="K28" s="58"/>
    </row>
    <row r="29" spans="1:11" ht="18" customHeight="1">
      <c r="A29" s="63" t="s">
        <v>233</v>
      </c>
      <c r="B29" s="57"/>
      <c r="C29" s="64">
        <v>942602</v>
      </c>
      <c r="D29" s="64"/>
      <c r="E29" s="64">
        <v>626260</v>
      </c>
      <c r="F29" s="64"/>
      <c r="G29" s="65">
        <v>0</v>
      </c>
      <c r="H29" s="64"/>
      <c r="I29" s="64">
        <v>250562</v>
      </c>
      <c r="J29" s="64"/>
      <c r="K29" s="64">
        <v>1819424</v>
      </c>
    </row>
    <row r="30" spans="1:11" ht="18" customHeight="1">
      <c r="A30" s="66" t="s">
        <v>257</v>
      </c>
      <c r="B30" s="57"/>
      <c r="C30" s="64"/>
      <c r="D30" s="64"/>
      <c r="E30" s="64"/>
      <c r="F30" s="64"/>
      <c r="G30" s="65"/>
      <c r="H30" s="64"/>
      <c r="I30" s="64"/>
      <c r="J30" s="64"/>
      <c r="K30" s="64"/>
    </row>
    <row r="31" spans="1:11" ht="18" customHeight="1">
      <c r="A31" s="143" t="s">
        <v>258</v>
      </c>
      <c r="B31" s="206">
        <v>3</v>
      </c>
      <c r="C31" s="203">
        <v>0</v>
      </c>
      <c r="D31" s="64"/>
      <c r="E31" s="203">
        <v>0</v>
      </c>
      <c r="F31" s="64"/>
      <c r="G31" s="203">
        <v>0</v>
      </c>
      <c r="H31" s="64"/>
      <c r="I31" s="229">
        <v>-52182</v>
      </c>
      <c r="J31" s="64"/>
      <c r="K31" s="229">
        <v>-52182</v>
      </c>
    </row>
    <row r="32" spans="1:11" ht="18" customHeight="1">
      <c r="A32" s="63" t="s">
        <v>235</v>
      </c>
      <c r="B32" s="206"/>
      <c r="C32" s="228"/>
      <c r="D32" s="64"/>
      <c r="E32" s="228"/>
      <c r="F32" s="64"/>
      <c r="G32" s="228"/>
      <c r="H32" s="64"/>
      <c r="I32" s="64"/>
      <c r="J32" s="64"/>
      <c r="K32" s="64"/>
    </row>
    <row r="33" spans="1:11" ht="18" customHeight="1">
      <c r="A33" s="63" t="s">
        <v>234</v>
      </c>
      <c r="B33" s="57"/>
      <c r="C33" s="64">
        <f>SUM(C29:C31)</f>
        <v>942602</v>
      </c>
      <c r="D33" s="64"/>
      <c r="E33" s="64">
        <f>SUM(E29:E31)</f>
        <v>626260</v>
      </c>
      <c r="F33" s="64"/>
      <c r="G33" s="65">
        <v>0</v>
      </c>
      <c r="H33" s="64"/>
      <c r="I33" s="64">
        <f>SUM(I29:I31)</f>
        <v>198380</v>
      </c>
      <c r="J33" s="64"/>
      <c r="K33" s="64">
        <f>SUM(K29:K31)</f>
        <v>1767242</v>
      </c>
    </row>
    <row r="34" spans="1:11" ht="18" customHeight="1">
      <c r="A34" s="66" t="s">
        <v>177</v>
      </c>
      <c r="B34" s="68">
        <v>26</v>
      </c>
      <c r="C34" s="64">
        <v>18945</v>
      </c>
      <c r="D34" s="64"/>
      <c r="E34" s="64">
        <v>106283</v>
      </c>
      <c r="F34" s="64"/>
      <c r="G34" s="65">
        <v>0</v>
      </c>
      <c r="H34" s="64"/>
      <c r="I34" s="65">
        <v>0</v>
      </c>
      <c r="J34" s="64"/>
      <c r="K34" s="64">
        <f>SUM(C34:I34)</f>
        <v>125228</v>
      </c>
    </row>
    <row r="35" spans="1:11" ht="18" customHeight="1">
      <c r="A35" s="66" t="s">
        <v>182</v>
      </c>
      <c r="B35" s="68">
        <v>36</v>
      </c>
      <c r="C35" s="65">
        <v>0</v>
      </c>
      <c r="D35" s="64"/>
      <c r="E35" s="65">
        <v>0</v>
      </c>
      <c r="F35" s="64"/>
      <c r="G35" s="64">
        <v>22262</v>
      </c>
      <c r="H35" s="64"/>
      <c r="I35" s="64">
        <v>-22262</v>
      </c>
      <c r="J35" s="64"/>
      <c r="K35" s="65">
        <v>0</v>
      </c>
    </row>
    <row r="36" spans="1:11" ht="18" customHeight="1">
      <c r="A36" s="66" t="s">
        <v>262</v>
      </c>
      <c r="B36" s="68"/>
      <c r="C36" s="65">
        <v>0</v>
      </c>
      <c r="D36" s="64"/>
      <c r="E36" s="65">
        <v>0</v>
      </c>
      <c r="F36" s="64"/>
      <c r="G36" s="65">
        <v>0</v>
      </c>
      <c r="H36" s="64"/>
      <c r="I36" s="64">
        <v>445241</v>
      </c>
      <c r="J36" s="64"/>
      <c r="K36" s="64">
        <v>445241</v>
      </c>
    </row>
    <row r="37" spans="1:11" ht="18" customHeight="1">
      <c r="A37" s="66" t="s">
        <v>193</v>
      </c>
      <c r="B37" s="68"/>
      <c r="C37" s="65"/>
      <c r="D37" s="64"/>
      <c r="E37" s="65"/>
      <c r="F37" s="64"/>
      <c r="G37" s="64"/>
      <c r="H37" s="64"/>
      <c r="I37" s="64"/>
      <c r="J37" s="64"/>
      <c r="K37" s="65"/>
    </row>
    <row r="38" spans="1:11" ht="18" customHeight="1">
      <c r="A38" s="143" t="s">
        <v>255</v>
      </c>
      <c r="B38" s="206">
        <v>3</v>
      </c>
      <c r="C38" s="65">
        <v>0</v>
      </c>
      <c r="D38" s="64"/>
      <c r="E38" s="65">
        <v>0</v>
      </c>
      <c r="F38" s="64"/>
      <c r="G38" s="65">
        <v>0</v>
      </c>
      <c r="H38" s="64"/>
      <c r="I38" s="64">
        <v>5995</v>
      </c>
      <c r="J38" s="64"/>
      <c r="K38" s="64">
        <v>5995</v>
      </c>
    </row>
    <row r="39" spans="1:11" ht="18" customHeight="1">
      <c r="A39" s="66" t="s">
        <v>263</v>
      </c>
      <c r="B39" s="57"/>
      <c r="C39" s="224">
        <v>0</v>
      </c>
      <c r="D39" s="65"/>
      <c r="E39" s="224">
        <v>0</v>
      </c>
      <c r="F39" s="64"/>
      <c r="G39" s="224">
        <v>0</v>
      </c>
      <c r="H39" s="64"/>
      <c r="I39" s="204">
        <f>SUM(I36:I38)</f>
        <v>451236</v>
      </c>
      <c r="J39" s="64"/>
      <c r="K39" s="204">
        <f>SUM(K36:K38)</f>
        <v>451236</v>
      </c>
    </row>
    <row r="40" spans="1:11" ht="18" customHeight="1" thickBot="1">
      <c r="A40" s="63" t="s">
        <v>240</v>
      </c>
      <c r="B40" s="57"/>
      <c r="C40" s="67">
        <f>C33+C34+C35+C39</f>
        <v>961547</v>
      </c>
      <c r="D40" s="64"/>
      <c r="E40" s="67">
        <f>E33+E34+E35+E39</f>
        <v>732543</v>
      </c>
      <c r="F40" s="64"/>
      <c r="G40" s="67">
        <f>G33+G34+G35+G39</f>
        <v>22262</v>
      </c>
      <c r="H40" s="64"/>
      <c r="I40" s="67">
        <f>I33+I34+I35+I39</f>
        <v>627354</v>
      </c>
      <c r="J40" s="64"/>
      <c r="K40" s="67">
        <f>K33+K34+K35+K39</f>
        <v>2343706</v>
      </c>
    </row>
    <row r="41" spans="1:11" ht="11.85" customHeight="1" thickTop="1">
      <c r="A41" s="215"/>
      <c r="B41" s="57"/>
      <c r="C41" s="64"/>
      <c r="D41" s="64"/>
      <c r="E41" s="64"/>
      <c r="F41" s="64"/>
      <c r="G41" s="64"/>
      <c r="H41" s="64"/>
      <c r="I41" s="64"/>
      <c r="J41" s="64"/>
      <c r="K41" s="64"/>
    </row>
    <row r="42" spans="1:11" ht="19.899999999999999" customHeight="1">
      <c r="A42" s="215"/>
      <c r="B42" s="57"/>
      <c r="C42" s="64"/>
      <c r="D42" s="64"/>
      <c r="E42" s="64"/>
      <c r="F42" s="64"/>
      <c r="G42" s="64"/>
      <c r="H42" s="64"/>
      <c r="I42" s="64"/>
      <c r="J42" s="64"/>
      <c r="K42" s="64"/>
    </row>
    <row r="43" spans="1:11" ht="8.85" customHeight="1">
      <c r="A43" s="215"/>
      <c r="B43" s="57"/>
      <c r="C43" s="64"/>
      <c r="D43" s="64"/>
      <c r="E43" s="64"/>
      <c r="F43" s="64"/>
      <c r="G43" s="64"/>
      <c r="H43" s="64"/>
      <c r="I43" s="64"/>
      <c r="J43" s="64"/>
      <c r="K43" s="64"/>
    </row>
    <row r="44" spans="1:11" ht="19.899999999999999" customHeight="1">
      <c r="A44" s="215"/>
      <c r="B44" s="57"/>
      <c r="C44" s="64"/>
      <c r="D44" s="64"/>
      <c r="E44" s="64"/>
      <c r="F44" s="64"/>
      <c r="G44" s="64"/>
      <c r="H44" s="64"/>
      <c r="I44" s="64"/>
      <c r="J44" s="64"/>
      <c r="K44" s="64"/>
    </row>
    <row r="45" spans="1:11" ht="19.899999999999999" customHeight="1">
      <c r="A45" s="230"/>
      <c r="B45" s="57"/>
      <c r="C45" s="64"/>
      <c r="D45" s="64"/>
      <c r="E45" s="64"/>
      <c r="F45" s="64"/>
      <c r="G45" s="64"/>
      <c r="H45" s="64"/>
      <c r="I45" s="64"/>
      <c r="J45" s="64"/>
      <c r="K45" s="64"/>
    </row>
    <row r="46" spans="1:11" ht="19.899999999999999" customHeight="1">
      <c r="A46" s="215" t="s">
        <v>117</v>
      </c>
      <c r="B46" s="57"/>
      <c r="C46" s="64"/>
      <c r="D46" s="64"/>
      <c r="E46" s="64"/>
      <c r="F46" s="64"/>
      <c r="G46" s="64"/>
      <c r="H46" s="64"/>
      <c r="I46" s="64"/>
      <c r="J46" s="64"/>
      <c r="K46" s="64"/>
    </row>
    <row r="47" spans="1:11" ht="19.899999999999999" customHeight="1">
      <c r="A47" s="215"/>
      <c r="B47" s="57"/>
      <c r="C47" s="64"/>
      <c r="D47" s="64"/>
      <c r="E47" s="64"/>
      <c r="F47" s="64"/>
      <c r="G47" s="64"/>
      <c r="H47" s="64"/>
      <c r="I47" s="64"/>
      <c r="J47" s="64"/>
      <c r="K47" s="64"/>
    </row>
    <row r="48" spans="1:11" ht="19.899999999999999" customHeight="1">
      <c r="A48" s="215"/>
      <c r="B48" s="57"/>
      <c r="C48" s="64"/>
      <c r="D48" s="64"/>
      <c r="E48" s="64"/>
      <c r="F48" s="64"/>
      <c r="G48" s="64"/>
      <c r="H48" s="64"/>
      <c r="I48" s="64"/>
      <c r="J48" s="64"/>
      <c r="K48" s="64"/>
    </row>
    <row r="49" spans="1:11" ht="19.899999999999999" customHeight="1">
      <c r="A49" s="132"/>
      <c r="B49" s="133"/>
      <c r="C49" s="134"/>
      <c r="D49" s="134"/>
      <c r="E49" s="134"/>
      <c r="F49" s="134"/>
      <c r="G49" s="134"/>
      <c r="H49" s="134"/>
      <c r="I49" s="134"/>
      <c r="J49" s="134"/>
      <c r="K49" s="134"/>
    </row>
    <row r="50" spans="1:11" ht="19.899999999999999" customHeight="1">
      <c r="A50" s="132"/>
      <c r="B50" s="133"/>
      <c r="C50" s="134"/>
      <c r="D50" s="134"/>
      <c r="E50" s="134"/>
      <c r="F50" s="134"/>
      <c r="G50" s="134"/>
      <c r="H50" s="134"/>
      <c r="I50" s="134"/>
      <c r="J50" s="134"/>
      <c r="K50" s="134"/>
    </row>
    <row r="51" spans="1:11" ht="19.899999999999999" customHeight="1">
      <c r="B51" s="133"/>
      <c r="C51" s="134"/>
      <c r="D51" s="134"/>
      <c r="E51" s="134"/>
      <c r="F51" s="134"/>
      <c r="G51" s="134"/>
      <c r="H51" s="134"/>
      <c r="I51" s="134"/>
      <c r="J51" s="134"/>
      <c r="K51" s="134"/>
    </row>
  </sheetData>
  <sheetProtection selectLockedCells="1" selectUnlockedCells="1"/>
  <mergeCells count="6">
    <mergeCell ref="G9:I9"/>
    <mergeCell ref="A1:K1"/>
    <mergeCell ref="A3:K3"/>
    <mergeCell ref="A4:K4"/>
    <mergeCell ref="A5:K5"/>
    <mergeCell ref="A2:K2"/>
  </mergeCells>
  <pageMargins left="0.6" right="0.24" top="0.8" bottom="0.7" header="0.6" footer="0.3"/>
  <pageSetup paperSize="9" scale="86" firstPageNumber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FU103"/>
  <sheetViews>
    <sheetView tabSelected="1" zoomScale="85" zoomScaleNormal="85" zoomScaleSheetLayoutView="70" zoomScalePageLayoutView="110" workbookViewId="0">
      <selection activeCell="A33" sqref="A33"/>
    </sheetView>
  </sheetViews>
  <sheetFormatPr defaultColWidth="7.19921875" defaultRowHeight="19.899999999999999" customHeight="1"/>
  <cols>
    <col min="1" max="1" width="39.3984375" style="72" customWidth="1"/>
    <col min="2" max="2" width="3.796875" style="72" customWidth="1"/>
    <col min="3" max="3" width="0.8984375" style="72" customWidth="1"/>
    <col min="4" max="4" width="7.3984375" style="72" customWidth="1"/>
    <col min="5" max="5" width="1.5" style="72" customWidth="1"/>
    <col min="6" max="6" width="7.3984375" style="72" customWidth="1"/>
    <col min="7" max="7" width="1.5" style="72" customWidth="1"/>
    <col min="8" max="8" width="7.3984375" style="72" customWidth="1"/>
    <col min="9" max="9" width="1.5" style="72" customWidth="1"/>
    <col min="10" max="10" width="7.3984375" style="73" customWidth="1"/>
    <col min="11" max="173" width="7.09765625" style="69" customWidth="1"/>
    <col min="174" max="174" width="2.59765625" style="69" customWidth="1"/>
    <col min="175" max="175" width="1.8984375" style="69" customWidth="1"/>
    <col min="176" max="176" width="10.3984375" style="69" customWidth="1"/>
    <col min="177" max="16384" width="7.19921875" style="69"/>
  </cols>
  <sheetData>
    <row r="1" spans="1:10" s="84" customFormat="1" ht="19.899999999999999" customHeight="1">
      <c r="A1" s="238" t="s">
        <v>153</v>
      </c>
      <c r="B1" s="238"/>
      <c r="C1" s="238"/>
      <c r="D1" s="238"/>
      <c r="E1" s="238"/>
      <c r="F1" s="238"/>
      <c r="G1" s="238"/>
      <c r="H1" s="238"/>
      <c r="I1" s="238"/>
      <c r="J1" s="238"/>
    </row>
    <row r="2" spans="1:10" s="84" customFormat="1" ht="19.899999999999999" customHeight="1">
      <c r="A2" s="251" t="s">
        <v>185</v>
      </c>
      <c r="B2" s="251"/>
      <c r="C2" s="251"/>
      <c r="D2" s="251"/>
      <c r="E2" s="251"/>
      <c r="F2" s="251"/>
      <c r="G2" s="251"/>
      <c r="H2" s="251"/>
      <c r="I2" s="251"/>
      <c r="J2" s="251"/>
    </row>
    <row r="3" spans="1:10" s="84" customFormat="1" ht="19.899999999999999" customHeight="1">
      <c r="A3" s="238" t="s">
        <v>71</v>
      </c>
      <c r="B3" s="238"/>
      <c r="C3" s="238"/>
      <c r="D3" s="238"/>
      <c r="E3" s="238"/>
      <c r="F3" s="238"/>
      <c r="G3" s="238"/>
      <c r="H3" s="238"/>
      <c r="I3" s="238"/>
      <c r="J3" s="238"/>
    </row>
    <row r="4" spans="1:10" s="84" customFormat="1" ht="19.899999999999999" customHeight="1">
      <c r="A4" s="238" t="s">
        <v>152</v>
      </c>
      <c r="B4" s="238"/>
      <c r="C4" s="238"/>
      <c r="D4" s="238"/>
      <c r="E4" s="238"/>
      <c r="F4" s="238"/>
      <c r="G4" s="238"/>
      <c r="H4" s="238"/>
      <c r="I4" s="238"/>
      <c r="J4" s="238"/>
    </row>
    <row r="5" spans="1:10" s="84" customFormat="1" ht="19.899999999999999" customHeight="1">
      <c r="A5" s="35"/>
      <c r="B5" s="43"/>
      <c r="C5" s="44"/>
      <c r="D5" s="44"/>
      <c r="E5" s="85"/>
      <c r="F5" s="86"/>
      <c r="G5" s="86"/>
      <c r="H5" s="86"/>
      <c r="I5" s="86"/>
      <c r="J5" s="214" t="s">
        <v>72</v>
      </c>
    </row>
    <row r="6" spans="1:10" s="9" customFormat="1" ht="6" customHeight="1">
      <c r="A6" s="210"/>
      <c r="B6" s="210"/>
      <c r="C6" s="210"/>
      <c r="D6" s="210"/>
      <c r="E6" s="210"/>
      <c r="F6" s="210"/>
      <c r="G6" s="210"/>
      <c r="H6" s="210"/>
      <c r="I6" s="10"/>
      <c r="J6" s="210"/>
    </row>
    <row r="7" spans="1:10" s="84" customFormat="1" ht="16.149999999999999" customHeight="1">
      <c r="A7" s="88"/>
      <c r="B7" s="211" t="s">
        <v>101</v>
      </c>
      <c r="C7" s="88"/>
      <c r="D7" s="250" t="s">
        <v>1</v>
      </c>
      <c r="E7" s="250"/>
      <c r="F7" s="250"/>
      <c r="G7" s="89"/>
      <c r="H7" s="250" t="s">
        <v>2</v>
      </c>
      <c r="I7" s="250"/>
      <c r="J7" s="250"/>
    </row>
    <row r="8" spans="1:10" s="84" customFormat="1" ht="16.149999999999999" customHeight="1">
      <c r="A8" s="88"/>
      <c r="B8" s="211"/>
      <c r="C8" s="88"/>
      <c r="D8" s="250" t="s">
        <v>3</v>
      </c>
      <c r="E8" s="250"/>
      <c r="F8" s="250"/>
      <c r="G8" s="89"/>
      <c r="H8" s="250" t="s">
        <v>3</v>
      </c>
      <c r="I8" s="250"/>
      <c r="J8" s="250"/>
    </row>
    <row r="9" spans="1:10" s="84" customFormat="1" ht="16.149999999999999" customHeight="1">
      <c r="A9" s="88"/>
      <c r="B9" s="88"/>
      <c r="C9" s="88"/>
      <c r="D9" s="212">
        <v>2019</v>
      </c>
      <c r="E9" s="70"/>
      <c r="F9" s="212">
        <v>2018</v>
      </c>
      <c r="G9" s="46"/>
      <c r="H9" s="212">
        <v>2019</v>
      </c>
      <c r="I9" s="70"/>
      <c r="J9" s="212">
        <v>2018</v>
      </c>
    </row>
    <row r="10" spans="1:10" s="84" customFormat="1" ht="16.149999999999999" customHeight="1">
      <c r="A10" s="88"/>
      <c r="B10" s="88"/>
      <c r="C10" s="88"/>
      <c r="D10" s="211" t="s">
        <v>190</v>
      </c>
      <c r="E10" s="213"/>
      <c r="F10" s="211" t="s">
        <v>190</v>
      </c>
      <c r="G10" s="213"/>
      <c r="H10" s="211" t="s">
        <v>190</v>
      </c>
      <c r="I10" s="213"/>
      <c r="J10" s="211" t="s">
        <v>190</v>
      </c>
    </row>
    <row r="11" spans="1:10" s="84" customFormat="1" ht="16.149999999999999" customHeight="1">
      <c r="A11" s="6" t="s">
        <v>73</v>
      </c>
      <c r="B11" s="91"/>
      <c r="C11" s="91"/>
      <c r="D11" s="94"/>
      <c r="E11" s="91"/>
      <c r="F11" s="94"/>
      <c r="G11" s="91"/>
      <c r="H11" s="94"/>
      <c r="I11" s="100"/>
      <c r="J11" s="101"/>
    </row>
    <row r="12" spans="1:10" s="84" customFormat="1" ht="16.149999999999999" customHeight="1">
      <c r="A12" s="36" t="s">
        <v>121</v>
      </c>
      <c r="B12" s="91"/>
      <c r="C12" s="91"/>
      <c r="D12" s="147">
        <v>618321</v>
      </c>
      <c r="E12" s="147"/>
      <c r="F12" s="147">
        <v>152332</v>
      </c>
      <c r="G12" s="147"/>
      <c r="H12" s="147">
        <v>451236</v>
      </c>
      <c r="I12" s="147"/>
      <c r="J12" s="147">
        <v>181050</v>
      </c>
    </row>
    <row r="13" spans="1:10" s="84" customFormat="1" ht="16.149999999999999" customHeight="1">
      <c r="A13" s="39" t="s">
        <v>74</v>
      </c>
      <c r="B13" s="91"/>
      <c r="C13" s="91"/>
      <c r="D13" s="147"/>
      <c r="E13" s="147"/>
      <c r="F13" s="147"/>
      <c r="G13" s="147"/>
      <c r="H13" s="147"/>
      <c r="I13" s="147"/>
      <c r="J13" s="147"/>
    </row>
    <row r="14" spans="1:10" s="84" customFormat="1" ht="16.149999999999999" customHeight="1">
      <c r="A14" s="102" t="s">
        <v>178</v>
      </c>
      <c r="B14" s="91"/>
      <c r="C14" s="91"/>
      <c r="D14" s="201">
        <v>0</v>
      </c>
      <c r="E14" s="147"/>
      <c r="F14" s="147">
        <v>2540</v>
      </c>
      <c r="G14" s="147"/>
      <c r="H14" s="201">
        <v>0</v>
      </c>
      <c r="I14" s="147"/>
      <c r="J14" s="147">
        <v>808</v>
      </c>
    </row>
    <row r="15" spans="1:10" s="84" customFormat="1" ht="16.149999999999999" customHeight="1">
      <c r="A15" s="102" t="s">
        <v>164</v>
      </c>
      <c r="B15" s="91"/>
      <c r="C15" s="91"/>
      <c r="D15" s="147">
        <v>5669</v>
      </c>
      <c r="E15" s="147"/>
      <c r="F15" s="147">
        <v>-7343</v>
      </c>
      <c r="G15" s="147"/>
      <c r="H15" s="147">
        <v>5669</v>
      </c>
      <c r="I15" s="147"/>
      <c r="J15" s="147">
        <v>-7343</v>
      </c>
    </row>
    <row r="16" spans="1:10" s="84" customFormat="1" ht="16.149999999999999" customHeight="1">
      <c r="A16" s="102" t="s">
        <v>89</v>
      </c>
      <c r="B16" s="91"/>
      <c r="C16" s="91"/>
      <c r="D16" s="147">
        <v>-326</v>
      </c>
      <c r="E16" s="147"/>
      <c r="F16" s="147">
        <v>79</v>
      </c>
      <c r="G16" s="147"/>
      <c r="H16" s="147">
        <v>-326</v>
      </c>
      <c r="I16" s="147"/>
      <c r="J16" s="147">
        <v>129</v>
      </c>
    </row>
    <row r="17" spans="1:10" s="84" customFormat="1" ht="16.149999999999999" customHeight="1">
      <c r="A17" s="102" t="s">
        <v>144</v>
      </c>
      <c r="B17" s="91"/>
      <c r="C17" s="91"/>
      <c r="D17" s="147">
        <v>59055</v>
      </c>
      <c r="E17" s="147"/>
      <c r="F17" s="147">
        <v>50635</v>
      </c>
      <c r="G17" s="147"/>
      <c r="H17" s="147">
        <v>38353</v>
      </c>
      <c r="I17" s="147"/>
      <c r="J17" s="147">
        <v>25575</v>
      </c>
    </row>
    <row r="18" spans="1:10" s="84" customFormat="1" ht="16.149999999999999" customHeight="1">
      <c r="A18" s="102" t="s">
        <v>145</v>
      </c>
      <c r="B18" s="91"/>
      <c r="C18" s="91"/>
      <c r="D18" s="147">
        <v>875</v>
      </c>
      <c r="E18" s="147"/>
      <c r="F18" s="147">
        <v>718</v>
      </c>
      <c r="G18" s="147"/>
      <c r="H18" s="147">
        <v>801</v>
      </c>
      <c r="I18" s="147"/>
      <c r="J18" s="147">
        <v>709</v>
      </c>
    </row>
    <row r="19" spans="1:10" s="84" customFormat="1" ht="16.149999999999999" customHeight="1">
      <c r="A19" s="102" t="s">
        <v>134</v>
      </c>
      <c r="B19" s="91"/>
      <c r="C19" s="91"/>
      <c r="D19" s="147">
        <v>3204</v>
      </c>
      <c r="E19" s="147"/>
      <c r="F19" s="147">
        <v>3815</v>
      </c>
      <c r="G19" s="147"/>
      <c r="H19" s="147">
        <v>2229</v>
      </c>
      <c r="I19" s="147"/>
      <c r="J19" s="147">
        <v>3529</v>
      </c>
    </row>
    <row r="20" spans="1:10" s="84" customFormat="1" ht="16.149999999999999" customHeight="1">
      <c r="A20" s="102" t="s">
        <v>94</v>
      </c>
      <c r="B20" s="91"/>
      <c r="C20" s="91"/>
      <c r="D20" s="147">
        <v>10095</v>
      </c>
      <c r="E20" s="147"/>
      <c r="F20" s="147">
        <v>4242</v>
      </c>
      <c r="G20" s="147"/>
      <c r="H20" s="147">
        <v>9009</v>
      </c>
      <c r="I20" s="147"/>
      <c r="J20" s="147">
        <v>3803</v>
      </c>
    </row>
    <row r="21" spans="1:10" s="84" customFormat="1" ht="16.149999999999999" customHeight="1">
      <c r="A21" s="102" t="s">
        <v>95</v>
      </c>
      <c r="B21" s="91"/>
      <c r="C21" s="91"/>
      <c r="D21" s="147">
        <v>-4749</v>
      </c>
      <c r="E21" s="147"/>
      <c r="F21" s="147">
        <v>-7624</v>
      </c>
      <c r="G21" s="147"/>
      <c r="H21" s="147">
        <v>-56841</v>
      </c>
      <c r="I21" s="147"/>
      <c r="J21" s="147">
        <v>-32248</v>
      </c>
    </row>
    <row r="22" spans="1:10" s="84" customFormat="1" ht="16.149999999999999" customHeight="1">
      <c r="A22" s="102" t="s">
        <v>179</v>
      </c>
      <c r="B22" s="91"/>
      <c r="C22" s="91"/>
      <c r="D22" s="147"/>
      <c r="E22" s="147"/>
      <c r="F22" s="147"/>
      <c r="G22" s="147"/>
      <c r="H22" s="147"/>
      <c r="I22" s="147"/>
      <c r="J22" s="147"/>
    </row>
    <row r="23" spans="1:10" s="84" customFormat="1" ht="16.149999999999999" customHeight="1">
      <c r="A23" s="102" t="s">
        <v>180</v>
      </c>
      <c r="B23" s="91"/>
      <c r="C23" s="91"/>
      <c r="D23" s="201">
        <v>0</v>
      </c>
      <c r="E23" s="201"/>
      <c r="F23" s="201">
        <v>0</v>
      </c>
      <c r="G23" s="201"/>
      <c r="H23" s="201">
        <v>0</v>
      </c>
      <c r="I23" s="147"/>
      <c r="J23" s="147">
        <v>3999</v>
      </c>
    </row>
    <row r="24" spans="1:10" s="84" customFormat="1" ht="16.149999999999999" customHeight="1">
      <c r="A24" s="102" t="s">
        <v>120</v>
      </c>
      <c r="B24" s="91"/>
      <c r="C24" s="91"/>
      <c r="D24" s="147">
        <v>-15371</v>
      </c>
      <c r="E24" s="147"/>
      <c r="F24" s="147">
        <v>-22889</v>
      </c>
      <c r="G24" s="147"/>
      <c r="H24" s="201">
        <v>0</v>
      </c>
      <c r="I24" s="201"/>
      <c r="J24" s="201">
        <v>0</v>
      </c>
    </row>
    <row r="25" spans="1:10" s="84" customFormat="1" ht="16.149999999999999" customHeight="1">
      <c r="A25" s="102" t="s">
        <v>127</v>
      </c>
      <c r="B25" s="91"/>
      <c r="C25" s="91"/>
      <c r="D25" s="147">
        <v>165393</v>
      </c>
      <c r="E25" s="147"/>
      <c r="F25" s="147">
        <v>42102</v>
      </c>
      <c r="G25" s="147"/>
      <c r="H25" s="147">
        <v>111341</v>
      </c>
      <c r="I25" s="147"/>
      <c r="J25" s="147">
        <v>45923</v>
      </c>
    </row>
    <row r="26" spans="1:10" s="84" customFormat="1" ht="16.149999999999999" customHeight="1">
      <c r="A26" s="102" t="s">
        <v>75</v>
      </c>
      <c r="B26" s="94"/>
      <c r="C26" s="94"/>
      <c r="D26" s="149">
        <v>74261</v>
      </c>
      <c r="E26" s="147"/>
      <c r="F26" s="149">
        <v>26616</v>
      </c>
      <c r="G26" s="147"/>
      <c r="H26" s="149">
        <v>75560</v>
      </c>
      <c r="I26" s="147"/>
      <c r="J26" s="149">
        <v>20654</v>
      </c>
    </row>
    <row r="27" spans="1:10" s="84" customFormat="1" ht="16.149999999999999" customHeight="1">
      <c r="A27" s="181" t="s">
        <v>161</v>
      </c>
      <c r="B27" s="91"/>
      <c r="C27" s="91"/>
    </row>
    <row r="28" spans="1:10" s="84" customFormat="1" ht="16.149999999999999" customHeight="1">
      <c r="A28" s="103" t="s">
        <v>157</v>
      </c>
      <c r="B28" s="91"/>
      <c r="C28" s="91"/>
      <c r="D28" s="147">
        <f>SUM(D12:D26)</f>
        <v>916427</v>
      </c>
      <c r="E28" s="147"/>
      <c r="F28" s="147">
        <f>SUM(F12:F26)</f>
        <v>245223</v>
      </c>
      <c r="G28" s="147"/>
      <c r="H28" s="147">
        <f>SUM(H12:H26)</f>
        <v>637031</v>
      </c>
      <c r="I28" s="147"/>
      <c r="J28" s="147">
        <f>SUM(J12:J26)</f>
        <v>246588</v>
      </c>
    </row>
    <row r="29" spans="1:10" s="84" customFormat="1" ht="16.149999999999999" customHeight="1">
      <c r="A29" s="93" t="s">
        <v>76</v>
      </c>
      <c r="B29" s="91"/>
      <c r="C29" s="91"/>
      <c r="D29" s="147"/>
      <c r="E29" s="147"/>
      <c r="F29" s="147"/>
      <c r="G29" s="147"/>
      <c r="H29" s="147"/>
      <c r="I29" s="147"/>
      <c r="J29" s="147"/>
    </row>
    <row r="30" spans="1:10" s="84" customFormat="1" ht="16.149999999999999" customHeight="1">
      <c r="A30" s="219" t="s">
        <v>9</v>
      </c>
      <c r="B30" s="91"/>
      <c r="C30" s="91"/>
      <c r="D30" s="147">
        <v>9597</v>
      </c>
      <c r="E30" s="147"/>
      <c r="F30" s="147">
        <v>-74900</v>
      </c>
      <c r="G30" s="147"/>
      <c r="H30" s="147">
        <v>-31987</v>
      </c>
      <c r="I30" s="147"/>
      <c r="J30" s="147">
        <v>87665</v>
      </c>
    </row>
    <row r="31" spans="1:10" s="84" customFormat="1" ht="16.149999999999999" customHeight="1">
      <c r="A31" s="219" t="s">
        <v>154</v>
      </c>
      <c r="D31" s="147">
        <v>-22603</v>
      </c>
      <c r="F31" s="147">
        <v>-380705</v>
      </c>
      <c r="H31" s="147">
        <v>46913</v>
      </c>
      <c r="J31" s="147">
        <v>13654</v>
      </c>
    </row>
    <row r="32" spans="1:10" s="84" customFormat="1" ht="16.149999999999999" customHeight="1">
      <c r="A32" s="219" t="s">
        <v>10</v>
      </c>
      <c r="B32" s="91"/>
      <c r="C32" s="91"/>
      <c r="D32" s="147">
        <v>-89258</v>
      </c>
      <c r="E32" s="147"/>
      <c r="F32" s="147">
        <v>-2971239</v>
      </c>
      <c r="G32" s="147"/>
      <c r="H32" s="147">
        <v>859059</v>
      </c>
      <c r="I32" s="147"/>
      <c r="J32" s="147">
        <v>-1367006</v>
      </c>
    </row>
    <row r="33" spans="1:10" s="84" customFormat="1" ht="16.149999999999999" customHeight="1">
      <c r="A33" s="219" t="s">
        <v>19</v>
      </c>
      <c r="D33" s="147">
        <v>36</v>
      </c>
      <c r="F33" s="147">
        <v>767</v>
      </c>
      <c r="H33" s="147">
        <v>150</v>
      </c>
      <c r="J33" s="147">
        <v>-76</v>
      </c>
    </row>
    <row r="34" spans="1:10" s="84" customFormat="1" ht="16.149999999999999" customHeight="1">
      <c r="A34" s="219" t="s">
        <v>25</v>
      </c>
      <c r="B34" s="144"/>
      <c r="C34" s="91"/>
      <c r="D34" s="147">
        <v>28209</v>
      </c>
      <c r="E34" s="147"/>
      <c r="F34" s="147">
        <v>1089979</v>
      </c>
      <c r="G34" s="147"/>
      <c r="H34" s="147">
        <v>-681927</v>
      </c>
      <c r="I34" s="147"/>
      <c r="J34" s="147">
        <v>295238</v>
      </c>
    </row>
    <row r="35" spans="1:10" s="84" customFormat="1" ht="16.149999999999999" customHeight="1">
      <c r="A35" s="219" t="s">
        <v>90</v>
      </c>
      <c r="B35" s="91"/>
      <c r="C35" s="91"/>
      <c r="D35" s="147">
        <v>61383</v>
      </c>
      <c r="E35" s="147"/>
      <c r="F35" s="147">
        <v>85861</v>
      </c>
      <c r="G35" s="147"/>
      <c r="H35" s="147">
        <v>-3567</v>
      </c>
      <c r="I35" s="147"/>
      <c r="J35" s="147">
        <v>58346</v>
      </c>
    </row>
    <row r="36" spans="1:10" s="84" customFormat="1" ht="16.149999999999999" customHeight="1">
      <c r="A36" s="219" t="s">
        <v>146</v>
      </c>
      <c r="B36" s="91"/>
      <c r="C36" s="91"/>
      <c r="D36" s="147">
        <v>-534</v>
      </c>
      <c r="E36" s="147"/>
      <c r="F36" s="147">
        <v>-753</v>
      </c>
      <c r="G36" s="147"/>
      <c r="H36" s="147">
        <v>-472</v>
      </c>
      <c r="I36" s="147"/>
      <c r="J36" s="147">
        <v>-585</v>
      </c>
    </row>
    <row r="37" spans="1:10" s="84" customFormat="1" ht="16.149999999999999" customHeight="1">
      <c r="A37" s="109" t="s">
        <v>167</v>
      </c>
      <c r="B37" s="91"/>
      <c r="C37" s="91"/>
      <c r="D37" s="151">
        <f>SUM(D28:D36)</f>
        <v>903257</v>
      </c>
      <c r="E37" s="147"/>
      <c r="F37" s="151">
        <f>SUM(F28:F36)</f>
        <v>-2005767</v>
      </c>
      <c r="G37" s="147"/>
      <c r="H37" s="151">
        <f>SUM(H28:H36)</f>
        <v>825200</v>
      </c>
      <c r="I37" s="147"/>
      <c r="J37" s="151">
        <f>SUM(J28:J36)</f>
        <v>-666176</v>
      </c>
    </row>
    <row r="38" spans="1:10" s="97" customFormat="1" ht="16.149999999999999" customHeight="1">
      <c r="A38" s="219" t="s">
        <v>135</v>
      </c>
      <c r="B38" s="91"/>
      <c r="C38" s="91"/>
      <c r="D38" s="149">
        <v>-152633</v>
      </c>
      <c r="E38" s="150"/>
      <c r="F38" s="149">
        <v>-42146</v>
      </c>
      <c r="G38" s="150"/>
      <c r="H38" s="149">
        <v>-109982</v>
      </c>
      <c r="I38" s="150"/>
      <c r="J38" s="149">
        <v>-25758</v>
      </c>
    </row>
    <row r="39" spans="1:10" s="75" customFormat="1" ht="16.149999999999999" customHeight="1">
      <c r="A39" s="104" t="s">
        <v>168</v>
      </c>
      <c r="B39" s="91"/>
      <c r="C39" s="91"/>
      <c r="D39" s="147">
        <f>SUM(D37:D38)</f>
        <v>750624</v>
      </c>
      <c r="E39" s="147"/>
      <c r="F39" s="147">
        <f>SUM(F37:F38)</f>
        <v>-2047913</v>
      </c>
      <c r="G39" s="147"/>
      <c r="H39" s="147">
        <f>SUM(H37:H38)</f>
        <v>715218</v>
      </c>
      <c r="I39" s="147"/>
      <c r="J39" s="147">
        <f>SUM(J37:J38)</f>
        <v>-691934</v>
      </c>
    </row>
    <row r="40" spans="1:10" s="75" customFormat="1" ht="19.899999999999999" customHeight="1">
      <c r="A40" s="238" t="s">
        <v>153</v>
      </c>
      <c r="B40" s="238"/>
      <c r="C40" s="238"/>
      <c r="D40" s="238"/>
      <c r="E40" s="238"/>
      <c r="F40" s="238"/>
      <c r="G40" s="238"/>
      <c r="H40" s="238"/>
      <c r="I40" s="238"/>
      <c r="J40" s="238"/>
    </row>
    <row r="41" spans="1:10" s="75" customFormat="1" ht="19.899999999999999" customHeight="1">
      <c r="A41" s="251" t="s">
        <v>185</v>
      </c>
      <c r="B41" s="251"/>
      <c r="C41" s="251"/>
      <c r="D41" s="251"/>
      <c r="E41" s="251"/>
      <c r="F41" s="251"/>
      <c r="G41" s="251"/>
      <c r="H41" s="251"/>
      <c r="I41" s="251"/>
      <c r="J41" s="251"/>
    </row>
    <row r="42" spans="1:10" ht="19.899999999999999" customHeight="1">
      <c r="A42" s="238" t="s">
        <v>99</v>
      </c>
      <c r="B42" s="238"/>
      <c r="C42" s="238"/>
      <c r="D42" s="238"/>
      <c r="E42" s="238"/>
      <c r="F42" s="238"/>
      <c r="G42" s="238"/>
      <c r="H42" s="238"/>
      <c r="I42" s="238"/>
      <c r="J42" s="238"/>
    </row>
    <row r="43" spans="1:10" ht="19.899999999999999" customHeight="1">
      <c r="A43" s="238" t="s">
        <v>149</v>
      </c>
      <c r="B43" s="238"/>
      <c r="C43" s="238"/>
      <c r="D43" s="238"/>
      <c r="E43" s="238"/>
      <c r="F43" s="238"/>
      <c r="G43" s="238"/>
      <c r="H43" s="238"/>
      <c r="I43" s="238"/>
      <c r="J43" s="238"/>
    </row>
    <row r="44" spans="1:10" ht="19.899999999999999" customHeight="1">
      <c r="A44" s="35"/>
      <c r="B44" s="43"/>
      <c r="C44" s="44"/>
      <c r="D44" s="44"/>
      <c r="E44" s="85"/>
      <c r="F44" s="86"/>
      <c r="G44" s="86"/>
      <c r="H44" s="86"/>
      <c r="I44" s="86"/>
      <c r="J44" s="214" t="s">
        <v>72</v>
      </c>
    </row>
    <row r="45" spans="1:10" s="36" customFormat="1" ht="6" customHeight="1">
      <c r="A45" s="220"/>
      <c r="B45" s="220"/>
      <c r="C45" s="220"/>
      <c r="D45" s="220"/>
      <c r="E45" s="220"/>
      <c r="F45" s="220"/>
      <c r="G45" s="220"/>
      <c r="H45" s="220"/>
      <c r="I45" s="87"/>
      <c r="J45" s="220"/>
    </row>
    <row r="46" spans="1:10" s="84" customFormat="1" ht="16.149999999999999" customHeight="1">
      <c r="A46" s="88"/>
      <c r="B46" s="211" t="s">
        <v>101</v>
      </c>
      <c r="C46" s="88"/>
      <c r="D46" s="250" t="s">
        <v>1</v>
      </c>
      <c r="E46" s="250"/>
      <c r="F46" s="250"/>
      <c r="G46" s="89"/>
      <c r="H46" s="250" t="s">
        <v>2</v>
      </c>
      <c r="I46" s="250"/>
      <c r="J46" s="250"/>
    </row>
    <row r="47" spans="1:10" s="84" customFormat="1" ht="16.149999999999999" customHeight="1">
      <c r="A47" s="88"/>
      <c r="B47" s="211"/>
      <c r="C47" s="88"/>
      <c r="D47" s="250" t="s">
        <v>3</v>
      </c>
      <c r="E47" s="250"/>
      <c r="F47" s="250"/>
      <c r="G47" s="89"/>
      <c r="H47" s="250" t="s">
        <v>3</v>
      </c>
      <c r="I47" s="250"/>
      <c r="J47" s="250"/>
    </row>
    <row r="48" spans="1:10" s="84" customFormat="1" ht="16.149999999999999" customHeight="1">
      <c r="A48" s="88"/>
      <c r="B48" s="88"/>
      <c r="C48" s="88"/>
      <c r="D48" s="212">
        <v>2019</v>
      </c>
      <c r="E48" s="70"/>
      <c r="F48" s="212">
        <v>2018</v>
      </c>
      <c r="G48" s="46"/>
      <c r="H48" s="212">
        <v>2019</v>
      </c>
      <c r="I48" s="70"/>
      <c r="J48" s="212">
        <v>2018</v>
      </c>
    </row>
    <row r="49" spans="1:10" s="84" customFormat="1" ht="16.149999999999999" customHeight="1">
      <c r="A49" s="88"/>
      <c r="B49" s="88"/>
      <c r="C49" s="88"/>
      <c r="D49" s="211" t="s">
        <v>190</v>
      </c>
      <c r="E49" s="213"/>
      <c r="F49" s="211" t="s">
        <v>190</v>
      </c>
      <c r="G49" s="213"/>
      <c r="H49" s="211" t="s">
        <v>190</v>
      </c>
      <c r="I49" s="213"/>
      <c r="J49" s="211" t="s">
        <v>190</v>
      </c>
    </row>
    <row r="50" spans="1:10" s="97" customFormat="1" ht="16.149999999999999" customHeight="1">
      <c r="A50" s="90" t="s">
        <v>77</v>
      </c>
      <c r="B50" s="91"/>
      <c r="C50" s="91"/>
      <c r="D50" s="138"/>
      <c r="E50" s="71"/>
      <c r="F50" s="139"/>
      <c r="G50" s="71"/>
      <c r="H50" s="138"/>
      <c r="I50" s="138"/>
      <c r="J50" s="139"/>
    </row>
    <row r="51" spans="1:10" s="97" customFormat="1" ht="16.149999999999999" customHeight="1">
      <c r="A51" s="219" t="s">
        <v>78</v>
      </c>
      <c r="B51" s="91"/>
      <c r="C51" s="92"/>
      <c r="D51" s="147">
        <v>2808</v>
      </c>
      <c r="E51" s="147"/>
      <c r="F51" s="147">
        <v>15710</v>
      </c>
      <c r="G51" s="147"/>
      <c r="H51" s="147">
        <v>36129</v>
      </c>
      <c r="I51" s="147"/>
      <c r="J51" s="147">
        <v>48822</v>
      </c>
    </row>
    <row r="52" spans="1:10" s="97" customFormat="1" ht="16.149999999999999" customHeight="1">
      <c r="A52" s="219" t="s">
        <v>100</v>
      </c>
      <c r="B52" s="91"/>
      <c r="C52" s="92"/>
      <c r="D52" s="147">
        <v>-94</v>
      </c>
      <c r="E52" s="147"/>
      <c r="F52" s="147">
        <v>-3102</v>
      </c>
      <c r="G52" s="147"/>
      <c r="H52" s="147">
        <v>-94</v>
      </c>
      <c r="I52" s="147"/>
      <c r="J52" s="147">
        <v>-3102</v>
      </c>
    </row>
    <row r="53" spans="1:10" s="97" customFormat="1" ht="16.149999999999999" customHeight="1">
      <c r="A53" s="219" t="s">
        <v>253</v>
      </c>
      <c r="B53" s="91"/>
      <c r="C53" s="92"/>
      <c r="D53" s="147">
        <v>-6000</v>
      </c>
      <c r="E53" s="147"/>
      <c r="F53" s="147">
        <v>-251270</v>
      </c>
      <c r="G53" s="147"/>
      <c r="H53" s="147">
        <v>-687200</v>
      </c>
      <c r="I53" s="147"/>
      <c r="J53" s="147">
        <v>-1155770</v>
      </c>
    </row>
    <row r="54" spans="1:10" s="97" customFormat="1" ht="16.149999999999999" customHeight="1">
      <c r="A54" s="249" t="s">
        <v>169</v>
      </c>
      <c r="B54" s="249"/>
      <c r="C54" s="92"/>
      <c r="D54" s="147">
        <v>20830</v>
      </c>
      <c r="E54" s="147"/>
      <c r="F54" s="147">
        <v>268555</v>
      </c>
      <c r="G54" s="147"/>
      <c r="H54" s="147">
        <v>579377</v>
      </c>
      <c r="I54" s="147"/>
      <c r="J54" s="147">
        <v>897363</v>
      </c>
    </row>
    <row r="55" spans="1:10" s="97" customFormat="1" ht="16.149999999999999" customHeight="1">
      <c r="A55" s="105" t="s">
        <v>165</v>
      </c>
      <c r="B55" s="91"/>
      <c r="C55" s="92"/>
      <c r="D55" s="147">
        <v>3793</v>
      </c>
      <c r="E55" s="147"/>
      <c r="F55" s="147">
        <v>7180</v>
      </c>
      <c r="G55" s="147"/>
      <c r="H55" s="147">
        <v>3793</v>
      </c>
      <c r="I55" s="147"/>
      <c r="J55" s="147">
        <v>7180</v>
      </c>
    </row>
    <row r="56" spans="1:10" s="97" customFormat="1" ht="16.149999999999999" customHeight="1">
      <c r="A56" s="106" t="s">
        <v>102</v>
      </c>
      <c r="B56" s="91"/>
      <c r="C56" s="92"/>
      <c r="D56" s="201">
        <v>0</v>
      </c>
      <c r="E56" s="148"/>
      <c r="F56" s="201">
        <v>0</v>
      </c>
      <c r="G56" s="147"/>
      <c r="H56" s="147">
        <v>-1000</v>
      </c>
      <c r="I56" s="147"/>
      <c r="J56" s="147">
        <v>-41093</v>
      </c>
    </row>
    <row r="57" spans="1:10" s="97" customFormat="1" ht="16.149999999999999" customHeight="1">
      <c r="A57" s="106" t="s">
        <v>170</v>
      </c>
      <c r="B57" s="91"/>
      <c r="C57" s="92"/>
      <c r="D57" s="147">
        <v>295</v>
      </c>
      <c r="E57" s="148"/>
      <c r="F57" s="201">
        <v>0</v>
      </c>
      <c r="G57" s="147"/>
      <c r="H57" s="201">
        <v>0</v>
      </c>
      <c r="I57" s="147"/>
      <c r="J57" s="201">
        <v>0</v>
      </c>
    </row>
    <row r="58" spans="1:10" s="97" customFormat="1" ht="16.149999999999999" customHeight="1">
      <c r="A58" s="106" t="s">
        <v>103</v>
      </c>
      <c r="B58" s="91"/>
      <c r="C58" s="92"/>
      <c r="D58" s="201">
        <v>0</v>
      </c>
      <c r="E58" s="147"/>
      <c r="F58" s="147">
        <v>-28458</v>
      </c>
      <c r="G58" s="147"/>
      <c r="H58" s="201">
        <v>0</v>
      </c>
      <c r="I58" s="147"/>
      <c r="J58" s="147">
        <v>-28458</v>
      </c>
    </row>
    <row r="59" spans="1:10" s="97" customFormat="1" ht="16.149999999999999" customHeight="1">
      <c r="A59" s="219" t="s">
        <v>79</v>
      </c>
      <c r="B59" s="91"/>
      <c r="C59" s="92"/>
      <c r="D59" s="147">
        <v>-162459</v>
      </c>
      <c r="E59" s="147"/>
      <c r="F59" s="147">
        <v>-868079</v>
      </c>
      <c r="G59" s="147"/>
      <c r="H59" s="147">
        <v>-52599</v>
      </c>
      <c r="I59" s="147"/>
      <c r="J59" s="147">
        <v>-33528</v>
      </c>
    </row>
    <row r="60" spans="1:10" s="97" customFormat="1" ht="16.149999999999999" customHeight="1">
      <c r="A60" s="219" t="s">
        <v>171</v>
      </c>
      <c r="B60" s="91"/>
      <c r="C60" s="92"/>
      <c r="D60" s="147">
        <v>776</v>
      </c>
      <c r="E60" s="147"/>
      <c r="F60" s="147">
        <v>135</v>
      </c>
      <c r="G60" s="147"/>
      <c r="H60" s="147">
        <v>421</v>
      </c>
      <c r="I60" s="147"/>
      <c r="J60" s="147">
        <v>127</v>
      </c>
    </row>
    <row r="61" spans="1:10" s="97" customFormat="1" ht="16.149999999999999" customHeight="1">
      <c r="A61" s="219" t="s">
        <v>80</v>
      </c>
      <c r="B61" s="91"/>
      <c r="C61" s="92"/>
      <c r="D61" s="147">
        <v>-541</v>
      </c>
      <c r="E61" s="147"/>
      <c r="F61" s="147">
        <v>-1375</v>
      </c>
      <c r="G61" s="147"/>
      <c r="H61" s="147">
        <v>-353</v>
      </c>
      <c r="I61" s="147"/>
      <c r="J61" s="147">
        <v>-894</v>
      </c>
    </row>
    <row r="62" spans="1:10" s="97" customFormat="1" ht="16.149999999999999" customHeight="1">
      <c r="A62" s="219" t="s">
        <v>172</v>
      </c>
      <c r="B62" s="91"/>
      <c r="C62" s="92"/>
      <c r="D62" s="201">
        <v>0</v>
      </c>
      <c r="E62" s="147"/>
      <c r="F62" s="147">
        <v>15</v>
      </c>
      <c r="G62" s="147"/>
      <c r="H62" s="201">
        <v>0</v>
      </c>
      <c r="I62" s="147"/>
      <c r="J62" s="147">
        <v>15</v>
      </c>
    </row>
    <row r="63" spans="1:10" s="97" customFormat="1" ht="16.149999999999999" customHeight="1">
      <c r="A63" s="104" t="s">
        <v>158</v>
      </c>
      <c r="B63" s="91"/>
      <c r="C63" s="92"/>
      <c r="D63" s="151">
        <f>SUM(D51:D62)</f>
        <v>-140592</v>
      </c>
      <c r="E63" s="147"/>
      <c r="F63" s="151">
        <f>SUM(F51:F62)</f>
        <v>-860689</v>
      </c>
      <c r="G63" s="147"/>
      <c r="H63" s="151">
        <f>SUM(H51:H62)</f>
        <v>-121526</v>
      </c>
      <c r="I63" s="147"/>
      <c r="J63" s="151">
        <f>SUM(J51:J62)</f>
        <v>-309338</v>
      </c>
    </row>
    <row r="64" spans="1:10" s="97" customFormat="1" ht="16.149999999999999" customHeight="1">
      <c r="A64" s="90" t="s">
        <v>81</v>
      </c>
      <c r="B64" s="91"/>
      <c r="C64" s="92"/>
      <c r="D64" s="147"/>
      <c r="E64" s="147"/>
      <c r="F64" s="147"/>
      <c r="G64" s="147"/>
      <c r="H64" s="147"/>
      <c r="I64" s="147"/>
      <c r="J64" s="147"/>
    </row>
    <row r="65" spans="1:10" s="97" customFormat="1" ht="16.149999999999999" customHeight="1">
      <c r="A65" s="219" t="s">
        <v>82</v>
      </c>
      <c r="B65" s="91"/>
      <c r="C65" s="92"/>
      <c r="D65" s="194">
        <v>-332596</v>
      </c>
      <c r="E65" s="194"/>
      <c r="F65" s="194">
        <v>-282203</v>
      </c>
      <c r="G65" s="194"/>
      <c r="H65" s="194">
        <v>-244217</v>
      </c>
      <c r="I65" s="194"/>
      <c r="J65" s="194">
        <v>-252098</v>
      </c>
    </row>
    <row r="66" spans="1:10" s="97" customFormat="1" ht="16.149999999999999" customHeight="1">
      <c r="A66" s="219" t="s">
        <v>96</v>
      </c>
      <c r="B66" s="91"/>
      <c r="C66" s="92"/>
      <c r="D66" s="194">
        <v>132000</v>
      </c>
      <c r="E66" s="194"/>
      <c r="F66" s="201">
        <v>0</v>
      </c>
      <c r="G66" s="194"/>
      <c r="H66" s="194">
        <v>132000</v>
      </c>
      <c r="I66" s="194"/>
      <c r="J66" s="201">
        <v>0</v>
      </c>
    </row>
    <row r="67" spans="1:10" s="97" customFormat="1" ht="16.149999999999999" customHeight="1">
      <c r="A67" s="102" t="s">
        <v>84</v>
      </c>
      <c r="B67" s="91"/>
      <c r="C67" s="92"/>
      <c r="D67" s="201">
        <v>0</v>
      </c>
      <c r="E67" s="194"/>
      <c r="F67" s="195">
        <v>118543</v>
      </c>
      <c r="G67" s="194"/>
      <c r="H67" s="194">
        <v>276000</v>
      </c>
      <c r="I67" s="195"/>
      <c r="J67" s="195">
        <v>250000</v>
      </c>
    </row>
    <row r="68" spans="1:10" s="97" customFormat="1" ht="16.149999999999999" customHeight="1">
      <c r="A68" s="219" t="s">
        <v>85</v>
      </c>
      <c r="B68" s="91"/>
      <c r="C68" s="92"/>
      <c r="D68" s="201">
        <v>0</v>
      </c>
      <c r="E68" s="194"/>
      <c r="F68" s="201">
        <v>0</v>
      </c>
      <c r="G68" s="194"/>
      <c r="H68" s="194">
        <v>-506400</v>
      </c>
      <c r="I68" s="194"/>
      <c r="J68" s="194">
        <v>-237100</v>
      </c>
    </row>
    <row r="69" spans="1:10" s="97" customFormat="1" ht="16.149999999999999" customHeight="1">
      <c r="A69" s="219" t="s">
        <v>106</v>
      </c>
      <c r="B69" s="91"/>
      <c r="C69" s="92"/>
      <c r="D69" s="195">
        <v>110000</v>
      </c>
      <c r="E69" s="195"/>
      <c r="F69" s="195">
        <v>82763</v>
      </c>
      <c r="G69" s="195"/>
      <c r="H69" s="194">
        <v>110000</v>
      </c>
      <c r="I69" s="195"/>
      <c r="J69" s="201">
        <v>0</v>
      </c>
    </row>
    <row r="70" spans="1:10" s="97" customFormat="1" ht="16.149999999999999" customHeight="1">
      <c r="A70" s="219" t="s">
        <v>107</v>
      </c>
      <c r="B70" s="91"/>
      <c r="C70" s="92"/>
      <c r="D70" s="195">
        <v>-110000</v>
      </c>
      <c r="E70" s="194"/>
      <c r="F70" s="194">
        <v>-20000</v>
      </c>
      <c r="G70" s="194"/>
      <c r="H70" s="194">
        <v>-110000</v>
      </c>
      <c r="I70" s="194"/>
      <c r="J70" s="194">
        <v>-20000</v>
      </c>
    </row>
    <row r="71" spans="1:10" s="97" customFormat="1" ht="16.149999999999999" customHeight="1">
      <c r="A71" s="219" t="s">
        <v>128</v>
      </c>
      <c r="B71" s="94"/>
      <c r="C71" s="95"/>
      <c r="D71" s="194">
        <v>500000</v>
      </c>
      <c r="E71" s="194"/>
      <c r="F71" s="201">
        <v>0</v>
      </c>
      <c r="G71" s="194"/>
      <c r="H71" s="194">
        <v>500000</v>
      </c>
      <c r="I71" s="194"/>
      <c r="J71" s="201">
        <v>0</v>
      </c>
    </row>
    <row r="72" spans="1:10" s="97" customFormat="1" ht="16.149999999999999" customHeight="1">
      <c r="A72" s="219" t="s">
        <v>87</v>
      </c>
      <c r="B72" s="94"/>
      <c r="C72" s="95"/>
      <c r="D72" s="194">
        <v>-50000</v>
      </c>
      <c r="E72" s="194"/>
      <c r="F72" s="194">
        <v>-160000</v>
      </c>
      <c r="G72" s="194"/>
      <c r="H72" s="194">
        <v>-50000</v>
      </c>
      <c r="I72" s="194"/>
      <c r="J72" s="194">
        <v>-160000</v>
      </c>
    </row>
    <row r="73" spans="1:10" s="97" customFormat="1" ht="16.149999999999999" customHeight="1">
      <c r="A73" s="219" t="s">
        <v>97</v>
      </c>
      <c r="B73" s="94"/>
      <c r="C73" s="95"/>
      <c r="D73" s="195">
        <v>1473085</v>
      </c>
      <c r="E73" s="194"/>
      <c r="F73" s="195">
        <v>4106109</v>
      </c>
      <c r="G73" s="194"/>
      <c r="H73" s="194">
        <v>491784</v>
      </c>
      <c r="I73" s="195"/>
      <c r="J73" s="195">
        <v>2131305</v>
      </c>
    </row>
    <row r="74" spans="1:10" s="97" customFormat="1" ht="16.149999999999999" customHeight="1">
      <c r="A74" s="219" t="s">
        <v>98</v>
      </c>
      <c r="B74" s="94"/>
      <c r="C74" s="95"/>
      <c r="D74" s="194">
        <v>-2242291</v>
      </c>
      <c r="E74" s="194"/>
      <c r="F74" s="194">
        <v>-1382071</v>
      </c>
      <c r="G74" s="194"/>
      <c r="H74" s="194">
        <v>-1403041</v>
      </c>
      <c r="I74" s="194"/>
      <c r="J74" s="194">
        <v>-1102071</v>
      </c>
    </row>
    <row r="75" spans="1:10" s="97" customFormat="1" ht="16.149999999999999" customHeight="1">
      <c r="A75" s="219" t="s">
        <v>86</v>
      </c>
      <c r="B75" s="91"/>
      <c r="C75" s="92"/>
      <c r="D75" s="194">
        <v>-1948</v>
      </c>
      <c r="E75" s="194"/>
      <c r="F75" s="194">
        <v>-1577</v>
      </c>
      <c r="G75" s="194"/>
      <c r="H75" s="194">
        <v>-1906</v>
      </c>
      <c r="I75" s="194"/>
      <c r="J75" s="194">
        <v>-1532</v>
      </c>
    </row>
    <row r="76" spans="1:10" s="97" customFormat="1" ht="16.149999999999999" customHeight="1">
      <c r="A76" s="219" t="s">
        <v>110</v>
      </c>
      <c r="B76" s="91"/>
      <c r="C76" s="91"/>
      <c r="D76" s="194">
        <v>-27088</v>
      </c>
      <c r="E76" s="194"/>
      <c r="F76" s="194">
        <v>-20784</v>
      </c>
      <c r="G76" s="194"/>
      <c r="H76" s="194">
        <v>-24809</v>
      </c>
      <c r="I76" s="194"/>
      <c r="J76" s="194">
        <v>-6173</v>
      </c>
    </row>
    <row r="77" spans="1:10" s="97" customFormat="1" ht="16.149999999999999" customHeight="1">
      <c r="A77" s="102" t="s">
        <v>108</v>
      </c>
      <c r="B77" s="94"/>
      <c r="C77" s="95"/>
      <c r="D77" s="195">
        <v>44228</v>
      </c>
      <c r="E77" s="195"/>
      <c r="F77" s="195">
        <v>295192</v>
      </c>
      <c r="G77" s="194"/>
      <c r="H77" s="195">
        <v>44228</v>
      </c>
      <c r="I77" s="194"/>
      <c r="J77" s="195">
        <v>295192</v>
      </c>
    </row>
    <row r="78" spans="1:10" s="97" customFormat="1" ht="16.149999999999999" customHeight="1">
      <c r="A78" s="102" t="s">
        <v>136</v>
      </c>
      <c r="B78" s="94"/>
      <c r="C78" s="95"/>
      <c r="D78" s="201">
        <v>0</v>
      </c>
      <c r="E78" s="195"/>
      <c r="F78" s="195">
        <v>1907</v>
      </c>
      <c r="G78" s="194"/>
      <c r="H78" s="201">
        <v>0</v>
      </c>
      <c r="I78" s="194"/>
      <c r="J78" s="201">
        <v>0</v>
      </c>
    </row>
    <row r="79" spans="1:10" s="97" customFormat="1" ht="16.149999999999999" customHeight="1">
      <c r="A79" s="219" t="s">
        <v>109</v>
      </c>
      <c r="B79" s="94"/>
      <c r="C79" s="95"/>
      <c r="D79" s="65">
        <v>0</v>
      </c>
      <c r="E79" s="194"/>
      <c r="F79" s="195">
        <v>81000</v>
      </c>
      <c r="G79" s="194"/>
      <c r="H79" s="65">
        <v>0</v>
      </c>
      <c r="I79" s="194"/>
      <c r="J79" s="195">
        <v>81000</v>
      </c>
    </row>
    <row r="80" spans="1:10" s="97" customFormat="1" ht="16.149999999999999" customHeight="1">
      <c r="A80" s="104" t="s">
        <v>159</v>
      </c>
      <c r="B80" s="94"/>
      <c r="C80" s="95"/>
      <c r="D80" s="151">
        <f>SUM(D65:D79)</f>
        <v>-504610</v>
      </c>
      <c r="E80" s="200">
        <f>SUM(E66:E75)+SUM(E73:E74)</f>
        <v>0</v>
      </c>
      <c r="F80" s="151">
        <f>SUM(F65:F79)</f>
        <v>2818879</v>
      </c>
      <c r="G80" s="200">
        <f>SUM(G66:G75)+SUM(G73:G74)</f>
        <v>0</v>
      </c>
      <c r="H80" s="151">
        <f>SUM(H65:H79)</f>
        <v>-786361</v>
      </c>
      <c r="I80" s="200">
        <f>SUM(I66:I75)+SUM(I73:I74)</f>
        <v>0</v>
      </c>
      <c r="J80" s="151">
        <f>SUM(J65:J79)</f>
        <v>978523</v>
      </c>
    </row>
    <row r="81" spans="1:10" s="97" customFormat="1" ht="6.6" customHeight="1">
      <c r="A81" s="96"/>
      <c r="B81" s="94"/>
      <c r="C81" s="95"/>
      <c r="D81" s="147"/>
      <c r="E81" s="147"/>
      <c r="F81" s="147"/>
      <c r="G81" s="147"/>
      <c r="H81" s="147"/>
      <c r="I81" s="147"/>
      <c r="J81" s="147"/>
    </row>
    <row r="82" spans="1:10" s="97" customFormat="1" ht="16.149999999999999" customHeight="1">
      <c r="A82" s="90" t="s">
        <v>137</v>
      </c>
      <c r="B82" s="94"/>
      <c r="C82" s="95"/>
      <c r="D82" s="147">
        <f>D39+D63+D80</f>
        <v>105422</v>
      </c>
      <c r="E82" s="147"/>
      <c r="F82" s="147">
        <f>F39+F63+F80</f>
        <v>-89723</v>
      </c>
      <c r="G82" s="147"/>
      <c r="H82" s="147">
        <f>H39+H63+H80</f>
        <v>-192669</v>
      </c>
      <c r="I82" s="147"/>
      <c r="J82" s="147">
        <f>J39+J63+J80</f>
        <v>-22749</v>
      </c>
    </row>
    <row r="83" spans="1:10" s="97" customFormat="1" ht="16.149999999999999" customHeight="1">
      <c r="A83" s="91" t="s">
        <v>83</v>
      </c>
      <c r="B83" s="98"/>
      <c r="C83" s="99"/>
      <c r="D83" s="194">
        <v>266444</v>
      </c>
      <c r="E83" s="194"/>
      <c r="F83" s="194">
        <v>356167</v>
      </c>
      <c r="G83" s="194"/>
      <c r="H83" s="194">
        <v>241677</v>
      </c>
      <c r="I83" s="194"/>
      <c r="J83" s="194">
        <v>264426</v>
      </c>
    </row>
    <row r="84" spans="1:10" s="97" customFormat="1" ht="16.149999999999999" customHeight="1" thickBot="1">
      <c r="A84" s="90" t="s">
        <v>119</v>
      </c>
      <c r="B84" s="98">
        <v>5</v>
      </c>
      <c r="C84" s="99"/>
      <c r="D84" s="152">
        <f>SUM(D82:D83)</f>
        <v>371866</v>
      </c>
      <c r="E84" s="147"/>
      <c r="F84" s="152">
        <f>SUM(F82:F83)</f>
        <v>266444</v>
      </c>
      <c r="G84" s="147"/>
      <c r="H84" s="152">
        <f>SUM(H82:H83)</f>
        <v>49008</v>
      </c>
      <c r="I84" s="147"/>
      <c r="J84" s="152">
        <f>SUM(J82:J83)</f>
        <v>241677</v>
      </c>
    </row>
    <row r="85" spans="1:10" s="97" customFormat="1" ht="11.25" customHeight="1" thickTop="1">
      <c r="A85" s="90"/>
      <c r="B85" s="98"/>
      <c r="C85" s="99"/>
      <c r="D85" s="150"/>
      <c r="E85" s="147"/>
      <c r="F85" s="150"/>
      <c r="G85" s="147"/>
      <c r="H85" s="150"/>
      <c r="I85" s="147"/>
      <c r="J85" s="150"/>
    </row>
    <row r="86" spans="1:10" s="97" customFormat="1" ht="12.75" customHeight="1">
      <c r="A86" s="90"/>
      <c r="B86" s="98"/>
      <c r="C86" s="99"/>
      <c r="D86" s="150"/>
      <c r="E86" s="147"/>
      <c r="F86" s="150"/>
      <c r="G86" s="147"/>
      <c r="H86" s="150"/>
      <c r="I86" s="147"/>
      <c r="J86" s="150"/>
    </row>
    <row r="87" spans="1:10" s="97" customFormat="1" ht="12.75" customHeight="1">
      <c r="A87" s="90"/>
      <c r="B87" s="98"/>
      <c r="C87" s="99"/>
      <c r="D87" s="150"/>
      <c r="E87" s="147"/>
      <c r="F87" s="150"/>
      <c r="G87" s="147"/>
      <c r="H87" s="150"/>
      <c r="I87" s="147"/>
      <c r="J87" s="150"/>
    </row>
    <row r="88" spans="1:10" s="97" customFormat="1" ht="16.149999999999999" customHeight="1">
      <c r="A88" s="90"/>
      <c r="B88" s="98"/>
      <c r="C88" s="99"/>
      <c r="D88" s="150"/>
      <c r="E88" s="147"/>
      <c r="F88" s="150"/>
      <c r="G88" s="147"/>
      <c r="H88" s="150"/>
      <c r="I88" s="147"/>
      <c r="J88" s="150"/>
    </row>
    <row r="89" spans="1:10" s="97" customFormat="1" ht="16.149999999999999" customHeight="1">
      <c r="A89" s="91" t="s">
        <v>117</v>
      </c>
      <c r="B89" s="91"/>
      <c r="C89" s="92"/>
      <c r="D89" s="137"/>
      <c r="E89" s="74"/>
      <c r="F89" s="137"/>
      <c r="G89" s="74"/>
      <c r="H89" s="137"/>
      <c r="I89" s="74"/>
      <c r="J89" s="137"/>
    </row>
    <row r="90" spans="1:10" s="97" customFormat="1" ht="18" customHeight="1">
      <c r="B90" s="91"/>
      <c r="C90" s="92"/>
      <c r="D90" s="137"/>
      <c r="E90" s="74"/>
      <c r="F90" s="137"/>
      <c r="G90" s="74"/>
      <c r="H90" s="137"/>
      <c r="I90" s="74"/>
      <c r="J90" s="137"/>
    </row>
    <row r="91" spans="1:10" ht="24.4" customHeight="1">
      <c r="B91" s="71"/>
      <c r="C91" s="71"/>
      <c r="D91" s="76"/>
      <c r="E91" s="71"/>
      <c r="F91" s="76"/>
      <c r="G91" s="71"/>
      <c r="H91" s="76"/>
      <c r="I91" s="77"/>
      <c r="J91" s="78"/>
    </row>
    <row r="92" spans="1:10" ht="19.899999999999999" customHeight="1">
      <c r="B92" s="79"/>
      <c r="C92" s="79"/>
      <c r="D92" s="79"/>
      <c r="E92" s="79"/>
      <c r="F92" s="79"/>
      <c r="G92" s="79"/>
      <c r="H92" s="79"/>
      <c r="I92" s="80"/>
      <c r="J92" s="81"/>
    </row>
    <row r="93" spans="1:10" ht="19.899999999999999" customHeight="1">
      <c r="A93" s="79"/>
      <c r="B93" s="79"/>
      <c r="C93" s="79"/>
      <c r="D93" s="79"/>
      <c r="E93" s="79"/>
      <c r="F93" s="79"/>
      <c r="G93" s="79"/>
      <c r="H93" s="79"/>
      <c r="I93" s="80"/>
      <c r="J93" s="78"/>
    </row>
    <row r="94" spans="1:10" ht="19.899999999999999" customHeight="1">
      <c r="A94" s="71"/>
      <c r="B94" s="71"/>
      <c r="C94" s="71"/>
      <c r="D94" s="76"/>
      <c r="E94" s="71"/>
      <c r="F94" s="76"/>
      <c r="G94" s="71"/>
      <c r="H94" s="76"/>
      <c r="I94" s="77"/>
    </row>
    <row r="95" spans="1:10" ht="19.899999999999999" customHeight="1">
      <c r="A95" s="71"/>
      <c r="B95" s="71"/>
      <c r="C95" s="71"/>
      <c r="D95" s="76"/>
      <c r="E95" s="71"/>
      <c r="F95" s="76"/>
      <c r="G95" s="71"/>
      <c r="H95" s="76"/>
      <c r="I95" s="77"/>
      <c r="J95" s="78"/>
    </row>
    <row r="96" spans="1:10" ht="19.899999999999999" customHeight="1">
      <c r="A96" s="71"/>
      <c r="B96" s="71"/>
      <c r="C96" s="71"/>
      <c r="D96" s="76"/>
      <c r="E96" s="71"/>
      <c r="F96" s="76"/>
      <c r="G96" s="71"/>
      <c r="H96" s="76"/>
      <c r="I96" s="77"/>
      <c r="J96" s="78"/>
    </row>
    <row r="97" spans="1:177" ht="19.899999999999999" customHeight="1">
      <c r="B97" s="71"/>
      <c r="C97" s="71"/>
      <c r="D97" s="71"/>
      <c r="E97" s="71"/>
      <c r="F97" s="71"/>
      <c r="G97" s="71"/>
      <c r="H97" s="71"/>
      <c r="I97" s="71"/>
      <c r="J97" s="82"/>
    </row>
    <row r="98" spans="1:177" ht="19.899999999999999" customHeight="1">
      <c r="A98" s="83"/>
      <c r="B98" s="71"/>
      <c r="C98" s="71"/>
      <c r="D98" s="71"/>
      <c r="E98" s="71"/>
      <c r="F98" s="71"/>
      <c r="G98" s="71"/>
      <c r="H98" s="71"/>
      <c r="I98" s="71"/>
      <c r="J98" s="82"/>
    </row>
    <row r="99" spans="1:177" ht="19.899999999999999" customHeight="1">
      <c r="A99" s="83"/>
      <c r="B99" s="71"/>
      <c r="C99" s="71"/>
      <c r="D99" s="71"/>
      <c r="E99" s="71"/>
      <c r="F99" s="71"/>
      <c r="G99" s="71"/>
      <c r="H99" s="71"/>
      <c r="I99" s="71"/>
      <c r="J99" s="82"/>
    </row>
    <row r="100" spans="1:177" ht="19.899999999999999" customHeight="1">
      <c r="A100" s="83"/>
      <c r="B100" s="71"/>
      <c r="C100" s="71"/>
      <c r="D100" s="71"/>
      <c r="E100" s="71"/>
      <c r="F100" s="71"/>
      <c r="G100" s="71"/>
      <c r="H100" s="71"/>
      <c r="I100" s="71"/>
      <c r="J100" s="82"/>
    </row>
    <row r="101" spans="1:177" ht="19.899999999999999" customHeight="1">
      <c r="A101" s="71"/>
      <c r="B101" s="71"/>
      <c r="C101" s="71"/>
      <c r="D101" s="76"/>
      <c r="E101" s="71"/>
      <c r="F101" s="76"/>
      <c r="G101" s="71"/>
      <c r="H101" s="76"/>
      <c r="I101" s="77"/>
      <c r="J101" s="78"/>
    </row>
    <row r="102" spans="1:177" s="72" customFormat="1" ht="19.899999999999999" customHeight="1">
      <c r="A102" s="71"/>
      <c r="B102" s="71"/>
      <c r="C102" s="71"/>
      <c r="D102" s="76"/>
      <c r="E102" s="71"/>
      <c r="F102" s="76"/>
      <c r="G102" s="71"/>
      <c r="H102" s="76"/>
      <c r="I102" s="77"/>
      <c r="J102" s="78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N102" s="69"/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</row>
    <row r="103" spans="1:177" s="72" customFormat="1" ht="19.899999999999999" customHeight="1">
      <c r="B103" s="71"/>
      <c r="C103" s="71"/>
      <c r="D103" s="71"/>
      <c r="E103" s="71"/>
      <c r="F103" s="71"/>
      <c r="G103" s="71"/>
      <c r="H103" s="71"/>
      <c r="I103" s="71"/>
      <c r="J103" s="82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  <c r="AD103" s="69"/>
      <c r="AE103" s="69"/>
      <c r="AF103" s="69"/>
      <c r="AG103" s="69"/>
      <c r="AH103" s="69"/>
      <c r="AI103" s="69"/>
      <c r="AJ103" s="69"/>
      <c r="AK103" s="69"/>
      <c r="AL103" s="69"/>
      <c r="AM103" s="69"/>
      <c r="AN103" s="69"/>
      <c r="AO103" s="69"/>
      <c r="AP103" s="69"/>
      <c r="AQ103" s="69"/>
      <c r="AR103" s="69"/>
      <c r="AS103" s="69"/>
      <c r="AT103" s="69"/>
      <c r="AU103" s="69"/>
      <c r="AV103" s="69"/>
      <c r="AW103" s="69"/>
      <c r="AX103" s="69"/>
      <c r="AY103" s="69"/>
      <c r="AZ103" s="69"/>
      <c r="BA103" s="69"/>
      <c r="BB103" s="69"/>
      <c r="BC103" s="69"/>
      <c r="BD103" s="69"/>
      <c r="BE103" s="69"/>
      <c r="BF103" s="69"/>
      <c r="BG103" s="69"/>
      <c r="BH103" s="69"/>
      <c r="BI103" s="69"/>
      <c r="BJ103" s="69"/>
      <c r="BK103" s="69"/>
      <c r="BL103" s="69"/>
      <c r="BM103" s="69"/>
      <c r="BN103" s="69"/>
      <c r="BO103" s="69"/>
      <c r="BP103" s="69"/>
      <c r="BQ103" s="69"/>
      <c r="BR103" s="69"/>
      <c r="BS103" s="69"/>
      <c r="BT103" s="69"/>
      <c r="BU103" s="69"/>
      <c r="BV103" s="69"/>
      <c r="BW103" s="69"/>
      <c r="BX103" s="69"/>
      <c r="BY103" s="69"/>
      <c r="BZ103" s="69"/>
      <c r="CA103" s="69"/>
      <c r="CB103" s="69"/>
      <c r="CC103" s="69"/>
      <c r="CD103" s="69"/>
      <c r="CE103" s="69"/>
      <c r="CF103" s="69"/>
      <c r="CG103" s="69"/>
      <c r="CH103" s="69"/>
      <c r="CI103" s="69"/>
      <c r="CJ103" s="69"/>
      <c r="CK103" s="69"/>
      <c r="CL103" s="69"/>
      <c r="CM103" s="69"/>
      <c r="CN103" s="69"/>
      <c r="CO103" s="69"/>
      <c r="CP103" s="69"/>
      <c r="CQ103" s="69"/>
      <c r="CR103" s="69"/>
      <c r="CS103" s="69"/>
      <c r="CT103" s="69"/>
      <c r="CU103" s="69"/>
      <c r="CV103" s="69"/>
      <c r="CW103" s="69"/>
      <c r="CX103" s="69"/>
      <c r="CY103" s="69"/>
      <c r="CZ103" s="69"/>
      <c r="DA103" s="69"/>
      <c r="DB103" s="69"/>
      <c r="DC103" s="69"/>
      <c r="DD103" s="69"/>
      <c r="DE103" s="69"/>
      <c r="DF103" s="69"/>
      <c r="DG103" s="69"/>
      <c r="DH103" s="69"/>
      <c r="DI103" s="69"/>
      <c r="DJ103" s="69"/>
      <c r="DK103" s="69"/>
      <c r="DL103" s="69"/>
      <c r="DM103" s="69"/>
      <c r="DN103" s="69"/>
      <c r="DO103" s="69"/>
      <c r="DP103" s="69"/>
      <c r="DQ103" s="69"/>
      <c r="DR103" s="69"/>
      <c r="DS103" s="69"/>
      <c r="DT103" s="69"/>
      <c r="DU103" s="69"/>
      <c r="DV103" s="69"/>
      <c r="DW103" s="69"/>
      <c r="DX103" s="69"/>
      <c r="DY103" s="69"/>
      <c r="DZ103" s="69"/>
      <c r="EA103" s="69"/>
      <c r="EB103" s="69"/>
      <c r="EC103" s="69"/>
      <c r="ED103" s="69"/>
      <c r="EE103" s="69"/>
      <c r="EF103" s="69"/>
      <c r="EG103" s="69"/>
      <c r="EH103" s="69"/>
      <c r="EI103" s="69"/>
      <c r="EJ103" s="69"/>
      <c r="EK103" s="69"/>
      <c r="EL103" s="69"/>
      <c r="EM103" s="69"/>
      <c r="EN103" s="69"/>
      <c r="EO103" s="69"/>
      <c r="EP103" s="69"/>
      <c r="EQ103" s="69"/>
      <c r="ER103" s="69"/>
      <c r="ES103" s="69"/>
      <c r="ET103" s="69"/>
      <c r="EU103" s="69"/>
      <c r="EV103" s="69"/>
      <c r="EW103" s="69"/>
      <c r="EX103" s="69"/>
      <c r="EY103" s="69"/>
      <c r="EZ103" s="69"/>
      <c r="FA103" s="69"/>
      <c r="FB103" s="69"/>
      <c r="FC103" s="69"/>
      <c r="FD103" s="69"/>
      <c r="FE103" s="69"/>
      <c r="FF103" s="69"/>
      <c r="FG103" s="69"/>
      <c r="FH103" s="69"/>
      <c r="FI103" s="69"/>
      <c r="FJ103" s="69"/>
      <c r="FK103" s="69"/>
      <c r="FL103" s="69"/>
      <c r="FM103" s="69"/>
      <c r="FN103" s="69"/>
      <c r="FO103" s="69"/>
      <c r="FP103" s="69"/>
      <c r="FQ103" s="69"/>
      <c r="FR103" s="69"/>
      <c r="FS103" s="69"/>
      <c r="FT103" s="69"/>
      <c r="FU103" s="69"/>
    </row>
  </sheetData>
  <sheetProtection selectLockedCells="1" selectUnlockedCells="1"/>
  <mergeCells count="17">
    <mergeCell ref="H8:J8"/>
    <mergeCell ref="D8:F8"/>
    <mergeCell ref="A40:J40"/>
    <mergeCell ref="A42:J42"/>
    <mergeCell ref="A43:J43"/>
    <mergeCell ref="A41:J41"/>
    <mergeCell ref="A1:J1"/>
    <mergeCell ref="A3:J3"/>
    <mergeCell ref="A4:J4"/>
    <mergeCell ref="D7:F7"/>
    <mergeCell ref="H7:J7"/>
    <mergeCell ref="A2:J2"/>
    <mergeCell ref="A54:B54"/>
    <mergeCell ref="H46:J46"/>
    <mergeCell ref="D47:F47"/>
    <mergeCell ref="H47:J47"/>
    <mergeCell ref="D46:F46"/>
  </mergeCells>
  <pageMargins left="0.6" right="0.4" top="0.8" bottom="0.7" header="0.6" footer="0.3"/>
  <pageSetup paperSize="9" scale="87" firstPageNumber="0" fitToHeight="0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3186063690500003306</WorkingPaperID>
</DAEMSEngagementItemInfo>
</file>

<file path=customXml/itemProps1.xml><?xml version="1.0" encoding="utf-8"?>
<ds:datastoreItem xmlns:ds="http://schemas.openxmlformats.org/officeDocument/2006/customXml" ds:itemID="{1EC723DC-A8E9-426E-90D2-73C476A8C69C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BS!Print_Area</vt:lpstr>
      <vt:lpstr>'SE (conso)'!Print_Area</vt:lpstr>
      <vt:lpstr>'SE (separate)'!Print_Area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2020-05-20T06:53:20Z</cp:lastPrinted>
  <dcterms:created xsi:type="dcterms:W3CDTF">2017-07-14T06:35:09Z</dcterms:created>
  <dcterms:modified xsi:type="dcterms:W3CDTF">2020-12-23T07:19:36Z</dcterms:modified>
</cp:coreProperties>
</file>