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465" tabRatio="678" activeTab="7"/>
  </bookViews>
  <sheets>
    <sheet name="BS" sheetId="25" r:id="rId1"/>
    <sheet name="PL Q2" sheetId="64" state="hidden" r:id="rId2"/>
    <sheet name="PL 6เดือน" sheetId="63" state="hidden" r:id="rId3"/>
    <sheet name="PL 3 M JUL-SEP" sheetId="65" r:id="rId4"/>
    <sheet name="PL 9 M" sheetId="66" r:id="rId5"/>
    <sheet name="SE รวม" sheetId="59" r:id="rId6"/>
    <sheet name="SE เฉพาะ" sheetId="60" r:id="rId7"/>
    <sheet name="CF" sheetId="6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localSheetId="7" hidden="1">#REF!</definedName>
    <definedName name="\" localSheetId="6" hidden="1">#REF!</definedName>
    <definedName name="________________________y78" localSheetId="7" hidden="1">#REF!</definedName>
    <definedName name="________________________y78" localSheetId="6" hidden="1">#REF!</definedName>
    <definedName name="_______________________y78" localSheetId="7" hidden="1">#REF!</definedName>
    <definedName name="_______________________y78" localSheetId="6" hidden="1">#REF!</definedName>
    <definedName name="______________________y78" localSheetId="7" hidden="1">#REF!</definedName>
    <definedName name="______________________y78" localSheetId="6" hidden="1">#REF!</definedName>
    <definedName name="_____________________y78" localSheetId="7" hidden="1">#REF!</definedName>
    <definedName name="_____________________y78" localSheetId="6" hidden="1">#REF!</definedName>
    <definedName name="____________________y78" localSheetId="7" hidden="1">#REF!</definedName>
    <definedName name="____________________y78" localSheetId="6" hidden="1">#REF!</definedName>
    <definedName name="___________________y78" localSheetId="7" hidden="1">#REF!</definedName>
    <definedName name="___________________y78" localSheetId="6" hidden="1">#REF!</definedName>
    <definedName name="__________________y78" localSheetId="7" hidden="1">#REF!</definedName>
    <definedName name="__________________y78" localSheetId="6" hidden="1">#REF!</definedName>
    <definedName name="_________________y78" localSheetId="7" hidden="1">#REF!</definedName>
    <definedName name="_________________y78" localSheetId="6" hidden="1">#REF!</definedName>
    <definedName name="________________y78" localSheetId="7" hidden="1">#REF!</definedName>
    <definedName name="________________y78" localSheetId="6" hidden="1">#REF!</definedName>
    <definedName name="_______________y78" localSheetId="7" hidden="1">#REF!</definedName>
    <definedName name="_______________y78" localSheetId="6" hidden="1">#REF!</definedName>
    <definedName name="______________y78" localSheetId="7" hidden="1">#REF!</definedName>
    <definedName name="______________y78" localSheetId="6" hidden="1">#REF!</definedName>
    <definedName name="_____________y78" localSheetId="7" hidden="1">#REF!</definedName>
    <definedName name="_____________y78" localSheetId="6" hidden="1">#REF!</definedName>
    <definedName name="____________y78" localSheetId="7" hidden="1">#REF!</definedName>
    <definedName name="____________y78" localSheetId="6" hidden="1">#REF!</definedName>
    <definedName name="___________y78" localSheetId="7" hidden="1">#REF!</definedName>
    <definedName name="___________y78" localSheetId="6" hidden="1">#REF!</definedName>
    <definedName name="__________y78" localSheetId="7" hidden="1">#REF!</definedName>
    <definedName name="__________y78" localSheetId="6" hidden="1">#REF!</definedName>
    <definedName name="_________y78" localSheetId="7" hidden="1">#REF!</definedName>
    <definedName name="_________y78" localSheetId="6" hidden="1">#REF!</definedName>
    <definedName name="________y78" localSheetId="7" hidden="1">#REF!</definedName>
    <definedName name="________y78" localSheetId="6" hidden="1">#REF!</definedName>
    <definedName name="_______y78" localSheetId="7" hidden="1">#REF!</definedName>
    <definedName name="_______y78" localSheetId="6" hidden="1">#REF!</definedName>
    <definedName name="______y78" localSheetId="7" hidden="1">#REF!</definedName>
    <definedName name="______y78" localSheetId="6" hidden="1">#REF!</definedName>
    <definedName name="_____y78" localSheetId="7" hidden="1">#REF!</definedName>
    <definedName name="_____y78" localSheetId="6" hidden="1">#REF!</definedName>
    <definedName name="____y78" localSheetId="7" hidden="1">#REF!</definedName>
    <definedName name="____y78" localSheetId="6" hidden="1">#REF!</definedName>
    <definedName name="___y78" localSheetId="7" hidden="1">#REF!</definedName>
    <definedName name="___y78" localSheetId="6" hidden="1">#REF!</definedName>
    <definedName name="__xlfn.BAHTTEXT" hidden="1">#NAME?</definedName>
    <definedName name="__y78" localSheetId="7" hidden="1">#REF!</definedName>
    <definedName name="__y78" localSheetId="6" hidden="1">#REF!</definedName>
    <definedName name="_1__123Graph_ACHART_15" localSheetId="7" hidden="1">'[1]Historic Stats'!#REF!</definedName>
    <definedName name="_1__123Graph_ACHART_15" localSheetId="6" hidden="1">'[1]Historic Stats'!#REF!</definedName>
    <definedName name="_10__123Graph_BCHART_18" localSheetId="7" hidden="1">'[1]Historic Stats'!#REF!</definedName>
    <definedName name="_10__123Graph_BCHART_18" localSheetId="6" hidden="1">'[1]Historic Stats'!#REF!</definedName>
    <definedName name="_11__123Graph_BCHART_31" localSheetId="7" hidden="1">'[1]Stats Summary'!$U$18:$U$28</definedName>
    <definedName name="_11__123Graph_BCHART_31" hidden="1">'[1]Stats Summary'!$U$18:$U$28</definedName>
    <definedName name="_12__123Graph_BCHART_4" localSheetId="7" hidden="1">[2]Fut_Perf!#REF!</definedName>
    <definedName name="_12__123Graph_BCHART_4" localSheetId="6" hidden="1">[2]Fut_Perf!#REF!</definedName>
    <definedName name="_13__123Graph_CCHART_11" localSheetId="7" hidden="1">'[1]Historic Stats'!#REF!</definedName>
    <definedName name="_13__123Graph_CCHART_11" localSheetId="6" hidden="1">'[1]Historic Stats'!#REF!</definedName>
    <definedName name="_14__123Graph_CCHART_12" localSheetId="7" hidden="1">'[1]Historic Stats'!#REF!</definedName>
    <definedName name="_14__123Graph_CCHART_12" localSheetId="6" hidden="1">'[1]Historic Stats'!#REF!</definedName>
    <definedName name="_15__123Graph_CCHART_13" localSheetId="7" hidden="1">'[1]Historic Stats'!#REF!</definedName>
    <definedName name="_15__123Graph_CCHART_13" localSheetId="6" hidden="1">'[1]Historic Stats'!#REF!</definedName>
    <definedName name="_16__123Graph_CCHART_14" localSheetId="7" hidden="1">'[1]Historic Stats'!#REF!</definedName>
    <definedName name="_16__123Graph_CCHART_14" localSheetId="6" hidden="1">'[1]Historic Stats'!#REF!</definedName>
    <definedName name="_17__123Graph_CCHART_15" localSheetId="7" hidden="1">'[1]Historic Stats'!#REF!</definedName>
    <definedName name="_17__123Graph_CCHART_15" localSheetId="6" hidden="1">'[1]Historic Stats'!#REF!</definedName>
    <definedName name="_18__123Graph_CCHART_18" localSheetId="7" hidden="1">'[1]Historic Stats'!#REF!</definedName>
    <definedName name="_18__123Graph_CCHART_18" localSheetId="6" hidden="1">'[1]Historic Stats'!#REF!</definedName>
    <definedName name="_19__123Graph_CCHART_31" localSheetId="7" hidden="1">'[1]Stats Summary'!$W$18:$W$28</definedName>
    <definedName name="_19__123Graph_CCHART_31" hidden="1">'[1]Stats Summary'!$W$18:$W$28</definedName>
    <definedName name="_2__123Graph_ACHART_18" localSheetId="7" hidden="1">'[1]Historic Stats'!#REF!</definedName>
    <definedName name="_2__123Graph_ACHART_18" localSheetId="6" hidden="1">'[1]Historic Stats'!#REF!</definedName>
    <definedName name="_20__123Graph_CCHART_4" localSheetId="7" hidden="1">[2]Fut_Perf!#REF!</definedName>
    <definedName name="_20__123Graph_CCHART_4" localSheetId="6" hidden="1">[2]Fut_Perf!#REF!</definedName>
    <definedName name="_21__123Graph_DCHART_15" localSheetId="7" hidden="1">'[1]Historic Stats'!#REF!</definedName>
    <definedName name="_21__123Graph_DCHART_15" localSheetId="6" hidden="1">'[1]Historic Stats'!#REF!</definedName>
    <definedName name="_22__123Graph_DCHART_18" localSheetId="7" hidden="1">'[1]Historic Stats'!#REF!</definedName>
    <definedName name="_22__123Graph_DCHART_18" localSheetId="6" hidden="1">'[1]Historic Stats'!#REF!</definedName>
    <definedName name="_23__123Graph_LBL_ACHART_15" localSheetId="7" hidden="1">'[1]Historic Stats'!#REF!</definedName>
    <definedName name="_23__123Graph_LBL_ACHART_15" localSheetId="6" hidden="1">'[1]Historic Stats'!#REF!</definedName>
    <definedName name="_24__123Graph_LBL_ACHART_18" localSheetId="7" hidden="1">'[1]Historic Stats'!#REF!</definedName>
    <definedName name="_24__123Graph_LBL_ACHART_18" localSheetId="6" hidden="1">'[1]Historic Stats'!#REF!</definedName>
    <definedName name="_25__123Graph_LBL_BCHART_11" localSheetId="7" hidden="1">'[1]Historic Stats'!#REF!</definedName>
    <definedName name="_25__123Graph_LBL_BCHART_11" localSheetId="6" hidden="1">'[1]Historic Stats'!#REF!</definedName>
    <definedName name="_26__123Graph_LBL_BCHART_12" localSheetId="7" hidden="1">'[1]Historic Stats'!#REF!</definedName>
    <definedName name="_26__123Graph_LBL_BCHART_12" localSheetId="6" hidden="1">'[1]Historic Stats'!#REF!</definedName>
    <definedName name="_27__123Graph_LBL_BCHART_13" localSheetId="7" hidden="1">'[1]Historic Stats'!#REF!</definedName>
    <definedName name="_27__123Graph_LBL_BCHART_13" localSheetId="6" hidden="1">'[1]Historic Stats'!#REF!</definedName>
    <definedName name="_28__123Graph_LBL_BCHART_14" localSheetId="7" hidden="1">'[1]Historic Stats'!#REF!</definedName>
    <definedName name="_28__123Graph_LBL_BCHART_14" localSheetId="6" hidden="1">'[1]Historic Stats'!#REF!</definedName>
    <definedName name="_29__123Graph_LBL_CCHART_11" localSheetId="7" hidden="1">'[1]Historic Stats'!#REF!</definedName>
    <definedName name="_29__123Graph_LBL_CCHART_11" localSheetId="6" hidden="1">'[1]Historic Stats'!#REF!</definedName>
    <definedName name="_3__123Graph_ACHART_31" localSheetId="7" hidden="1">'[1]Stats Summary'!$V$18:$V$28</definedName>
    <definedName name="_3__123Graph_ACHART_31" hidden="1">'[1]Stats Summary'!$V$18:$V$28</definedName>
    <definedName name="_30__123Graph_LBL_CCHART_12" localSheetId="7" hidden="1">'[1]Historic Stats'!#REF!</definedName>
    <definedName name="_30__123Graph_LBL_CCHART_12" localSheetId="6" hidden="1">'[1]Historic Stats'!#REF!</definedName>
    <definedName name="_31__123Graph_LBL_CCHART_13" localSheetId="7" hidden="1">'[1]Historic Stats'!#REF!</definedName>
    <definedName name="_31__123Graph_LBL_CCHART_13" localSheetId="6" hidden="1">'[1]Historic Stats'!#REF!</definedName>
    <definedName name="_32__123Graph_LBL_CCHART_14" localSheetId="7" hidden="1">'[1]Historic Stats'!#REF!</definedName>
    <definedName name="_32__123Graph_LBL_CCHART_14" localSheetId="6" hidden="1">'[1]Historic Stats'!#REF!</definedName>
    <definedName name="_33__123Graph_LBL_CCHART_31" localSheetId="7" hidden="1">'[1]Stats Summary'!$W$18:$W$28</definedName>
    <definedName name="_33__123Graph_LBL_CCHART_31" hidden="1">'[1]Stats Summary'!$W$18:$W$28</definedName>
    <definedName name="_34__123Graph_LBL_DCHART_15" localSheetId="7" hidden="1">'[1]Historic Stats'!#REF!</definedName>
    <definedName name="_34__123Graph_LBL_DCHART_15" localSheetId="6" hidden="1">'[1]Historic Stats'!#REF!</definedName>
    <definedName name="_35__123Graph_LBL_DCHART_18" localSheetId="7" hidden="1">'[1]Historic Stats'!#REF!</definedName>
    <definedName name="_35__123Graph_LBL_DCHART_18" localSheetId="6" hidden="1">'[1]Historic Stats'!#REF!</definedName>
    <definedName name="_36__123Graph_XCHART_12" localSheetId="7" hidden="1">'[1]Historic Stats'!#REF!</definedName>
    <definedName name="_36__123Graph_XCHART_12" localSheetId="6" hidden="1">'[1]Historic Stats'!#REF!</definedName>
    <definedName name="_37__123Graph_XCHART_13" localSheetId="7" hidden="1">'[1]Historic Stats'!#REF!</definedName>
    <definedName name="_37__123Graph_XCHART_13" localSheetId="6" hidden="1">'[1]Historic Stats'!#REF!</definedName>
    <definedName name="_38__123Graph_XCHART_14" localSheetId="7" hidden="1">'[1]Historic Stats'!#REF!</definedName>
    <definedName name="_38__123Graph_XCHART_14" localSheetId="6" hidden="1">'[1]Historic Stats'!#REF!</definedName>
    <definedName name="_39__123Graph_XCHART_15" localSheetId="7" hidden="1">'[1]Historic Stats'!#REF!</definedName>
    <definedName name="_39__123Graph_XCHART_15" localSheetId="6" hidden="1">'[1]Historic Stats'!#REF!</definedName>
    <definedName name="_4__123Graph_ACHART_4" localSheetId="7" hidden="1">[2]Fut_Perf!#REF!</definedName>
    <definedName name="_4__123Graph_ACHART_4" localSheetId="6" hidden="1">[2]Fut_Perf!#REF!</definedName>
    <definedName name="_5__123Graph_BCHART_11" localSheetId="7" hidden="1">'[1]Historic Stats'!#REF!</definedName>
    <definedName name="_5__123Graph_BCHART_11" localSheetId="6" hidden="1">'[1]Historic Stats'!#REF!</definedName>
    <definedName name="_6__123Graph_BCHART_12" localSheetId="7" hidden="1">'[1]Historic Stats'!#REF!</definedName>
    <definedName name="_6__123Graph_BCHART_12" localSheetId="6" hidden="1">'[1]Historic Stats'!#REF!</definedName>
    <definedName name="_7__123Graph_BCHART_13" localSheetId="7" hidden="1">'[1]Historic Stats'!#REF!</definedName>
    <definedName name="_7__123Graph_BCHART_13" localSheetId="6" hidden="1">'[1]Historic Stats'!#REF!</definedName>
    <definedName name="_8__123Graph_BCHART_14" localSheetId="7" hidden="1">'[1]Historic Stats'!#REF!</definedName>
    <definedName name="_8__123Graph_BCHART_14" localSheetId="6" hidden="1">'[1]Historic Stats'!#REF!</definedName>
    <definedName name="_9__123Graph_BCHART_15" localSheetId="7" hidden="1">'[1]Historic Stats'!#REF!</definedName>
    <definedName name="_9__123Graph_BCHART_15" localSheetId="6" hidden="1">'[1]Historic Stats'!#REF!</definedName>
    <definedName name="_aa1" localSheetId="7" hidden="1">{#N/A,#N/A,FALSE,"Hypothèses"}</definedName>
    <definedName name="_aa1" localSheetId="2" hidden="1">{#N/A,#N/A,FALSE,"Hypothèses"}</definedName>
    <definedName name="_aa1" localSheetId="1" hidden="1">{#N/A,#N/A,FALSE,"Hypothèses"}</definedName>
    <definedName name="_aa1" hidden="1">{#N/A,#N/A,FALSE,"Hypothèses"}</definedName>
    <definedName name="_d1" localSheetId="7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ill" localSheetId="7" hidden="1">#REF!</definedName>
    <definedName name="_Fill" localSheetId="6" hidden="1">#REF!</definedName>
    <definedName name="_Key1" localSheetId="7" hidden="1">#REF!</definedName>
    <definedName name="_Key1" localSheetId="6" hidden="1">#REF!</definedName>
    <definedName name="_Key2" localSheetId="7" hidden="1">[3]BANK0303!#REF!</definedName>
    <definedName name="_Key2" localSheetId="6" hidden="1">[3]BANK0303!#REF!</definedName>
    <definedName name="_Order1" hidden="1">255</definedName>
    <definedName name="_Order2" hidden="1">255</definedName>
    <definedName name="_Parse_Out" localSheetId="7" hidden="1">[4]total!#REF!</definedName>
    <definedName name="_Parse_Out" localSheetId="6" hidden="1">[4]total!#REF!</definedName>
    <definedName name="_Regression_Int" hidden="1">1</definedName>
    <definedName name="_san2" localSheetId="7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1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6" hidden="1">#REF!</definedName>
    <definedName name="_W37" localSheetId="7" hidden="1">{#N/A,#N/A,FALSE,"Eff-SSC2"}</definedName>
    <definedName name="_W37" localSheetId="2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2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2" hidden="1">{#N/A,#N/A,FALSE,"Eff-SSC2"}</definedName>
    <definedName name="_w39" localSheetId="1" hidden="1">{#N/A,#N/A,FALSE,"Eff-SSC2"}</definedName>
    <definedName name="_w39" hidden="1">{#N/A,#N/A,FALSE,"Eff-SSC2"}</definedName>
    <definedName name="_y78" localSheetId="7" hidden="1">#REF!</definedName>
    <definedName name="_y78" localSheetId="6" hidden="1">#REF!</definedName>
    <definedName name="AA" localSheetId="7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1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1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localSheetId="2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6" hidden="1">#REF!</definedName>
    <definedName name="ACwvu.Summary._.Sheet." localSheetId="7" hidden="1">'[5]P&amp;L'!#REF!</definedName>
    <definedName name="ACwvu.Summary._.Sheet." localSheetId="6" hidden="1">'[5]P&amp;L'!#REF!</definedName>
    <definedName name="ake" localSheetId="7" hidden="1">#REF!</definedName>
    <definedName name="ake" localSheetId="6" hidden="1">#REF!</definedName>
    <definedName name="alla" localSheetId="7" hidden="1">#REF!</definedName>
    <definedName name="alla" localSheetId="6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6" hidden="1">#REF!</definedName>
    <definedName name="AS2VersionLS" hidden="1">300</definedName>
    <definedName name="av" localSheetId="7" hidden="1">#REF!</definedName>
    <definedName name="av" localSheetId="6" hidden="1">#REF!</definedName>
    <definedName name="B" localSheetId="7" hidden="1">#REF!</definedName>
    <definedName name="B" localSheetId="6" hidden="1">#REF!</definedName>
    <definedName name="BBB" localSheetId="7" hidden="1">{"AllAnnualSummariesSheet",#N/A,TRUE,"Annual Summaries"}</definedName>
    <definedName name="BBB" localSheetId="2" hidden="1">{"AllAnnualSummariesSheet",#N/A,TRUE,"Annual Summaries"}</definedName>
    <definedName name="BBB" localSheetId="1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localSheetId="2" hidden="1">{"AllAnnualSummariesSheet",#N/A,TRUE,"Annual Summaries"}</definedName>
    <definedName name="bbbbdv" localSheetId="1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localSheetId="2" hidden="1">{"AllAnnualSummariesSheet",#N/A,TRUE,"Annual Summaries"}</definedName>
    <definedName name="BBBdv" localSheetId="1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localSheetId="2" hidden="1">{"CoverSheet",#N/A,FALSE,"Cover";"IndexSheet",#N/A,FALSE,"Index"}</definedName>
    <definedName name="CCC" localSheetId="1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localSheetId="2" hidden="1">{"CoverSheet",#N/A,FALSE,"Cover";"IndexSheet",#N/A,FALSE,"Index"}</definedName>
    <definedName name="cccc" localSheetId="1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localSheetId="2" hidden="1">{"CoverSheet",#N/A,FALSE,"Cover";"IndexSheet",#N/A,FALSE,"Index"}</definedName>
    <definedName name="ccccdv" localSheetId="1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localSheetId="2" hidden="1">{"CoverSheet",#N/A,FALSE,"Cover";"IndexSheet",#N/A,FALSE,"Index"}</definedName>
    <definedName name="CCCdv" localSheetId="1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localSheetId="2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localSheetId="2" hidden="1">{#N/A,#N/A,FALSE,"Eff-SSC2"}</definedName>
    <definedName name="chutikarn" localSheetId="1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data1" localSheetId="7" hidden="1">{#N/A,#N/A,FALSE,"Eff-SSC2"}</definedName>
    <definedName name="data1" localSheetId="2" hidden="1">{#N/A,#N/A,FALSE,"Eff-SSC2"}</definedName>
    <definedName name="data1" localSheetId="1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localSheetId="2" hidden="1">{"EquityProfileSheet",#N/A,FALSE,"Table_Equity"}</definedName>
    <definedName name="dddddv" localSheetId="1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localSheetId="2" hidden="1">{"EquityProfileSheet",#N/A,FALSE,"Table_Equity"}</definedName>
    <definedName name="DDDdv" localSheetId="1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1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localSheetId="2" hidden="1">{"Summary",#N/A,FALSE,"Summary"}</definedName>
    <definedName name="e" localSheetId="1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localSheetId="2" hidden="1">{"KeySummarySheet",#N/A,FALSE,"Key Summary"}</definedName>
    <definedName name="eeeeee" localSheetId="1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localSheetId="2" hidden="1">{"KeySummarySheet",#N/A,FALSE,"Key Summary"}</definedName>
    <definedName name="eeeeeedv" localSheetId="1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1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localSheetId="2" hidden="1">{"KeySummarySheet",#N/A,FALSE,"Key Summary"}</definedName>
    <definedName name="Fdv" localSheetId="1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1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1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6" hidden="1">#REF!</definedName>
    <definedName name="fresh" localSheetId="7" hidden="1">{#N/A,#N/A,FALSE,"Database"}</definedName>
    <definedName name="fresh" localSheetId="2" hidden="1">{#N/A,#N/A,FALSE,"Database"}</definedName>
    <definedName name="fresh" localSheetId="1" hidden="1">{#N/A,#N/A,FALSE,"Database"}</definedName>
    <definedName name="fresh" hidden="1">{#N/A,#N/A,FALSE,"Database"}</definedName>
    <definedName name="fresh1" localSheetId="7" hidden="1">{#N/A,#N/A,FALSE,"Database"}</definedName>
    <definedName name="fresh1" localSheetId="2" hidden="1">{#N/A,#N/A,FALSE,"Database"}</definedName>
    <definedName name="fresh1" localSheetId="1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localSheetId="2" hidden="1">{"ProjectionsSheet",#N/A,FALSE,"Projections"}</definedName>
    <definedName name="ggfgd" localSheetId="1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localSheetId="2" hidden="1">{"ProjectionsSheet",#N/A,FALSE,"Projections"}</definedName>
    <definedName name="ggfgddv" localSheetId="1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localSheetId="2" hidden="1">{"'Monthly'!$A$3:$U$60"}</definedName>
    <definedName name="HTML_Control" localSheetId="1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localSheetId="2" hidden="1">{#N/A,#N/A,FALSE,"Eff-SSC2"}</definedName>
    <definedName name="jj" localSheetId="1" hidden="1">{#N/A,#N/A,FALSE,"Eff-SSC2"}</definedName>
    <definedName name="jj" hidden="1">{#N/A,#N/A,FALSE,"Eff-SSC2"}</definedName>
    <definedName name="jjj" localSheetId="7" hidden="1">#REF!</definedName>
    <definedName name="jjj" localSheetId="6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1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l" localSheetId="7" hidden="1">{#N/A,#N/A,FALSE,"Eff-SSC2"}</definedName>
    <definedName name="ll" localSheetId="2" hidden="1">{#N/A,#N/A,FALSE,"Eff-SSC2"}</definedName>
    <definedName name="ll" localSheetId="1" hidden="1">{#N/A,#N/A,FALSE,"Eff-SSC2"}</definedName>
    <definedName name="ll" hidden="1">{#N/A,#N/A,FALSE,"Eff-SSC2"}</definedName>
    <definedName name="Master" localSheetId="7" hidden="1">{"Full Summary",#N/A,FALSE,"Summary"}</definedName>
    <definedName name="Master" localSheetId="2" hidden="1">{"Full Summary",#N/A,FALSE,"Summary"}</definedName>
    <definedName name="Master" localSheetId="1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localSheetId="2" hidden="1">{"Full Summary",#N/A,FALSE,"Summary"}</definedName>
    <definedName name="Master_Phase3" localSheetId="1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localSheetId="2" hidden="1">{#N/A,#N/A,FALSE,"Eff-SSC2"}</definedName>
    <definedName name="MH" localSheetId="1" hidden="1">{#N/A,#N/A,FALSE,"Eff-SSC2"}</definedName>
    <definedName name="MH" hidden="1">{#N/A,#N/A,FALSE,"Eff-SSC2"}</definedName>
    <definedName name="minute" localSheetId="7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uni" localSheetId="7" hidden="1">{#N/A,#N/A,FALSE,"Hypothèses"}</definedName>
    <definedName name="Muni" localSheetId="2" hidden="1">{#N/A,#N/A,FALSE,"Hypothèses"}</definedName>
    <definedName name="Muni" localSheetId="1" hidden="1">{#N/A,#N/A,FALSE,"Hypothèses"}</definedName>
    <definedName name="Muni" hidden="1">{#N/A,#N/A,FALSE,"Hypothèses"}</definedName>
    <definedName name="nn" localSheetId="7" hidden="1">{#N/A,#N/A,FALSE,"Eff-SSC2"}</definedName>
    <definedName name="nn" localSheetId="2" hidden="1">{#N/A,#N/A,FALSE,"Eff-SSC2"}</definedName>
    <definedName name="nn" localSheetId="1" hidden="1">{#N/A,#N/A,FALSE,"Eff-SSC2"}</definedName>
    <definedName name="nn" hidden="1">{#N/A,#N/A,FALSE,"Eff-SSC2"}</definedName>
    <definedName name="oo" localSheetId="7" hidden="1">{#N/A,#N/A,FALSE,"Eff-SSC2"}</definedName>
    <definedName name="oo" localSheetId="2" hidden="1">{#N/A,#N/A,FALSE,"Eff-SSC2"}</definedName>
    <definedName name="oo" localSheetId="1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localSheetId="2" hidden="1">{#N/A,#N/A,FALSE,"Eff-SSC2"}</definedName>
    <definedName name="pcs" localSheetId="1" hidden="1">{#N/A,#N/A,FALSE,"Eff-SSC2"}</definedName>
    <definedName name="pcs" hidden="1">{#N/A,#N/A,FALSE,"Eff-SSC2"}</definedName>
    <definedName name="poi" localSheetId="7" hidden="1">{#N/A,#N/A,FALSE,"Eff-SSC2"}</definedName>
    <definedName name="poi" localSheetId="2" hidden="1">{#N/A,#N/A,FALSE,"Eff-SSC2"}</definedName>
    <definedName name="poi" localSheetId="1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BS!$A$1:$J$129</definedName>
    <definedName name="_xlnm.Print_Area" localSheetId="7">CF!$A$1:$J$107</definedName>
    <definedName name="_xlnm.Print_Area" localSheetId="3">'PL 3 M JUL-SEP'!$A$1:$I$100</definedName>
    <definedName name="_xlnm.Print_Area" localSheetId="4">'PL 9 M'!$A$1:$I$105</definedName>
    <definedName name="_xlnm.Print_Area" localSheetId="6">'SE เฉพาะ'!$A$1:$M$50</definedName>
    <definedName name="_xlnm.Print_Area" localSheetId="5">'SE รวม'!$A$1:$U$38</definedName>
    <definedName name="pu" localSheetId="7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6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localSheetId="2" hidden="1">{#N/A,#N/A,FALSE,"Eff-SSC2"}</definedName>
    <definedName name="rung" localSheetId="1" hidden="1">{#N/A,#N/A,FALSE,"Eff-SSC2"}</definedName>
    <definedName name="rung" hidden="1">{#N/A,#N/A,FALSE,"Eff-SSC2"}</definedName>
    <definedName name="Sales" localSheetId="7" hidden="1">#REF!</definedName>
    <definedName name="Sales" localSheetId="6" hidden="1">#REF!</definedName>
    <definedName name="sell" localSheetId="7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1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1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6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[6]Summary!$G$17:$G$82</definedName>
    <definedName name="Summary" hidden="1">[6]Summary!$G$17:$G$82</definedName>
    <definedName name="Summary_Phase3" localSheetId="7" hidden="1">{"Summary",#N/A,FALSE,"Summary"}</definedName>
    <definedName name="Summary_Phase3" localSheetId="2" hidden="1">{"Summary",#N/A,FALSE,"Summary"}</definedName>
    <definedName name="Summary_Phase3" localSheetId="1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6" hidden="1">#REF!</definedName>
    <definedName name="Swvu.Summary._.Sheet." localSheetId="7" hidden="1">'[5]P&amp;L'!#REF!</definedName>
    <definedName name="Swvu.Summary._.Sheet." localSheetId="6" hidden="1">'[5]P&amp;L'!#REF!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7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localSheetId="2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2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2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2" hidden="1">{#N/A,#N/A,FALSE,"Eff-SSC2"}</definedName>
    <definedName name="week38" localSheetId="1" hidden="1">{#N/A,#N/A,FALSE,"Eff-SSC2"}</definedName>
    <definedName name="week38" hidden="1">{#N/A,#N/A,FALSE,"Eff-SSC2"}</definedName>
    <definedName name="WIP" localSheetId="7" hidden="1">{"Summary",#N/A,FALSE,"Summary"}</definedName>
    <definedName name="WIP" localSheetId="2" hidden="1">{"Summary",#N/A,FALSE,"Summary"}</definedName>
    <definedName name="WIP" localSheetId="1" hidden="1">{"Summary",#N/A,FALSE,"Summary"}</definedName>
    <definedName name="WIP" hidden="1">{"Summary",#N/A,FALSE,"Summary"}</definedName>
    <definedName name="wrn.A." localSheetId="7" hidden="1">{#N/A,#N/A,FALSE,"Eff-SSC2"}</definedName>
    <definedName name="wrn.A." localSheetId="2" hidden="1">{#N/A,#N/A,FALSE,"Eff-SSC2"}</definedName>
    <definedName name="wrn.A." localSheetId="1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1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1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1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localSheetId="2" hidden="1">{#N/A,#N/A,FALSE,"Hypothèses"}</definedName>
    <definedName name="wrn.Anglais." localSheetId="1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1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1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1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localSheetId="2" hidden="1">{"Cashflow",#N/A,FALSE,"Lot 101 - Feas - B &amp; B"}</definedName>
    <definedName name="wrn.Cashflow." localSheetId="1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1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1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localSheetId="2" hidden="1">{#N/A,#N/A,FALSE,"Database"}</definedName>
    <definedName name="wrn.Database._.General._.Report." localSheetId="1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localSheetId="2" hidden="1">{"EquityProfileSheet",#N/A,FALSE,"Table_Equity"}</definedName>
    <definedName name="wrn.EquityATable." localSheetId="1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localSheetId="2" hidden="1">{"EquityProfileSheet",#N/A,FALSE,"Table_Equity"}</definedName>
    <definedName name="wrn.EquityATable.dv" localSheetId="1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localSheetId="2" hidden="1">{#N/A,#N/A,FALSE,"Database"}</definedName>
    <definedName name="wrn.ewoprjwoe" localSheetId="1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localSheetId="2" hidden="1">{"Feasibility",#N/A,FALSE,"Lot 101 - Feas - B &amp; B"}</definedName>
    <definedName name="wrn.Feasibility." localSheetId="1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localSheetId="2" hidden="1">{"Fin Year 95.96",#N/A,FALSE,"Cash Flow"}</definedName>
    <definedName name="wrn.Fin._.Year._.95.96.Phase3" localSheetId="1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localSheetId="2" hidden="1">{#N/A,#N/A,FALSE,"Hypothèses"}</definedName>
    <definedName name="wrn.Francais." localSheetId="1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localSheetId="2" hidden="1">{"Full Cash Flow",#N/A,FALSE,"Cash Flow"}</definedName>
    <definedName name="wrn.Full._.Cash._.Flow.Phase3" localSheetId="1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localSheetId="2" hidden="1">{"KeySummarySheet",#N/A,FALSE,"Key Summary"}</definedName>
    <definedName name="wrn.Key._.Summary." localSheetId="1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localSheetId="2" hidden="1">{"KeySummarySheet",#N/A,FALSE,"Key Summary"}</definedName>
    <definedName name="wrn.Key._.Summary.dv" localSheetId="1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localSheetId="2" hidden="1">{"Full Master",#N/A,FALSE,"Master"}</definedName>
    <definedName name="wrn.Master._.Full.phase3" localSheetId="1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1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1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1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localSheetId="2" hidden="1">{"Profit and Loss",#N/A,FALSE,"9697"}</definedName>
    <definedName name="wrn.Profit._.and._.Loss.Phase3" localSheetId="1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1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1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1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1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1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localSheetId="2" hidden="1">{"EquityA",#N/A,FALSE,"Sensitivity_Graphs"}</definedName>
    <definedName name="wrn.SensitivityA." localSheetId="1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localSheetId="2" hidden="1">{"Short Stage 1",#N/A,FALSE,"Stage 1"}</definedName>
    <definedName name="wrn.Stage._.1._.Short.Phase3" localSheetId="1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localSheetId="2" hidden="1">{"Short Stage 2",#N/A,FALSE,"Stage 2"}</definedName>
    <definedName name="wrn.Stage._.2._.Short.Phase3" localSheetId="1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localSheetId="2" hidden="1">{"Short Stage 3",#N/A,FALSE,"Stage 3"}</definedName>
    <definedName name="wrn.Stage._.3.Phase3" localSheetId="1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localSheetId="2" hidden="1">{#N/A,#N/A,FALSE,"Database"}</definedName>
    <definedName name="wrn.Stage._.3BCD._.Report." localSheetId="1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localSheetId="2" hidden="1">{"Short Stage 4",#N/A,FALSE,"Stage 4"}</definedName>
    <definedName name="wrn.Stage._.4.Phase3" localSheetId="1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localSheetId="2" hidden="1">{"Short Stage 5",#N/A,FALSE,"Stage 5"}</definedName>
    <definedName name="wrn.Stage._.5.Phase3" localSheetId="1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6" hidden="1">#REF!</definedName>
    <definedName name="y" localSheetId="7" hidden="1">{"Summary",#N/A,FALSE,"Summary"}</definedName>
    <definedName name="y" localSheetId="2" hidden="1">{"Summary",#N/A,FALSE,"Summary"}</definedName>
    <definedName name="y" localSheetId="1" hidden="1">{"Summary",#N/A,FALSE,"Summary"}</definedName>
    <definedName name="y" hidden="1">{"Summary",#N/A,FALSE,"Summary"}</definedName>
    <definedName name="ying" localSheetId="7" hidden="1">{#N/A,#N/A,FALSE,"Eff-SSC2"}</definedName>
    <definedName name="ying" localSheetId="2" hidden="1">{#N/A,#N/A,FALSE,"Eff-SSC2"}</definedName>
    <definedName name="ying" localSheetId="1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localSheetId="2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2" hidden="1">{#N/A,#N/A,FALSE,"Eff-SSC2"}</definedName>
    <definedName name="พ" localSheetId="1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H20" i="60" l="1"/>
  <c r="D34" i="25"/>
  <c r="I22" i="65" l="1"/>
  <c r="I23" i="65"/>
  <c r="I21" i="66"/>
  <c r="K15" i="60" l="1"/>
  <c r="G15" i="60"/>
  <c r="G20" i="60" s="1"/>
  <c r="E15" i="60"/>
  <c r="E20" i="60" s="1"/>
  <c r="M14" i="60"/>
  <c r="E21" i="59"/>
  <c r="G21" i="59"/>
  <c r="I21" i="59"/>
  <c r="K21" i="59"/>
  <c r="M21" i="59"/>
  <c r="S20" i="59"/>
  <c r="S19" i="59" s="1"/>
  <c r="S21" i="59" s="1"/>
  <c r="O16" i="59"/>
  <c r="O20" i="59"/>
  <c r="E26" i="59"/>
  <c r="G26" i="59"/>
  <c r="I26" i="59"/>
  <c r="K26" i="59"/>
  <c r="M26" i="59"/>
  <c r="S16" i="59"/>
  <c r="K16" i="59"/>
  <c r="I16" i="59"/>
  <c r="G16" i="59"/>
  <c r="E16" i="59"/>
  <c r="U15" i="59"/>
  <c r="S25" i="59" l="1"/>
  <c r="S26" i="59" s="1"/>
  <c r="M23" i="60"/>
  <c r="H34" i="25" l="1"/>
  <c r="C21" i="66"/>
  <c r="C22" i="66"/>
  <c r="D114" i="25"/>
  <c r="A57" i="66" l="1"/>
  <c r="A57" i="65"/>
  <c r="A50" i="63"/>
  <c r="E38" i="65" l="1"/>
  <c r="E37" i="65"/>
  <c r="I30" i="65"/>
  <c r="G30" i="65"/>
  <c r="E30" i="65"/>
  <c r="C30" i="65"/>
  <c r="E26" i="65"/>
  <c r="G26" i="65"/>
  <c r="I26" i="65"/>
  <c r="E27" i="65"/>
  <c r="G27" i="65"/>
  <c r="I27" i="65"/>
  <c r="E28" i="65"/>
  <c r="C27" i="65"/>
  <c r="C28" i="65"/>
  <c r="C26" i="65"/>
  <c r="E22" i="65"/>
  <c r="G22" i="65"/>
  <c r="E23" i="65"/>
  <c r="G23" i="65"/>
  <c r="C22" i="65"/>
  <c r="C23" i="65"/>
  <c r="E15" i="65"/>
  <c r="G15" i="65"/>
  <c r="I15" i="65"/>
  <c r="E16" i="65"/>
  <c r="G16" i="65"/>
  <c r="I16" i="65"/>
  <c r="E10" i="65"/>
  <c r="G10" i="65"/>
  <c r="I10" i="65"/>
  <c r="E11" i="65"/>
  <c r="G11" i="65"/>
  <c r="I11" i="65"/>
  <c r="C16" i="65"/>
  <c r="C15" i="65"/>
  <c r="C10" i="65"/>
  <c r="C64" i="66" l="1"/>
  <c r="C64" i="65" s="1"/>
  <c r="C38" i="65"/>
  <c r="C37" i="65"/>
  <c r="C65" i="66" l="1"/>
  <c r="C65" i="65" s="1"/>
  <c r="G21" i="66" l="1"/>
  <c r="C60" i="63" l="1"/>
  <c r="C22" i="63"/>
  <c r="C21" i="65" s="1"/>
  <c r="I59" i="63"/>
  <c r="G59" i="63"/>
  <c r="E59" i="63"/>
  <c r="E65" i="65" s="1"/>
  <c r="I58" i="63"/>
  <c r="I60" i="63" s="1"/>
  <c r="G58" i="63"/>
  <c r="E58" i="63"/>
  <c r="E64" i="65" s="1"/>
  <c r="E40" i="63"/>
  <c r="C40" i="63"/>
  <c r="I34" i="63"/>
  <c r="G34" i="63"/>
  <c r="E34" i="63"/>
  <c r="C34" i="63"/>
  <c r="I22" i="63"/>
  <c r="G22" i="63"/>
  <c r="G21" i="65" s="1"/>
  <c r="E22" i="63"/>
  <c r="I18" i="63"/>
  <c r="G18" i="63"/>
  <c r="E18" i="63"/>
  <c r="C18" i="63"/>
  <c r="I13" i="63"/>
  <c r="G13" i="63"/>
  <c r="G20" i="63" s="1"/>
  <c r="E13" i="63"/>
  <c r="E20" i="63" s="1"/>
  <c r="E25" i="63" s="1"/>
  <c r="E30" i="63" s="1"/>
  <c r="E32" i="63" s="1"/>
  <c r="E35" i="63" s="1"/>
  <c r="C12" i="63"/>
  <c r="G60" i="63" l="1"/>
  <c r="E60" i="63"/>
  <c r="G25" i="63"/>
  <c r="G30" i="63" s="1"/>
  <c r="G32" i="63" s="1"/>
  <c r="G35" i="63" s="1"/>
  <c r="G38" i="63" s="1"/>
  <c r="G40" i="63" s="1"/>
  <c r="C13" i="63"/>
  <c r="C20" i="63" s="1"/>
  <c r="C25" i="63" s="1"/>
  <c r="C30" i="63" s="1"/>
  <c r="C32" i="63" s="1"/>
  <c r="C35" i="63" s="1"/>
  <c r="C11" i="65"/>
  <c r="I20" i="63"/>
  <c r="I25" i="63" s="1"/>
  <c r="I30" i="63" s="1"/>
  <c r="I32" i="63" s="1"/>
  <c r="I35" i="63" s="1"/>
  <c r="I38" i="63" s="1"/>
  <c r="I40" i="63" s="1"/>
  <c r="D24" i="63"/>
  <c r="D23" i="63"/>
  <c r="E21" i="66" l="1"/>
  <c r="E21" i="65" s="1"/>
  <c r="I21" i="65"/>
  <c r="D29" i="25" l="1"/>
  <c r="H29" i="25"/>
  <c r="O25" i="59" l="1"/>
  <c r="O26" i="59" l="1"/>
  <c r="D112" i="25" s="1"/>
  <c r="J15" i="61"/>
  <c r="E66" i="66" l="1"/>
  <c r="I65" i="66"/>
  <c r="G65" i="66"/>
  <c r="C66" i="66"/>
  <c r="E39" i="66"/>
  <c r="C39" i="66"/>
  <c r="I17" i="66"/>
  <c r="G17" i="66"/>
  <c r="E17" i="66"/>
  <c r="C17" i="66"/>
  <c r="I12" i="66"/>
  <c r="I19" i="66" s="1"/>
  <c r="I24" i="66" s="1"/>
  <c r="I29" i="66" s="1"/>
  <c r="I31" i="66" s="1"/>
  <c r="G12" i="66"/>
  <c r="G19" i="66" s="1"/>
  <c r="G24" i="66" s="1"/>
  <c r="G29" i="66" s="1"/>
  <c r="G31" i="66" s="1"/>
  <c r="E12" i="66"/>
  <c r="C12" i="66"/>
  <c r="E66" i="65"/>
  <c r="A56" i="65"/>
  <c r="A55" i="65"/>
  <c r="I17" i="65"/>
  <c r="E17" i="65"/>
  <c r="I12" i="65"/>
  <c r="E12" i="65"/>
  <c r="I62" i="64"/>
  <c r="G62" i="64"/>
  <c r="E62" i="64"/>
  <c r="C62" i="64"/>
  <c r="E61" i="64"/>
  <c r="C61" i="64"/>
  <c r="C63" i="64" s="1"/>
  <c r="E39" i="64"/>
  <c r="C39" i="64"/>
  <c r="I33" i="64"/>
  <c r="G33" i="64"/>
  <c r="E33" i="64"/>
  <c r="C33" i="64"/>
  <c r="I21" i="64"/>
  <c r="G21" i="64"/>
  <c r="E21" i="64"/>
  <c r="C21" i="64"/>
  <c r="I17" i="64"/>
  <c r="G17" i="64"/>
  <c r="E17" i="64"/>
  <c r="C17" i="64"/>
  <c r="I12" i="64"/>
  <c r="G12" i="64"/>
  <c r="E12" i="64"/>
  <c r="C11" i="64"/>
  <c r="C12" i="64" s="1"/>
  <c r="D23" i="64" s="1"/>
  <c r="E19" i="64" l="1"/>
  <c r="E24" i="64" s="1"/>
  <c r="E29" i="64" s="1"/>
  <c r="E31" i="64" s="1"/>
  <c r="E34" i="64" s="1"/>
  <c r="G19" i="64"/>
  <c r="G24" i="64" s="1"/>
  <c r="G29" i="64" s="1"/>
  <c r="G31" i="64" s="1"/>
  <c r="E63" i="64"/>
  <c r="I19" i="64"/>
  <c r="I24" i="64" s="1"/>
  <c r="I29" i="64" s="1"/>
  <c r="I31" i="64" s="1"/>
  <c r="I34" i="64" s="1"/>
  <c r="I37" i="64" s="1"/>
  <c r="E19" i="66"/>
  <c r="E24" i="66" s="1"/>
  <c r="E29" i="66" s="1"/>
  <c r="E31" i="66" s="1"/>
  <c r="E34" i="66" s="1"/>
  <c r="O19" i="59" s="1"/>
  <c r="O21" i="59" s="1"/>
  <c r="C19" i="64"/>
  <c r="C24" i="64" s="1"/>
  <c r="D22" i="64"/>
  <c r="G34" i="66"/>
  <c r="G37" i="66" s="1"/>
  <c r="G37" i="65" s="1"/>
  <c r="E19" i="65"/>
  <c r="E24" i="65" s="1"/>
  <c r="E29" i="65" s="1"/>
  <c r="E31" i="65" s="1"/>
  <c r="E34" i="65" s="1"/>
  <c r="C39" i="65"/>
  <c r="I34" i="66"/>
  <c r="C66" i="65"/>
  <c r="C17" i="65"/>
  <c r="C12" i="65"/>
  <c r="C19" i="66"/>
  <c r="C24" i="66" s="1"/>
  <c r="C29" i="66" s="1"/>
  <c r="C31" i="66" s="1"/>
  <c r="C34" i="66" s="1"/>
  <c r="G17" i="65"/>
  <c r="G12" i="65"/>
  <c r="E39" i="65"/>
  <c r="C29" i="64"/>
  <c r="I19" i="65"/>
  <c r="I24" i="65" s="1"/>
  <c r="I29" i="65" s="1"/>
  <c r="I31" i="65" s="1"/>
  <c r="I34" i="65" s="1"/>
  <c r="I61" i="64"/>
  <c r="I63" i="64" s="1"/>
  <c r="I39" i="64"/>
  <c r="G39" i="65" l="1"/>
  <c r="G39" i="66"/>
  <c r="K24" i="60"/>
  <c r="M24" i="60" s="1"/>
  <c r="G64" i="66"/>
  <c r="I37" i="66"/>
  <c r="I37" i="65" s="1"/>
  <c r="K19" i="60"/>
  <c r="K18" i="60" s="1"/>
  <c r="K20" i="60" s="1"/>
  <c r="C19" i="65"/>
  <c r="C24" i="65" s="1"/>
  <c r="G19" i="65"/>
  <c r="G24" i="65" s="1"/>
  <c r="G29" i="65" s="1"/>
  <c r="C31" i="64"/>
  <c r="G34" i="64"/>
  <c r="G37" i="64" s="1"/>
  <c r="G66" i="66" l="1"/>
  <c r="G31" i="65"/>
  <c r="G34" i="65" s="1"/>
  <c r="I64" i="66"/>
  <c r="I64" i="65" s="1"/>
  <c r="I39" i="66"/>
  <c r="I39" i="65"/>
  <c r="C29" i="65"/>
  <c r="C34" i="64"/>
  <c r="G61" i="64"/>
  <c r="G63" i="64" s="1"/>
  <c r="G39" i="64"/>
  <c r="I66" i="66" l="1"/>
  <c r="I66" i="65"/>
  <c r="C31" i="65"/>
  <c r="C34" i="65" s="1"/>
  <c r="J96" i="61"/>
  <c r="M13" i="60"/>
  <c r="M15" i="60" s="1"/>
  <c r="Q14" i="59"/>
  <c r="U14" i="59" l="1"/>
  <c r="U16" i="59" s="1"/>
  <c r="Q16" i="59"/>
  <c r="G66" i="65" l="1"/>
  <c r="D79" i="61"/>
  <c r="I20" i="60" l="1"/>
  <c r="E20" i="59"/>
  <c r="M20" i="59"/>
  <c r="K20" i="59"/>
  <c r="I20" i="59"/>
  <c r="G20" i="59"/>
  <c r="I25" i="60" l="1"/>
  <c r="G25" i="60"/>
  <c r="E25" i="60"/>
  <c r="E19" i="60"/>
  <c r="I19" i="60" l="1"/>
  <c r="G19" i="60"/>
  <c r="J20" i="25" l="1"/>
  <c r="H20" i="25"/>
  <c r="F20" i="25"/>
  <c r="D20" i="25"/>
  <c r="M17" i="60" l="1"/>
  <c r="M16" i="60"/>
  <c r="J113" i="25" l="1"/>
  <c r="F113" i="25"/>
  <c r="D69" i="25"/>
  <c r="F69" i="25"/>
  <c r="J69" i="25"/>
  <c r="H69" i="25"/>
  <c r="D113" i="25" l="1"/>
  <c r="Q25" i="59"/>
  <c r="Q26" i="59" s="1"/>
  <c r="Q17" i="59"/>
  <c r="J35" i="25" l="1"/>
  <c r="H35" i="25" l="1"/>
  <c r="H36" i="25" l="1"/>
  <c r="H81" i="25"/>
  <c r="D96" i="61" l="1"/>
  <c r="D23" i="61" l="1"/>
  <c r="D34" i="61" s="1"/>
  <c r="F79" i="61" l="1"/>
  <c r="D81" i="25" l="1"/>
  <c r="H79" i="61" l="1"/>
  <c r="U17" i="59" l="1"/>
  <c r="H96" i="61" l="1"/>
  <c r="D37" i="61" l="1"/>
  <c r="F81" i="25"/>
  <c r="J81" i="25"/>
  <c r="D35" i="25"/>
  <c r="D98" i="61" l="1"/>
  <c r="D100" i="61" s="1"/>
  <c r="D82" i="25"/>
  <c r="U25" i="59" l="1"/>
  <c r="U26" i="59" s="1"/>
  <c r="F96" i="61" l="1"/>
  <c r="J79" i="61"/>
  <c r="J23" i="61"/>
  <c r="J34" i="61" s="1"/>
  <c r="F23" i="61"/>
  <c r="F34" i="61" s="1"/>
  <c r="K25" i="60" l="1"/>
  <c r="J37" i="61"/>
  <c r="F37" i="61"/>
  <c r="F98" i="61" s="1"/>
  <c r="H112" i="25" l="1"/>
  <c r="H113" i="25" s="1"/>
  <c r="H23" i="61"/>
  <c r="H34" i="61" s="1"/>
  <c r="H37" i="61" s="1"/>
  <c r="H98" i="61" s="1"/>
  <c r="H100" i="61" s="1"/>
  <c r="J98" i="61"/>
  <c r="J100" i="61" s="1"/>
  <c r="F100" i="61"/>
  <c r="M25" i="60" l="1"/>
  <c r="M19" i="60" l="1"/>
  <c r="F35" i="25"/>
  <c r="M18" i="60" l="1"/>
  <c r="M20" i="60" s="1"/>
  <c r="F36" i="25"/>
  <c r="J115" i="25" l="1"/>
  <c r="F115" i="25"/>
  <c r="D115" i="25" l="1"/>
  <c r="H115" i="25" l="1"/>
  <c r="D36" i="25" l="1"/>
  <c r="F82" i="25"/>
  <c r="H82" i="25"/>
  <c r="H116" i="25" s="1"/>
  <c r="J82" i="25"/>
  <c r="J116" i="25" s="1"/>
  <c r="J36" i="25"/>
  <c r="F116" i="25" l="1"/>
  <c r="D116" i="25"/>
  <c r="Q19" i="59" l="1"/>
  <c r="Q21" i="59" s="1"/>
  <c r="U19" i="59" l="1"/>
  <c r="Q20" i="59"/>
  <c r="U20" i="59" l="1"/>
  <c r="U21" i="59"/>
</calcChain>
</file>

<file path=xl/sharedStrings.xml><?xml version="1.0" encoding="utf-8"?>
<sst xmlns="http://schemas.openxmlformats.org/spreadsheetml/2006/main" count="599" uniqueCount="223">
  <si>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</si>
  <si>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</si>
  <si>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</si>
  <si>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</si>
  <si>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</si>
  <si>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</si>
  <si>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</si>
  <si>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</si>
  <si>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</si>
  <si>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</si>
  <si>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</si>
  <si>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</si>
  <si>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</si>
  <si>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</si>
  <si>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</si>
  <si>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</si>
  <si>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</si>
  <si>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</si>
  <si>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</si>
  <si>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</si>
  <si>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</si>
  <si>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</si>
  <si>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</si>
  <si>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</si>
  <si>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</si>
  <si>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</si>
  <si>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</si>
  <si>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</si>
  <si>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</si>
  <si>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</si>
  <si>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</si>
  <si>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</si>
  <si>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</si>
  <si>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</si>
  <si>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รวมต้นทุน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</si>
  <si>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</si>
  <si>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</si>
  <si>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</si>
  <si>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</si>
  <si>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</si>
  <si>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</si>
  <si>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</si>
  <si>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</si>
  <si>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</si>
  <si>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</si>
  <si>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ค่าใช้จ่ายผลประโยชน์พนักงาน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</si>
  <si>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</si>
  <si>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</si>
  <si>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</si>
  <si>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</si>
  <si>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</si>
  <si>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</si>
  <si>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</si>
  <si>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</si>
  <si>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</si>
  <si>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เงินสดจ่ายซื้อที่ดิน อาคารและอุปกรณ์</t>
  </si>
  <si>
    <t>เงินลงทุนในการร่วมค้า</t>
  </si>
  <si>
    <t>ดอกเบี้ยรับ</t>
  </si>
  <si>
    <t>เงินสดรับจากการเพิ่มทุน</t>
  </si>
  <si>
    <t>ค่าเสื่อมราคาและค่าตัดจำหน่าย</t>
  </si>
  <si>
    <t>งบกำไรขาดทุนและกำไรขาดทุนเบ็ดเสร็จอื่น</t>
  </si>
  <si>
    <t>ประมาณการหนี้สินผลประโยชน์พนักงาน</t>
  </si>
  <si>
    <t>หน่วย : พันบาท</t>
  </si>
  <si>
    <t xml:space="preserve">ณ วันที่ </t>
  </si>
  <si>
    <t>31 ธันวาคม</t>
  </si>
  <si>
    <t>“ยังไม่ได้ตรวจสอบ”</t>
  </si>
  <si>
    <t>ดูหมายเหตุประกอบงบการเงินแบบย่อ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</si>
  <si>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</si>
  <si>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</si>
  <si>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</si>
  <si>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</si>
  <si>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</si>
  <si>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</si>
  <si>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</si>
  <si>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</si>
  <si>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</si>
  <si>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</si>
  <si>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ต้นทุน</t>
  </si>
  <si>
    <t>รายได้จากการให้บริการ</t>
  </si>
  <si>
    <t>ต้นทุนการให้บริการ</t>
  </si>
  <si>
    <t>กำไรขั้นต้น</t>
  </si>
  <si>
    <t>กำไรขาดทุนเบ็ดเสร็จอื่น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</si>
  <si>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</si>
  <si>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</si>
  <si>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</si>
  <si>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</si>
  <si>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</si>
  <si>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</si>
  <si>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</si>
  <si>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</si>
  <si>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</si>
  <si>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</si>
  <si>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</si>
  <si>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</si>
  <si>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</si>
  <si>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</si>
  <si>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</si>
  <si>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</si>
  <si>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</si>
  <si>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</si>
  <si>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</si>
  <si>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</si>
  <si>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</si>
  <si>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</si>
  <si>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</si>
  <si>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เงินกู้ยืมระยะสั้นจากบริษัทอื่น</t>
  </si>
  <si>
    <t>งบกระแสเงินสด</t>
  </si>
  <si>
    <t>การรับชำระมูลค่าหุ้นสามัญ</t>
  </si>
  <si>
    <t>(กลับรายการ) ขาดทุนจากมูลค่าสินค้าลดลง</t>
  </si>
  <si>
    <t>เงินสดจ่ายคืนเงินกู้ยืมระยะยาวจากสถาบันการเงิน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</si>
  <si>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</si>
  <si>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</si>
  <si>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</si>
  <si>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</si>
  <si>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</si>
  <si>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</si>
  <si>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</si>
  <si>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</si>
  <si>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</si>
  <si>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</si>
  <si>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</si>
  <si>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</si>
  <si>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-</t>
  </si>
  <si>
    <t>ส่วนเกินทุนจากการเปลี่ยนแปลงสัดส่วนการถือหุ้นในบริษัทย่อย</t>
  </si>
  <si>
    <t>กำไรสะสม</t>
  </si>
  <si>
    <t>กำไร (ขาดทุน) เบ็ดเสร็จอื่นสำหรับงวด - สุทธิจากภาษี</t>
  </si>
  <si>
    <t>ส่วนของกำไร (ขาดทุน) ที่เป็นของ</t>
  </si>
  <si>
    <t>ส่วนของกำไร (ขาดทุน) เบ็ดเสร็จรวมที่เป็นของ</t>
  </si>
  <si>
    <t>สินทรัพย์ไม่มีตัวตนอื่น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</si>
  <si>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</si>
  <si>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</si>
  <si>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เงินให้กู้ยืมระยะสั้นแก่กิจการที่เกี่ยวข้องกัน</t>
  </si>
  <si>
    <t xml:space="preserve">   ผู้ถือหุ้นของบริษัทใหญ่</t>
  </si>
  <si>
    <t>ส่วนเกินกว่าทุน</t>
  </si>
  <si>
    <t>เงินสดจ่ายซื้อสินทรัพย์ไม่มีตัวตน</t>
  </si>
  <si>
    <t>จ่ายค่าธรรมเนียมเงินกู้</t>
  </si>
  <si>
    <t>เงินสดจ่ายซื้อเงินลงทุนในการร่วมค้า</t>
  </si>
  <si>
    <t>เงินกู้ยืมระยะสั้นจากสถาบันการเงิน</t>
  </si>
  <si>
    <t>หุ้นกู้ระยะยาว</t>
  </si>
  <si>
    <t>เงินสดจ่ายคืนเงินกู้ยืมระยะสั้นจากบุคคลหรือกิจการที่เกี่ยวข้องกัน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</si>
  <si>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</si>
  <si>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เงินสดจ่ายภาษีเงินได้</t>
  </si>
  <si>
    <t>เงินสดจ่ายให้เงินกู้ยืมระยะสั้นแก่บุคคลหรือกิจการที่เกี่ยวข้องกัน</t>
  </si>
  <si>
    <t>เงินสดรับชำระคืนจากเงินกู้ยืมระยะสั้นแก่บุคคลหรือกิจการที่เกี่ยวข้องกัน</t>
  </si>
  <si>
    <t>เงินกู้ยืมระยะยาวจากบริษัทอื่น</t>
  </si>
  <si>
    <t>เงินสดรับสุทธิได้มาจากการลงทุนในบริษัทย่อย</t>
  </si>
  <si>
    <t>เงินสดสุทธิได้มาจาก (ใช้ไปใน) กิจกรรมจัดหาเงิน</t>
  </si>
  <si>
    <t>ค่าประกันความเสียหายจ่าย</t>
  </si>
  <si>
    <t>ค่านายหน้าจ่ายเพื่อให้ได้มาซึ่งสัญญาที่ทำกับลูกค้า</t>
  </si>
  <si>
    <t xml:space="preserve">(นายขจรศิษฐ์   สิ่งสรรเสริญ)                                                                                                            (นายสุรวัฒน์   สุวรรณยั่งยืน) </t>
  </si>
  <si>
    <t>เงินให้กู้ยืมระยะยาวแก่กิจการที่เกี่ยวข้องกัน</t>
  </si>
  <si>
    <t xml:space="preserve">    (ลงชื่อ)...………..…...……...…...……………………กรรมการ                                      (ลงชื่อ)…...…..…..………..……………………กรรมการ</t>
  </si>
  <si>
    <t>หุ้นสามัญ 1,281,547,300 หุ้น มูลค่าหุ้นละ 1 บาท</t>
  </si>
  <si>
    <t>ทุนสำรองตามกฏหมาย</t>
  </si>
  <si>
    <t>ยอดคงเหลือ ณ วันที่ 1 มกราคม 2563</t>
  </si>
  <si>
    <t>จัดสรรแล้ว</t>
  </si>
  <si>
    <t>ทุนสำรองตามกฎหมาย</t>
  </si>
  <si>
    <t>หุ้นกู้ระยะสั้น</t>
  </si>
  <si>
    <t>บริษัท ไซมิส แอสเสท จำกัด (มหาชน) และบริษัทย่อย</t>
  </si>
  <si>
    <t>เงินสดรับจากเงินกู้ยืมระยะสั้นจากบริษัทอื่น</t>
  </si>
  <si>
    <t>เงินสดจ่ายคืนเงินกู้ยืมระยะสั้นจากบริษัทอื่น</t>
  </si>
  <si>
    <t>เงินสดรับจากหุ้นกู้ระยะสั้น</t>
  </si>
  <si>
    <t>สินทรัพย์ทางการเงินหมุนเวียนอื่น</t>
  </si>
  <si>
    <t>- หนี้สินตามสัญญาเช่า</t>
  </si>
  <si>
    <t>หนี้สินตามสัญญาเช่า</t>
  </si>
  <si>
    <t>หุ้นสามัญ 961,547,300 หุ้น มูลค่าหุ้นละ 1 บาท ชำระครบแล้ว</t>
  </si>
  <si>
    <t>“ปรับปรุงใหม่”</t>
  </si>
  <si>
    <t>ผลกระทบจากการแก้ไขข้อผิดพลาด</t>
  </si>
  <si>
    <t>สินทรัพย์สิทธิการใช้</t>
  </si>
  <si>
    <t>ค่าใช้จ่ายประกันความเสียหาย</t>
  </si>
  <si>
    <t>เงินสดจ่ายคืนเงินกู้ยืมระยะสั้นจากสถาบันการเงิน</t>
  </si>
  <si>
    <t>เงินลงทุนชั่วคราว</t>
  </si>
  <si>
    <t>- หนี้สินตามสัญญาเช่าการเงิน</t>
  </si>
  <si>
    <t>หนี้สินตามสัญญาเช่าการเงิน</t>
  </si>
  <si>
    <t>กำไรเบ็ดเสร็จรวมสำหรับงวด - ตามที่รายงานไว้เดิม</t>
  </si>
  <si>
    <t>กำไรเบ็ดเสร็จรวมสำหรับงวด</t>
  </si>
  <si>
    <t>กำไรเบ็ดเสร็จรวมสำหรับงวด - ปรับปรุงใหม่</t>
  </si>
  <si>
    <t>ส่วนเกินมูลค่าหุ้น</t>
  </si>
  <si>
    <t>เงินฝากสถาบันการเงินที่มีภาระผูกพันเพิ่มขึ้น</t>
  </si>
  <si>
    <t>ยอดคงเหลือ ณ วันที่ 1 มกราคม 2562 - ปรับปรุงใหม่</t>
  </si>
  <si>
    <t>ส่วนแบ่งกำไร (ขาดทุน) จากเงินลงทุนในการร่วมค้า</t>
  </si>
  <si>
    <t>สำหรับงวดหกเดือนสิ้นสุดวันที่ 30 มิถุนายน 2563</t>
  </si>
  <si>
    <t>กำไร (ขาดทุน) จากกิจกรรมดำเนินงาน</t>
  </si>
  <si>
    <t>รายได้ทางการเงิน</t>
  </si>
  <si>
    <t>ส่วนแบ่งกำไรจากเงินลงทุนในการร่วมค้า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</si>
  <si>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</si>
  <si>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เงินสดรับจากหุ้นกู้ระยะยาว</t>
  </si>
  <si>
    <t>เงินสดรับจากการจำหน่ายที่ดินรอการพัฒนา</t>
  </si>
  <si>
    <t>เงินกู้ยืมระยะสั้นจากกิจการที่เกี่ยวข้องกัน</t>
  </si>
  <si>
    <t>เงินกู้ยืมระยะยาวจากบุคคลที่เกี่ยวข้องกัน</t>
  </si>
  <si>
    <t>กำไรจากการจำหน่ายสินทรัพย์</t>
  </si>
  <si>
    <t>เงินสดสุทธิใช้ไปในกิจกรรมลงทุน</t>
  </si>
  <si>
    <t>ณ วันที่ 30 กันยายน 2563</t>
  </si>
  <si>
    <t xml:space="preserve"> 30 กันยายน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</si>
  <si>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</si>
  <si>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2562</t>
  </si>
  <si>
    <t>ยอดคงเหลือ ณ วันที่ 30 กันยายน 2562 - ปรับปรุงใหม่</t>
  </si>
  <si>
    <t>ยอดคงเหลือ ณ วันที่ 30 กันยายน 2563</t>
  </si>
  <si>
    <t>สินทรัพย์หมุนเวียนอื่น</t>
  </si>
  <si>
    <t>หนี้สินหมุนเวียนอื่น</t>
  </si>
  <si>
    <t>เงินสดและรายการเทียบเท่าเงินสด ณ วันที่ 30 กันยายน</t>
  </si>
  <si>
    <t xml:space="preserve">สำหรับงวดหกเดือนสิ้นสุดวันที่ 30 มิถุนายน 2563 </t>
  </si>
  <si>
    <t>เงินสดจ่ายซื้ออสังหาริมทรัพย์เพื่อการลงทุน</t>
  </si>
  <si>
    <t>ผลกระทบจากการแก้ไขงบการเงินเนื่องจากการแก้ไขข้อผิดพลาดสะสม</t>
  </si>
  <si>
    <t>ยอดคงเหลือ ณ วันที่ 1 มกราคม 2562 - ตามที่รายงานไว้เดิม</t>
  </si>
  <si>
    <t>สำหรับงวดสามเดือนสิ้นสุดวันที่ 30 กันยายน 2563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</si>
  <si>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</si>
  <si>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</si>
  <si>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</si>
  <si>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</si>
  <si>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กำไรต่อหุ้น</t>
  </si>
  <si>
    <t>กำไรต่อหุ้นขั้นพื้นฐาน (บาทต่อหุ้น)</t>
  </si>
  <si>
    <t>กำไรก่อนค่าใช้จ่ายภาษีเงินได้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</si>
  <si>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</si>
  <si>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</si>
  <si>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เงินลงทุนชั่วคราว / สินทรัพย์ทางการเงินหมุนเวียนอื่นเพิ่มขึ้น</t>
  </si>
  <si>
    <t>เงินสดจ่ายผลประโยชน์พนักงาน</t>
  </si>
  <si>
    <t>3, 5</t>
  </si>
  <si>
    <t xml:space="preserve">ที่ดิน อาคารและอุปกรณ์ </t>
  </si>
  <si>
    <t>3, 16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</si>
  <si>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</si>
  <si>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เงินสดและรายการเทียบเท่าเงินสดเพิ่มขึ้น(ลดลง)สุทธิ</t>
  </si>
  <si>
    <t>เงินสดจ่ายหนี้สินตามสัญญาเช่า / 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</si>
</sst>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3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\ ;&quot; (&quot;#,##0\)"/>
    <numFmt numFmtId="185" formatCode="#,##0.00;[Black]\(#,##0.00\)"/>
    <numFmt numFmtId="186" formatCode="#,##0.00_ ;\-#,##0.00\ "/>
    <numFmt numFmtId="187" formatCode="#,##0;[Black]\(#,##0\)"/>
    <numFmt numFmtId="188" formatCode="#,##0;\(#,#00\)"/>
    <numFmt numFmtId="189" formatCode="#,##0.00;\ \ \(#,##0.00\)"/>
    <numFmt numFmtId="190" formatCode="0000"/>
    <numFmt numFmtId="191" formatCode="000000"/>
    <numFmt numFmtId="192" formatCode="0_)"/>
    <numFmt numFmtId="193" formatCode="General_)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#,##0.00&quot; $&quot;;\-#,##0.00&quot; $&quot;"/>
    <numFmt numFmtId="199" formatCode="mmm\.yy"/>
    <numFmt numFmtId="200" formatCode="d/mm/yy\ "/>
    <numFmt numFmtId="201" formatCode="\$#,##0;\(\$#,##0\)"/>
    <numFmt numFmtId="202" formatCode="#,##0;\(#,##0\)"/>
    <numFmt numFmtId="203" formatCode="#,##0_);\(.###0.\)"/>
    <numFmt numFmtId="204" formatCode="#,##0;[Red]\(#,##0\)"/>
    <numFmt numFmtId="205" formatCode="[$-101041E]d\ mmm\ yy;@"/>
    <numFmt numFmtId="206" formatCode="#,##0.00\ ;\(#,##0.00\);&quot;-       &quot;\ \ \ "/>
    <numFmt numFmtId="207" formatCode="#,##0.00;\(#,##0.00\);\-"/>
    <numFmt numFmtId="208" formatCode="* \(#,##0\);* #,##0_);&quot;-&quot;??_);@"/>
    <numFmt numFmtId="209" formatCode="* #,##0_);* \(#,##0\);&quot;-&quot;??_);@"/>
    <numFmt numFmtId="210" formatCode="dd\ mm\ yy"/>
    <numFmt numFmtId="211" formatCode="#,##0.0000;\(#,##0.00000000\)"/>
    <numFmt numFmtId="212" formatCode="#,##0.00\ &quot;F&quot;;\-#,##0.00\ &quot;F&quot;"/>
    <numFmt numFmtId="213" formatCode="0.00_)"/>
    <numFmt numFmtId="214" formatCode="dd\-mmm\-yy_)"/>
    <numFmt numFmtId="215" formatCode="\$#,##0.00;\(\$#,##0.00\)"/>
    <numFmt numFmtId="216" formatCode="mm/dd/yy"/>
    <numFmt numFmtId="217" formatCode="#,##0\ &quot;F&quot;;[Red]\-#,##0\ &quot;F&quot;"/>
    <numFmt numFmtId="218" formatCode="0.0%"/>
    <numFmt numFmtId="219" formatCode="_-[$€-2]* #,##0.00_-;\-[$€-2]* #,##0.00_-;_-[$€-2]* &quot;-&quot;??_-"/>
    <numFmt numFmtId="220" formatCode="0_);[Red]\(0\)"/>
    <numFmt numFmtId="221" formatCode="_(&quot;$&quot;* #,##0.0_);_(&quot;$&quot;* \(#,##0.0\);_(&quot;$&quot;* &quot;-&quot;??_);_(@_)"/>
    <numFmt numFmtId="222" formatCode="#,##0\ &quot;FB&quot;;\-#,##0\ &quot;FB&quot;"/>
    <numFmt numFmtId="223" formatCode="0%_);\(0%\)"/>
    <numFmt numFmtId="224" formatCode="&quot;ฃค&quot;#,##0;&quot;ฃค&quot;\-#,##0"/>
    <numFmt numFmtId="225" formatCode="0&quot;  &quot;"/>
    <numFmt numFmtId="226" formatCode="&quot;$&quot;#,##0.000_);[Red]\(&quot;$&quot;#,##0.000\)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_ ;[Red]\(#,##0.00\)\ "/>
    <numFmt numFmtId="232" formatCode="#,##0.00\ &quot;FB&quot;;[Red]\-#,##0.00\ &quot;FB&quot;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\&quot;#,##0;[Red]&quot;\&quot;\-#,##0"/>
    <numFmt numFmtId="238" formatCode="&quot;\&quot;#,##0.00;[Red]&quot;\&quot;\-#,##0.00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฿&quot;#,\);\(&quot;฿&quot;#,##0\)"/>
    <numFmt numFmtId="244" formatCode="0.000_)"/>
    <numFmt numFmtId="245" formatCode="\t&quot;฿&quot;#,##0_);\(\t&quot;฿&quot;#,##0\)"/>
    <numFmt numFmtId="246" formatCode="#,##0.0000_);\-#,##0.0000"/>
    <numFmt numFmtId="247" formatCode="[$-1010409]d\ mmmm\ yyyy;@"/>
    <numFmt numFmtId="248" formatCode="[$-409]h:mm:ss\ AM/PM"/>
    <numFmt numFmtId="249" formatCode="[$€-2]\ #,##0.00_);[Red]\([$€-2]\ #,##0.00\)"/>
    <numFmt numFmtId="250" formatCode="dd\-mm\-yy"/>
    <numFmt numFmtId="251" formatCode="#,##0.00\ ;&quot; (&quot;#,##0.00\);&quot; -&quot;#\ ;@\ "/>
    <numFmt numFmtId="252" formatCode="\t&quot;฿&quot;#,##0.00_);[Red]\(\t&quot;฿&quot;#,##0.00\)"/>
    <numFmt numFmtId="253" formatCode="_-* #,##0_-;\-* #,##0_-;_-* &quot;-&quot;??_-;_-@_-"/>
    <numFmt numFmtId="254" formatCode="#,##0.00000000000"/>
    <numFmt numFmtId="255" formatCode="0.0000&quot;  &quot;"/>
    <numFmt numFmtId="256" formatCode="[$-1070000]d/m/yy;@"/>
    <numFmt numFmtId="257" formatCode="#,##0\ \ ;\(#,##0\)\ ;\—\ \ \ \ "/>
    <numFmt numFmtId="258" formatCode="_(&quot;฿&quot;* #,##0.0_);_(&quot;฿&quot;* \(#,##0.0\);_(&quot;฿&quot;* &quot;-&quot;??_);_(@_)"/>
    <numFmt numFmtId="259" formatCode="&quot;?&quot;#,##0;[Red]\-&quot;?&quot;#,##0"/>
    <numFmt numFmtId="260" formatCode="0.0&quot;  &quot;"/>
    <numFmt numFmtId="261" formatCode="#,##0&quot; F&quot;_);[Red]\(#,##0&quot; F&quot;\)"/>
    <numFmt numFmtId="262" formatCode="\60\4\7\:"/>
    <numFmt numFmtId="263" formatCode="&quot;฿&quot;#,##0.000_);[Red]\(&quot;฿&quot;#,##0.000\)"/>
    <numFmt numFmtId="264" formatCode="&quot;฿&quot;#,\);\(&quot;฿&quot;#,\)"/>
    <numFmt numFmtId="265" formatCode="&quot;฿&quot;#,;\(&quot;฿&quot;#,\)"/>
    <numFmt numFmtId="266" formatCode="d\ \ด\ด\ด\ \_x0000_\_x0000_"/>
    <numFmt numFmtId="267" formatCode="_(* #,##0.0000_);_(* \(#,##0.0000\);_(* &quot;-&quot;??_);_(@_)"/>
    <numFmt numFmtId="268" formatCode="_ * #,##0_ ;_ * \-#,##0_ ;_ * \-??_ ;_ @_ "/>
    <numFmt numFmtId="269" formatCode="mmmm\-yy"/>
    <numFmt numFmtId="270" formatCode="#,##0.00\ ;\-#,##0.00\ ;&quot; -&quot;#\ ;@\ "/>
    <numFmt numFmtId="271" formatCode="&quot;True&quot;;&quot;True&quot;;&quot;False&quot;"/>
    <numFmt numFmtId="272" formatCode="_-* #,##0.0000_-;\-* #,##0.0000_-;_-* &quot;-&quot;??_-;_-@_-"/>
    <numFmt numFmtId="273" formatCode="&quot;\&quot;#,##0;&quot;\&quot;\-#,##0"/>
    <numFmt numFmtId="274" formatCode="0.0_)\%;\(0.0\)\%;0.0_)\%;@_)_%"/>
    <numFmt numFmtId="275" formatCode="#,##0.0_)_%;\(#,##0.0\)_%;0.0_)_%;@_)_%"/>
    <numFmt numFmtId="276" formatCode="#,##0.0_);\(#,##0.0\);#,##0.0_);@_)"/>
    <numFmt numFmtId="277" formatCode="&quot;฿&quot;_(#,##0.00_);&quot;฿&quot;\(#,##0.00\);&quot;฿&quot;_(0.00_);@_)"/>
    <numFmt numFmtId="278" formatCode="#,##0.00_);\(#,##0.00\);0.00_);@_)"/>
    <numFmt numFmtId="279" formatCode="\€_(#,##0.00_);\€\(#,##0.00\);\€_(0.00_);@_)"/>
    <numFmt numFmtId="280" formatCode="_ * #,##0_)\ _฿_ ;_ * \(#,##0\)\ _฿_ ;_ * &quot;-&quot;_)\ _฿_ ;_ @_ "/>
    <numFmt numFmtId="281" formatCode="#,##0_)\x;\(#,##0\)\x;0_)\x;@_)_x"/>
    <numFmt numFmtId="282" formatCode="#,##0_)_x;\(#,##0\)_x;0_)_x;@_)_x"/>
    <numFmt numFmtId="283" formatCode="_-#,##0_-;[Red]\(#,##0\);_-\ \ &quot;-&quot;_-;_-@_-"/>
    <numFmt numFmtId="284" formatCode="_-#,##0.00_-;[Red]\(#,##0.00\);_-\ \ &quot;-&quot;_-;_-@_-"/>
    <numFmt numFmtId="285" formatCode="dd/mmm/yy;_-\ &quot;N/A&quot;_-;_-\ &quot;-&quot;_-"/>
    <numFmt numFmtId="286" formatCode="mmm/yy;_-\ &quot;N/A&quot;_-;_-\ &quot;-&quot;_-"/>
    <numFmt numFmtId="287" formatCode="_-#,##0%_-;[Red]\(#,##0%\);_-\ &quot;-&quot;_-"/>
    <numFmt numFmtId="288" formatCode="_-#,###,_-;[Red]\(#,###,\);_-\ \ &quot;-&quot;_-;_-@_-"/>
    <numFmt numFmtId="289" formatCode="_-#,###.00,_-;[Red]\(#,###.00,\);_-\ \ &quot;-&quot;_-;_-@_-"/>
    <numFmt numFmtId="290" formatCode="_ * #,##0.00_ ;_ * \-#,##0.00_ ;_ * &quot;-&quot;??_ ;_ @_ "/>
    <numFmt numFmtId="291" formatCode="_ * #,##0_ ;_ * \-#,##0_ ;_ * &quot;-&quot;_ ;_ @_ "/>
    <numFmt numFmtId="292" formatCode="#.\ \ "/>
    <numFmt numFmtId="293" formatCode="##.\ \ "/>
    <numFmt numFmtId="294" formatCode="_(* #,##0_);_(* \(#,##0\);_(* &quot;-&quot;_);@_)"/>
    <numFmt numFmtId="295" formatCode="_(* #,##0.0_);_(* \(#,##0.0\);_(* &quot;-&quot;?_);@_)"/>
    <numFmt numFmtId="296" formatCode="_(* #,##0_);_(* \(#,##0\);_(* &quot;-&quot;?_);@_)"/>
    <numFmt numFmtId="297" formatCode="#,##0;\-#,##0;&quot;-&quot;"/>
    <numFmt numFmtId="298" formatCode="#,##0_%_);\(#,##0\)_%;#,##0_%_);@_%_)"/>
    <numFmt numFmtId="299" formatCode="#,##0.00_ ;[Red]\-#,##0.00\ "/>
    <numFmt numFmtId="300" formatCode="\t#,##0_);[Red]\(\t#,##0\)"/>
    <numFmt numFmtId="301" formatCode="#,##0.000"/>
    <numFmt numFmtId="302" formatCode="&quot;฿&quot;#,##0.00;\(&quot;฿&quot;#,##0.00\)"/>
    <numFmt numFmtId="303" formatCode="&quot;฿&quot;#,##0_%_);\(&quot;฿&quot;#,##0\)_%;&quot;฿&quot;#,##0_%_);@_%_)"/>
    <numFmt numFmtId="304" formatCode="_-&quot;£&quot;* #,##0.00_-;\-&quot;£&quot;* #,##0.00_-;_-&quot;£&quot;* &quot;-&quot;??_-;_-@_-"/>
    <numFmt numFmtId="305" formatCode="&quot;฿&quot;#,##0\ ;\(&quot;฿&quot;#,##0\)"/>
    <numFmt numFmtId="306" formatCode="m/d/yy_%_)"/>
    <numFmt numFmtId="307" formatCode="0.0000"/>
    <numFmt numFmtId="308" formatCode="&quot;฿&quot;##,##0_);[Red]\(&quot;฿&quot;#,##0\)"/>
    <numFmt numFmtId="309" formatCode="0_%_);\(0\)_%;0_%_);@_%_)"/>
    <numFmt numFmtId="310" formatCode="0.0\%_);\(0.0\%\);0.0\%_);@_%_)"/>
    <numFmt numFmtId="311" formatCode="#,##0.0\ ;\(#,##0.0\);&quot;  -&quot;\ _);@\ "/>
    <numFmt numFmtId="312" formatCode="&quot;0&quot;#.0"/>
    <numFmt numFmtId="313" formatCode="&quot;0&quot;#"/>
    <numFmt numFmtId="314" formatCode="&quot;฿&quot;\t#,##0_);[Red]\(&quot;฿&quot;\t#,##0\)"/>
    <numFmt numFmtId="315" formatCode="0.0\x_)_);&quot;NM&quot;_x_)_);0.0\x_)_);@_%_)"/>
    <numFmt numFmtId="316" formatCode="#,##0.0\ ;\(#,##0.0\);&quot;  -&quot;\ "/>
    <numFmt numFmtId="317" formatCode="_(* #,##0.00_);[Red]_(* \(#,##0.00\);_(* &quot;-&quot;??_);_(@_)"/>
    <numFmt numFmtId="318" formatCode="0.00%;\(0.00%\)"/>
    <numFmt numFmtId="319" formatCode="000"/>
    <numFmt numFmtId="320" formatCode="\C\R000"/>
    <numFmt numFmtId="321" formatCode="0.0%_);\(0.0%\)"/>
    <numFmt numFmtId="322" formatCode="0.0000%"/>
    <numFmt numFmtId="323" formatCode="&quot;฿&quot;_#\,##0_);[Red]\(&quot;฿&quot;_#\,##0\)"/>
    <numFmt numFmtId="324" formatCode="_-* #,##0.0_-;\-* #,##0.0_-;_-* &quot;-&quot;??_-;_-@_-"/>
    <numFmt numFmtId="325" formatCode="_(* #,##0.0_);_(* \(#,##0.0\);_(* &quot;-&quot;??_);_(@_)"/>
    <numFmt numFmtId="326" formatCode="_ &quot;\&quot;* #,##0_ ;_ &quot;\&quot;* \-#,##0_ ;_ &quot;\&quot;* &quot;-&quot;_ ;_ @_ "/>
    <numFmt numFmtId="327" formatCode="_ &quot;\&quot;* #,##0.00_ ;_ &quot;\&quot;* \-#,##0.00_ ;_ &quot;\&quot;* &quot;-&quot;??_ ;_ @_ "/>
    <numFmt numFmtId="328" formatCode="#,##0\ ;\ \ \(#,##0\)"/>
    <numFmt numFmtId="329" formatCode="\-"/>
    <numFmt numFmtId="330" formatCode="_(* #,##0.00000_);_(* \(#,##0.00000\);_(* &quot;-&quot;?????_);_(@_)"/>
    <numFmt numFmtId="331" formatCode="_(* #,##0_);_(* \(#,##0\);_(* &quot;-&quot;??_);_(@_)"/>
    <numFmt numFmtId="332" formatCode="_(* #,##0_);_(* \(#,##0\);_(* &quot;-&quot;?????_);_(@_)"/>
    <numFmt numFmtId="333" formatCode="#,##0.0;\(#,##0.0\)"/>
    <numFmt numFmtId="334" formatCode="_-* #,##0.00000_-;\-* #,##0.00000_-;_-* &quot;-&quot;?????_-;_-@_-"/>
    <numFmt numFmtId="335" formatCode="_-* #,##0_-;\-* #,##0_-;_-* \-??_-;_-@_-"/>
    <numFmt numFmtId="336" formatCode="_-* #,##0.0_-;\-* #,##0.0_-;_-* &quot;-&quot;_-;_-@_-"/>
    <numFmt numFmtId="337" formatCode="#,##0,_);\(#,##0,\)"/>
    <numFmt numFmtId="338" formatCode="#,##0.00000_);\(#,##0.00000\)"/>
    <numFmt numFmtId="339" formatCode="#,##0;[Black]\ \(#,##0\)"/>
    <numFmt numFmtId="340" formatCode="#,##0.00;[Black]\ \(#,##0.00\)"/>
    <numFmt numFmtId="341" formatCode="#,##0.000;[Black]\ \(#,##0.000\)"/>
    <numFmt numFmtId="342" formatCode="_(* #,##0.000_);_(* \(#,##0.000\);_(* &quot;-&quot;_);_(@_)"/>
  </numFmts>
  <fonts count="406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12"/>
      <name val="Verdana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  <charset val="161"/>
    </font>
    <font>
      <sz val="14"/>
      <color rgb="FFC00000"/>
      <name val="Angsana New"/>
      <family val="1"/>
    </font>
    <font>
      <sz val="8"/>
      <name val="Verdana"/>
      <family val="2"/>
    </font>
    <font>
      <sz val="12"/>
      <color indexed="8"/>
      <name val="Angsana New"/>
      <family val="1"/>
    </font>
  </fonts>
  <fills count="126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8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29" fillId="0" borderId="0" applyFill="0" applyBorder="0" applyProtection="0">
      <alignment vertical="top" wrapText="1"/>
    </xf>
    <xf numFmtId="175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13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7" fontId="29" fillId="0" borderId="0" applyFill="0" applyBorder="0" applyProtection="0">
      <alignment vertical="top" wrapText="1"/>
    </xf>
    <xf numFmtId="178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7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2" fillId="0" borderId="0"/>
    <xf numFmtId="0" fontId="15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1" fontId="6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2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3" fillId="27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0" fontId="15" fillId="0" borderId="0"/>
    <xf numFmtId="171" fontId="49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90" fontId="50" fillId="0" borderId="0">
      <alignment horizontal="left"/>
    </xf>
    <xf numFmtId="191" fontId="51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3" fontId="59" fillId="73" borderId="19"/>
    <xf numFmtId="193" fontId="59" fillId="73" borderId="19"/>
    <xf numFmtId="0" fontId="6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7" fillId="0" borderId="0" applyNumberFormat="0" applyBorder="0"/>
    <xf numFmtId="38" fontId="66" fillId="0" borderId="0" applyFont="0" applyFill="0" applyBorder="0" applyAlignment="0" applyProtection="0"/>
    <xf numFmtId="198" fontId="22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93" fontId="6" fillId="0" borderId="0" applyFont="0" applyFill="0" applyBorder="0" applyAlignment="0" applyProtection="0"/>
    <xf numFmtId="204" fontId="13" fillId="0" borderId="0" applyFont="0" applyFill="0" applyBorder="0" applyAlignment="0" applyProtection="0"/>
    <xf numFmtId="171" fontId="68" fillId="0" borderId="0" applyFont="0" applyFill="0" applyBorder="0" applyAlignment="0" applyProtection="0"/>
    <xf numFmtId="20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202" fontId="13" fillId="0" borderId="0" applyFont="0" applyFill="0" applyBorder="0" applyAlignment="0" applyProtection="0"/>
    <xf numFmtId="205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6" fontId="15" fillId="0" borderId="0" applyFont="0" applyFill="0" applyBorder="0" applyAlignment="0" applyProtection="0"/>
    <xf numFmtId="206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207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49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20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" fillId="0" borderId="0" applyBorder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7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73" fillId="0" borderId="0"/>
    <xf numFmtId="212" fontId="55" fillId="0" borderId="0"/>
    <xf numFmtId="202" fontId="73" fillId="0" borderId="0"/>
    <xf numFmtId="212" fontId="55" fillId="0" borderId="0"/>
    <xf numFmtId="212" fontId="55" fillId="0" borderId="0"/>
    <xf numFmtId="212" fontId="55" fillId="0" borderId="0"/>
    <xf numFmtId="212" fontId="55" fillId="0" borderId="0"/>
    <xf numFmtId="0" fontId="74" fillId="0" borderId="0" applyNumberFormat="0" applyAlignment="0">
      <alignment horizontal="left"/>
    </xf>
    <xf numFmtId="208" fontId="73" fillId="0" borderId="0" applyFill="0" applyBorder="0" applyProtection="0"/>
    <xf numFmtId="208" fontId="73" fillId="0" borderId="6" applyFill="0" applyProtection="0"/>
    <xf numFmtId="208" fontId="73" fillId="0" borderId="4" applyFill="0" applyProtection="0"/>
    <xf numFmtId="194" fontId="2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3" fontId="1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3" fontId="55" fillId="0" borderId="0"/>
    <xf numFmtId="214" fontId="55" fillId="0" borderId="0"/>
    <xf numFmtId="215" fontId="73" fillId="0" borderId="0"/>
    <xf numFmtId="214" fontId="55" fillId="0" borderId="0"/>
    <xf numFmtId="176" fontId="13" fillId="0" borderId="0"/>
    <xf numFmtId="214" fontId="55" fillId="0" borderId="0"/>
    <xf numFmtId="214" fontId="55" fillId="0" borderId="0"/>
    <xf numFmtId="214" fontId="55" fillId="0" borderId="0"/>
    <xf numFmtId="213" fontId="55" fillId="0" borderId="0"/>
    <xf numFmtId="216" fontId="6" fillId="0" borderId="0" applyFont="0" applyFill="0" applyBorder="0" applyAlignment="0" applyProtection="0"/>
    <xf numFmtId="14" fontId="75" fillId="0" borderId="0" applyFill="0" applyBorder="0" applyAlignment="0"/>
    <xf numFmtId="209" fontId="73" fillId="0" borderId="0" applyFill="0" applyBorder="0" applyProtection="0"/>
    <xf numFmtId="209" fontId="73" fillId="0" borderId="6" applyFill="0" applyProtection="0"/>
    <xf numFmtId="209" fontId="73" fillId="0" borderId="4" applyFill="0" applyProtection="0"/>
    <xf numFmtId="217" fontId="55" fillId="0" borderId="0"/>
    <xf numFmtId="218" fontId="55" fillId="0" borderId="0"/>
    <xf numFmtId="201" fontId="73" fillId="0" borderId="0"/>
    <xf numFmtId="218" fontId="55" fillId="0" borderId="0"/>
    <xf numFmtId="218" fontId="55" fillId="0" borderId="0"/>
    <xf numFmtId="218" fontId="55" fillId="0" borderId="0"/>
    <xf numFmtId="217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8" fontId="22" fillId="0" borderId="0" applyFill="0" applyBorder="0" applyAlignment="0"/>
    <xf numFmtId="194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78" fillId="0" borderId="0" applyNumberFormat="0" applyAlignment="0">
      <alignment horizontal="left"/>
    </xf>
    <xf numFmtId="219" fontId="69" fillId="0" borderId="0" applyFont="0" applyFill="0" applyBorder="0" applyAlignment="0" applyProtection="0"/>
    <xf numFmtId="219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20" fontId="6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21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3" fontId="95" fillId="0" borderId="19"/>
    <xf numFmtId="193" fontId="95" fillId="0" borderId="19"/>
    <xf numFmtId="198" fontId="22" fillId="0" borderId="0" applyFill="0" applyBorder="0" applyAlignment="0"/>
    <xf numFmtId="194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3" fontId="101" fillId="0" borderId="0"/>
    <xf numFmtId="222" fontId="55" fillId="0" borderId="0"/>
    <xf numFmtId="213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2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5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5" fillId="0" borderId="0"/>
    <xf numFmtId="0" fontId="103" fillId="0" borderId="0"/>
    <xf numFmtId="0" fontId="6" fillId="0" borderId="0"/>
    <xf numFmtId="0" fontId="14" fillId="0" borderId="0"/>
    <xf numFmtId="0" fontId="14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55" fillId="0" borderId="0"/>
    <xf numFmtId="0" fontId="105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2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5" fillId="0" borderId="0"/>
    <xf numFmtId="0" fontId="58" fillId="0" borderId="0"/>
    <xf numFmtId="0" fontId="13" fillId="82" borderId="2" applyNumberFormat="0" applyFont="0" applyAlignment="0" applyProtection="0"/>
    <xf numFmtId="169" fontId="6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3" fontId="6" fillId="0" borderId="0" applyFont="0" applyFill="0" applyBorder="0" applyAlignment="0" applyProtection="0"/>
    <xf numFmtId="197" fontId="22" fillId="0" borderId="0" applyFont="0" applyFill="0" applyBorder="0" applyAlignment="0" applyProtection="0"/>
    <xf numFmtId="224" fontId="108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22" fillId="0" borderId="0" applyFill="0" applyBorder="0" applyAlignment="0"/>
    <xf numFmtId="194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6" fillId="0" borderId="0" applyFont="0" applyFill="0" applyBorder="0" applyAlignment="0" applyProtection="0"/>
    <xf numFmtId="225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6" fontId="6" fillId="0" borderId="0" applyNumberFormat="0" applyFill="0" applyBorder="0" applyAlignment="0" applyProtection="0">
      <alignment horizontal="left"/>
    </xf>
    <xf numFmtId="227" fontId="6" fillId="0" borderId="0"/>
    <xf numFmtId="227" fontId="6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8" fontId="22" fillId="0" borderId="0" applyFill="0" applyBorder="0" applyAlignment="0"/>
    <xf numFmtId="229" fontId="22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6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30" fontId="2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3" fillId="0" borderId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/>
    <xf numFmtId="43" fontId="1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17" fillId="0" borderId="0"/>
    <xf numFmtId="0" fontId="4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6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13" fillId="0" borderId="0"/>
    <xf numFmtId="0" fontId="6" fillId="0" borderId="0"/>
    <xf numFmtId="0" fontId="55" fillId="0" borderId="0"/>
    <xf numFmtId="0" fontId="13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3" fillId="0" borderId="0"/>
    <xf numFmtId="0" fontId="131" fillId="39" borderId="0" applyNumberFormat="0" applyBorder="0" applyAlignment="0" applyProtection="0"/>
    <xf numFmtId="232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6" fontId="29" fillId="0" borderId="0" applyFill="0" applyBorder="0" applyProtection="0">
      <alignment vertical="top" wrapText="1"/>
    </xf>
    <xf numFmtId="0" fontId="4" fillId="0" borderId="0"/>
    <xf numFmtId="176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146" fillId="74" borderId="187" applyNumberFormat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233" fontId="6" fillId="0" borderId="0" applyFont="0" applyFill="0" applyBorder="0" applyAlignment="0" applyProtection="0"/>
    <xf numFmtId="0" fontId="134" fillId="0" borderId="0"/>
    <xf numFmtId="234" fontId="6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7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5" fontId="17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6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7" fontId="140" fillId="0" borderId="0" applyFont="0" applyFill="0" applyBorder="0" applyAlignment="0" applyProtection="0"/>
    <xf numFmtId="238" fontId="140" fillId="0" borderId="0" applyFont="0" applyFill="0" applyBorder="0" applyAlignment="0" applyProtection="0"/>
    <xf numFmtId="0" fontId="140" fillId="0" borderId="0"/>
    <xf numFmtId="0" fontId="13" fillId="0" borderId="0"/>
    <xf numFmtId="0" fontId="6" fillId="0" borderId="0"/>
    <xf numFmtId="0" fontId="6" fillId="0" borderId="0"/>
    <xf numFmtId="0" fontId="141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4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4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4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4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4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4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4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4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4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4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4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4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9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9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6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3" fontId="144" fillId="0" borderId="0" applyFill="0" applyBorder="0" applyAlignment="0"/>
    <xf numFmtId="239" fontId="144" fillId="0" borderId="0" applyFill="0" applyBorder="0" applyAlignment="0"/>
    <xf numFmtId="240" fontId="145" fillId="0" borderId="0" applyFill="0" applyBorder="0" applyAlignment="0"/>
    <xf numFmtId="241" fontId="145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169" fontId="17" fillId="0" borderId="0" applyNumberFormat="0" applyBorder="0"/>
    <xf numFmtId="242" fontId="14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9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1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5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0" fontId="13" fillId="82" borderId="188" applyNumberFormat="0" applyFont="0" applyAlignment="0" applyProtection="0"/>
    <xf numFmtId="193" fontId="59" fillId="73" borderId="89"/>
    <xf numFmtId="193" fontId="59" fillId="73" borderId="89"/>
    <xf numFmtId="171" fontId="2" fillId="0" borderId="0" applyFont="0" applyFill="0" applyBorder="0" applyAlignment="0" applyProtection="0"/>
    <xf numFmtId="0" fontId="202" fillId="0" borderId="190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5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2" fontId="4" fillId="0" borderId="0" applyFont="0" applyFill="0" applyBorder="0" applyAlignment="0" applyProtection="0"/>
    <xf numFmtId="247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8" fontId="5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50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213" fontId="4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1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151" fillId="0" borderId="0" applyFill="0" applyBorder="0" applyAlignment="0" applyProtection="0"/>
    <xf numFmtId="182" fontId="151" fillId="0" borderId="0" applyFill="0" applyBorder="0" applyAlignment="0" applyProtection="0"/>
    <xf numFmtId="182" fontId="151" fillId="0" borderId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4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46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3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3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213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13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251" fontId="13" fillId="0" borderId="0" applyFont="0" applyFill="0" applyBorder="0" applyAlignment="0" applyProtection="0"/>
    <xf numFmtId="245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2" fontId="4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7" fillId="0" borderId="0"/>
    <xf numFmtId="193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2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2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3" fontId="144" fillId="0" borderId="0" applyFont="0" applyFill="0" applyBorder="0" applyAlignment="0" applyProtection="0"/>
    <xf numFmtId="255" fontId="13" fillId="0" borderId="0" applyNumberFormat="0">
      <protection locked="0"/>
    </xf>
    <xf numFmtId="255" fontId="13" fillId="0" borderId="0" applyNumberFormat="0">
      <protection locked="0"/>
    </xf>
    <xf numFmtId="255" fontId="13" fillId="0" borderId="0" applyNumberFormat="0">
      <protection locked="0"/>
    </xf>
    <xf numFmtId="255" fontId="13" fillId="0" borderId="0" applyNumberFormat="0">
      <protection locked="0"/>
    </xf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/>
    <xf numFmtId="256" fontId="13" fillId="0" borderId="0"/>
    <xf numFmtId="214" fontId="55" fillId="0" borderId="0"/>
    <xf numFmtId="0" fontId="6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8" fontId="17" fillId="0" borderId="0"/>
    <xf numFmtId="218" fontId="55" fillId="0" borderId="0"/>
    <xf numFmtId="242" fontId="144" fillId="0" borderId="0" applyFill="0" applyBorder="0" applyAlignment="0"/>
    <xf numFmtId="193" fontId="144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7" fontId="160" fillId="0" borderId="0">
      <alignment horizontal="right"/>
    </xf>
    <xf numFmtId="0" fontId="16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8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9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9" fontId="6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60" fontId="6" fillId="0" borderId="0"/>
    <xf numFmtId="218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2" fontId="144" fillId="0" borderId="0" applyFill="0" applyBorder="0" applyAlignment="0"/>
    <xf numFmtId="193" fontId="144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9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13" fillId="0" borderId="0"/>
    <xf numFmtId="0" fontId="6" fillId="0" borderId="0"/>
    <xf numFmtId="0" fontId="146" fillId="74" borderId="197" applyNumberFormat="0" applyAlignment="0" applyProtection="0"/>
    <xf numFmtId="0" fontId="2" fillId="0" borderId="0"/>
    <xf numFmtId="0" fontId="6" fillId="0" borderId="0"/>
    <xf numFmtId="0" fontId="146" fillId="74" borderId="197" applyNumberFormat="0" applyAlignment="0" applyProtection="0"/>
    <xf numFmtId="0" fontId="18" fillId="0" borderId="0"/>
    <xf numFmtId="0" fontId="60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2" fillId="0" borderId="0"/>
    <xf numFmtId="0" fontId="186" fillId="0" borderId="0"/>
    <xf numFmtId="0" fontId="17" fillId="0" borderId="0"/>
    <xf numFmtId="0" fontId="18" fillId="0" borderId="0"/>
    <xf numFmtId="0" fontId="15" fillId="0" borderId="0"/>
    <xf numFmtId="0" fontId="191" fillId="74" borderId="198" applyNumberFormat="0" applyAlignment="0" applyProtection="0"/>
    <xf numFmtId="0" fontId="13" fillId="0" borderId="0"/>
    <xf numFmtId="0" fontId="58" fillId="0" borderId="0"/>
    <xf numFmtId="0" fontId="4" fillId="0" borderId="0"/>
    <xf numFmtId="0" fontId="58" fillId="0" borderId="0"/>
    <xf numFmtId="252" fontId="13" fillId="0" borderId="0"/>
    <xf numFmtId="219" fontId="318" fillId="107" borderId="192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4" fillId="0" borderId="0"/>
    <xf numFmtId="0" fontId="4" fillId="0" borderId="0"/>
    <xf numFmtId="219" fontId="93" fillId="46" borderId="193" applyNumberFormat="0" applyAlignment="0" applyProtection="0"/>
    <xf numFmtId="0" fontId="4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3" fillId="0" borderId="0"/>
    <xf numFmtId="219" fontId="93" fillId="46" borderId="193" applyNumberFormat="0" applyAlignment="0" applyProtection="0"/>
    <xf numFmtId="0" fontId="13" fillId="0" borderId="0"/>
    <xf numFmtId="219" fontId="93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87" fillId="0" borderId="0"/>
    <xf numFmtId="0" fontId="55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3" fillId="0" borderId="0"/>
    <xf numFmtId="219" fontId="93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13" fontId="63" fillId="0" borderId="194">
      <alignment horizontal="left"/>
    </xf>
    <xf numFmtId="219" fontId="289" fillId="0" borderId="192"/>
    <xf numFmtId="0" fontId="13" fillId="0" borderId="0"/>
    <xf numFmtId="0" fontId="4" fillId="0" borderId="0"/>
    <xf numFmtId="219" fontId="60" fillId="74" borderId="193" applyNumberFormat="0" applyAlignment="0" applyProtection="0"/>
    <xf numFmtId="0" fontId="13" fillId="0" borderId="0"/>
    <xf numFmtId="219" fontId="271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6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72" fillId="0" borderId="0"/>
    <xf numFmtId="0" fontId="17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7" fillId="0" borderId="0" applyFont="0" applyFill="0" applyBorder="0" applyAlignment="0" applyProtection="0"/>
    <xf numFmtId="0" fontId="72" fillId="0" borderId="0"/>
    <xf numFmtId="0" fontId="13" fillId="0" borderId="0"/>
    <xf numFmtId="0" fontId="13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3" fillId="0" borderId="0"/>
    <xf numFmtId="0" fontId="13" fillId="0" borderId="0"/>
    <xf numFmtId="0" fontId="191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3" fillId="0" borderId="0"/>
    <xf numFmtId="0" fontId="189" fillId="0" borderId="0"/>
    <xf numFmtId="3" fontId="6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2" fillId="0" borderId="0"/>
    <xf numFmtId="0" fontId="2" fillId="0" borderId="0"/>
    <xf numFmtId="4" fontId="75" fillId="0" borderId="189" applyNumberFormat="0" applyProtection="0">
      <alignment horizontal="right" vertical="center"/>
    </xf>
    <xf numFmtId="0" fontId="2" fillId="0" borderId="0"/>
    <xf numFmtId="219" fontId="289" fillId="0" borderId="116"/>
    <xf numFmtId="0" fontId="5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2" fillId="0" borderId="0"/>
    <xf numFmtId="309" fontId="350" fillId="0" borderId="114" applyBorder="0" applyProtection="0">
      <alignment horizontal="right" vertical="center"/>
    </xf>
    <xf numFmtId="165" fontId="15" fillId="0" borderId="0" applyFont="0" applyFill="0" applyBorder="0" applyAlignment="0" applyProtection="0"/>
    <xf numFmtId="219" fontId="351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2" fillId="0" borderId="0"/>
    <xf numFmtId="0" fontId="15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14" fillId="0" borderId="0"/>
    <xf numFmtId="0" fontId="2" fillId="0" borderId="0"/>
    <xf numFmtId="0" fontId="52" fillId="0" borderId="0"/>
    <xf numFmtId="0" fontId="4" fillId="0" borderId="0"/>
    <xf numFmtId="0" fontId="13" fillId="0" borderId="0"/>
    <xf numFmtId="0" fontId="5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90" fillId="0" borderId="0"/>
    <xf numFmtId="0" fontId="55" fillId="0" borderId="0"/>
    <xf numFmtId="0" fontId="14" fillId="0" borderId="0"/>
    <xf numFmtId="252" fontId="49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61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2" fillId="82" borderId="2" applyNumberFormat="0" applyFont="0" applyAlignment="0" applyProtection="0"/>
    <xf numFmtId="0" fontId="4" fillId="40" borderId="13" applyNumberFormat="0" applyFont="0" applyAlignment="0" applyProtection="0"/>
    <xf numFmtId="0" fontId="52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41" fontId="145" fillId="0" borderId="0" applyFont="0" applyFill="0" applyBorder="0" applyAlignment="0" applyProtection="0"/>
    <xf numFmtId="262" fontId="14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1" fontId="6" fillId="0" borderId="118" applyFill="0"/>
    <xf numFmtId="301" fontId="6" fillId="0" borderId="118" applyFill="0"/>
    <xf numFmtId="301" fontId="6" fillId="0" borderId="118" applyFill="0"/>
    <xf numFmtId="301" fontId="6" fillId="0" borderId="118" applyFill="0"/>
    <xf numFmtId="219" fontId="77" fillId="0" borderId="121" applyNumberFormat="0" applyFill="0" applyAlignment="0" applyProtection="0"/>
    <xf numFmtId="301" fontId="6" fillId="0" borderId="118" applyFill="0"/>
    <xf numFmtId="301" fontId="6" fillId="0" borderId="118" applyFill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318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6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2" fontId="144" fillId="0" borderId="0" applyFill="0" applyBorder="0" applyAlignment="0"/>
    <xf numFmtId="193" fontId="144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3" fontId="6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6" fillId="82" borderId="119" applyNumberFormat="0" applyFont="0" applyAlignment="0" applyProtection="0"/>
    <xf numFmtId="0" fontId="199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64" fontId="145" fillId="0" borderId="0" applyFill="0" applyBorder="0" applyAlignment="0"/>
    <xf numFmtId="265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219" fontId="106" fillId="74" borderId="189" applyNumberFormat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8" fontId="4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69" fontId="1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1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ill="0" applyBorder="0" applyAlignment="0" applyProtection="0"/>
    <xf numFmtId="171" fontId="4" fillId="0" borderId="0" applyFont="0" applyFill="0" applyBorder="0" applyAlignment="0" applyProtection="0"/>
    <xf numFmtId="269" fontId="18" fillId="0" borderId="0" applyFont="0" applyFill="0" applyBorder="0" applyAlignment="0" applyProtection="0"/>
    <xf numFmtId="245" fontId="151" fillId="0" borderId="0" applyFill="0" applyBorder="0" applyAlignment="0" applyProtection="0"/>
    <xf numFmtId="169" fontId="151" fillId="0" borderId="0" applyFill="0" applyBorder="0" applyAlignment="0" applyProtection="0"/>
    <xf numFmtId="269" fontId="18" fillId="0" borderId="0" applyFont="0" applyFill="0" applyBorder="0" applyAlignment="0" applyProtection="0"/>
    <xf numFmtId="171" fontId="13" fillId="0" borderId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25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9" fillId="0" borderId="0" applyFont="0" applyFill="0" applyBorder="0" applyAlignment="0" applyProtection="0"/>
    <xf numFmtId="267" fontId="6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270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6" fillId="0" borderId="167">
      <alignment horizontal="left" vertical="center"/>
    </xf>
    <xf numFmtId="186" fontId="69" fillId="0" borderId="0" applyFont="0" applyFill="0" applyBorder="0" applyAlignment="0" applyProtection="0"/>
    <xf numFmtId="186" fontId="69" fillId="0" borderId="0" applyFont="0" applyFill="0" applyBorder="0" applyAlignment="0" applyProtection="0"/>
    <xf numFmtId="186" fontId="69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1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6" fontId="6" fillId="0" borderId="0" applyFont="0" applyFill="0" applyBorder="0" applyAlignment="0" applyProtection="0"/>
    <xf numFmtId="272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3" fillId="0" borderId="0" applyFill="0" applyBorder="0" applyAlignment="0" applyProtection="0"/>
    <xf numFmtId="168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93" fontId="59" fillId="73" borderId="116"/>
    <xf numFmtId="9" fontId="2" fillId="0" borderId="0" applyFont="0" applyFill="0" applyBorder="0" applyAlignment="0" applyProtection="0"/>
    <xf numFmtId="193" fontId="59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0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6" fillId="0" borderId="0"/>
    <xf numFmtId="0" fontId="103" fillId="0" borderId="0"/>
    <xf numFmtId="0" fontId="151" fillId="0" borderId="0"/>
    <xf numFmtId="0" fontId="6" fillId="0" borderId="0"/>
    <xf numFmtId="0" fontId="6" fillId="0" borderId="0"/>
    <xf numFmtId="0" fontId="4" fillId="0" borderId="0"/>
    <xf numFmtId="0" fontId="72" fillId="0" borderId="0"/>
    <xf numFmtId="0" fontId="52" fillId="0" borderId="0"/>
    <xf numFmtId="0" fontId="52" fillId="0" borderId="0"/>
    <xf numFmtId="0" fontId="4" fillId="0" borderId="0"/>
    <xf numFmtId="0" fontId="18" fillId="0" borderId="0"/>
    <xf numFmtId="0" fontId="55" fillId="0" borderId="0"/>
    <xf numFmtId="0" fontId="4" fillId="0" borderId="0"/>
    <xf numFmtId="0" fontId="55" fillId="0" borderId="0"/>
    <xf numFmtId="0" fontId="6" fillId="0" borderId="0"/>
    <xf numFmtId="0" fontId="20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13" fillId="0" borderId="0"/>
    <xf numFmtId="0" fontId="13" fillId="0" borderId="0"/>
    <xf numFmtId="0" fontId="102" fillId="0" borderId="0"/>
    <xf numFmtId="0" fontId="13" fillId="0" borderId="0"/>
    <xf numFmtId="0" fontId="18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7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72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6" fillId="0" borderId="0"/>
    <xf numFmtId="0" fontId="6" fillId="0" borderId="0"/>
    <xf numFmtId="0" fontId="6" fillId="0" borderId="0"/>
    <xf numFmtId="0" fontId="72" fillId="0" borderId="0"/>
    <xf numFmtId="252" fontId="72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6" fillId="0" borderId="0"/>
    <xf numFmtId="0" fontId="2" fillId="0" borderId="0"/>
    <xf numFmtId="0" fontId="15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3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2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2" fillId="0" borderId="0"/>
    <xf numFmtId="0" fontId="130" fillId="0" borderId="0"/>
    <xf numFmtId="0" fontId="18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3" fillId="0" borderId="0" applyFill="0" applyBorder="0" applyAlignment="0" applyProtection="0"/>
    <xf numFmtId="0" fontId="4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3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157" fillId="121" borderId="118" applyNumberFormat="0" applyProtection="0"/>
    <xf numFmtId="0" fontId="219" fillId="0" borderId="0">
      <alignment vertical="center"/>
    </xf>
    <xf numFmtId="219" fontId="220" fillId="0" borderId="0"/>
    <xf numFmtId="219" fontId="141" fillId="0" borderId="0"/>
    <xf numFmtId="219" fontId="221" fillId="0" borderId="0"/>
    <xf numFmtId="219" fontId="221" fillId="0" borderId="0"/>
    <xf numFmtId="219" fontId="222" fillId="0" borderId="0"/>
    <xf numFmtId="219" fontId="221" fillId="0" borderId="0"/>
    <xf numFmtId="219" fontId="222" fillId="0" borderId="0"/>
    <xf numFmtId="219" fontId="221" fillId="0" borderId="0"/>
    <xf numFmtId="219" fontId="221" fillId="0" borderId="0"/>
    <xf numFmtId="219" fontId="221" fillId="0" borderId="0"/>
    <xf numFmtId="219" fontId="221" fillId="0" borderId="0"/>
    <xf numFmtId="219" fontId="221" fillId="0" borderId="0"/>
    <xf numFmtId="219" fontId="223" fillId="0" borderId="0"/>
    <xf numFmtId="219" fontId="223" fillId="0" borderId="0"/>
    <xf numFmtId="219" fontId="223" fillId="0" borderId="0"/>
    <xf numFmtId="219" fontId="223" fillId="0" borderId="0"/>
    <xf numFmtId="219" fontId="224" fillId="0" borderId="0"/>
    <xf numFmtId="219" fontId="225" fillId="0" borderId="0"/>
    <xf numFmtId="219" fontId="225" fillId="0" borderId="0"/>
    <xf numFmtId="219" fontId="223" fillId="0" borderId="0"/>
    <xf numFmtId="219" fontId="223" fillId="0" borderId="0"/>
    <xf numFmtId="219" fontId="6" fillId="0" borderId="0"/>
    <xf numFmtId="219" fontId="226" fillId="0" borderId="0"/>
    <xf numFmtId="219" fontId="227" fillId="0" borderId="0"/>
    <xf numFmtId="219" fontId="225" fillId="0" borderId="0"/>
    <xf numFmtId="219" fontId="224" fillId="0" borderId="0"/>
    <xf numFmtId="219" fontId="228" fillId="0" borderId="0"/>
    <xf numFmtId="219" fontId="229" fillId="0" borderId="0"/>
    <xf numFmtId="219" fontId="141" fillId="0" borderId="0"/>
    <xf numFmtId="219" fontId="141" fillId="0" borderId="0"/>
    <xf numFmtId="219" fontId="141" fillId="0" borderId="0"/>
    <xf numFmtId="219" fontId="141" fillId="0" borderId="0"/>
    <xf numFmtId="219" fontId="230" fillId="0" borderId="0"/>
    <xf numFmtId="219" fontId="141" fillId="0" borderId="0"/>
    <xf numFmtId="219" fontId="141" fillId="0" borderId="0"/>
    <xf numFmtId="219" fontId="141" fillId="0" borderId="0"/>
    <xf numFmtId="219" fontId="231" fillId="0" borderId="0"/>
    <xf numFmtId="219" fontId="232" fillId="0" borderId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9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9" fontId="234" fillId="0" borderId="0" applyNumberFormat="0" applyFill="0" applyBorder="0" applyAlignment="0" applyProtection="0">
      <alignment vertical="top"/>
      <protection locked="0"/>
    </xf>
    <xf numFmtId="0" fontId="17" fillId="0" borderId="35"/>
    <xf numFmtId="219" fontId="235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3" fillId="0" borderId="0" applyFont="0" applyFill="0" applyBorder="0" applyAlignment="0" applyProtection="0"/>
    <xf numFmtId="219" fontId="236" fillId="0" borderId="0"/>
    <xf numFmtId="27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9" fontId="141" fillId="0" borderId="0"/>
    <xf numFmtId="219" fontId="237" fillId="0" borderId="0"/>
    <xf numFmtId="219" fontId="141" fillId="0" borderId="0"/>
    <xf numFmtId="219" fontId="141" fillId="0" borderId="0"/>
    <xf numFmtId="219" fontId="238" fillId="0" borderId="0"/>
    <xf numFmtId="219" fontId="239" fillId="0" borderId="0"/>
    <xf numFmtId="219" fontId="141" fillId="0" borderId="0"/>
    <xf numFmtId="219" fontId="240" fillId="0" borderId="0"/>
    <xf numFmtId="219" fontId="241" fillId="0" borderId="0"/>
    <xf numFmtId="219" fontId="242" fillId="0" borderId="0"/>
    <xf numFmtId="219" fontId="242" fillId="0" borderId="0"/>
    <xf numFmtId="219" fontId="141" fillId="0" borderId="0"/>
    <xf numFmtId="219" fontId="141" fillId="0" borderId="0"/>
    <xf numFmtId="219" fontId="237" fillId="0" borderId="0"/>
    <xf numFmtId="219" fontId="141" fillId="0" borderId="0"/>
    <xf numFmtId="219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3" fontId="237" fillId="0" borderId="0" applyFont="0" applyFill="0" applyBorder="0" applyAlignment="0" applyProtection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3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9" fontId="244" fillId="0" borderId="0"/>
    <xf numFmtId="219" fontId="244" fillId="0" borderId="0"/>
    <xf numFmtId="219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212" fillId="79" borderId="52" applyNumberFormat="0" applyAlignment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9" fontId="141" fillId="0" borderId="0"/>
    <xf numFmtId="274" fontId="6" fillId="0" borderId="0" applyFont="0" applyFill="0" applyBorder="0" applyAlignment="0" applyProtection="0"/>
    <xf numFmtId="27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9" fontId="246" fillId="0" borderId="53"/>
    <xf numFmtId="169" fontId="6" fillId="0" borderId="0" applyFont="0" applyFill="0" applyBorder="0" applyAlignment="0" applyProtection="0"/>
    <xf numFmtId="219" fontId="247" fillId="0" borderId="53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76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246" fillId="0" borderId="53"/>
    <xf numFmtId="279" fontId="6" fillId="0" borderId="0" applyFont="0" applyFill="0" applyBorder="0" applyAlignment="0" applyProtection="0"/>
    <xf numFmtId="219" fontId="248" fillId="0" borderId="0" applyNumberFormat="0" applyFill="0" applyBorder="0" applyAlignment="0" applyProtection="0"/>
    <xf numFmtId="219" fontId="6" fillId="81" borderId="0" applyNumberFormat="0" applyFont="0" applyAlignment="0" applyProtection="0"/>
    <xf numFmtId="280" fontId="17" fillId="0" borderId="0" applyFont="0" applyFill="0" applyBorder="0" applyAlignment="0" applyProtection="0"/>
    <xf numFmtId="281" fontId="6" fillId="0" borderId="0" applyFont="0" applyFill="0" applyBorder="0" applyAlignment="0" applyProtection="0"/>
    <xf numFmtId="282" fontId="6" fillId="0" borderId="0" applyFont="0" applyFill="0" applyBorder="0" applyProtection="0">
      <alignment horizontal="right"/>
    </xf>
    <xf numFmtId="219" fontId="246" fillId="0" borderId="53"/>
    <xf numFmtId="219" fontId="246" fillId="0" borderId="53"/>
    <xf numFmtId="219" fontId="247" fillId="0" borderId="53"/>
    <xf numFmtId="219" fontId="246" fillId="0" borderId="45"/>
    <xf numFmtId="219" fontId="246" fillId="0" borderId="53"/>
    <xf numFmtId="219" fontId="246" fillId="0" borderId="53"/>
    <xf numFmtId="219" fontId="246" fillId="0" borderId="53"/>
    <xf numFmtId="219" fontId="246" fillId="0" borderId="45"/>
    <xf numFmtId="219" fontId="6" fillId="0" borderId="0"/>
    <xf numFmtId="169" fontId="6" fillId="0" borderId="0" applyFont="0" applyFill="0" applyBorder="0" applyAlignment="0" applyProtection="0"/>
    <xf numFmtId="219" fontId="249" fillId="0" borderId="0" applyNumberFormat="0" applyFill="0" applyBorder="0" applyProtection="0">
      <alignment vertical="top"/>
    </xf>
    <xf numFmtId="219" fontId="250" fillId="0" borderId="54" applyNumberFormat="0" applyFill="0" applyAlignment="0" applyProtection="0"/>
    <xf numFmtId="219" fontId="251" fillId="0" borderId="55" applyNumberFormat="0" applyFill="0" applyAlignment="0" applyProtection="0"/>
    <xf numFmtId="219" fontId="252" fillId="0" borderId="56" applyNumberFormat="0" applyFill="0" applyProtection="0">
      <alignment horizontal="center"/>
    </xf>
    <xf numFmtId="219" fontId="252" fillId="0" borderId="0" applyNumberFormat="0" applyFill="0" applyBorder="0" applyProtection="0">
      <alignment horizontal="left"/>
    </xf>
    <xf numFmtId="219" fontId="253" fillId="0" borderId="0" applyNumberFormat="0" applyFill="0" applyBorder="0" applyProtection="0">
      <alignment horizontal="centerContinuous"/>
    </xf>
    <xf numFmtId="219" fontId="254" fillId="0" borderId="0"/>
    <xf numFmtId="219" fontId="75" fillId="0" borderId="0">
      <alignment vertical="top"/>
    </xf>
    <xf numFmtId="219" fontId="75" fillId="0" borderId="0">
      <alignment vertical="top"/>
    </xf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19" fontId="75" fillId="0" borderId="0">
      <alignment vertical="top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88" fontId="73" fillId="0" borderId="0" applyFill="0" applyBorder="0">
      <alignment horizontal="right"/>
    </xf>
    <xf numFmtId="289" fontId="73" fillId="0" borderId="0" applyFill="0" applyBorder="0">
      <alignment horizontal="right"/>
    </xf>
    <xf numFmtId="237" fontId="255" fillId="0" borderId="0" applyFont="0" applyFill="0" applyBorder="0" applyAlignment="0" applyProtection="0"/>
    <xf numFmtId="238" fontId="255" fillId="0" borderId="0" applyFont="0" applyFill="0" applyBorder="0" applyAlignment="0" applyProtection="0"/>
    <xf numFmtId="219" fontId="256" fillId="0" borderId="0"/>
    <xf numFmtId="219" fontId="257" fillId="0" borderId="0"/>
    <xf numFmtId="219" fontId="258" fillId="0" borderId="0"/>
    <xf numFmtId="219" fontId="259" fillId="0" borderId="0"/>
    <xf numFmtId="219" fontId="260" fillId="0" borderId="0"/>
    <xf numFmtId="219" fontId="261" fillId="0" borderId="0" applyNumberFormat="0" applyFill="0" applyBorder="0" applyAlignment="0" applyProtection="0">
      <alignment vertical="top"/>
      <protection locked="0"/>
    </xf>
    <xf numFmtId="219" fontId="262" fillId="0" borderId="0"/>
    <xf numFmtId="219" fontId="263" fillId="0" borderId="0"/>
    <xf numFmtId="219" fontId="264" fillId="0" borderId="0" applyNumberFormat="0" applyFill="0" applyBorder="0" applyAlignment="0" applyProtection="0">
      <alignment vertical="top"/>
      <protection locked="0"/>
    </xf>
    <xf numFmtId="219" fontId="141" fillId="0" borderId="0"/>
    <xf numFmtId="238" fontId="243" fillId="0" borderId="0" applyFont="0" applyFill="0" applyBorder="0" applyAlignment="0" applyProtection="0"/>
    <xf numFmtId="237" fontId="243" fillId="0" borderId="0" applyFont="0" applyFill="0" applyBorder="0" applyAlignment="0" applyProtection="0"/>
    <xf numFmtId="219" fontId="265" fillId="0" borderId="0" applyNumberFormat="0" applyFill="0" applyBorder="0" applyAlignment="0" applyProtection="0">
      <alignment vertical="top"/>
      <protection locked="0"/>
    </xf>
    <xf numFmtId="219" fontId="243" fillId="0" borderId="0"/>
    <xf numFmtId="219" fontId="266" fillId="0" borderId="0"/>
    <xf numFmtId="0" fontId="267" fillId="0" borderId="0">
      <alignment vertical="center"/>
    </xf>
    <xf numFmtId="219" fontId="17" fillId="0" borderId="0" applyFont="0" applyFill="0" applyBorder="0" applyAlignment="0" applyProtection="0"/>
    <xf numFmtId="219" fontId="218" fillId="10" borderId="0" applyNumberFormat="0" applyBorder="0" applyAlignment="0" applyProtection="0"/>
    <xf numFmtId="219" fontId="15" fillId="41" borderId="0" applyNumberFormat="0" applyBorder="0" applyAlignment="0" applyProtection="0"/>
    <xf numFmtId="219" fontId="218" fillId="11" borderId="0" applyNumberFormat="0" applyBorder="0" applyAlignment="0" applyProtection="0"/>
    <xf numFmtId="219" fontId="15" fillId="42" borderId="0" applyNumberFormat="0" applyBorder="0" applyAlignment="0" applyProtection="0"/>
    <xf numFmtId="219" fontId="218" fillId="12" borderId="0" applyNumberFormat="0" applyBorder="0" applyAlignment="0" applyProtection="0"/>
    <xf numFmtId="219" fontId="15" fillId="43" borderId="0" applyNumberFormat="0" applyBorder="0" applyAlignment="0" applyProtection="0"/>
    <xf numFmtId="219" fontId="218" fillId="13" borderId="0" applyNumberFormat="0" applyBorder="0" applyAlignment="0" applyProtection="0"/>
    <xf numFmtId="219" fontId="15" fillId="44" borderId="0" applyNumberFormat="0" applyBorder="0" applyAlignment="0" applyProtection="0"/>
    <xf numFmtId="219" fontId="218" fillId="14" borderId="0" applyNumberFormat="0" applyBorder="0" applyAlignment="0" applyProtection="0"/>
    <xf numFmtId="219" fontId="15" fillId="45" borderId="0" applyNumberFormat="0" applyBorder="0" applyAlignment="0" applyProtection="0"/>
    <xf numFmtId="219" fontId="218" fillId="15" borderId="0" applyNumberFormat="0" applyBorder="0" applyAlignment="0" applyProtection="0"/>
    <xf numFmtId="219" fontId="15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218" fillId="16" borderId="0" applyNumberFormat="0" applyBorder="0" applyAlignment="0" applyProtection="0"/>
    <xf numFmtId="219" fontId="15" fillId="47" borderId="0" applyNumberFormat="0" applyBorder="0" applyAlignment="0" applyProtection="0"/>
    <xf numFmtId="219" fontId="218" fillId="17" borderId="0" applyNumberFormat="0" applyBorder="0" applyAlignment="0" applyProtection="0"/>
    <xf numFmtId="219" fontId="15" fillId="48" borderId="0" applyNumberFormat="0" applyBorder="0" applyAlignment="0" applyProtection="0"/>
    <xf numFmtId="219" fontId="218" fillId="18" borderId="0" applyNumberFormat="0" applyBorder="0" applyAlignment="0" applyProtection="0"/>
    <xf numFmtId="219" fontId="15" fillId="49" borderId="0" applyNumberFormat="0" applyBorder="0" applyAlignment="0" applyProtection="0"/>
    <xf numFmtId="219" fontId="218" fillId="19" borderId="0" applyNumberFormat="0" applyBorder="0" applyAlignment="0" applyProtection="0"/>
    <xf numFmtId="219" fontId="15" fillId="44" borderId="0" applyNumberFormat="0" applyBorder="0" applyAlignment="0" applyProtection="0"/>
    <xf numFmtId="219" fontId="218" fillId="20" borderId="0" applyNumberFormat="0" applyBorder="0" applyAlignment="0" applyProtection="0"/>
    <xf numFmtId="219" fontId="15" fillId="47" borderId="0" applyNumberFormat="0" applyBorder="0" applyAlignment="0" applyProtection="0"/>
    <xf numFmtId="219" fontId="218" fillId="21" borderId="0" applyNumberFormat="0" applyBorder="0" applyAlignment="0" applyProtection="0"/>
    <xf numFmtId="219" fontId="15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9" fontId="268" fillId="0" borderId="0"/>
    <xf numFmtId="171" fontId="269" fillId="0" borderId="39">
      <alignment horizontal="right" vertical="center"/>
    </xf>
    <xf numFmtId="219" fontId="270" fillId="22" borderId="0" applyNumberFormat="0" applyBorder="0" applyAlignment="0" applyProtection="0"/>
    <xf numFmtId="219" fontId="56" fillId="51" borderId="0" applyNumberFormat="0" applyBorder="0" applyAlignment="0" applyProtection="0"/>
    <xf numFmtId="219" fontId="270" fillId="23" borderId="0" applyNumberFormat="0" applyBorder="0" applyAlignment="0" applyProtection="0"/>
    <xf numFmtId="219" fontId="56" fillId="48" borderId="0" applyNumberFormat="0" applyBorder="0" applyAlignment="0" applyProtection="0"/>
    <xf numFmtId="219" fontId="270" fillId="24" borderId="0" applyNumberFormat="0" applyBorder="0" applyAlignment="0" applyProtection="0"/>
    <xf numFmtId="219" fontId="56" fillId="49" borderId="0" applyNumberFormat="0" applyBorder="0" applyAlignment="0" applyProtection="0"/>
    <xf numFmtId="219" fontId="270" fillId="25" borderId="0" applyNumberFormat="0" applyBorder="0" applyAlignment="0" applyProtection="0"/>
    <xf numFmtId="219" fontId="56" fillId="52" borderId="0" applyNumberFormat="0" applyBorder="0" applyAlignment="0" applyProtection="0"/>
    <xf numFmtId="219" fontId="270" fillId="26" borderId="0" applyNumberFormat="0" applyBorder="0" applyAlignment="0" applyProtection="0"/>
    <xf numFmtId="219" fontId="56" fillId="53" borderId="0" applyNumberFormat="0" applyBorder="0" applyAlignment="0" applyProtection="0"/>
    <xf numFmtId="219" fontId="270" fillId="27" borderId="0" applyNumberFormat="0" applyBorder="0" applyAlignment="0" applyProtection="0"/>
    <xf numFmtId="219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9" fontId="129" fillId="0" borderId="0" applyFont="0" applyFill="0" applyBorder="0" applyAlignment="0" applyProtection="0"/>
    <xf numFmtId="219" fontId="271" fillId="0" borderId="28">
      <alignment horizontal="center"/>
    </xf>
    <xf numFmtId="219" fontId="272" fillId="0" borderId="0"/>
    <xf numFmtId="219" fontId="272" fillId="0" borderId="46" applyFill="0">
      <alignment horizontal="center"/>
      <protection locked="0"/>
    </xf>
    <xf numFmtId="219" fontId="271" fillId="0" borderId="0" applyFill="0">
      <alignment horizontal="center"/>
      <protection locked="0"/>
    </xf>
    <xf numFmtId="219" fontId="271" fillId="101" borderId="0"/>
    <xf numFmtId="219" fontId="271" fillId="0" borderId="0">
      <protection locked="0"/>
    </xf>
    <xf numFmtId="219" fontId="271" fillId="0" borderId="0"/>
    <xf numFmtId="292" fontId="271" fillId="0" borderId="0"/>
    <xf numFmtId="293" fontId="271" fillId="0" borderId="0"/>
    <xf numFmtId="219" fontId="272" fillId="102" borderId="0">
      <alignment horizontal="right"/>
    </xf>
    <xf numFmtId="219" fontId="271" fillId="0" borderId="0"/>
    <xf numFmtId="219" fontId="270" fillId="28" borderId="0" applyNumberFormat="0" applyBorder="0" applyAlignment="0" applyProtection="0"/>
    <xf numFmtId="219" fontId="56" fillId="58" borderId="0" applyNumberFormat="0" applyBorder="0" applyAlignment="0" applyProtection="0"/>
    <xf numFmtId="219" fontId="270" fillId="29" borderId="0" applyNumberFormat="0" applyBorder="0" applyAlignment="0" applyProtection="0"/>
    <xf numFmtId="219" fontId="56" fillId="61" borderId="0" applyNumberFormat="0" applyBorder="0" applyAlignment="0" applyProtection="0"/>
    <xf numFmtId="219" fontId="270" fillId="30" borderId="0" applyNumberFormat="0" applyBorder="0" applyAlignment="0" applyProtection="0"/>
    <xf numFmtId="219" fontId="56" fillId="64" borderId="0" applyNumberFormat="0" applyBorder="0" applyAlignment="0" applyProtection="0"/>
    <xf numFmtId="219" fontId="270" fillId="31" borderId="0" applyNumberFormat="0" applyBorder="0" applyAlignment="0" applyProtection="0"/>
    <xf numFmtId="219" fontId="56" fillId="52" borderId="0" applyNumberFormat="0" applyBorder="0" applyAlignment="0" applyProtection="0"/>
    <xf numFmtId="219" fontId="270" fillId="32" borderId="0" applyNumberFormat="0" applyBorder="0" applyAlignment="0" applyProtection="0"/>
    <xf numFmtId="219" fontId="56" fillId="53" borderId="0" applyNumberFormat="0" applyBorder="0" applyAlignment="0" applyProtection="0"/>
    <xf numFmtId="219" fontId="270" fillId="33" borderId="0" applyNumberFormat="0" applyBorder="0" applyAlignment="0" applyProtection="0"/>
    <xf numFmtId="219" fontId="56" fillId="72" borderId="0" applyNumberFormat="0" applyBorder="0" applyAlignment="0" applyProtection="0"/>
    <xf numFmtId="219" fontId="6" fillId="0" borderId="0"/>
    <xf numFmtId="219" fontId="6" fillId="0" borderId="0"/>
    <xf numFmtId="0" fontId="273" fillId="0" borderId="0">
      <alignment horizontal="center" wrapText="1"/>
      <protection locked="0"/>
    </xf>
    <xf numFmtId="219" fontId="6" fillId="0" borderId="0" applyNumberFormat="0" applyFill="0" applyBorder="0" applyAlignment="0" applyProtection="0"/>
    <xf numFmtId="219" fontId="274" fillId="34" borderId="0" applyNumberFormat="0" applyBorder="0" applyAlignment="0" applyProtection="0"/>
    <xf numFmtId="219" fontId="275" fillId="34" borderId="0" applyNumberFormat="0" applyBorder="0" applyAlignment="0" applyProtection="0"/>
    <xf numFmtId="219" fontId="26" fillId="42" borderId="0" applyNumberFormat="0" applyBorder="0" applyAlignment="0" applyProtection="0"/>
    <xf numFmtId="219" fontId="157" fillId="103" borderId="38" applyNumberFormat="0"/>
    <xf numFmtId="219" fontId="157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4" fontId="277" fillId="0" borderId="0" applyAlignment="0" applyProtection="0"/>
    <xf numFmtId="295" fontId="277" fillId="0" borderId="0" applyAlignment="0" applyProtection="0"/>
    <xf numFmtId="296" fontId="277" fillId="0" borderId="0" applyAlignment="0" applyProtection="0"/>
    <xf numFmtId="223" fontId="82" fillId="0" borderId="0" applyFill="0" applyBorder="0" applyAlignment="0" applyProtection="0"/>
    <xf numFmtId="218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7" fontId="75" fillId="0" borderId="0" applyFill="0" applyBorder="0" applyAlignment="0"/>
    <xf numFmtId="219" fontId="60" fillId="74" borderId="20" applyNumberFormat="0" applyAlignment="0" applyProtection="0"/>
    <xf numFmtId="219" fontId="280" fillId="0" borderId="0"/>
    <xf numFmtId="219" fontId="281" fillId="36" borderId="8" applyNumberFormat="0" applyAlignment="0" applyProtection="0"/>
    <xf numFmtId="219" fontId="148" fillId="75" borderId="21" applyNumberFormat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8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6" fillId="104" borderId="0"/>
    <xf numFmtId="3" fontId="6" fillId="104" borderId="0"/>
    <xf numFmtId="3" fontId="141" fillId="0" borderId="0" applyFont="0" applyFill="0" applyBorder="0" applyAlignment="0" applyProtection="0"/>
    <xf numFmtId="300" fontId="285" fillId="0" borderId="58" applyFont="0" applyAlignment="0">
      <alignment horizontal="center"/>
    </xf>
    <xf numFmtId="0" fontId="145" fillId="0" borderId="0" applyNumberFormat="0" applyAlignment="0"/>
    <xf numFmtId="219" fontId="286" fillId="0" borderId="0">
      <alignment horizontal="left"/>
    </xf>
    <xf numFmtId="219" fontId="287" fillId="0" borderId="0"/>
    <xf numFmtId="219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301" fontId="6" fillId="0" borderId="0" applyFill="0" applyBorder="0">
      <protection locked="0"/>
    </xf>
    <xf numFmtId="301" fontId="6" fillId="0" borderId="0" applyFill="0" applyBorder="0">
      <protection locked="0"/>
    </xf>
    <xf numFmtId="301" fontId="6" fillId="0" borderId="0" applyFill="0" applyBorder="0">
      <protection locked="0"/>
    </xf>
    <xf numFmtId="301" fontId="6" fillId="0" borderId="0" applyFill="0" applyBorder="0">
      <protection locked="0"/>
    </xf>
    <xf numFmtId="302" fontId="6" fillId="0" borderId="0" applyFill="0" applyBorder="0"/>
    <xf numFmtId="302" fontId="6" fillId="0" borderId="0" applyFill="0" applyBorder="0"/>
    <xf numFmtId="302" fontId="6" fillId="0" borderId="0" applyFill="0" applyBorder="0"/>
    <xf numFmtId="302" fontId="6" fillId="0" borderId="0" applyFill="0" applyBorder="0"/>
    <xf numFmtId="302" fontId="283" fillId="0" borderId="0" applyFill="0" applyBorder="0">
      <protection locked="0"/>
    </xf>
    <xf numFmtId="303" fontId="284" fillId="0" borderId="0" applyFont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4" fontId="214" fillId="0" borderId="0" applyFont="0" applyFill="0" applyBorder="0" applyAlignment="0" applyProtection="0"/>
    <xf numFmtId="304" fontId="214" fillId="0" borderId="0" applyFont="0" applyFill="0" applyBorder="0" applyAlignment="0" applyProtection="0"/>
    <xf numFmtId="304" fontId="214" fillId="0" borderId="0" applyFont="0" applyFill="0" applyBorder="0" applyAlignment="0" applyProtection="0"/>
    <xf numFmtId="1" fontId="73" fillId="104" borderId="0"/>
    <xf numFmtId="305" fontId="141" fillId="0" borderId="0" applyFont="0" applyFill="0" applyBorder="0" applyAlignment="0" applyProtection="0"/>
    <xf numFmtId="305" fontId="141" fillId="0" borderId="0" applyFont="0" applyFill="0" applyBorder="0" applyAlignment="0" applyProtection="0"/>
    <xf numFmtId="219" fontId="289" fillId="0" borderId="0"/>
    <xf numFmtId="219" fontId="289" fillId="0" borderId="19"/>
    <xf numFmtId="0" fontId="151" fillId="0" borderId="0" applyNumberFormat="0" applyFill="0" applyProtection="0">
      <alignment horizontal="left"/>
    </xf>
    <xf numFmtId="0" fontId="22" fillId="0" borderId="0" applyProtection="0"/>
    <xf numFmtId="219" fontId="141" fillId="0" borderId="0" applyFont="0" applyFill="0" applyBorder="0" applyAlignment="0" applyProtection="0"/>
    <xf numFmtId="219" fontId="141" fillId="0" borderId="0" applyFont="0" applyFill="0" applyBorder="0" applyAlignment="0" applyProtection="0"/>
    <xf numFmtId="306" fontId="284" fillId="0" borderId="0" applyFont="0" applyFill="0" applyBorder="0" applyAlignment="0" applyProtection="0"/>
    <xf numFmtId="15" fontId="283" fillId="0" borderId="0" applyFill="0" applyBorder="0">
      <protection locked="0"/>
    </xf>
    <xf numFmtId="219" fontId="290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3" fillId="0" borderId="0" applyFill="0" applyBorder="0">
      <protection locked="0"/>
    </xf>
    <xf numFmtId="239" fontId="6" fillId="0" borderId="0" applyFill="0" applyBorder="0">
      <alignment horizontal="right"/>
    </xf>
    <xf numFmtId="239" fontId="6" fillId="0" borderId="0" applyFill="0" applyBorder="0">
      <alignment horizontal="right"/>
    </xf>
    <xf numFmtId="239" fontId="6" fillId="0" borderId="0" applyFill="0" applyBorder="0">
      <alignment horizontal="right"/>
    </xf>
    <xf numFmtId="239" fontId="6" fillId="0" borderId="0" applyFill="0" applyBorder="0">
      <alignment horizontal="right"/>
    </xf>
    <xf numFmtId="239" fontId="283" fillId="0" borderId="0" applyFill="0" applyBorder="0">
      <protection locked="0"/>
    </xf>
    <xf numFmtId="307" fontId="6" fillId="0" borderId="0" applyFill="0" applyBorder="0">
      <alignment horizontal="right"/>
    </xf>
    <xf numFmtId="307" fontId="6" fillId="0" borderId="0" applyFill="0" applyBorder="0">
      <alignment horizontal="right"/>
    </xf>
    <xf numFmtId="307" fontId="6" fillId="0" borderId="0" applyFill="0" applyBorder="0">
      <alignment horizontal="right"/>
    </xf>
    <xf numFmtId="307" fontId="6" fillId="0" borderId="0" applyFill="0" applyBorder="0">
      <alignment horizontal="right"/>
    </xf>
    <xf numFmtId="307" fontId="283" fillId="0" borderId="0" applyFill="0" applyBorder="0">
      <protection locked="0"/>
    </xf>
    <xf numFmtId="308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309" fontId="284" fillId="0" borderId="59" applyNumberFormat="0" applyFont="0" applyFill="0" applyAlignment="0" applyProtection="0"/>
    <xf numFmtId="2" fontId="63" fillId="0" borderId="0">
      <alignment horizontal="center"/>
    </xf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133" fillId="0" borderId="0" applyFont="0" applyFill="0" applyBorder="0" applyAlignment="0" applyProtection="0"/>
    <xf numFmtId="219" fontId="291" fillId="0" borderId="0" applyNumberFormat="0" applyFill="0" applyBorder="0" applyAlignment="0" applyProtection="0"/>
    <xf numFmtId="219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6" fillId="104" borderId="0"/>
    <xf numFmtId="2" fontId="141" fillId="0" borderId="0" applyFont="0" applyFill="0" applyBorder="0" applyAlignment="0" applyProtection="0"/>
    <xf numFmtId="219" fontId="296" fillId="0" borderId="0" applyNumberFormat="0" applyFill="0" applyBorder="0" applyAlignment="0" applyProtection="0">
      <alignment vertical="top"/>
      <protection locked="0"/>
    </xf>
    <xf numFmtId="219" fontId="297" fillId="0" borderId="0" applyNumberFormat="0" applyFill="0" applyBorder="0" applyAlignment="0" applyProtection="0">
      <alignment vertical="top"/>
      <protection locked="0"/>
    </xf>
    <xf numFmtId="219" fontId="298" fillId="0" borderId="0">
      <alignment horizontal="left"/>
    </xf>
    <xf numFmtId="219" fontId="299" fillId="0" borderId="0">
      <alignment horizontal="left"/>
    </xf>
    <xf numFmtId="219" fontId="300" fillId="0" borderId="0" applyFill="0" applyBorder="0" applyProtection="0">
      <alignment horizontal="left"/>
    </xf>
    <xf numFmtId="219" fontId="300" fillId="0" borderId="0" applyNumberFormat="0" applyFill="0" applyBorder="0" applyProtection="0">
      <alignment horizontal="left"/>
    </xf>
    <xf numFmtId="219" fontId="300" fillId="0" borderId="0">
      <alignment horizontal="left"/>
    </xf>
    <xf numFmtId="219" fontId="301" fillId="37" borderId="0" applyNumberFormat="0" applyBorder="0" applyAlignment="0" applyProtection="0"/>
    <xf numFmtId="219" fontId="302" fillId="37" borderId="0" applyNumberFormat="0" applyBorder="0" applyAlignment="0" applyProtection="0"/>
    <xf numFmtId="219" fontId="16" fillId="43" borderId="0" applyNumberFormat="0" applyBorder="0" applyAlignment="0" applyProtection="0"/>
    <xf numFmtId="310" fontId="284" fillId="0" borderId="0" applyFont="0" applyFill="0" applyBorder="0" applyAlignment="0" applyProtection="0">
      <alignment horizontal="right"/>
    </xf>
    <xf numFmtId="219" fontId="303" fillId="0" borderId="0">
      <alignment horizontal="left"/>
    </xf>
    <xf numFmtId="219" fontId="304" fillId="105" borderId="36" applyBorder="0">
      <alignment horizontal="center"/>
    </xf>
    <xf numFmtId="219" fontId="86" fillId="0" borderId="24" applyNumberFormat="0" applyAlignment="0" applyProtection="0">
      <alignment horizontal="left" vertical="center"/>
    </xf>
    <xf numFmtId="219" fontId="305" fillId="0" borderId="9" applyNumberFormat="0" applyFill="0" applyAlignment="0" applyProtection="0"/>
    <xf numFmtId="219" fontId="164" fillId="0" borderId="25" applyNumberFormat="0" applyFill="0" applyAlignment="0" applyProtection="0"/>
    <xf numFmtId="219" fontId="306" fillId="0" borderId="0">
      <alignment horizontal="left"/>
    </xf>
    <xf numFmtId="219" fontId="307" fillId="0" borderId="51">
      <alignment horizontal="left" vertical="top"/>
    </xf>
    <xf numFmtId="219" fontId="308" fillId="0" borderId="10" applyNumberFormat="0" applyFill="0" applyAlignment="0" applyProtection="0"/>
    <xf numFmtId="219" fontId="166" fillId="0" borderId="26" applyNumberFormat="0" applyFill="0" applyAlignment="0" applyProtection="0"/>
    <xf numFmtId="219" fontId="309" fillId="0" borderId="0">
      <alignment horizontal="left"/>
    </xf>
    <xf numFmtId="219" fontId="310" fillId="0" borderId="51">
      <alignment horizontal="left" vertical="top"/>
    </xf>
    <xf numFmtId="219" fontId="311" fillId="0" borderId="11" applyNumberFormat="0" applyFill="0" applyAlignment="0" applyProtection="0"/>
    <xf numFmtId="219" fontId="168" fillId="0" borderId="27" applyNumberFormat="0" applyFill="0" applyAlignment="0" applyProtection="0"/>
    <xf numFmtId="219" fontId="312" fillId="0" borderId="0">
      <alignment horizontal="left"/>
    </xf>
    <xf numFmtId="219" fontId="311" fillId="0" borderId="0" applyNumberFormat="0" applyFill="0" applyBorder="0" applyAlignment="0" applyProtection="0"/>
    <xf numFmtId="219" fontId="168" fillId="0" borderId="0" applyNumberFormat="0" applyFill="0" applyBorder="0" applyAlignment="0" applyProtection="0"/>
    <xf numFmtId="311" fontId="313" fillId="0" borderId="0">
      <alignment horizontal="left"/>
    </xf>
    <xf numFmtId="312" fontId="84" fillId="0" borderId="60">
      <alignment horizontal="left"/>
    </xf>
    <xf numFmtId="313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9" fontId="92" fillId="0" borderId="0" applyNumberFormat="0" applyFill="0" applyBorder="0" applyAlignment="0" applyProtection="0">
      <alignment vertical="top"/>
      <protection locked="0"/>
    </xf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315" fillId="38" borderId="7" applyNumberFormat="0" applyAlignment="0" applyProtection="0"/>
    <xf numFmtId="219" fontId="315" fillId="38" borderId="7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40" fontId="289" fillId="106" borderId="0"/>
    <xf numFmtId="1" fontId="6" fillId="0" borderId="0" applyFont="0" applyFill="0" applyBorder="0" applyAlignment="0" applyProtection="0"/>
    <xf numFmtId="305" fontId="316" fillId="0" borderId="0">
      <alignment horizontal="center"/>
    </xf>
    <xf numFmtId="1" fontId="317" fillId="0" borderId="0" applyProtection="0">
      <protection locked="0"/>
    </xf>
    <xf numFmtId="219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9" fontId="319" fillId="0" borderId="12" applyNumberFormat="0" applyFill="0" applyAlignment="0" applyProtection="0"/>
    <xf numFmtId="219" fontId="179" fillId="0" borderId="29" applyNumberFormat="0" applyFill="0" applyAlignment="0" applyProtection="0"/>
    <xf numFmtId="240" fontId="320" fillId="109" borderId="0"/>
    <xf numFmtId="314" fontId="79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5" fontId="284" fillId="0" borderId="0" applyFont="0" applyFill="0" applyBorder="0" applyAlignment="0" applyProtection="0">
      <alignment horizontal="right"/>
    </xf>
    <xf numFmtId="219" fontId="321" fillId="39" borderId="0" applyNumberFormat="0" applyBorder="0" applyAlignment="0" applyProtection="0"/>
    <xf numFmtId="219" fontId="322" fillId="39" borderId="0" applyNumberFormat="0" applyBorder="0" applyAlignment="0" applyProtection="0"/>
    <xf numFmtId="219" fontId="182" fillId="81" borderId="0" applyNumberFormat="0" applyBorder="0" applyAlignment="0" applyProtection="0"/>
    <xf numFmtId="219" fontId="73" fillId="0" borderId="0"/>
    <xf numFmtId="219" fontId="212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9" fontId="75" fillId="0" borderId="0">
      <alignment vertical="top"/>
    </xf>
    <xf numFmtId="219" fontId="6" fillId="0" borderId="0"/>
    <xf numFmtId="21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2" fillId="0" borderId="0"/>
    <xf numFmtId="21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6" fillId="0" borderId="0"/>
    <xf numFmtId="219" fontId="52" fillId="0" borderId="0"/>
    <xf numFmtId="219" fontId="6" fillId="0" borderId="0"/>
    <xf numFmtId="219" fontId="6" fillId="0" borderId="0"/>
    <xf numFmtId="219" fontId="6" fillId="0" borderId="0"/>
    <xf numFmtId="219" fontId="2" fillId="0" borderId="0"/>
    <xf numFmtId="219" fontId="2" fillId="0" borderId="0"/>
    <xf numFmtId="219" fontId="2" fillId="0" borderId="0"/>
    <xf numFmtId="219" fontId="6" fillId="0" borderId="0"/>
    <xf numFmtId="219" fontId="6" fillId="0" borderId="0"/>
    <xf numFmtId="21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2" fillId="0" borderId="0"/>
    <xf numFmtId="219" fontId="6" fillId="0" borderId="0"/>
    <xf numFmtId="219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6" fillId="0" borderId="0"/>
    <xf numFmtId="21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6" fillId="0" borderId="0"/>
    <xf numFmtId="219" fontId="6" fillId="0" borderId="0"/>
    <xf numFmtId="294" fontId="214" fillId="0" borderId="0"/>
    <xf numFmtId="294" fontId="214" fillId="0" borderId="0"/>
    <xf numFmtId="219" fontId="6" fillId="0" borderId="0"/>
    <xf numFmtId="219" fontId="6" fillId="0" borderId="0"/>
    <xf numFmtId="0" fontId="2" fillId="0" borderId="0"/>
    <xf numFmtId="39" fontId="323" fillId="0" borderId="0"/>
    <xf numFmtId="0" fontId="6" fillId="0" borderId="0"/>
    <xf numFmtId="316" fontId="75" fillId="0" borderId="0" applyBorder="0"/>
    <xf numFmtId="316" fontId="75" fillId="0" borderId="0" applyBorder="0"/>
    <xf numFmtId="219" fontId="283" fillId="0" borderId="0" applyFill="0" applyBorder="0">
      <protection locked="0"/>
    </xf>
    <xf numFmtId="219" fontId="283" fillId="0" borderId="0" applyFill="0" applyBorder="0">
      <protection locked="0"/>
    </xf>
    <xf numFmtId="317" fontId="160" fillId="0" borderId="0" applyFont="0" applyFill="0" applyBorder="0" applyAlignment="0" applyProtection="0"/>
    <xf numFmtId="317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9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9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8" fontId="283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20" fontId="6" fillId="0" borderId="0" applyFont="0" applyFill="0" applyBorder="0" applyAlignment="0" applyProtection="0"/>
    <xf numFmtId="320" fontId="6" fillId="0" borderId="0" applyFont="0" applyFill="0" applyBorder="0" applyAlignment="0" applyProtection="0"/>
    <xf numFmtId="320" fontId="6" fillId="0" borderId="0" applyFont="0" applyFill="0" applyBorder="0" applyAlignment="0" applyProtection="0"/>
    <xf numFmtId="320" fontId="6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289" fillId="0" borderId="0"/>
    <xf numFmtId="37" fontId="157" fillId="1" borderId="50"/>
    <xf numFmtId="219" fontId="329" fillId="111" borderId="0" applyNumberFormat="0" applyAlignment="0" applyProtection="0">
      <alignment vertical="top"/>
    </xf>
    <xf numFmtId="219" fontId="329" fillId="111" borderId="0" applyNumberFormat="0" applyAlignment="0" applyProtection="0">
      <alignment vertical="top"/>
    </xf>
    <xf numFmtId="219" fontId="329" fillId="111" borderId="0" applyNumberFormat="0" applyAlignment="0" applyProtection="0">
      <alignment vertical="top"/>
    </xf>
    <xf numFmtId="219" fontId="329" fillId="111" borderId="0" applyNumberFormat="0" applyAlignment="0" applyProtection="0">
      <alignment vertical="top"/>
    </xf>
    <xf numFmtId="219" fontId="86" fillId="0" borderId="0" applyNumberFormat="0" applyProtection="0">
      <alignment horizontal="right" vertical="top"/>
    </xf>
    <xf numFmtId="219" fontId="86" fillId="0" borderId="0" applyNumberFormat="0" applyProtection="0">
      <alignment horizontal="right" vertical="top"/>
    </xf>
    <xf numFmtId="219" fontId="86" fillId="0" borderId="0" applyNumberFormat="0" applyProtection="0">
      <alignment horizontal="right" vertical="top"/>
    </xf>
    <xf numFmtId="219" fontId="86" fillId="0" borderId="0" applyNumberFormat="0" applyProtection="0">
      <alignment horizontal="right" vertical="top"/>
    </xf>
    <xf numFmtId="219" fontId="330" fillId="111" borderId="0" applyNumberFormat="0" applyProtection="0">
      <alignment horizontal="centerContinuous" vertical="top"/>
    </xf>
    <xf numFmtId="219" fontId="330" fillId="111" borderId="0" applyNumberFormat="0" applyProtection="0">
      <alignment horizontal="centerContinuous" vertical="top"/>
    </xf>
    <xf numFmtId="219" fontId="330" fillId="111" borderId="0" applyNumberFormat="0" applyProtection="0">
      <alignment horizontal="centerContinuous" vertical="top"/>
    </xf>
    <xf numFmtId="219" fontId="330" fillId="111" borderId="0" applyNumberFormat="0" applyProtection="0">
      <alignment horizontal="centerContinuous"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246" fillId="0" borderId="53"/>
    <xf numFmtId="219" fontId="331" fillId="0" borderId="0">
      <alignment horizontal="left" vertical="top"/>
    </xf>
    <xf numFmtId="219" fontId="212" fillId="0" borderId="52" applyNumberFormat="0" applyBorder="0" applyAlignment="0">
      <alignment vertical="top"/>
    </xf>
    <xf numFmtId="219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9" fontId="335" fillId="0" borderId="62" applyNumberFormat="0" applyAlignment="0">
      <protection locked="0"/>
    </xf>
    <xf numFmtId="219" fontId="335" fillId="0" borderId="62" applyNumberFormat="0" applyAlignment="0">
      <protection locked="0"/>
    </xf>
    <xf numFmtId="219" fontId="335" fillId="0" borderId="62" applyNumberFormat="0" applyAlignment="0">
      <protection locked="0"/>
    </xf>
    <xf numFmtId="219" fontId="335" fillId="0" borderId="62" applyNumberFormat="0" applyAlignment="0">
      <protection locked="0"/>
    </xf>
    <xf numFmtId="182" fontId="336" fillId="0" borderId="63" applyNumberFormat="0" applyFont="0" applyFill="0" applyBorder="0" applyAlignment="0"/>
    <xf numFmtId="294" fontId="337" fillId="0" borderId="0" applyNumberFormat="0" applyFill="0" applyBorder="0" applyAlignment="0" applyProtection="0"/>
    <xf numFmtId="294" fontId="337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214" fillId="113" borderId="0" applyNumberFormat="0" applyFont="0" applyBorder="0" applyAlignment="0" applyProtection="0"/>
    <xf numFmtId="294" fontId="250" fillId="114" borderId="0" applyNumberFormat="0" applyFont="0" applyBorder="0" applyAlignment="0" applyProtection="0"/>
    <xf numFmtId="294" fontId="214" fillId="114" borderId="0" applyNumberFormat="0" applyFont="0" applyBorder="0" applyAlignment="0" applyProtection="0"/>
    <xf numFmtId="294" fontId="214" fillId="113" borderId="0" applyNumberFormat="0" applyFont="0" applyBorder="0" applyAlignment="0" applyProtection="0"/>
    <xf numFmtId="219" fontId="214" fillId="0" borderId="0" applyFill="0" applyBorder="0" applyProtection="0"/>
    <xf numFmtId="219" fontId="214" fillId="0" borderId="0" applyFill="0" applyBorder="0" applyProtection="0"/>
    <xf numFmtId="219" fontId="214" fillId="0" borderId="0" applyFill="0" applyBorder="0" applyProtection="0"/>
    <xf numFmtId="219" fontId="339" fillId="0" borderId="0" applyFill="0" applyBorder="0" applyProtection="0"/>
    <xf numFmtId="219" fontId="339" fillId="0" borderId="0" applyFill="0" applyBorder="0" applyProtection="0"/>
    <xf numFmtId="219" fontId="214" fillId="0" borderId="0" applyFill="0" applyBorder="0" applyProtection="0"/>
    <xf numFmtId="294" fontId="214" fillId="115" borderId="0" applyNumberFormat="0" applyFont="0" applyBorder="0" applyAlignment="0" applyProtection="0"/>
    <xf numFmtId="294" fontId="214" fillId="100" borderId="0" applyNumberFormat="0" applyFont="0" applyBorder="0" applyAlignment="0" applyProtection="0"/>
    <xf numFmtId="294" fontId="214" fillId="115" borderId="0" applyNumberFormat="0" applyFont="0" applyBorder="0" applyAlignment="0" applyProtection="0"/>
    <xf numFmtId="294" fontId="214" fillId="116" borderId="0" applyNumberFormat="0" applyFont="0" applyBorder="0" applyAlignment="0" applyProtection="0"/>
    <xf numFmtId="294" fontId="250" fillId="116" borderId="0" applyNumberFormat="0" applyFont="0" applyBorder="0" applyAlignment="0" applyProtection="0"/>
    <xf numFmtId="223" fontId="214" fillId="0" borderId="0" applyFill="0" applyBorder="0" applyAlignment="0" applyProtection="0"/>
    <xf numFmtId="223" fontId="214" fillId="0" borderId="0" applyFill="0" applyBorder="0" applyAlignment="0" applyProtection="0"/>
    <xf numFmtId="321" fontId="214" fillId="0" borderId="0" applyFill="0" applyBorder="0" applyAlignment="0" applyProtection="0"/>
    <xf numFmtId="223" fontId="339" fillId="0" borderId="0" applyFill="0" applyBorder="0" applyAlignment="0" applyProtection="0"/>
    <xf numFmtId="294" fontId="216" fillId="0" borderId="0" applyNumberFormat="0" applyAlignment="0" applyProtection="0"/>
    <xf numFmtId="219" fontId="216" fillId="0" borderId="0" applyNumberFormat="0" applyAlignment="0" applyProtection="0"/>
    <xf numFmtId="219" fontId="216" fillId="0" borderId="0" applyNumberFormat="0" applyAlignment="0" applyProtection="0"/>
    <xf numFmtId="219" fontId="216" fillId="0" borderId="0" applyNumberFormat="0" applyAlignment="0" applyProtection="0"/>
    <xf numFmtId="294" fontId="216" fillId="0" borderId="0" applyNumberFormat="0" applyAlignment="0" applyProtection="0"/>
    <xf numFmtId="294" fontId="216" fillId="0" borderId="0" applyNumberFormat="0" applyAlignment="0" applyProtection="0"/>
    <xf numFmtId="219" fontId="216" fillId="0" borderId="0" applyNumberFormat="0" applyAlignment="0" applyProtection="0"/>
    <xf numFmtId="294" fontId="340" fillId="0" borderId="0" applyNumberFormat="0" applyAlignment="0" applyProtection="0"/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41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5" applyProtection="0">
      <alignment horizontal="right" wrapText="1"/>
    </xf>
    <xf numFmtId="219" fontId="341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41" fillId="0" borderId="65" applyProtection="0">
      <alignment horizontal="right" wrapText="1"/>
    </xf>
    <xf numFmtId="219" fontId="337" fillId="0" borderId="0" applyFill="0" applyProtection="0">
      <alignment wrapText="1"/>
    </xf>
    <xf numFmtId="219" fontId="341" fillId="0" borderId="0" applyProtection="0">
      <alignment wrapText="1"/>
    </xf>
    <xf numFmtId="219" fontId="337" fillId="0" borderId="0" applyProtection="0">
      <alignment wrapText="1"/>
    </xf>
    <xf numFmtId="219" fontId="337" fillId="0" borderId="0" applyProtection="0">
      <alignment wrapText="1"/>
    </xf>
    <xf numFmtId="219" fontId="337" fillId="0" borderId="0" applyProtection="0">
      <alignment wrapText="1"/>
    </xf>
    <xf numFmtId="294" fontId="217" fillId="0" borderId="66" applyNumberFormat="0" applyFill="0" applyAlignment="0" applyProtection="0"/>
    <xf numFmtId="294" fontId="217" fillId="0" borderId="66" applyNumberFormat="0" applyFill="0" applyAlignment="0" applyProtection="0"/>
    <xf numFmtId="294" fontId="217" fillId="0" borderId="67" applyNumberFormat="0" applyFill="0" applyAlignment="0" applyProtection="0"/>
    <xf numFmtId="294" fontId="342" fillId="0" borderId="67" applyNumberFormat="0" applyFill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43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43" fillId="0" borderId="0" applyAlignment="0" applyProtection="0"/>
    <xf numFmtId="219" fontId="217" fillId="0" borderId="68" applyNumberFormat="0" applyFill="0" applyAlignment="0" applyProtection="0"/>
    <xf numFmtId="294" fontId="342" fillId="0" borderId="69" applyNumberFormat="0" applyFill="0" applyAlignment="0" applyProtection="0"/>
    <xf numFmtId="294" fontId="217" fillId="0" borderId="69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94" fontId="217" fillId="0" borderId="69" applyNumberFormat="0" applyFill="0" applyAlignment="0" applyProtection="0"/>
    <xf numFmtId="219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9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4" fillId="0" borderId="37">
      <alignment horizontal="center"/>
    </xf>
    <xf numFmtId="219" fontId="212" fillId="0" borderId="52" applyNumberFormat="0" applyAlignment="0"/>
    <xf numFmtId="219" fontId="212" fillId="79" borderId="52" applyNumberFormat="0"/>
    <xf numFmtId="219" fontId="6" fillId="0" borderId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NumberFormat="0" applyFill="0" applyBorder="0" applyAlignment="0" applyProtection="0"/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6" fillId="0" borderId="0"/>
    <xf numFmtId="219" fontId="6" fillId="0" borderId="0"/>
    <xf numFmtId="219" fontId="345" fillId="0" borderId="0" applyNumberFormat="0" applyBorder="0" applyAlignment="0"/>
    <xf numFmtId="219" fontId="346" fillId="0" borderId="0" applyNumberFormat="0" applyBorder="0" applyAlignment="0"/>
    <xf numFmtId="219" fontId="347" fillId="0" borderId="0" applyNumberFormat="0" applyBorder="0" applyAlignment="0"/>
    <xf numFmtId="219" fontId="348" fillId="0" borderId="0" applyNumberFormat="0" applyBorder="0" applyAlignment="0"/>
    <xf numFmtId="219" fontId="349" fillId="0" borderId="0" applyNumberFormat="0" applyBorder="0" applyAlignment="0"/>
    <xf numFmtId="219" fontId="157" fillId="121" borderId="43" applyNumberFormat="0" applyProtection="0"/>
    <xf numFmtId="219" fontId="289" fillId="0" borderId="19"/>
    <xf numFmtId="219" fontId="350" fillId="0" borderId="0" applyBorder="0" applyProtection="0">
      <alignment vertical="center"/>
    </xf>
    <xf numFmtId="309" fontId="350" fillId="0" borderId="36" applyBorder="0" applyProtection="0">
      <alignment horizontal="right" vertical="center"/>
    </xf>
    <xf numFmtId="219" fontId="351" fillId="122" borderId="0" applyBorder="0" applyProtection="0">
      <alignment horizontal="centerContinuous" vertical="center"/>
    </xf>
    <xf numFmtId="219" fontId="351" fillId="123" borderId="36" applyBorder="0" applyProtection="0">
      <alignment horizontal="centerContinuous" vertical="center"/>
    </xf>
    <xf numFmtId="219" fontId="352" fillId="0" borderId="0" applyNumberFormat="0" applyFill="0" applyBorder="0" applyProtection="0">
      <alignment horizontal="left"/>
    </xf>
    <xf numFmtId="219" fontId="353" fillId="0" borderId="0" applyFill="0" applyBorder="0" applyAlignment="0"/>
    <xf numFmtId="219" fontId="353" fillId="0" borderId="0" applyFill="0" applyBorder="0" applyAlignment="0"/>
    <xf numFmtId="219" fontId="300" fillId="0" borderId="0" applyNumberFormat="0" applyFill="0" applyBorder="0" applyProtection="0">
      <alignment horizontal="left"/>
    </xf>
    <xf numFmtId="219" fontId="309" fillId="0" borderId="0" applyNumberFormat="0" applyFill="0" applyBorder="0" applyProtection="0"/>
    <xf numFmtId="219" fontId="354" fillId="0" borderId="0" applyFill="0" applyBorder="0" applyProtection="0">
      <alignment horizontal="left"/>
    </xf>
    <xf numFmtId="219" fontId="300" fillId="0" borderId="51" applyFill="0" applyBorder="0" applyProtection="0">
      <alignment horizontal="left" vertical="top"/>
    </xf>
    <xf numFmtId="219" fontId="355" fillId="0" borderId="0" applyNumberFormat="0" applyFill="0" applyBorder="0" applyProtection="0"/>
    <xf numFmtId="219" fontId="355" fillId="0" borderId="0" applyNumberFormat="0" applyFill="0" applyBorder="0" applyProtection="0"/>
    <xf numFmtId="219" fontId="356" fillId="0" borderId="0" applyNumberFormat="0" applyFill="0" applyBorder="0" applyProtection="0"/>
    <xf numFmtId="219" fontId="356" fillId="0" borderId="0" applyNumberFormat="0" applyFill="0" applyBorder="0" applyProtection="0"/>
    <xf numFmtId="219" fontId="355" fillId="0" borderId="0" applyNumberFormat="0" applyFill="0" applyBorder="0" applyProtection="0"/>
    <xf numFmtId="219" fontId="355" fillId="0" borderId="0"/>
    <xf numFmtId="219" fontId="6" fillId="0" borderId="0" applyFill="0" applyBorder="0">
      <alignment horizontal="right"/>
    </xf>
    <xf numFmtId="219" fontId="6" fillId="0" borderId="0" applyFill="0" applyBorder="0">
      <alignment horizontal="right"/>
    </xf>
    <xf numFmtId="219" fontId="357" fillId="109" borderId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356" fillId="0" borderId="0"/>
    <xf numFmtId="219" fontId="355" fillId="0" borderId="0"/>
    <xf numFmtId="301" fontId="6" fillId="0" borderId="43" applyFill="0"/>
    <xf numFmtId="301" fontId="6" fillId="0" borderId="43" applyFill="0"/>
    <xf numFmtId="301" fontId="6" fillId="0" borderId="43" applyFill="0"/>
    <xf numFmtId="301" fontId="6" fillId="0" borderId="43" applyFill="0"/>
    <xf numFmtId="219" fontId="359" fillId="0" borderId="68" applyNumberFormat="0" applyFill="0" applyAlignment="0" applyProtection="0"/>
    <xf numFmtId="219" fontId="77" fillId="0" borderId="33" applyNumberFormat="0" applyFill="0" applyAlignment="0" applyProtection="0"/>
    <xf numFmtId="301" fontId="6" fillId="0" borderId="17" applyFill="0"/>
    <xf numFmtId="301" fontId="6" fillId="0" borderId="43" applyFill="0"/>
    <xf numFmtId="301" fontId="6" fillId="0" borderId="43" applyFill="0"/>
    <xf numFmtId="301" fontId="6" fillId="0" borderId="17" applyFill="0"/>
    <xf numFmtId="301" fontId="6" fillId="0" borderId="17" applyFill="0"/>
    <xf numFmtId="301" fontId="6" fillId="0" borderId="17" applyFill="0"/>
    <xf numFmtId="219" fontId="217" fillId="0" borderId="69" applyNumberFormat="0" applyFill="0" applyAlignment="0" applyProtection="0"/>
    <xf numFmtId="219" fontId="215" fillId="0" borderId="15" applyNumberFormat="0" applyFill="0" applyAlignment="0" applyProtection="0"/>
    <xf numFmtId="219" fontId="217" fillId="0" borderId="69" applyNumberFormat="0" applyFill="0" applyAlignment="0" applyProtection="0"/>
    <xf numFmtId="219" fontId="215" fillId="0" borderId="15" applyNumberFormat="0" applyFill="0" applyAlignment="0" applyProtection="0"/>
    <xf numFmtId="219" fontId="213" fillId="0" borderId="15" applyNumberFormat="0" applyFill="0" applyAlignment="0" applyProtection="0"/>
    <xf numFmtId="219" fontId="318" fillId="0" borderId="70"/>
    <xf numFmtId="219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2" fontId="141" fillId="0" borderId="0" applyFont="0" applyFill="0" applyBorder="0" applyAlignment="0" applyProtection="0"/>
    <xf numFmtId="323" fontId="141" fillId="0" borderId="0" applyFont="0" applyFill="0" applyBorder="0" applyAlignment="0" applyProtection="0"/>
    <xf numFmtId="219" fontId="361" fillId="0" borderId="0" applyNumberFormat="0" applyFill="0" applyBorder="0"/>
    <xf numFmtId="219" fontId="361" fillId="0" borderId="0" applyNumberFormat="0" applyFill="0" applyBorder="0"/>
    <xf numFmtId="219" fontId="362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4" fontId="141" fillId="0" borderId="0" applyFont="0" applyFill="0" applyBorder="0" applyAlignment="0" applyProtection="0"/>
    <xf numFmtId="219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363" fillId="0" borderId="0" applyNumberFormat="0" applyFill="0" applyBorder="0" applyAlignment="0" applyProtection="0"/>
    <xf numFmtId="219" fontId="364" fillId="0" borderId="0" applyNumberFormat="0" applyFill="0" applyBorder="0" applyAlignment="0" applyProtection="0">
      <alignment vertical="top"/>
      <protection locked="0"/>
    </xf>
    <xf numFmtId="219" fontId="141" fillId="0" borderId="0"/>
    <xf numFmtId="219" fontId="6" fillId="0" borderId="0"/>
    <xf numFmtId="219" fontId="365" fillId="0" borderId="0" applyNumberFormat="0" applyFill="0" applyBorder="0" applyAlignment="0" applyProtection="0">
      <alignment vertical="top"/>
      <protection locked="0"/>
    </xf>
    <xf numFmtId="219" fontId="366" fillId="0" borderId="0" applyNumberFormat="0" applyFill="0" applyBorder="0" applyAlignment="0" applyProtection="0">
      <alignment vertical="top"/>
      <protection locked="0"/>
    </xf>
    <xf numFmtId="219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6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6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6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4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8" fontId="229" fillId="0" borderId="0" applyFont="0" applyFill="0" applyBorder="0" applyAlignment="0" applyProtection="0"/>
    <xf numFmtId="237" fontId="229" fillId="0" borderId="0" applyFont="0" applyFill="0" applyBorder="0" applyAlignment="0" applyProtection="0"/>
    <xf numFmtId="219" fontId="229" fillId="0" borderId="0"/>
    <xf numFmtId="219" fontId="212" fillId="0" borderId="0"/>
    <xf numFmtId="219" fontId="212" fillId="0" borderId="0" applyNumberFormat="0" applyFill="0" applyBorder="0" applyAlignment="0" applyProtection="0"/>
    <xf numFmtId="219" fontId="212" fillId="120" borderId="52" applyNumberFormat="0" applyAlignment="0"/>
    <xf numFmtId="219" fontId="212" fillId="0" borderId="0" applyNumberFormat="0" applyFill="0" applyBorder="0" applyAlignment="0" applyProtection="0"/>
    <xf numFmtId="219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9" fontId="370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9" fontId="371" fillId="0" borderId="0" applyFont="0" applyFill="0" applyBorder="0" applyAlignment="0" applyProtection="0"/>
    <xf numFmtId="219" fontId="371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8" fontId="373" fillId="0" borderId="0" applyFont="0" applyFill="0" applyBorder="0" applyAlignment="0" applyProtection="0"/>
    <xf numFmtId="237" fontId="373" fillId="0" borderId="0" applyFont="0" applyFill="0" applyBorder="0" applyAlignment="0" applyProtection="0"/>
    <xf numFmtId="219" fontId="374" fillId="0" borderId="0"/>
    <xf numFmtId="219" fontId="212" fillId="0" borderId="0"/>
    <xf numFmtId="219" fontId="141" fillId="0" borderId="0"/>
    <xf numFmtId="219" fontId="141" fillId="0" borderId="0"/>
    <xf numFmtId="219" fontId="141" fillId="0" borderId="0"/>
    <xf numFmtId="219" fontId="375" fillId="0" borderId="0"/>
    <xf numFmtId="219" fontId="376" fillId="0" borderId="0"/>
    <xf numFmtId="325" fontId="228" fillId="0" borderId="0"/>
    <xf numFmtId="291" fontId="6" fillId="0" borderId="0" applyFont="0" applyFill="0" applyBorder="0" applyAlignment="0" applyProtection="0"/>
    <xf numFmtId="290" fontId="6" fillId="0" borderId="0" applyFont="0" applyFill="0" applyBorder="0" applyAlignment="0" applyProtection="0"/>
    <xf numFmtId="291" fontId="377" fillId="0" borderId="0" applyFont="0" applyFill="0" applyBorder="0" applyAlignment="0" applyProtection="0"/>
    <xf numFmtId="290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3" fontId="212" fillId="0" borderId="0" applyFont="0" applyFill="0" applyBorder="0" applyAlignment="0" applyProtection="0"/>
    <xf numFmtId="253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9" fontId="380" fillId="0" borderId="0">
      <alignment vertical="center"/>
    </xf>
    <xf numFmtId="219" fontId="381" fillId="0" borderId="0" applyNumberFormat="0" applyFill="0" applyBorder="0" applyAlignment="0" applyProtection="0">
      <alignment vertical="top"/>
      <protection locked="0"/>
    </xf>
    <xf numFmtId="219" fontId="378" fillId="0" borderId="0"/>
    <xf numFmtId="219" fontId="141" fillId="0" borderId="0"/>
    <xf numFmtId="219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9" fontId="385" fillId="0" borderId="0"/>
    <xf numFmtId="219" fontId="13" fillId="0" borderId="0"/>
    <xf numFmtId="0" fontId="17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386" fillId="0" borderId="0" applyNumberFormat="0" applyFill="0" applyBorder="0" applyAlignment="0" applyProtection="0">
      <alignment vertical="top"/>
      <protection locked="0"/>
    </xf>
    <xf numFmtId="219" fontId="387" fillId="0" borderId="0" applyNumberFormat="0" applyFill="0" applyBorder="0" applyAlignment="0" applyProtection="0">
      <alignment vertical="top"/>
      <protection locked="0"/>
    </xf>
    <xf numFmtId="219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6" fontId="6" fillId="0" borderId="0" applyFont="0" applyFill="0" applyBorder="0" applyAlignment="0" applyProtection="0"/>
    <xf numFmtId="327" fontId="6" fillId="0" borderId="0" applyFont="0" applyFill="0" applyBorder="0" applyAlignment="0" applyProtection="0"/>
    <xf numFmtId="219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4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9" fontId="310" fillId="0" borderId="41">
      <alignment horizontal="left" vertical="top"/>
    </xf>
    <xf numFmtId="219" fontId="307" fillId="0" borderId="41">
      <alignment horizontal="left" vertical="top"/>
    </xf>
    <xf numFmtId="193" fontId="59" fillId="73" borderId="19"/>
    <xf numFmtId="193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3" fontId="95" fillId="0" borderId="19"/>
    <xf numFmtId="193" fontId="95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271" fillId="0" borderId="28">
      <alignment horizontal="center"/>
    </xf>
    <xf numFmtId="219" fontId="60" fillId="74" borderId="20" applyNumberFormat="0" applyAlignment="0" applyProtection="0"/>
    <xf numFmtId="171" fontId="2" fillId="0" borderId="0" applyFont="0" applyFill="0" applyBorder="0" applyAlignment="0" applyProtection="0"/>
    <xf numFmtId="219" fontId="289" fillId="0" borderId="19"/>
    <xf numFmtId="313" fontId="63" fillId="0" borderId="71">
      <alignment horizontal="left"/>
    </xf>
    <xf numFmtId="0" fontId="84" fillId="1" borderId="71">
      <alignment horizontal="left"/>
    </xf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6" fillId="74" borderId="31" applyNumberFormat="0" applyAlignment="0" applyProtection="0"/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12" fontId="344" fillId="0" borderId="28">
      <alignment horizontal="center"/>
    </xf>
    <xf numFmtId="219" fontId="157" fillId="121" borderId="16" applyNumberFormat="0" applyProtection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171" fontId="2" fillId="0" borderId="0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219" fontId="289" fillId="0" borderId="72"/>
    <xf numFmtId="219" fontId="300" fillId="0" borderId="41" applyFill="0" applyBorder="0" applyProtection="0">
      <alignment horizontal="left" vertical="top"/>
    </xf>
    <xf numFmtId="219" fontId="77" fillId="0" borderId="73" applyNumberFormat="0" applyFill="0" applyAlignment="0" applyProtection="0"/>
    <xf numFmtId="219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6" fillId="82" borderId="76" applyNumberFormat="0" applyFont="0" applyAlignment="0" applyProtection="0"/>
    <xf numFmtId="0" fontId="104" fillId="0" borderId="0"/>
    <xf numFmtId="173" fontId="6" fillId="0" borderId="0" applyBorder="0" applyProtection="0"/>
    <xf numFmtId="0" fontId="104" fillId="0" borderId="0"/>
    <xf numFmtId="193" fontId="59" fillId="73" borderId="72"/>
    <xf numFmtId="193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3" fontId="95" fillId="0" borderId="72"/>
    <xf numFmtId="193" fontId="95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0" borderId="0"/>
    <xf numFmtId="171" fontId="389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219" fontId="271" fillId="0" borderId="79">
      <alignment horizontal="center"/>
    </xf>
    <xf numFmtId="219" fontId="60" fillId="74" borderId="74" applyNumberFormat="0" applyAlignment="0" applyProtection="0"/>
    <xf numFmtId="219" fontId="289" fillId="0" borderId="72"/>
    <xf numFmtId="313" fontId="63" fillId="0" borderId="71">
      <alignment horizontal="left"/>
    </xf>
    <xf numFmtId="0" fontId="84" fillId="1" borderId="71">
      <alignment horizontal="left"/>
    </xf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9" fontId="106" fillId="74" borderId="75" applyNumberFormat="0" applyAlignment="0" applyProtection="0"/>
    <xf numFmtId="219" fontId="157" fillId="0" borderId="77" applyNumberFormat="0" applyAlignment="0" applyProtection="0">
      <alignment vertical="top"/>
    </xf>
    <xf numFmtId="219" fontId="157" fillId="0" borderId="77" applyNumberFormat="0" applyAlignment="0" applyProtection="0">
      <alignment vertical="top"/>
    </xf>
    <xf numFmtId="219" fontId="157" fillId="0" borderId="77" applyNumberFormat="0" applyAlignment="0" applyProtection="0">
      <alignment vertical="top"/>
    </xf>
    <xf numFmtId="219" fontId="157" fillId="0" borderId="77" applyNumberFormat="0" applyAlignment="0" applyProtection="0">
      <alignment vertical="top"/>
    </xf>
    <xf numFmtId="219" fontId="157" fillId="121" borderId="78" applyNumberFormat="0" applyProtection="0"/>
    <xf numFmtId="219" fontId="289" fillId="0" borderId="72"/>
    <xf numFmtId="301" fontId="6" fillId="0" borderId="78" applyFill="0"/>
    <xf numFmtId="301" fontId="6" fillId="0" borderId="78" applyFill="0"/>
    <xf numFmtId="301" fontId="6" fillId="0" borderId="78" applyFill="0"/>
    <xf numFmtId="301" fontId="6" fillId="0" borderId="78" applyFill="0"/>
    <xf numFmtId="219" fontId="77" fillId="0" borderId="73" applyNumberFormat="0" applyFill="0" applyAlignment="0" applyProtection="0"/>
    <xf numFmtId="301" fontId="6" fillId="0" borderId="17" applyFill="0"/>
    <xf numFmtId="301" fontId="6" fillId="0" borderId="78" applyFill="0"/>
    <xf numFmtId="301" fontId="6" fillId="0" borderId="78" applyFill="0"/>
    <xf numFmtId="301" fontId="6" fillId="0" borderId="17" applyFill="0"/>
    <xf numFmtId="301" fontId="6" fillId="0" borderId="17" applyFill="0"/>
    <xf numFmtId="301" fontId="6" fillId="0" borderId="17" applyFill="0"/>
    <xf numFmtId="219" fontId="318" fillId="0" borderId="72"/>
    <xf numFmtId="0" fontId="146" fillId="74" borderId="74" applyNumberFormat="0" applyAlignment="0" applyProtection="0"/>
    <xf numFmtId="171" fontId="6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6" fillId="82" borderId="76" applyNumberFormat="0" applyFont="0" applyAlignment="0" applyProtection="0"/>
    <xf numFmtId="9" fontId="104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4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6" fillId="0" borderId="0" applyBorder="0" applyProtection="0"/>
    <xf numFmtId="0" fontId="14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3" fillId="0" borderId="0"/>
    <xf numFmtId="0" fontId="13" fillId="0" borderId="0"/>
    <xf numFmtId="0" fontId="75" fillId="0" borderId="0">
      <alignment vertical="top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0" fontId="191" fillId="74" borderId="189" applyNumberFormat="0" applyAlignment="0" applyProtection="0"/>
    <xf numFmtId="328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219" fontId="310" fillId="0" borderId="51">
      <alignment horizontal="left" vertical="top"/>
    </xf>
    <xf numFmtId="219" fontId="307" fillId="0" borderId="51">
      <alignment horizontal="left" vertical="top"/>
    </xf>
    <xf numFmtId="193" fontId="59" fillId="73" borderId="72"/>
    <xf numFmtId="193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3" fontId="95" fillId="0" borderId="72"/>
    <xf numFmtId="193" fontId="95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9" fontId="271" fillId="0" borderId="79">
      <alignment horizontal="center"/>
    </xf>
    <xf numFmtId="219" fontId="60" fillId="74" borderId="74" applyNumberFormat="0" applyAlignment="0" applyProtection="0"/>
    <xf numFmtId="219" fontId="289" fillId="0" borderId="72"/>
    <xf numFmtId="313" fontId="63" fillId="0" borderId="80">
      <alignment horizontal="left"/>
    </xf>
    <xf numFmtId="0" fontId="84" fillId="1" borderId="80">
      <alignment horizontal="left"/>
    </xf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9" fontId="106" fillId="74" borderId="75" applyNumberFormat="0" applyAlignment="0" applyProtection="0"/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12" fontId="344" fillId="0" borderId="79">
      <alignment horizontal="center"/>
    </xf>
    <xf numFmtId="219" fontId="157" fillId="121" borderId="16" applyNumberFormat="0" applyProtection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219" fontId="289" fillId="0" borderId="81"/>
    <xf numFmtId="219" fontId="300" fillId="0" borderId="51" applyFill="0" applyBorder="0" applyProtection="0">
      <alignment horizontal="left" vertical="top"/>
    </xf>
    <xf numFmtId="219" fontId="77" fillId="0" borderId="82" applyNumberFormat="0" applyFill="0" applyAlignment="0" applyProtection="0"/>
    <xf numFmtId="219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6" fillId="82" borderId="85" applyNumberFormat="0" applyFont="0" applyAlignment="0" applyProtection="0"/>
    <xf numFmtId="219" fontId="93" fillId="46" borderId="117" applyNumberFormat="0" applyAlignment="0" applyProtection="0"/>
    <xf numFmtId="0" fontId="15" fillId="0" borderId="0"/>
    <xf numFmtId="0" fontId="72" fillId="0" borderId="0"/>
    <xf numFmtId="43" fontId="4" fillId="0" borderId="0" applyFont="0" applyFill="0" applyBorder="0" applyAlignment="0" applyProtection="0"/>
    <xf numFmtId="0" fontId="2" fillId="0" borderId="0"/>
    <xf numFmtId="219" fontId="318" fillId="107" borderId="116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0" fontId="84" fillId="1" borderId="115">
      <alignment horizontal="left"/>
    </xf>
    <xf numFmtId="313" fontId="63" fillId="0" borderId="115">
      <alignment horizontal="left"/>
    </xf>
    <xf numFmtId="219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3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3" fontId="95" fillId="0" borderId="192"/>
    <xf numFmtId="193" fontId="95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9" fontId="93" fillId="46" borderId="193" applyNumberFormat="0" applyAlignment="0" applyProtection="0"/>
    <xf numFmtId="219" fontId="60" fillId="74" borderId="117" applyNumberFormat="0" applyAlignment="0" applyProtection="0"/>
    <xf numFmtId="219" fontId="157" fillId="103" borderId="112" applyNumberFormat="0"/>
    <xf numFmtId="219" fontId="157" fillId="103" borderId="112" applyNumberFormat="0"/>
    <xf numFmtId="219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165" fontId="15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9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9" fontId="106" fillId="74" borderId="189" applyNumberFormat="0" applyAlignment="0" applyProtection="0"/>
    <xf numFmtId="219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6" fillId="82" borderId="199" applyNumberFormat="0" applyFont="0" applyAlignment="0" applyProtection="0"/>
    <xf numFmtId="193" fontId="59" fillId="73" borderId="195"/>
    <xf numFmtId="0" fontId="60" fillId="74" borderId="197" applyNumberFormat="0" applyAlignment="0" applyProtection="0"/>
    <xf numFmtId="171" fontId="27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3" fontId="95" fillId="0" borderId="139"/>
    <xf numFmtId="176" fontId="13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6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9" fontId="157" fillId="0" borderId="168" applyNumberFormat="0" applyAlignment="0" applyProtection="0">
      <alignment vertical="top"/>
    </xf>
    <xf numFmtId="219" fontId="157" fillId="0" borderId="168" applyNumberFormat="0" applyAlignment="0" applyProtection="0">
      <alignment vertical="top"/>
    </xf>
    <xf numFmtId="219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8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3" fontId="59" fillId="73" borderId="139"/>
    <xf numFmtId="193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3" fontId="95" fillId="0" borderId="89"/>
    <xf numFmtId="193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3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3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8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3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318" fillId="107" borderId="139"/>
    <xf numFmtId="165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3" fontId="59" fillId="73" borderId="116"/>
    <xf numFmtId="193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9" fontId="106" fillId="74" borderId="142" applyNumberFormat="0" applyAlignment="0" applyProtection="0"/>
    <xf numFmtId="171" fontId="17" fillId="0" borderId="0" applyFont="0" applyFill="0" applyBorder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318" fillId="107" borderId="186"/>
    <xf numFmtId="171" fontId="27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9" fontId="77" fillId="0" borderId="143" applyNumberFormat="0" applyFill="0" applyAlignment="0" applyProtection="0"/>
    <xf numFmtId="219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47" fillId="95" borderId="197" applyNumberFormat="0" applyAlignment="0" applyProtection="0"/>
    <xf numFmtId="176" fontId="13" fillId="0" borderId="0" applyFill="0" applyBorder="0" applyAlignment="0" applyProtection="0"/>
    <xf numFmtId="0" fontId="4" fillId="0" borderId="0"/>
    <xf numFmtId="0" fontId="173" fillId="46" borderId="140" applyNumberFormat="0" applyAlignment="0" applyProtection="0"/>
    <xf numFmtId="193" fontId="95" fillId="0" borderId="116"/>
    <xf numFmtId="193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3" fillId="82" borderId="188" applyNumberFormat="0" applyFont="0" applyAlignment="0" applyProtection="0"/>
    <xf numFmtId="0" fontId="84" fillId="1" borderId="194">
      <alignment horizontal="left"/>
    </xf>
    <xf numFmtId="219" fontId="93" fillId="46" borderId="193" applyNumberFormat="0" applyAlignment="0" applyProtection="0"/>
    <xf numFmtId="219" fontId="93" fillId="46" borderId="193" applyNumberFormat="0" applyAlignment="0" applyProtection="0"/>
    <xf numFmtId="193" fontId="59" fillId="73" borderId="195"/>
    <xf numFmtId="193" fontId="59" fillId="73" borderId="186"/>
    <xf numFmtId="258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9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8" fontId="83" fillId="0" borderId="0" applyNumberFormat="0" applyFill="0" applyBorder="0" applyProtection="0">
      <alignment horizontal="right"/>
    </xf>
    <xf numFmtId="219" fontId="157" fillId="103" borderId="86" applyNumberFormat="0"/>
    <xf numFmtId="219" fontId="157" fillId="103" borderId="86" applyNumberFormat="0"/>
    <xf numFmtId="0" fontId="202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219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9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9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3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318" fillId="107" borderId="89"/>
    <xf numFmtId="219" fontId="271" fillId="0" borderId="169">
      <alignment horizontal="center"/>
    </xf>
    <xf numFmtId="193" fontId="59" fillId="73" borderId="192"/>
    <xf numFmtId="0" fontId="61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9" fontId="93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3" fontId="95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5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9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171" fontId="17" fillId="0" borderId="0" applyFont="0" applyFill="0" applyBorder="0" applyAlignment="0" applyProtection="0"/>
    <xf numFmtId="219" fontId="271" fillId="0" borderId="191">
      <alignment horizontal="center"/>
    </xf>
    <xf numFmtId="171" fontId="27" fillId="0" borderId="0" applyFont="0" applyFill="0" applyBorder="0" applyAlignment="0" applyProtection="0"/>
    <xf numFmtId="12" fontId="344" fillId="0" borderId="87">
      <alignment horizontal="center"/>
    </xf>
    <xf numFmtId="219" fontId="157" fillId="121" borderId="92" applyNumberFormat="0" applyProtection="0"/>
    <xf numFmtId="219" fontId="289" fillId="0" borderId="89"/>
    <xf numFmtId="165" fontId="15" fillId="0" borderId="0" applyFont="0" applyFill="0" applyBorder="0" applyAlignment="0" applyProtection="0"/>
    <xf numFmtId="309" fontId="350" fillId="0" borderId="18" applyBorder="0" applyProtection="0">
      <alignment horizontal="right" vertical="center"/>
    </xf>
    <xf numFmtId="219" fontId="351" fillId="123" borderId="18" applyBorder="0" applyProtection="0">
      <alignment horizontal="centerContinuous" vertical="center"/>
    </xf>
    <xf numFmtId="219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9" fontId="60" fillId="74" borderId="140" applyNumberFormat="0" applyAlignment="0" applyProtection="0"/>
    <xf numFmtId="301" fontId="6" fillId="0" borderId="92" applyFill="0"/>
    <xf numFmtId="301" fontId="6" fillId="0" borderId="92" applyFill="0"/>
    <xf numFmtId="301" fontId="6" fillId="0" borderId="92" applyFill="0"/>
    <xf numFmtId="301" fontId="6" fillId="0" borderId="92" applyFill="0"/>
    <xf numFmtId="219" fontId="77" fillId="0" borderId="95" applyNumberFormat="0" applyFill="0" applyAlignment="0" applyProtection="0"/>
    <xf numFmtId="301" fontId="6" fillId="0" borderId="92" applyFill="0"/>
    <xf numFmtId="301" fontId="6" fillId="0" borderId="92" applyFill="0"/>
    <xf numFmtId="219" fontId="318" fillId="0" borderId="89"/>
    <xf numFmtId="219" fontId="289" fillId="0" borderId="139"/>
    <xf numFmtId="0" fontId="146" fillId="74" borderId="90" applyNumberFormat="0" applyAlignment="0" applyProtection="0"/>
    <xf numFmtId="0" fontId="13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6" fillId="82" borderId="93" applyNumberFormat="0" applyFont="0" applyAlignment="0" applyProtection="0"/>
    <xf numFmtId="0" fontId="202" fillId="0" borderId="190" applyNumberFormat="0" applyFill="0" applyAlignment="0" applyProtection="0"/>
    <xf numFmtId="193" fontId="59" fillId="73" borderId="139"/>
    <xf numFmtId="193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3" fontId="95" fillId="0" borderId="139"/>
    <xf numFmtId="219" fontId="93" fillId="46" borderId="140" applyNumberFormat="0" applyAlignment="0" applyProtection="0"/>
    <xf numFmtId="176" fontId="13" fillId="0" borderId="0" applyFill="0" applyBorder="0" applyAlignment="0" applyProtection="0"/>
    <xf numFmtId="0" fontId="4" fillId="0" borderId="0"/>
    <xf numFmtId="193" fontId="59" fillId="73" borderId="89"/>
    <xf numFmtId="193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3" fontId="95" fillId="0" borderId="89"/>
    <xf numFmtId="193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3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9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9" fontId="271" fillId="0" borderId="96">
      <alignment horizontal="center"/>
    </xf>
    <xf numFmtId="219" fontId="60" fillId="74" borderId="90" applyNumberFormat="0" applyAlignment="0" applyProtection="0"/>
    <xf numFmtId="0" fontId="191" fillId="74" borderId="189" applyNumberFormat="0" applyAlignment="0" applyProtection="0"/>
    <xf numFmtId="219" fontId="289" fillId="0" borderId="89"/>
    <xf numFmtId="313" fontId="63" fillId="0" borderId="97">
      <alignment horizontal="left"/>
    </xf>
    <xf numFmtId="0" fontId="84" fillId="1" borderId="97">
      <alignment horizontal="left"/>
    </xf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318" fillId="107" borderId="89"/>
    <xf numFmtId="0" fontId="191" fillId="74" borderId="189" applyNumberFormat="0" applyAlignment="0" applyProtection="0"/>
    <xf numFmtId="219" fontId="106" fillId="74" borderId="94" applyNumberFormat="0" applyAlignment="0" applyProtection="0"/>
    <xf numFmtId="12" fontId="344" fillId="0" borderId="96">
      <alignment horizontal="center"/>
    </xf>
    <xf numFmtId="219" fontId="289" fillId="0" borderId="98"/>
    <xf numFmtId="219" fontId="77" fillId="0" borderId="99" applyNumberFormat="0" applyFill="0" applyAlignment="0" applyProtection="0"/>
    <xf numFmtId="219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6" fillId="82" borderId="102" applyNumberFormat="0" applyFont="0" applyAlignment="0" applyProtection="0"/>
    <xf numFmtId="219" fontId="289" fillId="0" borderId="139"/>
    <xf numFmtId="193" fontId="59" fillId="73" borderId="98"/>
    <xf numFmtId="193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3" fontId="95" fillId="0" borderId="98"/>
    <xf numFmtId="193" fontId="95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9" fontId="271" fillId="0" borderId="105">
      <alignment horizontal="center"/>
    </xf>
    <xf numFmtId="219" fontId="60" fillId="74" borderId="100" applyNumberFormat="0" applyAlignment="0" applyProtection="0"/>
    <xf numFmtId="219" fontId="289" fillId="0" borderId="98"/>
    <xf numFmtId="313" fontId="63" fillId="0" borderId="97">
      <alignment horizontal="left"/>
    </xf>
    <xf numFmtId="0" fontId="84" fillId="1" borderId="97">
      <alignment horizontal="left"/>
    </xf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9" fontId="106" fillId="74" borderId="101" applyNumberFormat="0" applyAlignment="0" applyProtection="0"/>
    <xf numFmtId="219" fontId="157" fillId="0" borderId="103" applyNumberFormat="0" applyAlignment="0" applyProtection="0">
      <alignment vertical="top"/>
    </xf>
    <xf numFmtId="219" fontId="157" fillId="0" borderId="103" applyNumberFormat="0" applyAlignment="0" applyProtection="0">
      <alignment vertical="top"/>
    </xf>
    <xf numFmtId="219" fontId="157" fillId="0" borderId="103" applyNumberFormat="0" applyAlignment="0" applyProtection="0">
      <alignment vertical="top"/>
    </xf>
    <xf numFmtId="219" fontId="157" fillId="0" borderId="103" applyNumberFormat="0" applyAlignment="0" applyProtection="0">
      <alignment vertical="top"/>
    </xf>
    <xf numFmtId="219" fontId="157" fillId="121" borderId="104" applyNumberFormat="0" applyProtection="0"/>
    <xf numFmtId="219" fontId="289" fillId="0" borderId="98"/>
    <xf numFmtId="301" fontId="6" fillId="0" borderId="104" applyFill="0"/>
    <xf numFmtId="301" fontId="6" fillId="0" borderId="104" applyFill="0"/>
    <xf numFmtId="301" fontId="6" fillId="0" borderId="104" applyFill="0"/>
    <xf numFmtId="301" fontId="6" fillId="0" borderId="104" applyFill="0"/>
    <xf numFmtId="219" fontId="77" fillId="0" borderId="99" applyNumberFormat="0" applyFill="0" applyAlignment="0" applyProtection="0"/>
    <xf numFmtId="301" fontId="6" fillId="0" borderId="104" applyFill="0"/>
    <xf numFmtId="301" fontId="6" fillId="0" borderId="104" applyFill="0"/>
    <xf numFmtId="219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6" fillId="82" borderId="102" applyNumberFormat="0" applyFont="0" applyAlignment="0" applyProtection="0"/>
    <xf numFmtId="219" fontId="93" fillId="46" borderId="187" applyNumberFormat="0" applyAlignment="0" applyProtection="0"/>
    <xf numFmtId="219" fontId="93" fillId="46" borderId="140" applyNumberFormat="0" applyAlignment="0" applyProtection="0"/>
    <xf numFmtId="0" fontId="191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9" fontId="310" fillId="0" borderId="41">
      <alignment horizontal="left" vertical="top"/>
    </xf>
    <xf numFmtId="219" fontId="307" fillId="0" borderId="41">
      <alignment horizontal="left" vertical="top"/>
    </xf>
    <xf numFmtId="193" fontId="59" fillId="73" borderId="98"/>
    <xf numFmtId="193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3" fontId="95" fillId="0" borderId="98"/>
    <xf numFmtId="193" fontId="95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9" fontId="271" fillId="0" borderId="105">
      <alignment horizontal="center"/>
    </xf>
    <xf numFmtId="219" fontId="60" fillId="74" borderId="100" applyNumberFormat="0" applyAlignment="0" applyProtection="0"/>
    <xf numFmtId="219" fontId="289" fillId="0" borderId="98"/>
    <xf numFmtId="313" fontId="63" fillId="0" borderId="106">
      <alignment horizontal="left"/>
    </xf>
    <xf numFmtId="0" fontId="84" fillId="1" borderId="106">
      <alignment horizontal="left"/>
    </xf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318" fillId="107" borderId="98"/>
    <xf numFmtId="219" fontId="106" fillId="74" borderId="101" applyNumberFormat="0" applyAlignment="0" applyProtection="0"/>
    <xf numFmtId="12" fontId="344" fillId="0" borderId="105">
      <alignment horizontal="center"/>
    </xf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219" fontId="289" fillId="0" borderId="107"/>
    <xf numFmtId="219" fontId="300" fillId="0" borderId="41" applyFill="0" applyBorder="0" applyProtection="0">
      <alignment horizontal="left" vertical="top"/>
    </xf>
    <xf numFmtId="219" fontId="77" fillId="0" borderId="108" applyNumberFormat="0" applyFill="0" applyAlignment="0" applyProtection="0"/>
    <xf numFmtId="219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6" fillId="82" borderId="111" applyNumberFormat="0" applyFont="0" applyAlignment="0" applyProtection="0"/>
    <xf numFmtId="219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3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3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9" fontId="271" fillId="0" borderId="122">
      <alignment horizontal="center"/>
    </xf>
    <xf numFmtId="219" fontId="60" fillId="74" borderId="117" applyNumberFormat="0" applyAlignment="0" applyProtection="0"/>
    <xf numFmtId="219" fontId="289" fillId="0" borderId="116"/>
    <xf numFmtId="313" fontId="63" fillId="0" borderId="123">
      <alignment horizontal="left"/>
    </xf>
    <xf numFmtId="0" fontId="84" fillId="1" borderId="123">
      <alignment horizontal="left"/>
    </xf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318" fillId="107" borderId="116"/>
    <xf numFmtId="219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9" fontId="289" fillId="0" borderId="124"/>
    <xf numFmtId="219" fontId="77" fillId="0" borderId="125" applyNumberFormat="0" applyFill="0" applyAlignment="0" applyProtection="0"/>
    <xf numFmtId="219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6" fillId="82" borderId="128" applyNumberFormat="0" applyFont="0" applyAlignment="0" applyProtection="0"/>
    <xf numFmtId="193" fontId="59" fillId="73" borderId="124"/>
    <xf numFmtId="193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3" fontId="95" fillId="0" borderId="124"/>
    <xf numFmtId="193" fontId="95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9" fontId="93" fillId="46" borderId="140" applyNumberFormat="0" applyAlignment="0" applyProtection="0"/>
    <xf numFmtId="219" fontId="271" fillId="0" borderId="131">
      <alignment horizontal="center"/>
    </xf>
    <xf numFmtId="219" fontId="60" fillId="74" borderId="126" applyNumberFormat="0" applyAlignment="0" applyProtection="0"/>
    <xf numFmtId="219" fontId="289" fillId="0" borderId="124"/>
    <xf numFmtId="313" fontId="63" fillId="0" borderId="123">
      <alignment horizontal="left"/>
    </xf>
    <xf numFmtId="0" fontId="84" fillId="1" borderId="123">
      <alignment horizontal="left"/>
    </xf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9" fontId="106" fillId="74" borderId="127" applyNumberFormat="0" applyAlignment="0" applyProtection="0"/>
    <xf numFmtId="219" fontId="157" fillId="0" borderId="129" applyNumberFormat="0" applyAlignment="0" applyProtection="0">
      <alignment vertical="top"/>
    </xf>
    <xf numFmtId="219" fontId="157" fillId="0" borderId="129" applyNumberFormat="0" applyAlignment="0" applyProtection="0">
      <alignment vertical="top"/>
    </xf>
    <xf numFmtId="219" fontId="157" fillId="0" borderId="129" applyNumberFormat="0" applyAlignment="0" applyProtection="0">
      <alignment vertical="top"/>
    </xf>
    <xf numFmtId="219" fontId="157" fillId="0" borderId="129" applyNumberFormat="0" applyAlignment="0" applyProtection="0">
      <alignment vertical="top"/>
    </xf>
    <xf numFmtId="219" fontId="157" fillId="121" borderId="130" applyNumberFormat="0" applyProtection="0"/>
    <xf numFmtId="219" fontId="289" fillId="0" borderId="124"/>
    <xf numFmtId="301" fontId="6" fillId="0" borderId="130" applyFill="0"/>
    <xf numFmtId="301" fontId="6" fillId="0" borderId="130" applyFill="0"/>
    <xf numFmtId="301" fontId="6" fillId="0" borderId="130" applyFill="0"/>
    <xf numFmtId="301" fontId="6" fillId="0" borderId="130" applyFill="0"/>
    <xf numFmtId="219" fontId="77" fillId="0" borderId="125" applyNumberFormat="0" applyFill="0" applyAlignment="0" applyProtection="0"/>
    <xf numFmtId="301" fontId="6" fillId="0" borderId="130" applyFill="0"/>
    <xf numFmtId="301" fontId="6" fillId="0" borderId="130" applyFill="0"/>
    <xf numFmtId="219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6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3" fontId="59" fillId="73" borderId="124"/>
    <xf numFmtId="193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3" fontId="95" fillId="0" borderId="124"/>
    <xf numFmtId="193" fontId="95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9" fontId="271" fillId="0" borderId="131">
      <alignment horizontal="center"/>
    </xf>
    <xf numFmtId="219" fontId="60" fillId="74" borderId="126" applyNumberFormat="0" applyAlignment="0" applyProtection="0"/>
    <xf numFmtId="219" fontId="289" fillId="0" borderId="124"/>
    <xf numFmtId="313" fontId="63" fillId="0" borderId="132">
      <alignment horizontal="left"/>
    </xf>
    <xf numFmtId="0" fontId="84" fillId="1" borderId="132">
      <alignment horizontal="left"/>
    </xf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318" fillId="107" borderId="124"/>
    <xf numFmtId="219" fontId="106" fillId="74" borderId="127" applyNumberFormat="0" applyAlignment="0" applyProtection="0"/>
    <xf numFmtId="219" fontId="318" fillId="0" borderId="195"/>
    <xf numFmtId="12" fontId="344" fillId="0" borderId="131">
      <alignment horizontal="center"/>
    </xf>
    <xf numFmtId="219" fontId="289" fillId="0" borderId="133"/>
    <xf numFmtId="219" fontId="77" fillId="0" borderId="134" applyNumberFormat="0" applyFill="0" applyAlignment="0" applyProtection="0"/>
    <xf numFmtId="219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6" fillId="82" borderId="137" applyNumberFormat="0" applyFont="0" applyAlignment="0" applyProtection="0"/>
    <xf numFmtId="171" fontId="17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9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9" fontId="271" fillId="0" borderId="144">
      <alignment horizontal="center"/>
    </xf>
    <xf numFmtId="219" fontId="60" fillId="74" borderId="140" applyNumberFormat="0" applyAlignment="0" applyProtection="0"/>
    <xf numFmtId="219" fontId="289" fillId="0" borderId="139"/>
    <xf numFmtId="313" fontId="63" fillId="0" borderId="146">
      <alignment horizontal="left"/>
    </xf>
    <xf numFmtId="0" fontId="84" fillId="1" borderId="146">
      <alignment horizontal="left"/>
    </xf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9" fontId="106" fillId="74" borderId="142" applyNumberFormat="0" applyAlignment="0" applyProtection="0"/>
    <xf numFmtId="12" fontId="344" fillId="0" borderId="144">
      <alignment horizontal="center"/>
    </xf>
    <xf numFmtId="219" fontId="157" fillId="121" borderId="145" applyNumberFormat="0" applyProtection="0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219" fontId="289" fillId="0" borderId="147"/>
    <xf numFmtId="219" fontId="77" fillId="0" borderId="148" applyNumberFormat="0" applyFill="0" applyAlignment="0" applyProtection="0"/>
    <xf numFmtId="219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6" fillId="82" borderId="151" applyNumberFormat="0" applyFont="0" applyAlignment="0" applyProtection="0"/>
    <xf numFmtId="193" fontId="59" fillId="73" borderId="147"/>
    <xf numFmtId="193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3" fontId="95" fillId="0" borderId="147"/>
    <xf numFmtId="193" fontId="95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9" fontId="271" fillId="0" borderId="153">
      <alignment horizontal="center"/>
    </xf>
    <xf numFmtId="219" fontId="60" fillId="74" borderId="149" applyNumberFormat="0" applyAlignment="0" applyProtection="0"/>
    <xf numFmtId="219" fontId="289" fillId="0" borderId="147"/>
    <xf numFmtId="313" fontId="63" fillId="0" borderId="146">
      <alignment horizontal="left"/>
    </xf>
    <xf numFmtId="0" fontId="84" fillId="1" borderId="146">
      <alignment horizontal="left"/>
    </xf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9" fontId="106" fillId="74" borderId="150" applyNumberFormat="0" applyAlignment="0" applyProtection="0"/>
    <xf numFmtId="219" fontId="157" fillId="0" borderId="152" applyNumberFormat="0" applyAlignment="0" applyProtection="0">
      <alignment vertical="top"/>
    </xf>
    <xf numFmtId="219" fontId="157" fillId="0" borderId="152" applyNumberFormat="0" applyAlignment="0" applyProtection="0">
      <alignment vertical="top"/>
    </xf>
    <xf numFmtId="219" fontId="157" fillId="0" borderId="152" applyNumberFormat="0" applyAlignment="0" applyProtection="0">
      <alignment vertical="top"/>
    </xf>
    <xf numFmtId="219" fontId="157" fillId="0" borderId="152" applyNumberFormat="0" applyAlignment="0" applyProtection="0">
      <alignment vertical="top"/>
    </xf>
    <xf numFmtId="219" fontId="157" fillId="121" borderId="145" applyNumberFormat="0" applyProtection="0"/>
    <xf numFmtId="219" fontId="289" fillId="0" borderId="155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219" fontId="77" fillId="0" borderId="156" applyNumberFormat="0" applyFill="0" applyAlignment="0" applyProtection="0"/>
    <xf numFmtId="301" fontId="6" fillId="0" borderId="145" applyFill="0"/>
    <xf numFmtId="301" fontId="6" fillId="0" borderId="145" applyFill="0"/>
    <xf numFmtId="219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6" fillId="82" borderId="159" applyNumberFormat="0" applyFont="0" applyAlignment="0" applyProtection="0"/>
    <xf numFmtId="0" fontId="202" fillId="0" borderId="190" applyNumberFormat="0" applyFill="0" applyAlignment="0" applyProtection="0"/>
    <xf numFmtId="219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3" fontId="59" fillId="73" borderId="155"/>
    <xf numFmtId="193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3" fontId="95" fillId="0" borderId="155"/>
    <xf numFmtId="193" fontId="95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9" fontId="271" fillId="0" borderId="160">
      <alignment horizontal="center"/>
    </xf>
    <xf numFmtId="219" fontId="60" fillId="74" borderId="157" applyNumberFormat="0" applyAlignment="0" applyProtection="0"/>
    <xf numFmtId="219" fontId="289" fillId="0" borderId="155"/>
    <xf numFmtId="313" fontId="63" fillId="0" borderId="161">
      <alignment horizontal="left"/>
    </xf>
    <xf numFmtId="0" fontId="84" fillId="1" borderId="161">
      <alignment horizontal="left"/>
    </xf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318" fillId="107" borderId="155"/>
    <xf numFmtId="219" fontId="106" fillId="74" borderId="158" applyNumberFormat="0" applyAlignment="0" applyProtection="0"/>
    <xf numFmtId="12" fontId="344" fillId="0" borderId="160">
      <alignment horizontal="center"/>
    </xf>
    <xf numFmtId="219" fontId="157" fillId="121" borderId="154" applyNumberFormat="0" applyProtection="0"/>
    <xf numFmtId="301" fontId="6" fillId="0" borderId="154" applyFill="0"/>
    <xf numFmtId="301" fontId="6" fillId="0" borderId="154" applyFill="0"/>
    <xf numFmtId="301" fontId="6" fillId="0" borderId="154" applyFill="0"/>
    <xf numFmtId="301" fontId="6" fillId="0" borderId="154" applyFill="0"/>
    <xf numFmtId="301" fontId="6" fillId="0" borderId="154" applyFill="0"/>
    <xf numFmtId="301" fontId="6" fillId="0" borderId="154" applyFill="0"/>
    <xf numFmtId="219" fontId="289" fillId="0" borderId="162"/>
    <xf numFmtId="219" fontId="77" fillId="0" borderId="163" applyNumberFormat="0" applyFill="0" applyAlignment="0" applyProtection="0"/>
    <xf numFmtId="219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8" fontId="83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3" fontId="59" fillId="73" borderId="186"/>
    <xf numFmtId="219" fontId="271" fillId="0" borderId="169">
      <alignment horizontal="center"/>
    </xf>
    <xf numFmtId="313" fontId="63" fillId="0" borderId="170">
      <alignment horizontal="left"/>
    </xf>
    <xf numFmtId="0" fontId="84" fillId="1" borderId="170">
      <alignment horizontal="left"/>
    </xf>
    <xf numFmtId="0" fontId="13" fillId="7" borderId="188" applyNumberFormat="0" applyAlignment="0" applyProtection="0"/>
    <xf numFmtId="12" fontId="344" fillId="0" borderId="169">
      <alignment horizontal="center"/>
    </xf>
    <xf numFmtId="219" fontId="157" fillId="121" borderId="167" applyNumberFormat="0" applyProtection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219" fontId="289" fillId="0" borderId="171"/>
    <xf numFmtId="219" fontId="77" fillId="0" borderId="172" applyNumberFormat="0" applyFill="0" applyAlignment="0" applyProtection="0"/>
    <xf numFmtId="219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6" fillId="82" borderId="175" applyNumberFormat="0" applyFont="0" applyAlignment="0" applyProtection="0"/>
    <xf numFmtId="193" fontId="59" fillId="73" borderId="171"/>
    <xf numFmtId="193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3" fontId="95" fillId="0" borderId="171"/>
    <xf numFmtId="193" fontId="95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9" fontId="271" fillId="0" borderId="178">
      <alignment horizontal="center"/>
    </xf>
    <xf numFmtId="219" fontId="60" fillId="74" borderId="173" applyNumberFormat="0" applyAlignment="0" applyProtection="0"/>
    <xf numFmtId="219" fontId="289" fillId="0" borderId="171"/>
    <xf numFmtId="313" fontId="63" fillId="0" borderId="170">
      <alignment horizontal="left"/>
    </xf>
    <xf numFmtId="0" fontId="84" fillId="1" borderId="170">
      <alignment horizontal="left"/>
    </xf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9" fontId="106" fillId="74" borderId="174" applyNumberFormat="0" applyAlignment="0" applyProtection="0"/>
    <xf numFmtId="219" fontId="157" fillId="0" borderId="176" applyNumberFormat="0" applyAlignment="0" applyProtection="0">
      <alignment vertical="top"/>
    </xf>
    <xf numFmtId="219" fontId="157" fillId="0" borderId="176" applyNumberFormat="0" applyAlignment="0" applyProtection="0">
      <alignment vertical="top"/>
    </xf>
    <xf numFmtId="219" fontId="157" fillId="0" borderId="176" applyNumberFormat="0" applyAlignment="0" applyProtection="0">
      <alignment vertical="top"/>
    </xf>
    <xf numFmtId="219" fontId="157" fillId="0" borderId="176" applyNumberFormat="0" applyAlignment="0" applyProtection="0">
      <alignment vertical="top"/>
    </xf>
    <xf numFmtId="219" fontId="157" fillId="121" borderId="177" applyNumberFormat="0" applyProtection="0"/>
    <xf numFmtId="219" fontId="289" fillId="0" borderId="171"/>
    <xf numFmtId="301" fontId="6" fillId="0" borderId="177" applyFill="0"/>
    <xf numFmtId="301" fontId="6" fillId="0" borderId="177" applyFill="0"/>
    <xf numFmtId="301" fontId="6" fillId="0" borderId="177" applyFill="0"/>
    <xf numFmtId="301" fontId="6" fillId="0" borderId="177" applyFill="0"/>
    <xf numFmtId="219" fontId="77" fillId="0" borderId="172" applyNumberFormat="0" applyFill="0" applyAlignment="0" applyProtection="0"/>
    <xf numFmtId="301" fontId="6" fillId="0" borderId="177" applyFill="0"/>
    <xf numFmtId="301" fontId="6" fillId="0" borderId="177" applyFill="0"/>
    <xf numFmtId="219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6" fillId="82" borderId="175" applyNumberFormat="0" applyFont="0" applyAlignment="0" applyProtection="0"/>
    <xf numFmtId="0" fontId="52" fillId="82" borderId="188" applyNumberFormat="0" applyFont="0" applyAlignment="0" applyProtection="0"/>
    <xf numFmtId="219" fontId="93" fillId="46" borderId="187" applyNumberFormat="0" applyAlignment="0" applyProtection="0"/>
    <xf numFmtId="193" fontId="59" fillId="73" borderId="171"/>
    <xf numFmtId="193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3" fontId="95" fillId="0" borderId="171"/>
    <xf numFmtId="193" fontId="95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9" fontId="271" fillId="0" borderId="178">
      <alignment horizontal="center"/>
    </xf>
    <xf numFmtId="219" fontId="60" fillId="74" borderId="173" applyNumberFormat="0" applyAlignment="0" applyProtection="0"/>
    <xf numFmtId="219" fontId="289" fillId="0" borderId="171"/>
    <xf numFmtId="313" fontId="63" fillId="0" borderId="179">
      <alignment horizontal="left"/>
    </xf>
    <xf numFmtId="0" fontId="84" fillId="1" borderId="179">
      <alignment horizontal="left"/>
    </xf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318" fillId="107" borderId="171"/>
    <xf numFmtId="219" fontId="106" fillId="74" borderId="174" applyNumberFormat="0" applyAlignment="0" applyProtection="0"/>
    <xf numFmtId="12" fontId="344" fillId="0" borderId="178">
      <alignment horizontal="center"/>
    </xf>
    <xf numFmtId="219" fontId="157" fillId="121" borderId="167" applyNumberFormat="0" applyProtection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219" fontId="289" fillId="0" borderId="180"/>
    <xf numFmtId="219" fontId="77" fillId="0" borderId="181" applyNumberFormat="0" applyFill="0" applyAlignment="0" applyProtection="0"/>
    <xf numFmtId="219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6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3" fontId="95" fillId="0" borderId="195"/>
    <xf numFmtId="193" fontId="95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9" fontId="271" fillId="0" borderId="202">
      <alignment horizontal="center"/>
    </xf>
    <xf numFmtId="219" fontId="60" fillId="74" borderId="197" applyNumberFormat="0" applyAlignment="0" applyProtection="0"/>
    <xf numFmtId="219" fontId="289" fillId="0" borderId="195"/>
    <xf numFmtId="313" fontId="63" fillId="0" borderId="194">
      <alignment horizontal="left"/>
    </xf>
    <xf numFmtId="0" fontId="84" fillId="1" borderId="194">
      <alignment horizontal="left"/>
    </xf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9" fontId="106" fillId="74" borderId="198" applyNumberFormat="0" applyAlignment="0" applyProtection="0"/>
    <xf numFmtId="219" fontId="157" fillId="0" borderId="200" applyNumberFormat="0" applyAlignment="0" applyProtection="0">
      <alignment vertical="top"/>
    </xf>
    <xf numFmtId="219" fontId="157" fillId="0" borderId="200" applyNumberFormat="0" applyAlignment="0" applyProtection="0">
      <alignment vertical="top"/>
    </xf>
    <xf numFmtId="219" fontId="157" fillId="0" borderId="200" applyNumberFormat="0" applyAlignment="0" applyProtection="0">
      <alignment vertical="top"/>
    </xf>
    <xf numFmtId="219" fontId="157" fillId="0" borderId="200" applyNumberFormat="0" applyAlignment="0" applyProtection="0">
      <alignment vertical="top"/>
    </xf>
    <xf numFmtId="219" fontId="157" fillId="121" borderId="201" applyNumberFormat="0" applyProtection="0"/>
    <xf numFmtId="219" fontId="289" fillId="0" borderId="195"/>
    <xf numFmtId="301" fontId="6" fillId="0" borderId="201" applyFill="0"/>
    <xf numFmtId="301" fontId="6" fillId="0" borderId="201" applyFill="0"/>
    <xf numFmtId="301" fontId="6" fillId="0" borderId="201" applyFill="0"/>
    <xf numFmtId="301" fontId="6" fillId="0" borderId="201" applyFill="0"/>
    <xf numFmtId="219" fontId="77" fillId="0" borderId="196" applyNumberFormat="0" applyFill="0" applyAlignment="0" applyProtection="0"/>
    <xf numFmtId="301" fontId="6" fillId="0" borderId="201" applyFill="0"/>
    <xf numFmtId="301" fontId="6" fillId="0" borderId="201" applyFill="0"/>
    <xf numFmtId="219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6" fillId="82" borderId="199" applyNumberFormat="0" applyFont="0" applyAlignment="0" applyProtection="0"/>
    <xf numFmtId="193" fontId="59" fillId="73" borderId="195"/>
    <xf numFmtId="193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3" fontId="95" fillId="0" borderId="195"/>
    <xf numFmtId="193" fontId="95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9" fontId="271" fillId="0" borderId="202">
      <alignment horizontal="center"/>
    </xf>
    <xf numFmtId="219" fontId="60" fillId="74" borderId="197" applyNumberFormat="0" applyAlignment="0" applyProtection="0"/>
    <xf numFmtId="219" fontId="289" fillId="0" borderId="195"/>
    <xf numFmtId="313" fontId="63" fillId="0" borderId="203">
      <alignment horizontal="left"/>
    </xf>
    <xf numFmtId="0" fontId="84" fillId="1" borderId="203">
      <alignment horizontal="left"/>
    </xf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318" fillId="107" borderId="195"/>
    <xf numFmtId="219" fontId="106" fillId="74" borderId="198" applyNumberFormat="0" applyAlignment="0" applyProtection="0"/>
    <xf numFmtId="12" fontId="344" fillId="0" borderId="202">
      <alignment horizontal="center"/>
    </xf>
    <xf numFmtId="219" fontId="289" fillId="0" borderId="204"/>
    <xf numFmtId="219" fontId="77" fillId="0" borderId="205" applyNumberFormat="0" applyFill="0" applyAlignment="0" applyProtection="0"/>
    <xf numFmtId="219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6" fillId="0" borderId="0"/>
    <xf numFmtId="9" fontId="29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2" fillId="0" borderId="0"/>
    <xf numFmtId="0" fontId="104" fillId="0" borderId="0"/>
    <xf numFmtId="9" fontId="401" fillId="0" borderId="0" applyFont="0" applyFill="0" applyBorder="0" applyAlignment="0" applyProtection="0"/>
  </cellStyleXfs>
  <cellXfs count="318">
    <xf numFmtId="0" fontId="0" fillId="0" borderId="0" xfId="0">
      <alignment vertical="top" wrapText="1"/>
    </xf>
    <xf numFmtId="0" fontId="27" fillId="0" borderId="0" xfId="0" applyFont="1" applyFill="1" applyAlignment="1">
      <alignment horizontal="left" indent="2"/>
    </xf>
    <xf numFmtId="0" fontId="31" fillId="0" borderId="0" xfId="0" applyFont="1" applyFill="1" applyAlignment="1"/>
    <xf numFmtId="3" fontId="31" fillId="0" borderId="0" xfId="0" applyNumberFormat="1" applyFont="1" applyFill="1" applyAlignment="1"/>
    <xf numFmtId="37" fontId="27" fillId="0" borderId="0" xfId="0" applyNumberFormat="1" applyFont="1" applyFill="1" applyAlignment="1">
      <alignment vertical="center"/>
    </xf>
    <xf numFmtId="330" fontId="27" fillId="0" borderId="0" xfId="391" applyNumberFormat="1" applyFont="1" applyFill="1" applyAlignment="1">
      <alignment vertical="center"/>
    </xf>
    <xf numFmtId="187" fontId="27" fillId="0" borderId="0" xfId="0" applyNumberFormat="1" applyFont="1" applyFill="1" applyAlignment="1">
      <alignment vertical="center"/>
    </xf>
    <xf numFmtId="169" fontId="27" fillId="0" borderId="0" xfId="391" applyNumberFormat="1" applyFont="1" applyFill="1" applyAlignment="1">
      <alignment vertical="center"/>
    </xf>
    <xf numFmtId="3" fontId="27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Alignment="1">
      <alignment horizontal="center" vertical="center"/>
    </xf>
    <xf numFmtId="187" fontId="27" fillId="0" borderId="0" xfId="0" applyNumberFormat="1" applyFont="1" applyFill="1" applyBorder="1" applyAlignment="1">
      <alignment vertical="center"/>
    </xf>
    <xf numFmtId="0" fontId="0" fillId="0" borderId="0" xfId="0" applyFill="1">
      <alignment vertical="top" wrapText="1"/>
    </xf>
    <xf numFmtId="0" fontId="20" fillId="0" borderId="114" xfId="0" applyNumberFormat="1" applyFont="1" applyFill="1" applyBorder="1" applyAlignment="1">
      <alignment horizontal="center"/>
    </xf>
    <xf numFmtId="189" fontId="31" fillId="0" borderId="114" xfId="0" applyNumberFormat="1" applyFont="1" applyFill="1" applyBorder="1" applyAlignment="1"/>
    <xf numFmtId="0" fontId="31" fillId="0" borderId="114" xfId="0" applyNumberFormat="1" applyFont="1" applyFill="1" applyBorder="1" applyAlignment="1"/>
    <xf numFmtId="0" fontId="394" fillId="0" borderId="114" xfId="0" applyNumberFormat="1" applyFont="1" applyFill="1" applyBorder="1" applyAlignment="1">
      <alignment horizontal="center"/>
    </xf>
    <xf numFmtId="4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right"/>
    </xf>
    <xf numFmtId="0" fontId="31" fillId="0" borderId="0" xfId="0" applyNumberFormat="1" applyFont="1" applyFill="1" applyBorder="1" applyAlignment="1"/>
    <xf numFmtId="0" fontId="31" fillId="0" borderId="0" xfId="0" applyFont="1" applyFill="1" applyBorder="1" applyAlignment="1"/>
    <xf numFmtId="175" fontId="394" fillId="0" borderId="0" xfId="0" applyNumberFormat="1" applyFont="1" applyFill="1" applyBorder="1" applyAlignment="1"/>
    <xf numFmtId="0" fontId="394" fillId="0" borderId="0" xfId="0" applyNumberFormat="1" applyFont="1" applyFill="1" applyBorder="1" applyAlignment="1">
      <alignment horizontal="center"/>
    </xf>
    <xf numFmtId="1" fontId="27" fillId="0" borderId="0" xfId="0" applyNumberFormat="1" applyFont="1" applyFill="1" applyBorder="1" applyAlignment="1"/>
    <xf numFmtId="175" fontId="27" fillId="0" borderId="0" xfId="0" applyNumberFormat="1" applyFont="1" applyFill="1" applyBorder="1" applyAlignment="1"/>
    <xf numFmtId="0" fontId="27" fillId="0" borderId="0" xfId="0" applyNumberFormat="1" applyFont="1" applyFill="1" applyBorder="1" applyAlignment="1"/>
    <xf numFmtId="0" fontId="394" fillId="0" borderId="0" xfId="0" applyNumberFormat="1" applyFont="1" applyFill="1" applyBorder="1" applyAlignment="1">
      <alignment horizontal="center" vertical="center"/>
    </xf>
    <xf numFmtId="49" fontId="394" fillId="0" borderId="0" xfId="0" applyNumberFormat="1" applyFont="1" applyFill="1" applyBorder="1" applyAlignment="1">
      <alignment horizontal="center" vertical="center"/>
    </xf>
    <xf numFmtId="202" fontId="394" fillId="0" borderId="0" xfId="0" applyNumberFormat="1" applyFont="1" applyFill="1" applyBorder="1" applyAlignment="1">
      <alignment horizontal="center" vertical="center"/>
    </xf>
    <xf numFmtId="0" fontId="394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/>
    </xf>
    <xf numFmtId="202" fontId="27" fillId="0" borderId="0" xfId="0" applyNumberFormat="1" applyFont="1" applyFill="1" applyAlignment="1">
      <alignment horizontal="center" vertical="center"/>
    </xf>
    <xf numFmtId="0" fontId="394" fillId="0" borderId="0" xfId="0" applyNumberFormat="1" applyFont="1" applyFill="1" applyBorder="1" applyAlignment="1">
      <alignment horizontal="left" indent="1"/>
    </xf>
    <xf numFmtId="0" fontId="27" fillId="0" borderId="0" xfId="0" applyNumberFormat="1" applyFont="1" applyFill="1" applyBorder="1" applyAlignment="1">
      <alignment horizontal="left" indent="2"/>
    </xf>
    <xf numFmtId="0" fontId="394" fillId="0" borderId="0" xfId="0" applyNumberFormat="1" applyFont="1" applyFill="1" applyBorder="1" applyAlignment="1">
      <alignment horizontal="left"/>
    </xf>
    <xf numFmtId="0" fontId="394" fillId="0" borderId="0" xfId="0" applyNumberFormat="1" applyFont="1" applyFill="1" applyBorder="1" applyAlignment="1">
      <alignment horizontal="left" indent="2"/>
    </xf>
    <xf numFmtId="37" fontId="27" fillId="0" borderId="0" xfId="0" applyNumberFormat="1" applyFont="1" applyFill="1" applyBorder="1" applyAlignment="1">
      <alignment vertical="center"/>
    </xf>
    <xf numFmtId="37" fontId="27" fillId="0" borderId="211" xfId="0" applyNumberFormat="1" applyFont="1" applyFill="1" applyBorder="1" applyAlignment="1">
      <alignment vertical="center"/>
    </xf>
    <xf numFmtId="37" fontId="27" fillId="0" borderId="209" xfId="0" applyNumberFormat="1" applyFont="1" applyFill="1" applyBorder="1" applyAlignment="1">
      <alignment vertical="center"/>
    </xf>
    <xf numFmtId="0" fontId="394" fillId="0" borderId="0" xfId="10887" applyFont="1" applyFill="1" applyAlignment="1">
      <alignment vertical="center"/>
    </xf>
    <xf numFmtId="0" fontId="27" fillId="0" borderId="0" xfId="10887" applyFont="1" applyFill="1" applyAlignment="1">
      <alignment vertical="center"/>
    </xf>
    <xf numFmtId="330" fontId="27" fillId="0" borderId="0" xfId="391" applyNumberFormat="1" applyFont="1" applyFill="1" applyBorder="1" applyAlignment="1">
      <alignment vertical="center"/>
    </xf>
    <xf numFmtId="0" fontId="27" fillId="0" borderId="0" xfId="0" applyNumberFormat="1" applyFont="1" applyFill="1" applyAlignment="1">
      <alignment vertical="center"/>
    </xf>
    <xf numFmtId="0" fontId="28" fillId="0" borderId="0" xfId="0" applyFont="1" applyFill="1">
      <alignment vertical="top" wrapText="1"/>
    </xf>
    <xf numFmtId="0" fontId="392" fillId="0" borderId="0" xfId="0" applyFont="1" applyFill="1">
      <alignment vertical="top" wrapText="1"/>
    </xf>
    <xf numFmtId="39" fontId="27" fillId="0" borderId="0" xfId="0" applyNumberFormat="1" applyFont="1" applyFill="1" applyAlignment="1">
      <alignment vertical="center"/>
    </xf>
    <xf numFmtId="40" fontId="27" fillId="0" borderId="0" xfId="101" applyNumberFormat="1" applyFont="1" applyFill="1" applyAlignment="1"/>
    <xf numFmtId="187" fontId="27" fillId="0" borderId="0" xfId="101" applyNumberFormat="1" applyFont="1" applyFill="1" applyAlignment="1"/>
    <xf numFmtId="40" fontId="27" fillId="0" borderId="0" xfId="101" applyNumberFormat="1" applyFont="1" applyFill="1" applyBorder="1" applyAlignment="1"/>
    <xf numFmtId="189" fontId="27" fillId="0" borderId="0" xfId="101" applyNumberFormat="1" applyFont="1" applyFill="1" applyAlignment="1"/>
    <xf numFmtId="185" fontId="27" fillId="0" borderId="0" xfId="101" applyNumberFormat="1" applyFont="1" applyFill="1" applyAlignment="1"/>
    <xf numFmtId="185" fontId="27" fillId="0" borderId="0" xfId="101" applyNumberFormat="1" applyFont="1" applyFill="1" applyBorder="1" applyAlignment="1"/>
    <xf numFmtId="185" fontId="27" fillId="0" borderId="0" xfId="32" applyNumberFormat="1" applyFont="1" applyFill="1" applyBorder="1" applyAlignment="1" applyProtection="1"/>
    <xf numFmtId="187" fontId="31" fillId="0" borderId="0" xfId="0" applyNumberFormat="1" applyFont="1" applyFill="1" applyBorder="1" applyAlignment="1"/>
    <xf numFmtId="189" fontId="31" fillId="0" borderId="0" xfId="0" applyNumberFormat="1" applyFont="1" applyFill="1" applyBorder="1" applyAlignment="1"/>
    <xf numFmtId="0" fontId="31" fillId="0" borderId="0" xfId="93" applyNumberFormat="1" applyFont="1" applyFill="1" applyBorder="1" applyAlignment="1"/>
    <xf numFmtId="0" fontId="393" fillId="0" borderId="114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right"/>
    </xf>
    <xf numFmtId="175" fontId="27" fillId="0" borderId="0" xfId="93" applyNumberFormat="1" applyFont="1" applyFill="1" applyBorder="1" applyAlignment="1">
      <alignment horizontal="center"/>
    </xf>
    <xf numFmtId="175" fontId="394" fillId="0" borderId="0" xfId="93" applyNumberFormat="1" applyFont="1" applyFill="1" applyBorder="1" applyAlignment="1">
      <alignment horizontal="center"/>
    </xf>
    <xf numFmtId="41" fontId="394" fillId="0" borderId="0" xfId="10891" applyNumberFormat="1" applyFont="1" applyFill="1" applyBorder="1" applyAlignment="1">
      <alignment vertical="center"/>
    </xf>
    <xf numFmtId="0" fontId="394" fillId="0" borderId="0" xfId="0" applyFont="1" applyFill="1" applyBorder="1" applyAlignment="1">
      <alignment horizontal="center"/>
    </xf>
    <xf numFmtId="0" fontId="394" fillId="0" borderId="0" xfId="0" applyFont="1" applyFill="1" applyBorder="1" applyAlignment="1"/>
    <xf numFmtId="0" fontId="27" fillId="0" borderId="0" xfId="93" applyNumberFormat="1" applyFont="1" applyFill="1" applyBorder="1" applyAlignment="1"/>
    <xf numFmtId="0" fontId="394" fillId="0" borderId="0" xfId="10892" applyFont="1" applyFill="1" applyBorder="1" applyAlignment="1">
      <alignment horizontal="center"/>
    </xf>
    <xf numFmtId="0" fontId="394" fillId="0" borderId="0" xfId="93" applyNumberFormat="1" applyFont="1" applyFill="1" applyBorder="1" applyAlignment="1">
      <alignment horizontal="center"/>
    </xf>
    <xf numFmtId="41" fontId="394" fillId="0" borderId="0" xfId="10891" applyNumberFormat="1" applyFont="1" applyFill="1" applyBorder="1" applyAlignment="1">
      <alignment horizontal="center" vertical="center"/>
    </xf>
    <xf numFmtId="0" fontId="394" fillId="0" borderId="0" xfId="10892" applyFont="1" applyFill="1" applyBorder="1" applyAlignment="1"/>
    <xf numFmtId="0" fontId="394" fillId="0" borderId="0" xfId="0" applyFont="1" applyFill="1" applyBorder="1" applyAlignment="1">
      <alignment horizontal="center" vertical="center"/>
    </xf>
    <xf numFmtId="0" fontId="394" fillId="0" borderId="0" xfId="93" applyNumberFormat="1" applyFont="1" applyFill="1" applyBorder="1" applyAlignment="1"/>
    <xf numFmtId="202" fontId="394" fillId="0" borderId="0" xfId="10891" applyNumberFormat="1" applyFont="1" applyFill="1" applyBorder="1" applyAlignment="1">
      <alignment vertical="center"/>
    </xf>
    <xf numFmtId="331" fontId="27" fillId="0" borderId="0" xfId="312" applyNumberFormat="1" applyFont="1" applyFill="1" applyBorder="1"/>
    <xf numFmtId="329" fontId="391" fillId="0" borderId="0" xfId="312" applyNumberFormat="1" applyFont="1" applyFill="1" applyAlignment="1">
      <alignment horizontal="center"/>
    </xf>
    <xf numFmtId="202" fontId="27" fillId="0" borderId="0" xfId="10891" applyNumberFormat="1" applyFont="1" applyFill="1" applyBorder="1" applyAlignment="1">
      <alignment vertical="center"/>
    </xf>
    <xf numFmtId="331" fontId="27" fillId="0" borderId="209" xfId="312" applyNumberFormat="1" applyFont="1" applyFill="1" applyBorder="1"/>
    <xf numFmtId="177" fontId="27" fillId="0" borderId="0" xfId="93" applyNumberFormat="1" applyFont="1" applyFill="1" applyBorder="1" applyAlignment="1">
      <alignment horizontal="center"/>
    </xf>
    <xf numFmtId="0" fontId="27" fillId="0" borderId="0" xfId="93" quotePrefix="1" applyNumberFormat="1" applyFont="1" applyFill="1" applyBorder="1" applyAlignment="1"/>
    <xf numFmtId="0" fontId="27" fillId="0" borderId="0" xfId="93" applyFont="1" applyFill="1" applyBorder="1" applyAlignment="1"/>
    <xf numFmtId="175" fontId="27" fillId="0" borderId="0" xfId="93" applyNumberFormat="1" applyFont="1" applyFill="1" applyBorder="1" applyAlignment="1"/>
    <xf numFmtId="184" fontId="27" fillId="0" borderId="0" xfId="93" applyNumberFormat="1" applyFont="1" applyFill="1" applyBorder="1" applyAlignment="1"/>
    <xf numFmtId="184" fontId="27" fillId="0" borderId="0" xfId="93" applyNumberFormat="1" applyFont="1" applyFill="1" applyBorder="1" applyAlignment="1">
      <alignment horizontal="right"/>
    </xf>
    <xf numFmtId="171" fontId="31" fillId="0" borderId="0" xfId="93" applyNumberFormat="1" applyFont="1" applyFill="1" applyBorder="1" applyAlignment="1"/>
    <xf numFmtId="0" fontId="394" fillId="0" borderId="0" xfId="10891" applyNumberFormat="1" applyFont="1" applyFill="1" applyBorder="1" applyAlignment="1">
      <alignment horizontal="center" vertical="center"/>
    </xf>
    <xf numFmtId="175" fontId="394" fillId="0" borderId="0" xfId="93" applyNumberFormat="1" applyFont="1" applyFill="1" applyBorder="1" applyAlignment="1"/>
    <xf numFmtId="0" fontId="31" fillId="0" borderId="0" xfId="147" applyFont="1" applyFill="1" applyAlignment="1"/>
    <xf numFmtId="176" fontId="29" fillId="0" borderId="0" xfId="32" applyFill="1">
      <alignment vertical="top" wrapText="1"/>
    </xf>
    <xf numFmtId="0" fontId="27" fillId="0" borderId="114" xfId="0" applyNumberFormat="1" applyFont="1" applyFill="1" applyBorder="1" applyAlignment="1">
      <alignment horizontal="center"/>
    </xf>
    <xf numFmtId="189" fontId="27" fillId="0" borderId="114" xfId="0" applyNumberFormat="1" applyFont="1" applyFill="1" applyBorder="1" applyAlignment="1"/>
    <xf numFmtId="0" fontId="27" fillId="0" borderId="114" xfId="0" applyNumberFormat="1" applyFont="1" applyFill="1" applyBorder="1" applyAlignment="1"/>
    <xf numFmtId="0" fontId="27" fillId="0" borderId="114" xfId="68" applyFont="1" applyFill="1" applyBorder="1" applyAlignment="1"/>
    <xf numFmtId="0" fontId="394" fillId="0" borderId="114" xfId="0" applyNumberFormat="1" applyFont="1" applyFill="1" applyBorder="1" applyAlignment="1">
      <alignment horizontal="right"/>
    </xf>
    <xf numFmtId="0" fontId="27" fillId="0" borderId="0" xfId="147" applyFont="1" applyFill="1" applyAlignment="1"/>
    <xf numFmtId="39" fontId="27" fillId="0" borderId="0" xfId="102" applyNumberFormat="1" applyFont="1" applyFill="1" applyAlignment="1" applyProtection="1">
      <alignment horizontal="center"/>
    </xf>
    <xf numFmtId="1" fontId="394" fillId="0" borderId="0" xfId="0" applyNumberFormat="1" applyFont="1" applyFill="1" applyBorder="1" applyAlignment="1"/>
    <xf numFmtId="39" fontId="394" fillId="0" borderId="0" xfId="102" applyFont="1" applyFill="1" applyAlignment="1"/>
    <xf numFmtId="39" fontId="27" fillId="0" borderId="0" xfId="102" applyFont="1" applyFill="1" applyAlignment="1"/>
    <xf numFmtId="0" fontId="27" fillId="0" borderId="0" xfId="68" applyFont="1" applyFill="1" applyAlignment="1"/>
    <xf numFmtId="49" fontId="27" fillId="0" borderId="0" xfId="32" applyNumberFormat="1" applyFont="1" applyFill="1" applyBorder="1" applyAlignment="1"/>
    <xf numFmtId="39" fontId="27" fillId="0" borderId="0" xfId="102" applyFont="1" applyFill="1" applyAlignment="1">
      <alignment horizontal="left" indent="1"/>
    </xf>
    <xf numFmtId="0" fontId="27" fillId="0" borderId="0" xfId="68" applyFont="1" applyFill="1" applyAlignment="1">
      <alignment horizontal="left" indent="1"/>
    </xf>
    <xf numFmtId="39" fontId="27" fillId="0" borderId="0" xfId="102" applyFont="1" applyFill="1" applyAlignment="1">
      <alignment horizontal="left" indent="2"/>
    </xf>
    <xf numFmtId="39" fontId="27" fillId="0" borderId="0" xfId="102" applyFont="1" applyFill="1" applyAlignment="1">
      <alignment horizontal="left" indent="3"/>
    </xf>
    <xf numFmtId="39" fontId="27" fillId="0" borderId="0" xfId="102" applyFont="1" applyFill="1" applyAlignment="1">
      <alignment horizontal="left"/>
    </xf>
    <xf numFmtId="0" fontId="27" fillId="0" borderId="0" xfId="68" applyFont="1" applyFill="1" applyAlignment="1">
      <alignment horizontal="left" indent="2"/>
    </xf>
    <xf numFmtId="187" fontId="27" fillId="0" borderId="211" xfId="0" applyNumberFormat="1" applyFont="1" applyFill="1" applyBorder="1" applyAlignment="1">
      <alignment vertical="center"/>
    </xf>
    <xf numFmtId="39" fontId="394" fillId="0" borderId="0" xfId="102" applyFont="1" applyFill="1" applyAlignment="1" applyProtection="1">
      <alignment horizontal="left" indent="2"/>
    </xf>
    <xf numFmtId="0" fontId="394" fillId="0" borderId="0" xfId="147" applyFont="1" applyFill="1" applyAlignment="1"/>
    <xf numFmtId="177" fontId="27" fillId="0" borderId="0" xfId="102" applyNumberFormat="1" applyFont="1" applyFill="1" applyBorder="1" applyAlignment="1"/>
    <xf numFmtId="39" fontId="394" fillId="0" borderId="0" xfId="68" applyNumberFormat="1" applyFont="1" applyFill="1" applyAlignment="1"/>
    <xf numFmtId="0" fontId="27" fillId="0" borderId="0" xfId="68" applyFont="1" applyFill="1" applyBorder="1" applyAlignment="1"/>
    <xf numFmtId="39" fontId="395" fillId="0" borderId="0" xfId="102" applyFont="1" applyFill="1" applyAlignment="1"/>
    <xf numFmtId="0" fontId="27" fillId="0" borderId="0" xfId="147" applyFont="1" applyFill="1" applyAlignment="1">
      <alignment horizontal="left" indent="1"/>
    </xf>
    <xf numFmtId="175" fontId="27" fillId="0" borderId="0" xfId="100" applyNumberFormat="1" applyFont="1" applyFill="1" applyAlignment="1" applyProtection="1">
      <alignment horizontal="left" indent="1"/>
    </xf>
    <xf numFmtId="39" fontId="394" fillId="0" borderId="0" xfId="102" applyFont="1" applyFill="1" applyAlignment="1">
      <alignment horizontal="left" indent="2"/>
    </xf>
    <xf numFmtId="0" fontId="395" fillId="0" borderId="0" xfId="68" applyFont="1" applyFill="1" applyAlignment="1"/>
    <xf numFmtId="0" fontId="27" fillId="0" borderId="0" xfId="68" quotePrefix="1" applyFont="1" applyFill="1" applyAlignment="1">
      <alignment horizontal="center"/>
    </xf>
    <xf numFmtId="0" fontId="395" fillId="0" borderId="0" xfId="68" quotePrefix="1" applyFont="1" applyFill="1" applyAlignment="1">
      <alignment horizontal="center"/>
    </xf>
    <xf numFmtId="176" fontId="398" fillId="0" borderId="0" xfId="32" applyFont="1" applyFill="1">
      <alignment vertical="top" wrapText="1"/>
    </xf>
    <xf numFmtId="177" fontId="397" fillId="0" borderId="0" xfId="68" applyNumberFormat="1" applyFont="1" applyFill="1" applyAlignment="1"/>
    <xf numFmtId="176" fontId="397" fillId="0" borderId="0" xfId="32" applyFont="1" applyFill="1">
      <alignment vertical="top" wrapText="1"/>
    </xf>
    <xf numFmtId="39" fontId="27" fillId="0" borderId="0" xfId="102" applyNumberFormat="1" applyFont="1" applyFill="1" applyBorder="1" applyAlignment="1"/>
    <xf numFmtId="39" fontId="27" fillId="0" borderId="0" xfId="68" applyNumberFormat="1" applyFont="1" applyFill="1" applyAlignment="1"/>
    <xf numFmtId="43" fontId="27" fillId="0" borderId="0" xfId="102" applyNumberFormat="1" applyFont="1" applyFill="1" applyBorder="1" applyAlignment="1"/>
    <xf numFmtId="39" fontId="31" fillId="0" borderId="0" xfId="102" applyFont="1" applyFill="1" applyAlignment="1"/>
    <xf numFmtId="39" fontId="31" fillId="0" borderId="0" xfId="102" applyNumberFormat="1" applyFont="1" applyFill="1" applyBorder="1" applyAlignment="1"/>
    <xf numFmtId="39" fontId="31" fillId="0" borderId="0" xfId="68" applyNumberFormat="1" applyFont="1" applyFill="1" applyAlignment="1"/>
    <xf numFmtId="43" fontId="31" fillId="0" borderId="0" xfId="102" applyNumberFormat="1" applyFont="1" applyFill="1" applyBorder="1" applyAlignment="1"/>
    <xf numFmtId="40" fontId="31" fillId="0" borderId="0" xfId="100" applyNumberFormat="1" applyFont="1" applyFill="1" applyAlignment="1" applyProtection="1">
      <alignment horizontal="left"/>
    </xf>
    <xf numFmtId="40" fontId="31" fillId="0" borderId="0" xfId="100" applyNumberFormat="1" applyFont="1" applyFill="1" applyAlignment="1"/>
    <xf numFmtId="40" fontId="31" fillId="0" borderId="0" xfId="71" applyNumberFormat="1" applyFont="1" applyFill="1" applyAlignment="1"/>
    <xf numFmtId="43" fontId="31" fillId="0" borderId="0" xfId="71" applyNumberFormat="1" applyFont="1" applyFill="1" applyAlignment="1"/>
    <xf numFmtId="43" fontId="31" fillId="0" borderId="0" xfId="68" applyNumberFormat="1" applyFont="1" applyFill="1" applyAlignment="1"/>
    <xf numFmtId="0" fontId="31" fillId="0" borderId="0" xfId="68" applyFont="1" applyFill="1" applyAlignment="1"/>
    <xf numFmtId="43" fontId="31" fillId="0" borderId="0" xfId="102" applyNumberFormat="1" applyFont="1" applyFill="1" applyAlignment="1"/>
    <xf numFmtId="39" fontId="31" fillId="0" borderId="0" xfId="102" applyFont="1" applyFill="1" applyAlignment="1" applyProtection="1">
      <alignment horizontal="left"/>
    </xf>
    <xf numFmtId="37" fontId="0" fillId="0" borderId="0" xfId="0" applyNumberFormat="1" applyFill="1">
      <alignment vertical="top" wrapText="1"/>
    </xf>
    <xf numFmtId="37" fontId="28" fillId="0" borderId="0" xfId="0" applyNumberFormat="1" applyFont="1" applyFill="1">
      <alignment vertical="top" wrapText="1"/>
    </xf>
    <xf numFmtId="334" fontId="0" fillId="0" borderId="0" xfId="0" applyNumberFormat="1" applyFill="1">
      <alignment vertical="top" wrapText="1"/>
    </xf>
    <xf numFmtId="0" fontId="0" fillId="0" borderId="0" xfId="0" applyNumberFormat="1" applyFill="1">
      <alignment vertical="top" wrapText="1"/>
    </xf>
    <xf numFmtId="3" fontId="31" fillId="0" borderId="0" xfId="93" applyNumberFormat="1" applyFont="1" applyFill="1" applyBorder="1" applyAlignment="1"/>
    <xf numFmtId="331" fontId="31" fillId="0" borderId="0" xfId="93" applyNumberFormat="1" applyFont="1" applyFill="1" applyBorder="1" applyAlignment="1"/>
    <xf numFmtId="37" fontId="31" fillId="0" borderId="0" xfId="93" applyNumberFormat="1" applyFont="1" applyFill="1" applyBorder="1" applyAlignment="1"/>
    <xf numFmtId="330" fontId="27" fillId="0" borderId="0" xfId="391" applyNumberFormat="1" applyFont="1" applyFill="1" applyAlignment="1">
      <alignment horizontal="center" vertical="center"/>
    </xf>
    <xf numFmtId="332" fontId="27" fillId="0" borderId="211" xfId="391" applyNumberFormat="1" applyFont="1" applyFill="1" applyBorder="1" applyAlignment="1">
      <alignment vertical="center"/>
    </xf>
    <xf numFmtId="335" fontId="391" fillId="0" borderId="0" xfId="32" applyNumberFormat="1" applyFont="1" applyFill="1">
      <alignment vertical="top" wrapText="1"/>
    </xf>
    <xf numFmtId="0" fontId="20" fillId="0" borderId="114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202" fontId="394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/>
    <xf numFmtId="3" fontId="27" fillId="0" borderId="210" xfId="0" applyNumberFormat="1" applyFont="1" applyFill="1" applyBorder="1" applyAlignment="1">
      <alignment horizontal="right" vertical="center"/>
    </xf>
    <xf numFmtId="3" fontId="27" fillId="0" borderId="0" xfId="32" applyNumberFormat="1" applyFont="1" applyFill="1" applyAlignment="1">
      <alignment horizontal="right"/>
    </xf>
    <xf numFmtId="3" fontId="27" fillId="0" borderId="0" xfId="0" applyNumberFormat="1" applyFont="1" applyFill="1" applyAlignment="1">
      <alignment horizontal="center"/>
    </xf>
    <xf numFmtId="188" fontId="27" fillId="0" borderId="0" xfId="32" applyNumberFormat="1" applyFont="1" applyFill="1" applyAlignment="1"/>
    <xf numFmtId="176" fontId="27" fillId="0" borderId="0" xfId="32" applyFont="1" applyFill="1" applyAlignment="1"/>
    <xf numFmtId="0" fontId="31" fillId="0" borderId="0" xfId="0" applyFont="1" applyFill="1" applyAlignment="1">
      <alignment horizontal="center"/>
    </xf>
    <xf numFmtId="188" fontId="27" fillId="0" borderId="0" xfId="0" applyNumberFormat="1" applyFont="1" applyFill="1" applyAlignment="1"/>
    <xf numFmtId="175" fontId="27" fillId="0" borderId="0" xfId="0" applyNumberFormat="1" applyFont="1" applyFill="1" applyAlignment="1"/>
    <xf numFmtId="187" fontId="27" fillId="0" borderId="0" xfId="0" applyNumberFormat="1" applyFont="1" applyFill="1" applyBorder="1" applyAlignment="1">
      <alignment horizontal="center" vertical="center"/>
    </xf>
    <xf numFmtId="37" fontId="27" fillId="0" borderId="0" xfId="391" applyNumberFormat="1" applyFont="1" applyFill="1" applyAlignment="1">
      <alignment horizontal="right" vertical="center"/>
    </xf>
    <xf numFmtId="3" fontId="394" fillId="0" borderId="0" xfId="147" applyNumberFormat="1" applyFont="1" applyFill="1" applyAlignment="1"/>
    <xf numFmtId="37" fontId="27" fillId="0" borderId="0" xfId="147" applyNumberFormat="1" applyFont="1" applyFill="1" applyAlignment="1"/>
    <xf numFmtId="331" fontId="27" fillId="0" borderId="210" xfId="312" applyNumberFormat="1" applyFont="1" applyFill="1" applyBorder="1"/>
    <xf numFmtId="331" fontId="27" fillId="0" borderId="211" xfId="312" applyNumberFormat="1" applyFont="1" applyFill="1" applyBorder="1"/>
    <xf numFmtId="0" fontId="27" fillId="0" borderId="0" xfId="10887" applyFont="1" applyFill="1" applyAlignment="1">
      <alignment horizontal="left" vertical="center" indent="1"/>
    </xf>
    <xf numFmtId="331" fontId="27" fillId="0" borderId="0" xfId="312" applyNumberFormat="1" applyFont="1" applyFill="1" applyBorder="1" applyAlignment="1">
      <alignment horizontal="center"/>
    </xf>
    <xf numFmtId="37" fontId="27" fillId="0" borderId="0" xfId="93" applyNumberFormat="1" applyFont="1" applyFill="1" applyBorder="1" applyAlignment="1">
      <alignment horizontal="right"/>
    </xf>
    <xf numFmtId="37" fontId="27" fillId="0" borderId="0" xfId="0" applyNumberFormat="1" applyFont="1" applyFill="1" applyAlignment="1">
      <alignment horizontal="center" vertical="center"/>
    </xf>
    <xf numFmtId="187" fontId="27" fillId="0" borderId="0" xfId="0" applyNumberFormat="1" applyFont="1" applyFill="1" applyAlignment="1">
      <alignment horizontal="right" vertical="center"/>
    </xf>
    <xf numFmtId="0" fontId="394" fillId="0" borderId="200" xfId="93" applyNumberFormat="1" applyFont="1" applyFill="1" applyBorder="1" applyAlignment="1">
      <alignment horizontal="center"/>
    </xf>
    <xf numFmtId="187" fontId="27" fillId="0" borderId="0" xfId="147" applyNumberFormat="1" applyFont="1" applyFill="1" applyAlignment="1"/>
    <xf numFmtId="202" fontId="27" fillId="0" borderId="0" xfId="74" applyNumberFormat="1" applyFont="1" applyFill="1" applyAlignment="1">
      <alignment horizontal="right"/>
    </xf>
    <xf numFmtId="330" fontId="73" fillId="0" borderId="0" xfId="391" applyNumberFormat="1" applyFont="1" applyFill="1" applyAlignment="1">
      <alignment horizontal="right" vertical="center"/>
    </xf>
    <xf numFmtId="0" fontId="27" fillId="0" borderId="0" xfId="0" applyNumberFormat="1" applyFont="1" applyFill="1" applyBorder="1" applyAlignment="1">
      <alignment horizontal="center"/>
    </xf>
    <xf numFmtId="0" fontId="394" fillId="0" borderId="114" xfId="0" applyFont="1" applyFill="1" applyBorder="1" applyAlignment="1">
      <alignment horizontal="center"/>
    </xf>
    <xf numFmtId="4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394" fillId="0" borderId="0" xfId="0" applyFont="1" applyFill="1" applyAlignment="1">
      <alignment horizontal="center"/>
    </xf>
    <xf numFmtId="4" fontId="394" fillId="0" borderId="0" xfId="0" applyNumberFormat="1" applyFont="1" applyFill="1" applyAlignment="1"/>
    <xf numFmtId="0" fontId="30" fillId="0" borderId="0" xfId="0" applyFont="1" applyFill="1" applyAlignment="1"/>
    <xf numFmtId="0" fontId="30" fillId="0" borderId="0" xfId="0" applyFont="1" applyFill="1" applyAlignment="1">
      <alignment wrapText="1"/>
    </xf>
    <xf numFmtId="0" fontId="394" fillId="0" borderId="0" xfId="0" applyFont="1" applyFill="1" applyAlignment="1">
      <alignment wrapText="1"/>
    </xf>
    <xf numFmtId="49" fontId="394" fillId="0" borderId="0" xfId="0" applyNumberFormat="1" applyFont="1" applyFill="1" applyAlignment="1">
      <alignment horizontal="center" vertical="center"/>
    </xf>
    <xf numFmtId="202" fontId="394" fillId="0" borderId="0" xfId="0" applyNumberFormat="1" applyFont="1" applyFill="1" applyAlignment="1">
      <alignment vertical="center"/>
    </xf>
    <xf numFmtId="175" fontId="395" fillId="0" borderId="0" xfId="0" applyNumberFormat="1" applyFont="1" applyFill="1" applyAlignment="1"/>
    <xf numFmtId="1" fontId="27" fillId="0" borderId="0" xfId="0" applyNumberFormat="1" applyFont="1" applyFill="1" applyAlignment="1">
      <alignment horizontal="center"/>
    </xf>
    <xf numFmtId="41" fontId="31" fillId="0" borderId="0" xfId="0" applyNumberFormat="1" applyFont="1" applyFill="1" applyAlignment="1"/>
    <xf numFmtId="0" fontId="27" fillId="0" borderId="0" xfId="10887" quotePrefix="1" applyFont="1" applyFill="1" applyAlignment="1">
      <alignment horizontal="left" vertical="center" indent="1"/>
    </xf>
    <xf numFmtId="0" fontId="27" fillId="0" borderId="0" xfId="0" quotePrefix="1" applyFont="1" applyFill="1" applyAlignment="1">
      <alignment horizontal="center"/>
    </xf>
    <xf numFmtId="3" fontId="27" fillId="0" borderId="0" xfId="0" applyNumberFormat="1" applyFont="1" applyFill="1" applyAlignment="1">
      <alignment horizontal="right"/>
    </xf>
    <xf numFmtId="0" fontId="394" fillId="0" borderId="0" xfId="0" applyFont="1" applyFill="1" applyAlignment="1">
      <alignment horizontal="left" indent="2"/>
    </xf>
    <xf numFmtId="1" fontId="27" fillId="0" borderId="0" xfId="0" applyNumberFormat="1" applyFont="1" applyFill="1" applyAlignment="1">
      <alignment horizontal="left"/>
    </xf>
    <xf numFmtId="0" fontId="394" fillId="0" borderId="0" xfId="0" applyFont="1" applyFill="1" applyAlignment="1">
      <alignment horizontal="left"/>
    </xf>
    <xf numFmtId="1" fontId="394" fillId="0" borderId="0" xfId="0" applyNumberFormat="1" applyFont="1" applyFill="1" applyAlignment="1">
      <alignment horizontal="left"/>
    </xf>
    <xf numFmtId="171" fontId="27" fillId="0" borderId="0" xfId="0" applyNumberFormat="1" applyFont="1" applyFill="1" applyAlignment="1">
      <alignment horizontal="right" vertical="center"/>
    </xf>
    <xf numFmtId="176" fontId="31" fillId="0" borderId="0" xfId="32" applyFont="1" applyFill="1" applyAlignment="1"/>
    <xf numFmtId="4" fontId="31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1" fontId="27" fillId="0" borderId="0" xfId="0" applyNumberFormat="1" applyFont="1" applyFill="1" applyAlignment="1"/>
    <xf numFmtId="179" fontId="27" fillId="0" borderId="0" xfId="100" quotePrefix="1" applyNumberFormat="1" applyFont="1" applyFill="1" applyAlignment="1">
      <alignment horizontal="left" indent="1"/>
    </xf>
    <xf numFmtId="0" fontId="27" fillId="0" borderId="0" xfId="0" applyFont="1" applyFill="1" applyAlignment="1">
      <alignment horizontal="left" indent="1"/>
    </xf>
    <xf numFmtId="177" fontId="27" fillId="0" borderId="0" xfId="0" applyNumberFormat="1" applyFont="1" applyFill="1" applyAlignment="1">
      <alignment horizontal="center"/>
    </xf>
    <xf numFmtId="0" fontId="27" fillId="0" borderId="0" xfId="0" quotePrefix="1" applyFont="1" applyFill="1" applyAlignment="1">
      <alignment horizontal="left" indent="2"/>
    </xf>
    <xf numFmtId="177" fontId="27" fillId="0" borderId="0" xfId="0" quotePrefix="1" applyNumberFormat="1" applyFont="1" applyFill="1" applyAlignment="1">
      <alignment horizontal="center"/>
    </xf>
    <xf numFmtId="179" fontId="27" fillId="0" borderId="0" xfId="100" applyNumberFormat="1" applyFont="1" applyFill="1" applyAlignment="1">
      <alignment horizontal="left" indent="1"/>
    </xf>
    <xf numFmtId="0" fontId="27" fillId="0" borderId="0" xfId="0" quotePrefix="1" applyFont="1" applyFill="1" applyAlignment="1">
      <alignment horizontal="left" indent="1"/>
    </xf>
    <xf numFmtId="333" fontId="27" fillId="0" borderId="0" xfId="0" applyNumberFormat="1" applyFont="1" applyFill="1" applyAlignment="1">
      <alignment horizontal="center" vertical="center"/>
    </xf>
    <xf numFmtId="180" fontId="27" fillId="0" borderId="0" xfId="0" applyNumberFormat="1" applyFont="1" applyFill="1" applyAlignment="1">
      <alignment horizontal="center"/>
    </xf>
    <xf numFmtId="0" fontId="394" fillId="0" borderId="0" xfId="0" applyFont="1" applyFill="1" applyAlignment="1">
      <alignment horizontal="left" indent="1"/>
    </xf>
    <xf numFmtId="175" fontId="396" fillId="0" borderId="0" xfId="0" applyNumberFormat="1" applyFont="1" applyFill="1" applyAlignment="1"/>
    <xf numFmtId="175" fontId="394" fillId="0" borderId="0" xfId="0" applyNumberFormat="1" applyFont="1" applyFill="1" applyAlignment="1"/>
    <xf numFmtId="41" fontId="27" fillId="0" borderId="210" xfId="0" applyNumberFormat="1" applyFont="1" applyFill="1" applyBorder="1" applyAlignment="1">
      <alignment horizontal="right" vertical="center"/>
    </xf>
    <xf numFmtId="181" fontId="27" fillId="0" borderId="0" xfId="0" applyNumberFormat="1" applyFont="1" applyFill="1" applyAlignment="1"/>
    <xf numFmtId="0" fontId="39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/>
    </xf>
    <xf numFmtId="202" fontId="31" fillId="0" borderId="0" xfId="0" applyNumberFormat="1" applyFont="1" applyFill="1" applyAlignment="1"/>
    <xf numFmtId="43" fontId="31" fillId="0" borderId="0" xfId="0" applyNumberFormat="1" applyFont="1" applyFill="1" applyAlignment="1"/>
    <xf numFmtId="176" fontId="31" fillId="0" borderId="0" xfId="32" applyFont="1" applyFill="1" applyAlignment="1">
      <alignment wrapText="1"/>
    </xf>
    <xf numFmtId="179" fontId="27" fillId="0" borderId="0" xfId="100" quotePrefix="1" applyNumberFormat="1" applyFont="1" applyFill="1" applyAlignment="1">
      <alignment horizontal="left" indent="2"/>
    </xf>
    <xf numFmtId="337" fontId="27" fillId="0" borderId="0" xfId="312" applyNumberFormat="1" applyFont="1" applyFill="1" applyBorder="1"/>
    <xf numFmtId="329" fontId="391" fillId="0" borderId="211" xfId="312" applyNumberFormat="1" applyFont="1" applyFill="1" applyBorder="1" applyAlignment="1">
      <alignment horizontal="center"/>
    </xf>
    <xf numFmtId="329" fontId="391" fillId="0" borderId="210" xfId="312" applyNumberFormat="1" applyFont="1" applyFill="1" applyBorder="1" applyAlignment="1">
      <alignment horizontal="center"/>
    </xf>
    <xf numFmtId="0" fontId="394" fillId="0" borderId="0" xfId="0" applyNumberFormat="1" applyFont="1" applyFill="1" applyAlignment="1">
      <alignment horizontal="center" vertical="center"/>
    </xf>
    <xf numFmtId="180" fontId="27" fillId="0" borderId="0" xfId="93" applyNumberFormat="1" applyFont="1" applyFill="1" applyBorder="1" applyAlignment="1">
      <alignment horizontal="center"/>
    </xf>
    <xf numFmtId="331" fontId="27" fillId="0" borderId="114" xfId="312" applyNumberFormat="1" applyFont="1" applyFill="1" applyBorder="1"/>
    <xf numFmtId="329" fontId="391" fillId="0" borderId="0" xfId="312" applyNumberFormat="1" applyFont="1" applyFill="1" applyBorder="1" applyAlignment="1">
      <alignment horizontal="center"/>
    </xf>
    <xf numFmtId="329" fontId="391" fillId="0" borderId="209" xfId="312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94" fillId="0" borderId="114" xfId="93" applyNumberFormat="1" applyFont="1" applyFill="1" applyBorder="1" applyAlignment="1">
      <alignment horizontal="center"/>
    </xf>
    <xf numFmtId="0" fontId="394" fillId="0" borderId="114" xfId="10892" applyFont="1" applyFill="1" applyBorder="1" applyAlignment="1">
      <alignment horizontal="center"/>
    </xf>
    <xf numFmtId="37" fontId="27" fillId="0" borderId="0" xfId="0" applyNumberFormat="1" applyFont="1" applyFill="1" applyAlignment="1">
      <alignment horizontal="right" vertical="center"/>
    </xf>
    <xf numFmtId="37" fontId="27" fillId="0" borderId="114" xfId="0" applyNumberFormat="1" applyFont="1" applyFill="1" applyBorder="1" applyAlignment="1">
      <alignment horizontal="right" vertical="center"/>
    </xf>
    <xf numFmtId="37" fontId="27" fillId="0" borderId="211" xfId="0" applyNumberFormat="1" applyFont="1" applyFill="1" applyBorder="1" applyAlignment="1">
      <alignment horizontal="right" vertical="center"/>
    </xf>
    <xf numFmtId="37" fontId="27" fillId="0" borderId="0" xfId="0" applyNumberFormat="1" applyFont="1" applyFill="1" applyBorder="1" applyAlignment="1">
      <alignment horizontal="right" vertical="center"/>
    </xf>
    <xf numFmtId="37" fontId="27" fillId="0" borderId="0" xfId="391" applyNumberFormat="1" applyFont="1" applyFill="1" applyAlignment="1">
      <alignment horizontal="center" vertical="center"/>
    </xf>
    <xf numFmtId="0" fontId="394" fillId="0" borderId="0" xfId="0" applyFont="1" applyAlignment="1"/>
    <xf numFmtId="0" fontId="27" fillId="0" borderId="0" xfId="0" applyFont="1" applyAlignment="1"/>
    <xf numFmtId="0" fontId="394" fillId="0" borderId="0" xfId="10887" applyFont="1" applyAlignment="1">
      <alignment vertical="center"/>
    </xf>
    <xf numFmtId="39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horizontal="center"/>
    </xf>
    <xf numFmtId="0" fontId="394" fillId="0" borderId="0" xfId="0" applyFont="1" applyFill="1" applyAlignment="1"/>
    <xf numFmtId="43" fontId="27" fillId="0" borderId="0" xfId="312" applyNumberFormat="1" applyFont="1" applyFill="1" applyBorder="1"/>
    <xf numFmtId="3" fontId="27" fillId="0" borderId="0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Border="1" applyAlignment="1">
      <alignment horizontal="right" vertical="center"/>
    </xf>
    <xf numFmtId="187" fontId="394" fillId="0" borderId="0" xfId="147" applyNumberFormat="1" applyFont="1" applyFill="1" applyAlignment="1"/>
    <xf numFmtId="0" fontId="27" fillId="0" borderId="0" xfId="0" applyNumberFormat="1" applyFont="1" applyFill="1" applyBorder="1" applyAlignment="1">
      <alignment horizontal="center"/>
    </xf>
    <xf numFmtId="339" fontId="27" fillId="0" borderId="0" xfId="0" applyNumberFormat="1" applyFont="1" applyFill="1" applyAlignment="1">
      <alignment vertical="center"/>
    </xf>
    <xf numFmtId="339" fontId="27" fillId="0" borderId="210" xfId="0" applyNumberFormat="1" applyFont="1" applyFill="1" applyBorder="1" applyAlignment="1">
      <alignment vertical="center"/>
    </xf>
    <xf numFmtId="339" fontId="27" fillId="125" borderId="0" xfId="0" applyNumberFormat="1" applyFont="1" applyFill="1" applyAlignment="1">
      <alignment vertical="center"/>
    </xf>
    <xf numFmtId="339" fontId="27" fillId="0" borderId="0" xfId="0" applyNumberFormat="1" applyFont="1" applyFill="1" applyBorder="1" applyAlignment="1">
      <alignment vertical="center"/>
    </xf>
    <xf numFmtId="0" fontId="399" fillId="0" borderId="0" xfId="0" applyNumberFormat="1" applyFont="1" applyFill="1" applyBorder="1" applyAlignment="1"/>
    <xf numFmtId="202" fontId="399" fillId="0" borderId="0" xfId="0" applyNumberFormat="1" applyFont="1" applyFill="1" applyAlignment="1">
      <alignment horizontal="center" vertical="center"/>
    </xf>
    <xf numFmtId="339" fontId="399" fillId="0" borderId="0" xfId="0" applyNumberFormat="1" applyFont="1" applyFill="1" applyAlignment="1">
      <alignment vertical="center"/>
    </xf>
    <xf numFmtId="9" fontId="27" fillId="0" borderId="0" xfId="10893" applyFont="1" applyFill="1" applyAlignment="1">
      <alignment vertical="center"/>
    </xf>
    <xf numFmtId="339" fontId="27" fillId="0" borderId="0" xfId="391" applyNumberFormat="1" applyFont="1" applyFill="1" applyAlignment="1">
      <alignment horizontal="center" vertical="center"/>
    </xf>
    <xf numFmtId="339" fontId="27" fillId="0" borderId="211" xfId="0" applyNumberFormat="1" applyFont="1" applyFill="1" applyBorder="1" applyAlignment="1">
      <alignment vertical="center"/>
    </xf>
    <xf numFmtId="339" fontId="27" fillId="0" borderId="209" xfId="0" applyNumberFormat="1" applyFont="1" applyFill="1" applyBorder="1" applyAlignment="1">
      <alignment vertical="center"/>
    </xf>
    <xf numFmtId="339" fontId="27" fillId="0" borderId="0" xfId="391" applyNumberFormat="1" applyFont="1" applyFill="1" applyBorder="1" applyAlignment="1">
      <alignment vertical="center"/>
    </xf>
    <xf numFmtId="340" fontId="27" fillId="0" borderId="0" xfId="0" applyNumberFormat="1" applyFont="1" applyFill="1" applyAlignment="1">
      <alignment vertical="center"/>
    </xf>
    <xf numFmtId="340" fontId="27" fillId="0" borderId="0" xfId="391" applyNumberFormat="1" applyFont="1" applyFill="1" applyAlignment="1">
      <alignment vertical="center"/>
    </xf>
    <xf numFmtId="340" fontId="27" fillId="0" borderId="0" xfId="391" applyNumberFormat="1" applyFont="1" applyFill="1" applyBorder="1" applyAlignment="1">
      <alignment vertical="center"/>
    </xf>
    <xf numFmtId="340" fontId="27" fillId="0" borderId="0" xfId="0" applyNumberFormat="1" applyFont="1" applyFill="1" applyBorder="1" applyAlignment="1">
      <alignment vertical="center"/>
    </xf>
    <xf numFmtId="341" fontId="27" fillId="125" borderId="0" xfId="0" applyNumberFormat="1" applyFont="1" applyFill="1" applyAlignment="1">
      <alignment vertical="center"/>
    </xf>
    <xf numFmtId="340" fontId="27" fillId="125" borderId="0" xfId="0" applyNumberFormat="1" applyFont="1" applyFill="1" applyAlignment="1">
      <alignment vertical="center"/>
    </xf>
    <xf numFmtId="338" fontId="27" fillId="0" borderId="0" xfId="0" applyNumberFormat="1" applyFont="1" applyFill="1" applyAlignment="1">
      <alignment vertical="center"/>
    </xf>
    <xf numFmtId="339" fontId="27" fillId="0" borderId="0" xfId="391" applyNumberFormat="1" applyFont="1" applyFill="1" applyAlignment="1">
      <alignment vertical="center"/>
    </xf>
    <xf numFmtId="339" fontId="394" fillId="0" borderId="0" xfId="0" applyNumberFormat="1" applyFont="1" applyFill="1" applyBorder="1" applyAlignment="1">
      <alignment horizontal="center" vertical="center"/>
    </xf>
    <xf numFmtId="0" fontId="400" fillId="0" borderId="0" xfId="0" applyFont="1" applyFill="1">
      <alignment vertical="top" wrapText="1"/>
    </xf>
    <xf numFmtId="37" fontId="394" fillId="0" borderId="0" xfId="147" applyNumberFormat="1" applyFont="1" applyFill="1" applyAlignment="1"/>
    <xf numFmtId="176" fontId="29" fillId="0" borderId="0" xfId="32" applyNumberFormat="1" applyFill="1">
      <alignment vertical="top" wrapText="1"/>
    </xf>
    <xf numFmtId="339" fontId="403" fillId="0" borderId="0" xfId="0" applyNumberFormat="1" applyFont="1" applyFill="1" applyAlignment="1">
      <alignment vertical="center"/>
    </xf>
    <xf numFmtId="0" fontId="39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4" fontId="394" fillId="0" borderId="0" xfId="0" applyNumberFormat="1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329" fontId="391" fillId="0" borderId="114" xfId="312" applyNumberFormat="1" applyFont="1" applyFill="1" applyBorder="1" applyAlignment="1">
      <alignment horizontal="center"/>
    </xf>
    <xf numFmtId="331" fontId="27" fillId="0" borderId="114" xfId="312" applyNumberFormat="1" applyFont="1" applyFill="1" applyBorder="1" applyAlignment="1">
      <alignment horizontal="center"/>
    </xf>
    <xf numFmtId="183" fontId="27" fillId="0" borderId="0" xfId="0" applyNumberFormat="1" applyFont="1" applyFill="1" applyAlignment="1"/>
    <xf numFmtId="335" fontId="27" fillId="0" borderId="210" xfId="32" applyNumberFormat="1" applyFont="1" applyFill="1" applyBorder="1">
      <alignment vertical="top" wrapText="1"/>
    </xf>
    <xf numFmtId="41" fontId="27" fillId="0" borderId="0" xfId="0" applyNumberFormat="1" applyFont="1" applyFill="1" applyBorder="1" applyAlignment="1">
      <alignment horizontal="center" vertical="center"/>
    </xf>
    <xf numFmtId="41" fontId="27" fillId="0" borderId="114" xfId="0" applyNumberFormat="1" applyFont="1" applyFill="1" applyBorder="1" applyAlignment="1">
      <alignment horizontal="center" vertical="center"/>
    </xf>
    <xf numFmtId="41" fontId="27" fillId="0" borderId="201" xfId="0" applyNumberFormat="1" applyFont="1" applyFill="1" applyBorder="1" applyAlignment="1">
      <alignment horizontal="center" vertical="center"/>
    </xf>
    <xf numFmtId="176" fontId="27" fillId="0" borderId="0" xfId="32" applyFont="1" applyFill="1">
      <alignment vertical="top" wrapText="1"/>
    </xf>
    <xf numFmtId="176" fontId="404" fillId="0" borderId="0" xfId="32" applyFont="1" applyFill="1">
      <alignment vertical="top" wrapText="1"/>
    </xf>
    <xf numFmtId="176" fontId="28" fillId="0" borderId="0" xfId="32" applyFont="1" applyFill="1">
      <alignment vertical="top" wrapText="1"/>
    </xf>
    <xf numFmtId="336" fontId="31" fillId="0" borderId="0" xfId="0" applyNumberFormat="1" applyFont="1" applyFill="1" applyAlignment="1"/>
    <xf numFmtId="3" fontId="405" fillId="0" borderId="0" xfId="0" applyNumberFormat="1" applyFont="1">
      <alignment vertical="top" wrapText="1"/>
    </xf>
    <xf numFmtId="341" fontId="27" fillId="0" borderId="0" xfId="0" applyNumberFormat="1" applyFont="1" applyFill="1" applyAlignment="1">
      <alignment vertical="center"/>
    </xf>
    <xf numFmtId="342" fontId="73" fillId="0" borderId="0" xfId="0" applyNumberFormat="1" applyFont="1" applyFill="1" applyAlignment="1">
      <alignment horizontal="right" vertical="center"/>
    </xf>
    <xf numFmtId="342" fontId="73" fillId="0" borderId="0" xfId="0" applyNumberFormat="1" applyFont="1" applyFill="1" applyAlignment="1">
      <alignment vertical="center"/>
    </xf>
    <xf numFmtId="342" fontId="392" fillId="0" borderId="0" xfId="0" applyNumberFormat="1" applyFont="1" applyFill="1">
      <alignment vertical="top" wrapText="1"/>
    </xf>
    <xf numFmtId="37" fontId="27" fillId="0" borderId="0" xfId="32" applyNumberFormat="1" applyFont="1" applyFill="1" applyAlignment="1">
      <alignment horizontal="right" vertical="top" wrapText="1"/>
    </xf>
    <xf numFmtId="335" fontId="27" fillId="0" borderId="0" xfId="32" applyNumberFormat="1" applyFont="1" applyFill="1">
      <alignment vertical="top" wrapText="1"/>
    </xf>
    <xf numFmtId="177" fontId="27" fillId="0" borderId="0" xfId="68" applyNumberFormat="1" applyFont="1" applyFill="1" applyAlignment="1"/>
    <xf numFmtId="176" fontId="27" fillId="0" borderId="0" xfId="32" applyFont="1" applyFill="1" applyBorder="1">
      <alignment vertical="top" wrapText="1"/>
    </xf>
    <xf numFmtId="37" fontId="27" fillId="0" borderId="212" xfId="0" applyNumberFormat="1" applyFont="1" applyFill="1" applyBorder="1" applyAlignment="1">
      <alignment vertical="center"/>
    </xf>
    <xf numFmtId="37" fontId="27" fillId="0" borderId="114" xfId="0" applyNumberFormat="1" applyFont="1" applyFill="1" applyBorder="1" applyAlignment="1">
      <alignment vertical="center"/>
    </xf>
    <xf numFmtId="37" fontId="27" fillId="0" borderId="210" xfId="0" applyNumberFormat="1" applyFont="1" applyFill="1" applyBorder="1" applyAlignment="1">
      <alignment vertical="center"/>
    </xf>
    <xf numFmtId="330" fontId="73" fillId="0" borderId="114" xfId="391" applyNumberFormat="1" applyFont="1" applyFill="1" applyBorder="1" applyAlignment="1">
      <alignment horizontal="right" vertical="center"/>
    </xf>
    <xf numFmtId="330" fontId="73" fillId="0" borderId="0" xfId="391" applyNumberFormat="1" applyFont="1" applyFill="1" applyBorder="1" applyAlignment="1">
      <alignment horizontal="right" vertical="center"/>
    </xf>
    <xf numFmtId="176" fontId="28" fillId="0" borderId="0" xfId="32" applyFont="1" applyFill="1" applyBorder="1">
      <alignment vertical="top" wrapText="1"/>
    </xf>
    <xf numFmtId="330" fontId="27" fillId="0" borderId="0" xfId="391" applyNumberFormat="1" applyFont="1" applyFill="1" applyBorder="1" applyAlignment="1">
      <alignment horizontal="center" vertical="center"/>
    </xf>
    <xf numFmtId="176" fontId="29" fillId="0" borderId="0" xfId="32" applyFill="1" applyBorder="1">
      <alignment vertical="top" wrapText="1"/>
    </xf>
    <xf numFmtId="41" fontId="27" fillId="0" borderId="210" xfId="0" applyNumberFormat="1" applyFont="1" applyFill="1" applyBorder="1" applyAlignment="1">
      <alignment horizontal="center" vertical="center"/>
    </xf>
    <xf numFmtId="41" fontId="27" fillId="0" borderId="209" xfId="0" applyNumberFormat="1" applyFont="1" applyFill="1" applyBorder="1" applyAlignment="1">
      <alignment horizontal="center" vertical="center"/>
    </xf>
    <xf numFmtId="4" fontId="394" fillId="0" borderId="0" xfId="0" applyNumberFormat="1" applyFont="1" applyFill="1" applyAlignment="1">
      <alignment horizontal="center"/>
    </xf>
    <xf numFmtId="0" fontId="39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94" fillId="0" borderId="0" xfId="0" applyFont="1" applyFill="1" applyAlignment="1">
      <alignment horizontal="center" vertical="center"/>
    </xf>
    <xf numFmtId="0" fontId="393" fillId="0" borderId="0" xfId="0" applyNumberFormat="1" applyFont="1" applyFill="1" applyBorder="1" applyAlignment="1">
      <alignment horizontal="center"/>
    </xf>
    <xf numFmtId="0" fontId="393" fillId="0" borderId="0" xfId="0" quotePrefix="1" applyNumberFormat="1" applyFont="1" applyFill="1" applyBorder="1" applyAlignment="1">
      <alignment horizontal="center"/>
    </xf>
    <xf numFmtId="1" fontId="394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7" fillId="0" borderId="0" xfId="93" applyNumberFormat="1" applyFont="1" applyFill="1" applyBorder="1" applyAlignment="1">
      <alignment horizontal="center"/>
    </xf>
    <xf numFmtId="0" fontId="393" fillId="0" borderId="0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center"/>
    </xf>
    <xf numFmtId="39" fontId="27" fillId="0" borderId="0" xfId="102" applyFont="1" applyFill="1" applyAlignment="1">
      <alignment horizontal="center"/>
    </xf>
  </cellXfs>
  <cellStyles count="10898">
    <cellStyle name="(Normal)" xfId="149"/>
    <cellStyle name=",;F'KOIT[[WAAHK" xfId="4447"/>
    <cellStyle name="､@?E･ﾍｺﾞｸｹ､fLIST" xfId="4448"/>
    <cellStyle name="､@ｯ・､ｭ､ " xfId="4449"/>
    <cellStyle name="､@ｯ・･ﾍｺﾞｸｹ､fLIST1" xfId="4450"/>
    <cellStyle name="､@ｯ・･ﾍｺﾞｸｹ､fLIST5" xfId="4451"/>
    <cellStyle name="､@ｯ・･ﾍｺﾞｸｹ､fLISTI" xfId="4452"/>
    <cellStyle name="､@ｯ・･ﾍｺﾞｸｹ､fLISTL" xfId="4453"/>
    <cellStyle name="､@ｯ・･ﾍｺﾞｸｹ､fLISTM" xfId="4454"/>
    <cellStyle name="､@ｯ・･ﾍｺﾞｸｹ､fLISTR" xfId="4455"/>
    <cellStyle name="､@ｯ・･ﾍｺﾞｸｹ､fLIST呃" xfId="4456"/>
    <cellStyle name="､@ｯ・･ﾍｺﾞｸｹ､fLIST楬" xfId="4457"/>
    <cellStyle name="､@ｯ・･ﾍｺﾞｸｹ､fLIST浩" xfId="4458"/>
    <cellStyle name="､@ｯ・･ﾍｺﾞｸｹ､fLIST瑳" xfId="4459"/>
    <cellStyle name="､@ｯ・065w3rdnew_065W (2)_065W (3)_065W (4)䝟" xfId="4460"/>
    <cellStyle name="､@ｯ・065w3rdnewS" xfId="4461"/>
    <cellStyle name="､@ｯ・065w3rdnew楬" xfId="4462"/>
    <cellStyle name="､@ｯ・065w3rdnew氠" xfId="4463"/>
    <cellStyle name="､@ｯ・186w FINAL CAL (1213-FINAL)" xfId="4464"/>
    <cellStyle name="､@ｯ・186w FINAL CAL (1213-FINAL)010110revise" xfId="4465"/>
    <cellStyle name="､@ｯ・186w FINAL CAL (1213-FINAL)010111revise" xfId="4466"/>
    <cellStyle name="､@ｯ・3RD-PRICE-LIST-0005 " xfId="4467"/>
    <cellStyle name="､@ｯ・3RD-PRICE-LIST-0005_KZ TMV import (2)_" xfId="4468"/>
    <cellStyle name="､@ｯ・3RD-QTY-CHECK-0006_TAM-QTY-CHECK-LIST_" xfId="4469"/>
    <cellStyle name="､@ｯ・CPL0601n" xfId="4470"/>
    <cellStyle name="､@ｯ・KZ EXPORT Parts List" xfId="4471"/>
    <cellStyle name="､@ｯ・KZ to TMC 393-48" xfId="4472"/>
    <cellStyle name="､@ｯ・KZ to TMC 393-4o" xfId="4473"/>
    <cellStyle name="､@ｯ・KZ-TSM TUV(Lot=CM)_" xfId="4474"/>
    <cellStyle name="､@ｯ・Sheet1" xfId="4475"/>
    <cellStyle name="､@ｯ・tam‭" xfId="4476"/>
    <cellStyle name="､@ｯ・tamﾞ" xfId="4477"/>
    <cellStyle name="､@ｯ・tam　" xfId="4478"/>
    <cellStyle name="､@ｯ・tamﾞ_TMP 394N import list_E" xfId="4479"/>
    <cellStyle name="､@ｯ・TAM－VN(327N,Indirect) (1)Y-" xfId="4480"/>
    <cellStyle name="､@ｯ・tam椠" xfId="4481"/>
    <cellStyle name="､@ｯ・tsm" xfId="4482"/>
    <cellStyle name="､@ｯ・tsmﾞ" xfId="4483"/>
    <cellStyle name="､@ｯ・ｹsｬP･X､f" xfId="4484"/>
    <cellStyle name="､@ｯ・ｦUｰ熙ﾞｷ fL" xfId="4485"/>
    <cellStyle name="､d､ﾀｦ・､ｭ､ " xfId="4486"/>
    <cellStyle name="､d､ﾀｦ・0]_､ｭ､ " xfId="4487"/>
    <cellStyle name="､d､ﾀｦ・Sheet1" xfId="4488"/>
    <cellStyle name="??" xfId="1473"/>
    <cellStyle name="?? [0.00]_ADMAG" xfId="1474"/>
    <cellStyle name="?? [0]_liz-ss" xfId="4489"/>
    <cellStyle name="???" xfId="1475"/>
    <cellStyle name="???? [0.00]_ADMAG" xfId="1476"/>
    <cellStyle name="???????" xfId="4490"/>
    <cellStyle name="????????" xfId="4491"/>
    <cellStyle name="????????????" xfId="4492"/>
    <cellStyle name="?????????????????" xfId="1477"/>
    <cellStyle name="????????????????? [0]_MOGAS97" xfId="1478"/>
    <cellStyle name="????????????????? 2" xfId="1479"/>
    <cellStyle name="??????????????????? [0]_MOGAS97" xfId="1480"/>
    <cellStyle name="???????????????????????" xfId="1481"/>
    <cellStyle name="??????????????????????? 2" xfId="1482"/>
    <cellStyle name="???????????????????_MOGAS97" xfId="1483"/>
    <cellStyle name="?????????????????_2009 เอสทีไอ รีโวลูชั่นส์" xfId="1484"/>
    <cellStyle name="????[0]_PLDT" xfId="4493"/>
    <cellStyle name="????_692N Data for decision all 0815 25 ITEM" xfId="4494"/>
    <cellStyle name="???[0]_liz-ss" xfId="1485"/>
    <cellStyle name="??[0]_PLDT" xfId="4495"/>
    <cellStyle name="??_?????(?)" xfId="4496"/>
    <cellStyle name="??? [0.00]_076WEPD" xfId="4497"/>
    <cellStyle name="???_076WEPD" xfId="4498"/>
    <cellStyle name="??唇? [0.00]_076WEPD" xfId="4499"/>
    <cellStyle name="??唇?_076WEPD" xfId="4500"/>
    <cellStyle name="??耰? [0.00]_076WEPD" xfId="4501"/>
    <cellStyle name="??耰?_076WEPD" xfId="4502"/>
    <cellStyle name="?@｡ﾃ??-? " xfId="4503"/>
    <cellStyle name="?@｡ﾃ?Sheet1" xfId="4504"/>
    <cellStyle name="?@???-? " xfId="4505"/>
    <cellStyle name="?@????? " xfId="4506"/>
    <cellStyle name="?@??_3RD-PRICE-LIST-0005_076W (2)_quotation" xfId="4507"/>
    <cellStyle name="?@??Sheet1" xfId="4508"/>
    <cellStyle name="?@??tam?" xfId="4509"/>
    <cellStyle name="?@?·???????fLIST?" xfId="4510"/>
    <cellStyle name="?@?·?U???? fL" xfId="4511"/>
    <cellStyle name="?@?·065w3rdnew_KZ TMV import (2)_" xfId="4512"/>
    <cellStyle name="?@?·065w3rdnewS" xfId="4513"/>
    <cellStyle name="?@?·tam?" xfId="4514"/>
    <cellStyle name="?@￣・?-? " xfId="4515"/>
    <cellStyle name="?@￣・Sheet1" xfId="4516"/>
    <cellStyle name="?@?-? " xfId="4517"/>
    <cellStyle name="?@Sheet1" xfId="4518"/>
    <cellStyle name="?æØè_Out-House(From AMI)" xfId="4519"/>
    <cellStyle name="?d??????? " xfId="4520"/>
    <cellStyle name="?d????0]_??? " xfId="4521"/>
    <cellStyle name="?d????Sheet1" xfId="4522"/>
    <cellStyle name="?d?A|??-? " xfId="4523"/>
    <cellStyle name="?d?A|?0]_?-? " xfId="4524"/>
    <cellStyle name="?d?A|?Sheet1" xfId="4525"/>
    <cellStyle name="?d?A|・?-? " xfId="4526"/>
    <cellStyle name="?d?A|・0]_?-? " xfId="4527"/>
    <cellStyle name="?d?A|・Sheet1" xfId="4528"/>
    <cellStyle name="?d?A|?-? " xfId="4529"/>
    <cellStyle name="?d?A|0]_?-? " xfId="4530"/>
    <cellStyle name="?d?A|Sheet1" xfId="4531"/>
    <cellStyle name="?f??[0]_??? " xfId="4532"/>
    <cellStyle name="?f???? " xfId="4533"/>
    <cellStyle name="?f?Sheet1" xfId="4534"/>
    <cellStyle name="?W·_Sheet1?" xfId="4535"/>
    <cellStyle name="?W・_Sheet1" xfId="4536"/>
    <cellStyle name="?W準_Sheet1_1" xfId="4537"/>
    <cellStyle name="?ｮ・[0.00]_076WEPD" xfId="4538"/>
    <cellStyle name="?ｮ銈076WEPD" xfId="4539"/>
    <cellStyle name="?" xfId="4540"/>
    <cellStyle name="? [0.00]_076WEPD" xfId="4541"/>
    <cellStyle name="?_076WEPD" xfId="4542"/>
    <cellStyle name="? [0.00]_??" xfId="4543"/>
    <cellStyle name="?_??" xfId="4544"/>
    <cellStyle name="@_text" xfId="4545"/>
    <cellStyle name="ˆê”Ê_EAX-A0495" xfId="4546"/>
    <cellStyle name="_%(SignOnly)" xfId="4547"/>
    <cellStyle name="_%(SignSpaceOnly)" xfId="4548"/>
    <cellStyle name="_20-TEST'04-yim" xfId="4549"/>
    <cellStyle name="_285W STiM data as base on Parts Supply (UpDaTe-15)" xfId="4550"/>
    <cellStyle name="_30 11" xfId="4551"/>
    <cellStyle name="_34_macho_6th_progress" xfId="4552"/>
    <cellStyle name="_BB" xfId="4553"/>
    <cellStyle name="_CDW-y05-Jack" xfId="4554"/>
    <cellStyle name="_Comma" xfId="4555"/>
    <cellStyle name="_Currency" xfId="4556"/>
    <cellStyle name="_CurrencySpace" xfId="4557"/>
    <cellStyle name="_Databook-ML" xfId="4558"/>
    <cellStyle name="_Databook-ML 2" xfId="4559"/>
    <cellStyle name="_Databook-ML 2 2" xfId="4560"/>
    <cellStyle name="_Databook-ML 3" xfId="4561"/>
    <cellStyle name="_DM 0108-ALL-C-2003" xfId="4562"/>
    <cellStyle name="_Euro" xfId="4563"/>
    <cellStyle name="_Heading" xfId="4564"/>
    <cellStyle name="_Highlight" xfId="4565"/>
    <cellStyle name="_Ind.xls" xfId="4566"/>
    <cellStyle name="_Multiple" xfId="4567"/>
    <cellStyle name="_MultipleSpace" xfId="4568"/>
    <cellStyle name="_New MSP Daily Run Down Confirm Shipment STM Jul 06" xfId="4569"/>
    <cellStyle name="_olahan cpl sticker" xfId="4570"/>
    <cellStyle name="_olahan cpl sticker_34_macho_6th_progress" xfId="4571"/>
    <cellStyle name="_olahan cpl sticker_DM 001-D470-C-2004 (ZL9 Modification)" xfId="4572"/>
    <cellStyle name="_olahan cpl sticker_DM 003-285W-C-2004==" xfId="4573"/>
    <cellStyle name="_olahan cpl sticker_DM 0108-ALL-C-2003" xfId="4574"/>
    <cellStyle name="_olahan cpl sticker_DM 034-D21B-C-2003" xfId="4575"/>
    <cellStyle name="_olahan cpl sticker_DM 083-D470-C-2003" xfId="4576"/>
    <cellStyle name="_OPNT -903042(ETA.8-Apr)" xfId="4577"/>
    <cellStyle name="_Preuksa YE'05.kwang" xfId="4578"/>
    <cellStyle name="_SubHeading" xfId="4579"/>
    <cellStyle name="_Table" xfId="4580"/>
    <cellStyle name="_Table 2" xfId="4581"/>
    <cellStyle name="_TableHead" xfId="4582"/>
    <cellStyle name="_TableRowHead" xfId="4583"/>
    <cellStyle name="_TableSuperHead" xfId="4584"/>
    <cellStyle name="_tax compute11 feb 2010" xfId="4585"/>
    <cellStyle name="_Vouch" xfId="4586"/>
    <cellStyle name="_Vouch by ShowKuL" xfId="4587"/>
    <cellStyle name="_WP checklist" xfId="4588"/>
    <cellStyle name="_YE" xfId="4589"/>
    <cellStyle name="_YSP-Tooling cut (Amortization) (Sep-08) (Update Vol.) (by Eak)" xfId="4590"/>
    <cellStyle name="{Comma [0]}" xfId="4591"/>
    <cellStyle name="{Comma}" xfId="4592"/>
    <cellStyle name="{Date}" xfId="4593"/>
    <cellStyle name="{Month}" xfId="4594"/>
    <cellStyle name="{Percent}" xfId="4595"/>
    <cellStyle name="{Thousand [0]}" xfId="4596"/>
    <cellStyle name="{Thousand}" xfId="4597"/>
    <cellStyle name="’??? [0.00]_TMCA Spreadsheet(body)" xfId="1486"/>
    <cellStyle name="’???_TMCA Spreadsheet(body)" xfId="1487"/>
    <cellStyle name="’Ê‰Ý [0.00]_TMCA Spreadsheet(body)" xfId="4598"/>
    <cellStyle name="’Ê‰Ý_TMCA Spreadsheet(body)" xfId="4599"/>
    <cellStyle name="¤@?E¥ÍºÞ¸¹¤fLIST" xfId="4600"/>
    <cellStyle name="¤@¯E¦U°ê¤Þ· " xfId="4601"/>
    <cellStyle name="¤@¯E¥ÍºÞ¸¹¤fLIST" xfId="4602"/>
    <cellStyle name="¤@¯ECPL0601" xfId="4603"/>
    <cellStyle name="¤@¯ë_¥ÍºÞ¸¹¤fLIST" xfId="4604"/>
    <cellStyle name="•\Ž¦Ï‚Ý‚ÌƒnƒCƒp[ƒŠƒ“ƒN" xfId="4605"/>
    <cellStyle name="•W?_TMCA Spreadsheet(body)" xfId="1488"/>
    <cellStyle name="•W€_Sheet1" xfId="4606"/>
    <cellStyle name="•W_”äŠrØ½Ä" xfId="4607"/>
    <cellStyle name="\¦ÏÝÌnCp[N" xfId="4608"/>
    <cellStyle name="êÊ_EAX-A0495" xfId="4609"/>
    <cellStyle name="ÊÝ [0.00]_Out-House(From AMI)" xfId="4610"/>
    <cellStyle name="ÊÝ_Out-House(From AMI)" xfId="4611"/>
    <cellStyle name="nCp[N" xfId="4612"/>
    <cellStyle name="W?_Out-House(From AMI)" xfId="4613"/>
    <cellStyle name="W_(11)E" xfId="4614"/>
    <cellStyle name="0,0_x000a__x000a_NA_x000a__x000a_" xfId="1489"/>
    <cellStyle name="0,0_x000d__x000a_NA_x000d__x000a_" xfId="150"/>
    <cellStyle name="0,0_x000d__x000a_NA_x000d__x000a_ 2" xfId="151"/>
    <cellStyle name="0,0_x000d__x000a_NA_x000d__x000a_ 2 2" xfId="1490"/>
    <cellStyle name="0,0_x000d__x000a_NA_x000d__x000a_ 3" xfId="152"/>
    <cellStyle name="0,0_x000d__x000a_NA_x000d__x000a_ 3 2" xfId="1491"/>
    <cellStyle name="0,0_x000d__x000a_NA_x000d__x000a_ 4" xfId="1492"/>
    <cellStyle name="0000" xfId="153"/>
    <cellStyle name="000000" xfId="154"/>
    <cellStyle name="12" xfId="4615"/>
    <cellStyle name="2)" xfId="4616"/>
    <cellStyle name="20% - Accent1" xfId="118" builtinId="30" customBuiltin="1"/>
    <cellStyle name="20% - Accent1 2" xfId="1"/>
    <cellStyle name="20% - Accent1 2 2" xfId="1494"/>
    <cellStyle name="20% - Accent1 2 2 2" xfId="1495"/>
    <cellStyle name="20% - Accent1 2 2 3" xfId="1496"/>
    <cellStyle name="20% - Accent1 2 3" xfId="1497"/>
    <cellStyle name="20% - Accent1 2 4" xfId="1498"/>
    <cellStyle name="20% - Accent1 2 5" xfId="1499"/>
    <cellStyle name="20% - Accent1 2 6" xfId="1500"/>
    <cellStyle name="20% - Accent1 2 7" xfId="1493"/>
    <cellStyle name="20% - Accent1 3" xfId="155"/>
    <cellStyle name="20% - Accent1 3 2" xfId="4617"/>
    <cellStyle name="20% - Accent1 4" xfId="1501"/>
    <cellStyle name="20% - Accent1 5" xfId="1502"/>
    <cellStyle name="20% - Accent1 6" xfId="1503"/>
    <cellStyle name="20% - Accent1 7" xfId="4618"/>
    <cellStyle name="20% - Accent2" xfId="122" builtinId="34" customBuiltin="1"/>
    <cellStyle name="20% - Accent2 2" xfId="2"/>
    <cellStyle name="20% - Accent2 2 2" xfId="1505"/>
    <cellStyle name="20% - Accent2 2 2 2" xfId="1506"/>
    <cellStyle name="20% - Accent2 2 2 3" xfId="1507"/>
    <cellStyle name="20% - Accent2 2 3" xfId="1508"/>
    <cellStyle name="20% - Accent2 2 4" xfId="1509"/>
    <cellStyle name="20% - Accent2 2 5" xfId="1510"/>
    <cellStyle name="20% - Accent2 2 6" xfId="1511"/>
    <cellStyle name="20% - Accent2 2 7" xfId="1504"/>
    <cellStyle name="20% - Accent2 3" xfId="156"/>
    <cellStyle name="20% - Accent2 3 2" xfId="4619"/>
    <cellStyle name="20% - Accent2 4" xfId="1512"/>
    <cellStyle name="20% - Accent2 5" xfId="1513"/>
    <cellStyle name="20% - Accent2 6" xfId="1514"/>
    <cellStyle name="20% - Accent2 7" xfId="4620"/>
    <cellStyle name="20% - Accent3" xfId="126" builtinId="38" customBuiltin="1"/>
    <cellStyle name="20% - Accent3 2" xfId="3"/>
    <cellStyle name="20% - Accent3 2 2" xfId="1516"/>
    <cellStyle name="20% - Accent3 2 2 2" xfId="1517"/>
    <cellStyle name="20% - Accent3 2 2 3" xfId="1518"/>
    <cellStyle name="20% - Accent3 2 3" xfId="1519"/>
    <cellStyle name="20% - Accent3 2 4" xfId="1520"/>
    <cellStyle name="20% - Accent3 2 5" xfId="1521"/>
    <cellStyle name="20% - Accent3 2 6" xfId="1522"/>
    <cellStyle name="20% - Accent3 2 7" xfId="1515"/>
    <cellStyle name="20% - Accent3 3" xfId="157"/>
    <cellStyle name="20% - Accent3 3 2" xfId="4621"/>
    <cellStyle name="20% - Accent3 4" xfId="1523"/>
    <cellStyle name="20% - Accent3 5" xfId="1524"/>
    <cellStyle name="20% - Accent3 6" xfId="1525"/>
    <cellStyle name="20% - Accent3 7" xfId="4622"/>
    <cellStyle name="20% - Accent4" xfId="130" builtinId="42" customBuiltin="1"/>
    <cellStyle name="20% - Accent4 2" xfId="4"/>
    <cellStyle name="20% - Accent4 2 2" xfId="1527"/>
    <cellStyle name="20% - Accent4 2 2 2" xfId="1528"/>
    <cellStyle name="20% - Accent4 2 2 3" xfId="1529"/>
    <cellStyle name="20% - Accent4 2 3" xfId="1530"/>
    <cellStyle name="20% - Accent4 2 4" xfId="1531"/>
    <cellStyle name="20% - Accent4 2 5" xfId="1532"/>
    <cellStyle name="20% - Accent4 2 6" xfId="1533"/>
    <cellStyle name="20% - Accent4 2 7" xfId="1526"/>
    <cellStyle name="20% - Accent4 3" xfId="158"/>
    <cellStyle name="20% - Accent4 3 2" xfId="4623"/>
    <cellStyle name="20% - Accent4 4" xfId="1534"/>
    <cellStyle name="20% - Accent4 5" xfId="1535"/>
    <cellStyle name="20% - Accent4 6" xfId="1536"/>
    <cellStyle name="20% - Accent4 7" xfId="4624"/>
    <cellStyle name="20% - Accent5" xfId="134" builtinId="46" customBuiltin="1"/>
    <cellStyle name="20% - Accent5 2" xfId="5"/>
    <cellStyle name="20% - Accent5 2 2" xfId="1538"/>
    <cellStyle name="20% - Accent5 2 2 2" xfId="1539"/>
    <cellStyle name="20% - Accent5 2 2 3" xfId="1540"/>
    <cellStyle name="20% - Accent5 2 3" xfId="1541"/>
    <cellStyle name="20% - Accent5 2 4" xfId="1542"/>
    <cellStyle name="20% - Accent5 2 5" xfId="1543"/>
    <cellStyle name="20% - Accent5 2 6" xfId="1544"/>
    <cellStyle name="20% - Accent5 2 7" xfId="1537"/>
    <cellStyle name="20% - Accent5 3" xfId="159"/>
    <cellStyle name="20% - Accent5 3 2" xfId="4625"/>
    <cellStyle name="20% - Accent5 4" xfId="1545"/>
    <cellStyle name="20% - Accent5 5" xfId="1546"/>
    <cellStyle name="20% - Accent5 6" xfId="1547"/>
    <cellStyle name="20% - Accent5 7" xfId="4626"/>
    <cellStyle name="20% - Accent6" xfId="138" builtinId="50" customBuiltin="1"/>
    <cellStyle name="20% - Accent6 2" xfId="6"/>
    <cellStyle name="20% - Accent6 2 2" xfId="1549"/>
    <cellStyle name="20% - Accent6 2 2 2" xfId="1550"/>
    <cellStyle name="20% - Accent6 2 2 3" xfId="1551"/>
    <cellStyle name="20% - Accent6 2 3" xfId="1552"/>
    <cellStyle name="20% - Accent6 2 4" xfId="1553"/>
    <cellStyle name="20% - Accent6 2 5" xfId="1554"/>
    <cellStyle name="20% - Accent6 2 6" xfId="1555"/>
    <cellStyle name="20% - Accent6 2 7" xfId="1548"/>
    <cellStyle name="20% - Accent6 3" xfId="160"/>
    <cellStyle name="20% - Accent6 3 2" xfId="4627"/>
    <cellStyle name="20% - Accent6 4" xfId="1556"/>
    <cellStyle name="20% - Accent6 5" xfId="1557"/>
    <cellStyle name="20% - Accent6 6" xfId="1558"/>
    <cellStyle name="20% - Accent6 7" xfId="4628"/>
    <cellStyle name="20% - ส่วนที่ถูกเน้น1 10" xfId="1559"/>
    <cellStyle name="20% - ส่วนที่ถูกเน้น1 11" xfId="1560"/>
    <cellStyle name="20% - ส่วนที่ถูกเน้น1 12" xfId="4629"/>
    <cellStyle name="20% - ส่วนที่ถูกเน้น1 2" xfId="161"/>
    <cellStyle name="20% - ส่วนที่ถูกเน้น1 2 2" xfId="1561"/>
    <cellStyle name="20% - ส่วนที่ถูกเน้น1 2 3" xfId="1562"/>
    <cellStyle name="20% - ส่วนที่ถูกเน้น1 2 4" xfId="1563"/>
    <cellStyle name="20% - ส่วนที่ถูกเน้น1 2 5" xfId="1564"/>
    <cellStyle name="20% - ส่วนที่ถูกเน้น1 2 6" xfId="1565"/>
    <cellStyle name="20% - ส่วนที่ถูกเน้น1 3" xfId="162"/>
    <cellStyle name="20% - ส่วนที่ถูกเน้น1 3 2" xfId="1566"/>
    <cellStyle name="20% - ส่วนที่ถูกเน้น1 4" xfId="163"/>
    <cellStyle name="20% - ส่วนที่ถูกเน้น1 4 2" xfId="1567"/>
    <cellStyle name="20% - ส่วนที่ถูกเน้น1 5" xfId="164"/>
    <cellStyle name="20% - ส่วนที่ถูกเน้น1 5 2" xfId="1568"/>
    <cellStyle name="20% - ส่วนที่ถูกเน้น1 6" xfId="165"/>
    <cellStyle name="20% - ส่วนที่ถูกเน้น1 6 2" xfId="1569"/>
    <cellStyle name="20% - ส่วนที่ถูกเน้น1 7" xfId="1570"/>
    <cellStyle name="20% - ส่วนที่ถูกเน้น1 8" xfId="1571"/>
    <cellStyle name="20% - ส่วนที่ถูกเน้น1 9" xfId="1572"/>
    <cellStyle name="20% - ส่วนที่ถูกเน้น2 10" xfId="1573"/>
    <cellStyle name="20% - ส่วนที่ถูกเน้น2 11" xfId="1574"/>
    <cellStyle name="20% - ส่วนที่ถูกเน้น2 12" xfId="4630"/>
    <cellStyle name="20% - ส่วนที่ถูกเน้น2 2" xfId="166"/>
    <cellStyle name="20% - ส่วนที่ถูกเน้น2 2 2" xfId="1575"/>
    <cellStyle name="20% - ส่วนที่ถูกเน้น2 2 3" xfId="1576"/>
    <cellStyle name="20% - ส่วนที่ถูกเน้น2 2 4" xfId="1577"/>
    <cellStyle name="20% - ส่วนที่ถูกเน้น2 2 5" xfId="1578"/>
    <cellStyle name="20% - ส่วนที่ถูกเน้น2 2 6" xfId="1579"/>
    <cellStyle name="20% - ส่วนที่ถูกเน้น2 3" xfId="167"/>
    <cellStyle name="20% - ส่วนที่ถูกเน้น2 3 2" xfId="1580"/>
    <cellStyle name="20% - ส่วนที่ถูกเน้น2 4" xfId="168"/>
    <cellStyle name="20% - ส่วนที่ถูกเน้น2 4 2" xfId="1581"/>
    <cellStyle name="20% - ส่วนที่ถูกเน้น2 5" xfId="169"/>
    <cellStyle name="20% - ส่วนที่ถูกเน้น2 5 2" xfId="1582"/>
    <cellStyle name="20% - ส่วนที่ถูกเน้น2 6" xfId="170"/>
    <cellStyle name="20% - ส่วนที่ถูกเน้น2 6 2" xfId="1583"/>
    <cellStyle name="20% - ส่วนที่ถูกเน้น2 7" xfId="1584"/>
    <cellStyle name="20% - ส่วนที่ถูกเน้น2 8" xfId="1585"/>
    <cellStyle name="20% - ส่วนที่ถูกเน้น2 9" xfId="1586"/>
    <cellStyle name="20% - ส่วนที่ถูกเน้น3 10" xfId="1587"/>
    <cellStyle name="20% - ส่วนที่ถูกเน้น3 11" xfId="1588"/>
    <cellStyle name="20% - ส่วนที่ถูกเน้น3 12" xfId="4631"/>
    <cellStyle name="20% - ส่วนที่ถูกเน้น3 2" xfId="171"/>
    <cellStyle name="20% - ส่วนที่ถูกเน้น3 2 2" xfId="1589"/>
    <cellStyle name="20% - ส่วนที่ถูกเน้น3 2 3" xfId="1590"/>
    <cellStyle name="20% - ส่วนที่ถูกเน้น3 2 4" xfId="1591"/>
    <cellStyle name="20% - ส่วนที่ถูกเน้น3 2 5" xfId="1592"/>
    <cellStyle name="20% - ส่วนที่ถูกเน้น3 2 6" xfId="1593"/>
    <cellStyle name="20% - ส่วนที่ถูกเน้น3 3" xfId="172"/>
    <cellStyle name="20% - ส่วนที่ถูกเน้น3 3 2" xfId="1594"/>
    <cellStyle name="20% - ส่วนที่ถูกเน้น3 4" xfId="173"/>
    <cellStyle name="20% - ส่วนที่ถูกเน้น3 4 2" xfId="1595"/>
    <cellStyle name="20% - ส่วนที่ถูกเน้น3 5" xfId="174"/>
    <cellStyle name="20% - ส่วนที่ถูกเน้น3 5 2" xfId="1596"/>
    <cellStyle name="20% - ส่วนที่ถูกเน้น3 6" xfId="175"/>
    <cellStyle name="20% - ส่วนที่ถูกเน้น3 6 2" xfId="1597"/>
    <cellStyle name="20% - ส่วนที่ถูกเน้น3 7" xfId="1598"/>
    <cellStyle name="20% - ส่วนที่ถูกเน้น3 8" xfId="1599"/>
    <cellStyle name="20% - ส่วนที่ถูกเน้น3 9" xfId="1600"/>
    <cellStyle name="20% - ส่วนที่ถูกเน้น4 10" xfId="1601"/>
    <cellStyle name="20% - ส่วนที่ถูกเน้น4 11" xfId="1602"/>
    <cellStyle name="20% - ส่วนที่ถูกเน้น4 12" xfId="4632"/>
    <cellStyle name="20% - ส่วนที่ถูกเน้น4 2" xfId="176"/>
    <cellStyle name="20% - ส่วนที่ถูกเน้น4 2 2" xfId="1603"/>
    <cellStyle name="20% - ส่วนที่ถูกเน้น4 2 3" xfId="1604"/>
    <cellStyle name="20% - ส่วนที่ถูกเน้น4 2 4" xfId="1605"/>
    <cellStyle name="20% - ส่วนที่ถูกเน้น4 2 5" xfId="1606"/>
    <cellStyle name="20% - ส่วนที่ถูกเน้น4 2 6" xfId="1607"/>
    <cellStyle name="20% - ส่วนที่ถูกเน้น4 3" xfId="177"/>
    <cellStyle name="20% - ส่วนที่ถูกเน้น4 3 2" xfId="1608"/>
    <cellStyle name="20% - ส่วนที่ถูกเน้น4 4" xfId="178"/>
    <cellStyle name="20% - ส่วนที่ถูกเน้น4 4 2" xfId="1609"/>
    <cellStyle name="20% - ส่วนที่ถูกเน้น4 5" xfId="179"/>
    <cellStyle name="20% - ส่วนที่ถูกเน้น4 5 2" xfId="1610"/>
    <cellStyle name="20% - ส่วนที่ถูกเน้น4 6" xfId="180"/>
    <cellStyle name="20% - ส่วนที่ถูกเน้น4 6 2" xfId="1611"/>
    <cellStyle name="20% - ส่วนที่ถูกเน้น4 7" xfId="1612"/>
    <cellStyle name="20% - ส่วนที่ถูกเน้น4 8" xfId="1613"/>
    <cellStyle name="20% - ส่วนที่ถูกเน้น4 9" xfId="1614"/>
    <cellStyle name="20% - ส่วนที่ถูกเน้น5 10" xfId="1615"/>
    <cellStyle name="20% - ส่วนที่ถูกเน้น5 11" xfId="1616"/>
    <cellStyle name="20% - ส่วนที่ถูกเน้น5 12" xfId="4633"/>
    <cellStyle name="20% - ส่วนที่ถูกเน้น5 2" xfId="181"/>
    <cellStyle name="20% - ส่วนที่ถูกเน้น5 2 2" xfId="1617"/>
    <cellStyle name="20% - ส่วนที่ถูกเน้น5 2 3" xfId="1618"/>
    <cellStyle name="20% - ส่วนที่ถูกเน้น5 2 4" xfId="1619"/>
    <cellStyle name="20% - ส่วนที่ถูกเน้น5 2 5" xfId="1620"/>
    <cellStyle name="20% - ส่วนที่ถูกเน้น5 2 6" xfId="1621"/>
    <cellStyle name="20% - ส่วนที่ถูกเน้น5 3" xfId="182"/>
    <cellStyle name="20% - ส่วนที่ถูกเน้น5 3 2" xfId="1622"/>
    <cellStyle name="20% - ส่วนที่ถูกเน้น5 4" xfId="183"/>
    <cellStyle name="20% - ส่วนที่ถูกเน้น5 4 2" xfId="1623"/>
    <cellStyle name="20% - ส่วนที่ถูกเน้น5 5" xfId="184"/>
    <cellStyle name="20% - ส่วนที่ถูกเน้น5 5 2" xfId="1624"/>
    <cellStyle name="20% - ส่วนที่ถูกเน้น5 6" xfId="185"/>
    <cellStyle name="20% - ส่วนที่ถูกเน้น5 6 2" xfId="1625"/>
    <cellStyle name="20% - ส่วนที่ถูกเน้น5 7" xfId="1626"/>
    <cellStyle name="20% - ส่วนที่ถูกเน้น5 8" xfId="1627"/>
    <cellStyle name="20% - ส่วนที่ถูกเน้น5 9" xfId="1628"/>
    <cellStyle name="20% - ส่วนที่ถูกเน้น6 10" xfId="1629"/>
    <cellStyle name="20% - ส่วนที่ถูกเน้น6 11" xfId="1630"/>
    <cellStyle name="20% - ส่วนที่ถูกเน้น6 12" xfId="4634"/>
    <cellStyle name="20% - ส่วนที่ถูกเน้น6 2" xfId="186"/>
    <cellStyle name="20% - ส่วนที่ถูกเน้น6 2 2" xfId="1631"/>
    <cellStyle name="20% - ส่วนที่ถูกเน้น6 2 3" xfId="1632"/>
    <cellStyle name="20% - ส่วนที่ถูกเน้น6 2 4" xfId="1633"/>
    <cellStyle name="20% - ส่วนที่ถูกเน้น6 2 5" xfId="1634"/>
    <cellStyle name="20% - ส่วนที่ถูกเน้น6 2 6" xfId="1635"/>
    <cellStyle name="20% - ส่วนที่ถูกเน้น6 3" xfId="187"/>
    <cellStyle name="20% - ส่วนที่ถูกเน้น6 3 2" xfId="1636"/>
    <cellStyle name="20% - ส่วนที่ถูกเน้น6 4" xfId="188"/>
    <cellStyle name="20% - ส่วนที่ถูกเน้น6 4 2" xfId="1637"/>
    <cellStyle name="20% - ส่วนที่ถูกเน้น6 5" xfId="189"/>
    <cellStyle name="20% - ส่วนที่ถูกเน้น6 5 2" xfId="1638"/>
    <cellStyle name="20% - ส่วนที่ถูกเน้น6 6" xfId="190"/>
    <cellStyle name="20% - ส่วนที่ถูกเน้น6 6 2" xfId="1639"/>
    <cellStyle name="20% - ส่วนที่ถูกเน้น6 7" xfId="1640"/>
    <cellStyle name="20% - ส่วนที่ถูกเน้น6 8" xfId="1641"/>
    <cellStyle name="20% - ส่วนที่ถูกเน้น6 9" xfId="1642"/>
    <cellStyle name="๒Wลว - Style1" xfId="191"/>
    <cellStyle name="๒Wลว - Style2" xfId="192"/>
    <cellStyle name="๒Wลว - Style3" xfId="193"/>
    <cellStyle name="๒Wลว - Style4" xfId="194"/>
    <cellStyle name="๒Wลว - Style5" xfId="195"/>
    <cellStyle name="๒Wลว - Style6" xfId="196"/>
    <cellStyle name="๒Wลว - Style7" xfId="197"/>
    <cellStyle name="๒Wลว - Style8" xfId="198"/>
    <cellStyle name="3f1?[0]_?-? " xfId="4635"/>
    <cellStyle name="3f1・[0]_?-? " xfId="4636"/>
    <cellStyle name="3f1o_?-? " xfId="4637"/>
    <cellStyle name="3f1[0]_?-? " xfId="4638"/>
    <cellStyle name="40% - Accent1" xfId="119" builtinId="31" customBuiltin="1"/>
    <cellStyle name="40% - Accent1 2" xfId="7"/>
    <cellStyle name="40% - Accent1 2 2" xfId="1644"/>
    <cellStyle name="40% - Accent1 2 2 2" xfId="1645"/>
    <cellStyle name="40% - Accent1 2 2 3" xfId="1646"/>
    <cellStyle name="40% - Accent1 2 3" xfId="1647"/>
    <cellStyle name="40% - Accent1 2 4" xfId="1648"/>
    <cellStyle name="40% - Accent1 2 5" xfId="1649"/>
    <cellStyle name="40% - Accent1 2 6" xfId="1650"/>
    <cellStyle name="40% - Accent1 2 7" xfId="1643"/>
    <cellStyle name="40% - Accent1 3" xfId="199"/>
    <cellStyle name="40% - Accent1 3 2" xfId="4639"/>
    <cellStyle name="40% - Accent1 4" xfId="1652"/>
    <cellStyle name="40% - Accent1 5" xfId="1653"/>
    <cellStyle name="40% - Accent1 6" xfId="1654"/>
    <cellStyle name="40% - Accent1 7" xfId="4640"/>
    <cellStyle name="40% - Accent2" xfId="123" builtinId="35" customBuiltin="1"/>
    <cellStyle name="40% - Accent2 2" xfId="8"/>
    <cellStyle name="40% - Accent2 2 2" xfId="1656"/>
    <cellStyle name="40% - Accent2 2 2 2" xfId="1657"/>
    <cellStyle name="40% - Accent2 2 2 3" xfId="1658"/>
    <cellStyle name="40% - Accent2 2 3" xfId="1659"/>
    <cellStyle name="40% - Accent2 2 4" xfId="1660"/>
    <cellStyle name="40% - Accent2 2 5" xfId="1661"/>
    <cellStyle name="40% - Accent2 2 6" xfId="1662"/>
    <cellStyle name="40% - Accent2 2 7" xfId="1655"/>
    <cellStyle name="40% - Accent2 3" xfId="200"/>
    <cellStyle name="40% - Accent2 3 2" xfId="4641"/>
    <cellStyle name="40% - Accent2 4" xfId="1663"/>
    <cellStyle name="40% - Accent2 5" xfId="1664"/>
    <cellStyle name="40% - Accent2 6" xfId="1665"/>
    <cellStyle name="40% - Accent2 7" xfId="4642"/>
    <cellStyle name="40% - Accent3" xfId="127" builtinId="39" customBuiltin="1"/>
    <cellStyle name="40% - Accent3 2" xfId="9"/>
    <cellStyle name="40% - Accent3 2 2" xfId="1667"/>
    <cellStyle name="40% - Accent3 2 2 2" xfId="1668"/>
    <cellStyle name="40% - Accent3 2 2 3" xfId="1669"/>
    <cellStyle name="40% - Accent3 2 3" xfId="1670"/>
    <cellStyle name="40% - Accent3 2 4" xfId="1671"/>
    <cellStyle name="40% - Accent3 2 5" xfId="1672"/>
    <cellStyle name="40% - Accent3 2 6" xfId="1673"/>
    <cellStyle name="40% - Accent3 2 7" xfId="1666"/>
    <cellStyle name="40% - Accent3 3" xfId="201"/>
    <cellStyle name="40% - Accent3 3 2" xfId="4643"/>
    <cellStyle name="40% - Accent3 4" xfId="1674"/>
    <cellStyle name="40% - Accent3 5" xfId="1675"/>
    <cellStyle name="40% - Accent3 6" xfId="1676"/>
    <cellStyle name="40% - Accent3 7" xfId="4644"/>
    <cellStyle name="40% - Accent4" xfId="131" builtinId="43" customBuiltin="1"/>
    <cellStyle name="40% - Accent4 2" xfId="10"/>
    <cellStyle name="40% - Accent4 2 2" xfId="1678"/>
    <cellStyle name="40% - Accent4 2 2 2" xfId="1679"/>
    <cellStyle name="40% - Accent4 2 2 3" xfId="1680"/>
    <cellStyle name="40% - Accent4 2 3" xfId="1681"/>
    <cellStyle name="40% - Accent4 2 4" xfId="1682"/>
    <cellStyle name="40% - Accent4 2 5" xfId="1683"/>
    <cellStyle name="40% - Accent4 2 6" xfId="1684"/>
    <cellStyle name="40% - Accent4 2 7" xfId="1677"/>
    <cellStyle name="40% - Accent4 3" xfId="202"/>
    <cellStyle name="40% - Accent4 3 2" xfId="4645"/>
    <cellStyle name="40% - Accent4 4" xfId="1685"/>
    <cellStyle name="40% - Accent4 5" xfId="1686"/>
    <cellStyle name="40% - Accent4 6" xfId="1687"/>
    <cellStyle name="40% - Accent4 7" xfId="4646"/>
    <cellStyle name="40% - Accent5" xfId="135" builtinId="47" customBuiltin="1"/>
    <cellStyle name="40% - Accent5 2" xfId="11"/>
    <cellStyle name="40% - Accent5 2 2" xfId="1689"/>
    <cellStyle name="40% - Accent5 2 2 2" xfId="1690"/>
    <cellStyle name="40% - Accent5 2 2 3" xfId="1691"/>
    <cellStyle name="40% - Accent5 2 3" xfId="1692"/>
    <cellStyle name="40% - Accent5 2 4" xfId="1693"/>
    <cellStyle name="40% - Accent5 2 5" xfId="1694"/>
    <cellStyle name="40% - Accent5 2 6" xfId="1695"/>
    <cellStyle name="40% - Accent5 2 7" xfId="1688"/>
    <cellStyle name="40% - Accent5 3" xfId="203"/>
    <cellStyle name="40% - Accent5 3 2" xfId="4647"/>
    <cellStyle name="40% - Accent5 4" xfId="1696"/>
    <cellStyle name="40% - Accent5 5" xfId="1697"/>
    <cellStyle name="40% - Accent5 6" xfId="1698"/>
    <cellStyle name="40% - Accent5 7" xfId="4648"/>
    <cellStyle name="40% - Accent6" xfId="139" builtinId="51" customBuiltin="1"/>
    <cellStyle name="40% - Accent6 2" xfId="12"/>
    <cellStyle name="40% - Accent6 2 2" xfId="1700"/>
    <cellStyle name="40% - Accent6 2 2 2" xfId="1701"/>
    <cellStyle name="40% - Accent6 2 2 3" xfId="1702"/>
    <cellStyle name="40% - Accent6 2 3" xfId="1703"/>
    <cellStyle name="40% - Accent6 2 4" xfId="1704"/>
    <cellStyle name="40% - Accent6 2 5" xfId="1705"/>
    <cellStyle name="40% - Accent6 2 6" xfId="1706"/>
    <cellStyle name="40% - Accent6 2 7" xfId="1699"/>
    <cellStyle name="40% - Accent6 3" xfId="204"/>
    <cellStyle name="40% - Accent6 3 2" xfId="4649"/>
    <cellStyle name="40% - Accent6 4" xfId="1707"/>
    <cellStyle name="40% - Accent6 5" xfId="1708"/>
    <cellStyle name="40% - Accent6 6" xfId="1709"/>
    <cellStyle name="40% - Accent6 7" xfId="4650"/>
    <cellStyle name="40% - ส่วนที่ถูกเน้น1 10" xfId="1710"/>
    <cellStyle name="40% - ส่วนที่ถูกเน้น1 11" xfId="1711"/>
    <cellStyle name="40% - ส่วนที่ถูกเน้น1 12" xfId="4651"/>
    <cellStyle name="40% - ส่วนที่ถูกเน้น1 2" xfId="205"/>
    <cellStyle name="40% - ส่วนที่ถูกเน้น1 2 2" xfId="1712"/>
    <cellStyle name="40% - ส่วนที่ถูกเน้น1 2 3" xfId="1713"/>
    <cellStyle name="40% - ส่วนที่ถูกเน้น1 2 4" xfId="1714"/>
    <cellStyle name="40% - ส่วนที่ถูกเน้น1 2 5" xfId="1715"/>
    <cellStyle name="40% - ส่วนที่ถูกเน้น1 2 6" xfId="1716"/>
    <cellStyle name="40% - ส่วนที่ถูกเน้น1 3" xfId="206"/>
    <cellStyle name="40% - ส่วนที่ถูกเน้น1 3 2" xfId="1717"/>
    <cellStyle name="40% - ส่วนที่ถูกเน้น1 4" xfId="207"/>
    <cellStyle name="40% - ส่วนที่ถูกเน้น1 4 2" xfId="1718"/>
    <cellStyle name="40% - ส่วนที่ถูกเน้น1 5" xfId="208"/>
    <cellStyle name="40% - ส่วนที่ถูกเน้น1 5 2" xfId="1719"/>
    <cellStyle name="40% - ส่วนที่ถูกเน้น1 6" xfId="209"/>
    <cellStyle name="40% - ส่วนที่ถูกเน้น1 6 2" xfId="1720"/>
    <cellStyle name="40% - ส่วนที่ถูกเน้น1 7" xfId="1721"/>
    <cellStyle name="40% - ส่วนที่ถูกเน้น1 8" xfId="1722"/>
    <cellStyle name="40% - ส่วนที่ถูกเน้น1 9" xfId="1723"/>
    <cellStyle name="40% - ส่วนที่ถูกเน้น2 10" xfId="1724"/>
    <cellStyle name="40% - ส่วนที่ถูกเน้น2 11" xfId="1725"/>
    <cellStyle name="40% - ส่วนที่ถูกเน้น2 12" xfId="4652"/>
    <cellStyle name="40% - ส่วนที่ถูกเน้น2 2" xfId="210"/>
    <cellStyle name="40% - ส่วนที่ถูกเน้น2 2 2" xfId="1726"/>
    <cellStyle name="40% - ส่วนที่ถูกเน้น2 2 3" xfId="1727"/>
    <cellStyle name="40% - ส่วนที่ถูกเน้น2 2 4" xfId="1728"/>
    <cellStyle name="40% - ส่วนที่ถูกเน้น2 2 5" xfId="1729"/>
    <cellStyle name="40% - ส่วนที่ถูกเน้น2 2 6" xfId="1730"/>
    <cellStyle name="40% - ส่วนที่ถูกเน้น2 3" xfId="211"/>
    <cellStyle name="40% - ส่วนที่ถูกเน้น2 3 2" xfId="1731"/>
    <cellStyle name="40% - ส่วนที่ถูกเน้น2 4" xfId="212"/>
    <cellStyle name="40% - ส่วนที่ถูกเน้น2 4 2" xfId="1732"/>
    <cellStyle name="40% - ส่วนที่ถูกเน้น2 5" xfId="213"/>
    <cellStyle name="40% - ส่วนที่ถูกเน้น2 5 2" xfId="1734"/>
    <cellStyle name="40% - ส่วนที่ถูกเน้น2 6" xfId="214"/>
    <cellStyle name="40% - ส่วนที่ถูกเน้น2 6 2" xfId="1735"/>
    <cellStyle name="40% - ส่วนที่ถูกเน้น2 7" xfId="1736"/>
    <cellStyle name="40% - ส่วนที่ถูกเน้น2 8" xfId="1737"/>
    <cellStyle name="40% - ส่วนที่ถูกเน้น2 9" xfId="1738"/>
    <cellStyle name="40% - ส่วนที่ถูกเน้น3 10" xfId="1739"/>
    <cellStyle name="40% - ส่วนที่ถูกเน้น3 11" xfId="1740"/>
    <cellStyle name="40% - ส่วนที่ถูกเน้น3 12" xfId="4653"/>
    <cellStyle name="40% - ส่วนที่ถูกเน้น3 2" xfId="215"/>
    <cellStyle name="40% - ส่วนที่ถูกเน้น3 2 2" xfId="1741"/>
    <cellStyle name="40% - ส่วนที่ถูกเน้น3 2 3" xfId="1742"/>
    <cellStyle name="40% - ส่วนที่ถูกเน้น3 2 4" xfId="1743"/>
    <cellStyle name="40% - ส่วนที่ถูกเน้น3 2 5" xfId="1744"/>
    <cellStyle name="40% - ส่วนที่ถูกเน้น3 2 6" xfId="1745"/>
    <cellStyle name="40% - ส่วนที่ถูกเน้น3 3" xfId="216"/>
    <cellStyle name="40% - ส่วนที่ถูกเน้น3 3 2" xfId="1746"/>
    <cellStyle name="40% - ส่วนที่ถูกเน้น3 4" xfId="217"/>
    <cellStyle name="40% - ส่วนที่ถูกเน้น3 4 2" xfId="1747"/>
    <cellStyle name="40% - ส่วนที่ถูกเน้น3 5" xfId="218"/>
    <cellStyle name="40% - ส่วนที่ถูกเน้น3 5 2" xfId="1748"/>
    <cellStyle name="40% - ส่วนที่ถูกเน้น3 6" xfId="219"/>
    <cellStyle name="40% - ส่วนที่ถูกเน้น3 6 2" xfId="1749"/>
    <cellStyle name="40% - ส่วนที่ถูกเน้น3 7" xfId="1750"/>
    <cellStyle name="40% - ส่วนที่ถูกเน้น3 8" xfId="1751"/>
    <cellStyle name="40% - ส่วนที่ถูกเน้น3 9" xfId="1752"/>
    <cellStyle name="40% - ส่วนที่ถูกเน้น4 10" xfId="1753"/>
    <cellStyle name="40% - ส่วนที่ถูกเน้น4 11" xfId="1754"/>
    <cellStyle name="40% - ส่วนที่ถูกเน้น4 12" xfId="4654"/>
    <cellStyle name="40% - ส่วนที่ถูกเน้น4 2" xfId="220"/>
    <cellStyle name="40% - ส่วนที่ถูกเน้น4 2 2" xfId="1755"/>
    <cellStyle name="40% - ส่วนที่ถูกเน้น4 2 3" xfId="1756"/>
    <cellStyle name="40% - ส่วนที่ถูกเน้น4 2 4" xfId="1757"/>
    <cellStyle name="40% - ส่วนที่ถูกเน้น4 2 5" xfId="1758"/>
    <cellStyle name="40% - ส่วนที่ถูกเน้น4 2 6" xfId="1759"/>
    <cellStyle name="40% - ส่วนที่ถูกเน้น4 3" xfId="221"/>
    <cellStyle name="40% - ส่วนที่ถูกเน้น4 3 2" xfId="1760"/>
    <cellStyle name="40% - ส่วนที่ถูกเน้น4 4" xfId="222"/>
    <cellStyle name="40% - ส่วนที่ถูกเน้น4 4 2" xfId="1761"/>
    <cellStyle name="40% - ส่วนที่ถูกเน้น4 5" xfId="223"/>
    <cellStyle name="40% - ส่วนที่ถูกเน้น4 5 2" xfId="1763"/>
    <cellStyle name="40% - ส่วนที่ถูกเน้น4 6" xfId="224"/>
    <cellStyle name="40% - ส่วนที่ถูกเน้น4 6 2" xfId="1765"/>
    <cellStyle name="40% - ส่วนที่ถูกเน้น4 7" xfId="1766"/>
    <cellStyle name="40% - ส่วนที่ถูกเน้น4 8" xfId="1767"/>
    <cellStyle name="40% - ส่วนที่ถูกเน้น4 9" xfId="1768"/>
    <cellStyle name="40% - ส่วนที่ถูกเน้น5 10" xfId="1769"/>
    <cellStyle name="40% - ส่วนที่ถูกเน้น5 11" xfId="1770"/>
    <cellStyle name="40% - ส่วนที่ถูกเน้น5 12" xfId="4655"/>
    <cellStyle name="40% - ส่วนที่ถูกเน้น5 2" xfId="225"/>
    <cellStyle name="40% - ส่วนที่ถูกเน้น5 2 2" xfId="1772"/>
    <cellStyle name="40% - ส่วนที่ถูกเน้น5 2 3" xfId="1773"/>
    <cellStyle name="40% - ส่วนที่ถูกเน้น5 2 4" xfId="1774"/>
    <cellStyle name="40% - ส่วนที่ถูกเน้น5 2 5" xfId="1775"/>
    <cellStyle name="40% - ส่วนที่ถูกเน้น5 2 6" xfId="1776"/>
    <cellStyle name="40% - ส่วนที่ถูกเน้น5 3" xfId="226"/>
    <cellStyle name="40% - ส่วนที่ถูกเน้น5 3 2" xfId="1777"/>
    <cellStyle name="40% - ส่วนที่ถูกเน้น5 4" xfId="227"/>
    <cellStyle name="40% - ส่วนที่ถูกเน้น5 4 2" xfId="1778"/>
    <cellStyle name="40% - ส่วนที่ถูกเน้น5 5" xfId="228"/>
    <cellStyle name="40% - ส่วนที่ถูกเน้น5 5 2" xfId="1779"/>
    <cellStyle name="40% - ส่วนที่ถูกเน้น5 6" xfId="229"/>
    <cellStyle name="40% - ส่วนที่ถูกเน้น5 6 2" xfId="1781"/>
    <cellStyle name="40% - ส่วนที่ถูกเน้น5 7" xfId="1782"/>
    <cellStyle name="40% - ส่วนที่ถูกเน้น5 8" xfId="1783"/>
    <cellStyle name="40% - ส่วนที่ถูกเน้น5 9" xfId="1784"/>
    <cellStyle name="40% - ส่วนที่ถูกเน้น6 10" xfId="1785"/>
    <cellStyle name="40% - ส่วนที่ถูกเน้น6 11" xfId="1786"/>
    <cellStyle name="40% - ส่วนที่ถูกเน้น6 12" xfId="4656"/>
    <cellStyle name="40% - ส่วนที่ถูกเน้น6 2" xfId="230"/>
    <cellStyle name="40% - ส่วนที่ถูกเน้น6 2 2" xfId="1787"/>
    <cellStyle name="40% - ส่วนที่ถูกเน้น6 2 3" xfId="1788"/>
    <cellStyle name="40% - ส่วนที่ถูกเน้น6 2 4" xfId="1789"/>
    <cellStyle name="40% - ส่วนที่ถูกเน้น6 2 5" xfId="1790"/>
    <cellStyle name="40% - ส่วนที่ถูกเน้น6 2 6" xfId="1791"/>
    <cellStyle name="40% - ส่วนที่ถูกเน้น6 3" xfId="231"/>
    <cellStyle name="40% - ส่วนที่ถูกเน้น6 3 2" xfId="1792"/>
    <cellStyle name="40% - ส่วนที่ถูกเน้น6 4" xfId="232"/>
    <cellStyle name="40% - ส่วนที่ถูกเน้น6 4 2" xfId="1793"/>
    <cellStyle name="40% - ส่วนที่ถูกเน้น6 5" xfId="233"/>
    <cellStyle name="40% - ส่วนที่ถูกเน้น6 5 2" xfId="1794"/>
    <cellStyle name="40% - ส่วนที่ถูกเน้น6 6" xfId="234"/>
    <cellStyle name="40% - ส่วนที่ถูกเน้น6 6 2" xfId="1795"/>
    <cellStyle name="40% - ส่วนที่ถูกเน้น6 7" xfId="1796"/>
    <cellStyle name="40% - ส่วนที่ถูกเน้น6 8" xfId="1797"/>
    <cellStyle name="40% - ส่วนที่ถูกเน้น6 9" xfId="1798"/>
    <cellStyle name="510T" xfId="4657"/>
    <cellStyle name="594941.25" xfId="4658"/>
    <cellStyle name="60% - Accent1" xfId="120" builtinId="32" customBuiltin="1"/>
    <cellStyle name="60% - Accent1 2" xfId="13"/>
    <cellStyle name="60% - Accent1 2 2" xfId="1800"/>
    <cellStyle name="60% - Accent1 2 2 2" xfId="1801"/>
    <cellStyle name="60% - Accent1 2 2 3" xfId="1802"/>
    <cellStyle name="60% - Accent1 2 3" xfId="1803"/>
    <cellStyle name="60% - Accent1 2 4" xfId="1804"/>
    <cellStyle name="60% - Accent1 2 5" xfId="1805"/>
    <cellStyle name="60% - Accent1 2 6" xfId="1799"/>
    <cellStyle name="60% - Accent1 3" xfId="235"/>
    <cellStyle name="60% - Accent1 3 2" xfId="4659"/>
    <cellStyle name="60% - Accent1 4" xfId="1806"/>
    <cellStyle name="60% - Accent1 5" xfId="1807"/>
    <cellStyle name="60% - Accent1 6" xfId="1808"/>
    <cellStyle name="60% - Accent1 7" xfId="4660"/>
    <cellStyle name="60% - Accent2" xfId="124" builtinId="36" customBuiltin="1"/>
    <cellStyle name="60% - Accent2 2" xfId="14"/>
    <cellStyle name="60% - Accent2 2 2" xfId="1810"/>
    <cellStyle name="60% - Accent2 2 2 2" xfId="1811"/>
    <cellStyle name="60% - Accent2 2 2 3" xfId="1812"/>
    <cellStyle name="60% - Accent2 2 3" xfId="1813"/>
    <cellStyle name="60% - Accent2 2 4" xfId="1814"/>
    <cellStyle name="60% - Accent2 2 5" xfId="1815"/>
    <cellStyle name="60% - Accent2 2 6" xfId="1809"/>
    <cellStyle name="60% - Accent2 3" xfId="236"/>
    <cellStyle name="60% - Accent2 3 2" xfId="4661"/>
    <cellStyle name="60% - Accent2 4" xfId="1816"/>
    <cellStyle name="60% - Accent2 5" xfId="1817"/>
    <cellStyle name="60% - Accent2 6" xfId="1818"/>
    <cellStyle name="60% - Accent2 7" xfId="4662"/>
    <cellStyle name="60% - Accent3" xfId="128" builtinId="40" customBuiltin="1"/>
    <cellStyle name="60% - Accent3 2" xfId="15"/>
    <cellStyle name="60% - Accent3 2 2" xfId="1820"/>
    <cellStyle name="60% - Accent3 2 2 2" xfId="1821"/>
    <cellStyle name="60% - Accent3 2 2 3" xfId="1822"/>
    <cellStyle name="60% - Accent3 2 3" xfId="1823"/>
    <cellStyle name="60% - Accent3 2 4" xfId="1824"/>
    <cellStyle name="60% - Accent3 2 5" xfId="1825"/>
    <cellStyle name="60% - Accent3 2 6" xfId="1819"/>
    <cellStyle name="60% - Accent3 3" xfId="237"/>
    <cellStyle name="60% - Accent3 3 2" xfId="4663"/>
    <cellStyle name="60% - Accent3 4" xfId="1826"/>
    <cellStyle name="60% - Accent3 5" xfId="1827"/>
    <cellStyle name="60% - Accent3 6" xfId="1828"/>
    <cellStyle name="60% - Accent3 7" xfId="4664"/>
    <cellStyle name="60% - Accent4" xfId="132" builtinId="44" customBuiltin="1"/>
    <cellStyle name="60% - Accent4 2" xfId="16"/>
    <cellStyle name="60% - Accent4 2 2" xfId="1830"/>
    <cellStyle name="60% - Accent4 2 2 2" xfId="1831"/>
    <cellStyle name="60% - Accent4 2 2 3" xfId="1832"/>
    <cellStyle name="60% - Accent4 2 3" xfId="1833"/>
    <cellStyle name="60% - Accent4 2 4" xfId="1834"/>
    <cellStyle name="60% - Accent4 2 5" xfId="1835"/>
    <cellStyle name="60% - Accent4 2 6" xfId="1829"/>
    <cellStyle name="60% - Accent4 3" xfId="238"/>
    <cellStyle name="60% - Accent4 3 2" xfId="4665"/>
    <cellStyle name="60% - Accent4 4" xfId="1836"/>
    <cellStyle name="60% - Accent4 5" xfId="1837"/>
    <cellStyle name="60% - Accent4 6" xfId="1838"/>
    <cellStyle name="60% - Accent4 7" xfId="4666"/>
    <cellStyle name="60% - Accent5" xfId="136" builtinId="48" customBuiltin="1"/>
    <cellStyle name="60% - Accent5 2" xfId="17"/>
    <cellStyle name="60% - Accent5 2 2" xfId="1840"/>
    <cellStyle name="60% - Accent5 2 2 2" xfId="1841"/>
    <cellStyle name="60% - Accent5 2 2 3" xfId="1842"/>
    <cellStyle name="60% - Accent5 2 3" xfId="1843"/>
    <cellStyle name="60% - Accent5 2 4" xfId="1844"/>
    <cellStyle name="60% - Accent5 2 5" xfId="1845"/>
    <cellStyle name="60% - Accent5 2 6" xfId="1839"/>
    <cellStyle name="60% - Accent5 3" xfId="239"/>
    <cellStyle name="60% - Accent5 3 2" xfId="4667"/>
    <cellStyle name="60% - Accent5 4" xfId="1847"/>
    <cellStyle name="60% - Accent5 5" xfId="1848"/>
    <cellStyle name="60% - Accent5 6" xfId="1849"/>
    <cellStyle name="60% - Accent5 7" xfId="4668"/>
    <cellStyle name="60% - Accent6" xfId="140" builtinId="52" customBuiltin="1"/>
    <cellStyle name="60% - Accent6 2" xfId="18"/>
    <cellStyle name="60% - Accent6 2 2" xfId="1851"/>
    <cellStyle name="60% - Accent6 2 2 2" xfId="1852"/>
    <cellStyle name="60% - Accent6 2 2 3" xfId="1853"/>
    <cellStyle name="60% - Accent6 2 3" xfId="1854"/>
    <cellStyle name="60% - Accent6 2 4" xfId="1855"/>
    <cellStyle name="60% - Accent6 2 5" xfId="1856"/>
    <cellStyle name="60% - Accent6 2 6" xfId="1850"/>
    <cellStyle name="60% - Accent6 3" xfId="240"/>
    <cellStyle name="60% - Accent6 3 2" xfId="4669"/>
    <cellStyle name="60% - Accent6 4" xfId="1857"/>
    <cellStyle name="60% - Accent6 5" xfId="1858"/>
    <cellStyle name="60% - Accent6 6" xfId="1859"/>
    <cellStyle name="60% - Accent6 7" xfId="4670"/>
    <cellStyle name="60% - ส่วนที่ถูกเน้น1 10" xfId="1860"/>
    <cellStyle name="60% - ส่วนที่ถูกเน้น1 11" xfId="1861"/>
    <cellStyle name="60% - ส่วนที่ถูกเน้น1 12" xfId="4671"/>
    <cellStyle name="60% - ส่วนที่ถูกเน้น1 2" xfId="1862"/>
    <cellStyle name="60% - ส่วนที่ถูกเน้น1 2 2" xfId="1863"/>
    <cellStyle name="60% - ส่วนที่ถูกเน้น1 2 3" xfId="1864"/>
    <cellStyle name="60% - ส่วนที่ถูกเน้น1 2 4" xfId="1865"/>
    <cellStyle name="60% - ส่วนที่ถูกเน้น1 2 5" xfId="1866"/>
    <cellStyle name="60% - ส่วนที่ถูกเน้น1 2 6" xfId="1867"/>
    <cellStyle name="60% - ส่วนที่ถูกเน้น1 3" xfId="1868"/>
    <cellStyle name="60% - ส่วนที่ถูกเน้น1 4" xfId="1869"/>
    <cellStyle name="60% - ส่วนที่ถูกเน้น1 5" xfId="1870"/>
    <cellStyle name="60% - ส่วนที่ถูกเน้น1 6" xfId="1871"/>
    <cellStyle name="60% - ส่วนที่ถูกเน้น1 7" xfId="1872"/>
    <cellStyle name="60% - ส่วนที่ถูกเน้น1 8" xfId="1873"/>
    <cellStyle name="60% - ส่วนที่ถูกเน้น1 9" xfId="1874"/>
    <cellStyle name="60% - ส่วนที่ถูกเน้น2 10" xfId="1875"/>
    <cellStyle name="60% - ส่วนที่ถูกเน้น2 11" xfId="1876"/>
    <cellStyle name="60% - ส่วนที่ถูกเน้น2 12" xfId="4672"/>
    <cellStyle name="60% - ส่วนที่ถูกเน้น2 2" xfId="1877"/>
    <cellStyle name="60% - ส่วนที่ถูกเน้น2 2 2" xfId="1878"/>
    <cellStyle name="60% - ส่วนที่ถูกเน้น2 2 3" xfId="1879"/>
    <cellStyle name="60% - ส่วนที่ถูกเน้น2 2 4" xfId="1880"/>
    <cellStyle name="60% - ส่วนที่ถูกเน้น2 2 5" xfId="1881"/>
    <cellStyle name="60% - ส่วนที่ถูกเน้น2 2 6" xfId="1882"/>
    <cellStyle name="60% - ส่วนที่ถูกเน้น2 3" xfId="1883"/>
    <cellStyle name="60% - ส่วนที่ถูกเน้น2 4" xfId="1884"/>
    <cellStyle name="60% - ส่วนที่ถูกเน้น2 5" xfId="1885"/>
    <cellStyle name="60% - ส่วนที่ถูกเน้น2 6" xfId="1886"/>
    <cellStyle name="60% - ส่วนที่ถูกเน้น2 7" xfId="1887"/>
    <cellStyle name="60% - ส่วนที่ถูกเน้น2 8" xfId="1888"/>
    <cellStyle name="60% - ส่วนที่ถูกเน้น2 9" xfId="1889"/>
    <cellStyle name="60% - ส่วนที่ถูกเน้น3 10" xfId="1890"/>
    <cellStyle name="60% - ส่วนที่ถูกเน้น3 11" xfId="1891"/>
    <cellStyle name="60% - ส่วนที่ถูกเน้น3 12" xfId="4673"/>
    <cellStyle name="60% - ส่วนที่ถูกเน้น3 2" xfId="1892"/>
    <cellStyle name="60% - ส่วนที่ถูกเน้น3 2 2" xfId="1893"/>
    <cellStyle name="60% - ส่วนที่ถูกเน้น3 2 3" xfId="1894"/>
    <cellStyle name="60% - ส่วนที่ถูกเน้น3 2 4" xfId="1895"/>
    <cellStyle name="60% - ส่วนที่ถูกเน้น3 2 5" xfId="1896"/>
    <cellStyle name="60% - ส่วนที่ถูกเน้น3 2 6" xfId="1897"/>
    <cellStyle name="60% - ส่วนที่ถูกเน้น3 3" xfId="1898"/>
    <cellStyle name="60% - ส่วนที่ถูกเน้น3 4" xfId="1899"/>
    <cellStyle name="60% - ส่วนที่ถูกเน้น3 5" xfId="1900"/>
    <cellStyle name="60% - ส่วนที่ถูกเน้น3 6" xfId="1901"/>
    <cellStyle name="60% - ส่วนที่ถูกเน้น3 7" xfId="1902"/>
    <cellStyle name="60% - ส่วนที่ถูกเน้น3 8" xfId="1903"/>
    <cellStyle name="60% - ส่วนที่ถูกเน้น3 9" xfId="1904"/>
    <cellStyle name="60% - ส่วนที่ถูกเน้น4 10" xfId="1905"/>
    <cellStyle name="60% - ส่วนที่ถูกเน้น4 11" xfId="1906"/>
    <cellStyle name="60% - ส่วนที่ถูกเน้น4 12" xfId="4674"/>
    <cellStyle name="60% - ส่วนที่ถูกเน้น4 2" xfId="1907"/>
    <cellStyle name="60% - ส่วนที่ถูกเน้น4 2 2" xfId="1908"/>
    <cellStyle name="60% - ส่วนที่ถูกเน้น4 2 3" xfId="1909"/>
    <cellStyle name="60% - ส่วนที่ถูกเน้น4 2 4" xfId="1910"/>
    <cellStyle name="60% - ส่วนที่ถูกเน้น4 2 5" xfId="1911"/>
    <cellStyle name="60% - ส่วนที่ถูกเน้น4 2 6" xfId="1912"/>
    <cellStyle name="60% - ส่วนที่ถูกเน้น4 3" xfId="1913"/>
    <cellStyle name="60% - ส่วนที่ถูกเน้น4 4" xfId="1914"/>
    <cellStyle name="60% - ส่วนที่ถูกเน้น4 5" xfId="1915"/>
    <cellStyle name="60% - ส่วนที่ถูกเน้น4 6" xfId="1916"/>
    <cellStyle name="60% - ส่วนที่ถูกเน้น4 7" xfId="1917"/>
    <cellStyle name="60% - ส่วนที่ถูกเน้น4 8" xfId="1918"/>
    <cellStyle name="60% - ส่วนที่ถูกเน้น4 9" xfId="1919"/>
    <cellStyle name="60% - ส่วนที่ถูกเน้น5 10" xfId="1920"/>
    <cellStyle name="60% - ส่วนที่ถูกเน้น5 11" xfId="1921"/>
    <cellStyle name="60% - ส่วนที่ถูกเน้น5 12" xfId="4675"/>
    <cellStyle name="60% - ส่วนที่ถูกเน้น5 2" xfId="1922"/>
    <cellStyle name="60% - ส่วนที่ถูกเน้น5 2 2" xfId="1923"/>
    <cellStyle name="60% - ส่วนที่ถูกเน้น5 2 3" xfId="1924"/>
    <cellStyle name="60% - ส่วนที่ถูกเน้น5 2 4" xfId="1925"/>
    <cellStyle name="60% - ส่วนที่ถูกเน้น5 2 5" xfId="1926"/>
    <cellStyle name="60% - ส่วนที่ถูกเน้น5 2 6" xfId="1927"/>
    <cellStyle name="60% - ส่วนที่ถูกเน้น5 3" xfId="1928"/>
    <cellStyle name="60% - ส่วนที่ถูกเน้น5 4" xfId="1929"/>
    <cellStyle name="60% - ส่วนที่ถูกเน้น5 5" xfId="1930"/>
    <cellStyle name="60% - ส่วนที่ถูกเน้น5 6" xfId="1931"/>
    <cellStyle name="60% - ส่วนที่ถูกเน้น5 7" xfId="1932"/>
    <cellStyle name="60% - ส่วนที่ถูกเน้น5 8" xfId="1933"/>
    <cellStyle name="60% - ส่วนที่ถูกเน้น5 9" xfId="1934"/>
    <cellStyle name="60% - ส่วนที่ถูกเน้น6 10" xfId="1935"/>
    <cellStyle name="60% - ส่วนที่ถูกเน้น6 11" xfId="1936"/>
    <cellStyle name="60% - ส่วนที่ถูกเน้น6 12" xfId="4676"/>
    <cellStyle name="60% - ส่วนที่ถูกเน้น6 2" xfId="1937"/>
    <cellStyle name="60% - ส่วนที่ถูกเน้น6 2 2" xfId="1938"/>
    <cellStyle name="60% - ส่วนที่ถูกเน้น6 2 3" xfId="1939"/>
    <cellStyle name="60% - ส่วนที่ถูกเน้น6 2 4" xfId="1940"/>
    <cellStyle name="60% - ส่วนที่ถูกเน้น6 2 5" xfId="1941"/>
    <cellStyle name="60% - ส่วนที่ถูกเน้น6 2 6" xfId="1942"/>
    <cellStyle name="60% - ส่วนที่ถูกเน้น6 3" xfId="1943"/>
    <cellStyle name="60% - ส่วนที่ถูกเน้น6 4" xfId="1944"/>
    <cellStyle name="60% - ส่วนที่ถูกเน้น6 5" xfId="1945"/>
    <cellStyle name="60% - ส่วนที่ถูกเน้น6 6" xfId="1946"/>
    <cellStyle name="60% - ส่วนที่ถูกเน้น6 7" xfId="1947"/>
    <cellStyle name="60% - ส่วนที่ถูกเน้น6 8" xfId="1948"/>
    <cellStyle name="60% - ส่วนที่ถูกเน้น6 9" xfId="1949"/>
    <cellStyle name="75" xfId="241"/>
    <cellStyle name="75 2" xfId="242"/>
    <cellStyle name="75 2 2" xfId="243"/>
    <cellStyle name="75 3" xfId="244"/>
    <cellStyle name="a_QTR94_95_1ฟ๙ศธบ๑ณปฟช (2)" xfId="4677"/>
    <cellStyle name="AA FRAME" xfId="4678"/>
    <cellStyle name="AA FRAME 2" xfId="6427"/>
    <cellStyle name="AA FRAME 2 2" xfId="6938"/>
    <cellStyle name="AA FRAME 2 2 2" xfId="8588"/>
    <cellStyle name="AA FRAME 2 2 3" xfId="9233"/>
    <cellStyle name="AA FRAME 2 2 4" xfId="9885"/>
    <cellStyle name="AA FRAME 2 2 5" xfId="10373"/>
    <cellStyle name="AA FRAME 2 2 6" xfId="10812"/>
    <cellStyle name="AA FRAME 2 3" xfId="8135"/>
    <cellStyle name="AA FRAME 2 4" xfId="8787"/>
    <cellStyle name="AA FRAME 2 5" xfId="9427"/>
    <cellStyle name="AA FRAME 2 6" xfId="9980"/>
    <cellStyle name="AA FRAME 2 7" xfId="3100"/>
    <cellStyle name="AA FRAME 3" xfId="6674"/>
    <cellStyle name="AA FRAME 3 2" xfId="8352"/>
    <cellStyle name="AA FRAME 3 3" xfId="9002"/>
    <cellStyle name="AA FRAME 3 4" xfId="9650"/>
    <cellStyle name="AA FRAME 3 5" xfId="10139"/>
    <cellStyle name="AA FRAME 3 6" xfId="10583"/>
    <cellStyle name="AA FRAME 4" xfId="7716"/>
    <cellStyle name="AA FRAME 5" xfId="7131"/>
    <cellStyle name="AA FRAME 6" xfId="7897"/>
    <cellStyle name="AA FRAME 7" xfId="7824"/>
    <cellStyle name="AA FRAME 8" xfId="7889"/>
    <cellStyle name="AA HEADING" xfId="4679"/>
    <cellStyle name="AA INITIALS" xfId="4680"/>
    <cellStyle name="AA INPUT" xfId="4681"/>
    <cellStyle name="AA LOCK" xfId="4682"/>
    <cellStyle name="AA MGR NAME" xfId="4683"/>
    <cellStyle name="AA NORMAL" xfId="4684"/>
    <cellStyle name="AA NUMBER" xfId="4685"/>
    <cellStyle name="AA NUMBER2" xfId="4686"/>
    <cellStyle name="AA QUESTION" xfId="4687"/>
    <cellStyle name="AA SHADE" xfId="4688"/>
    <cellStyle name="Accent" xfId="19"/>
    <cellStyle name="Accent 1" xfId="20"/>
    <cellStyle name="Accent 2" xfId="21"/>
    <cellStyle name="Accent 3" xfId="22"/>
    <cellStyle name="Accent1" xfId="117" builtinId="29" customBuiltin="1"/>
    <cellStyle name="Accent1 - 20%" xfId="245"/>
    <cellStyle name="Accent1 - 40%" xfId="246"/>
    <cellStyle name="Accent1 - 60%" xfId="247"/>
    <cellStyle name="Accent1 2" xfId="23"/>
    <cellStyle name="Accent1 2 2" xfId="1951"/>
    <cellStyle name="Accent1 2 2 2" xfId="1952"/>
    <cellStyle name="Accent1 2 2 3" xfId="1953"/>
    <cellStyle name="Accent1 2 3" xfId="1954"/>
    <cellStyle name="Accent1 2 4" xfId="1955"/>
    <cellStyle name="Accent1 2 5" xfId="1956"/>
    <cellStyle name="Accent1 2 6" xfId="1950"/>
    <cellStyle name="Accent1 3" xfId="248"/>
    <cellStyle name="Accent1 3 2" xfId="4689"/>
    <cellStyle name="Accent1 4" xfId="249"/>
    <cellStyle name="Accent1 4 2" xfId="1957"/>
    <cellStyle name="Accent1 5" xfId="1958"/>
    <cellStyle name="Accent1 6" xfId="1959"/>
    <cellStyle name="Accent1 7" xfId="4690"/>
    <cellStyle name="Accent2" xfId="121" builtinId="33" customBuiltin="1"/>
    <cellStyle name="Accent2 - 20%" xfId="250"/>
    <cellStyle name="Accent2 - 40%" xfId="251"/>
    <cellStyle name="Accent2 - 60%" xfId="252"/>
    <cellStyle name="Accent2 2" xfId="24"/>
    <cellStyle name="Accent2 2 2" xfId="1961"/>
    <cellStyle name="Accent2 2 2 2" xfId="1962"/>
    <cellStyle name="Accent2 2 2 3" xfId="1963"/>
    <cellStyle name="Accent2 2 3" xfId="1964"/>
    <cellStyle name="Accent2 2 4" xfId="1965"/>
    <cellStyle name="Accent2 2 5" xfId="1966"/>
    <cellStyle name="Accent2 2 6" xfId="1960"/>
    <cellStyle name="Accent2 3" xfId="253"/>
    <cellStyle name="Accent2 3 2" xfId="4691"/>
    <cellStyle name="Accent2 4" xfId="254"/>
    <cellStyle name="Accent2 4 2" xfId="1967"/>
    <cellStyle name="Accent2 5" xfId="1968"/>
    <cellStyle name="Accent2 6" xfId="1969"/>
    <cellStyle name="Accent2 7" xfId="4692"/>
    <cellStyle name="Accent3" xfId="125" builtinId="37" customBuiltin="1"/>
    <cellStyle name="Accent3 - 20%" xfId="255"/>
    <cellStyle name="Accent3 - 40%" xfId="256"/>
    <cellStyle name="Accent3 - 60%" xfId="257"/>
    <cellStyle name="Accent3 2" xfId="25"/>
    <cellStyle name="Accent3 2 2" xfId="1971"/>
    <cellStyle name="Accent3 2 2 2" xfId="1972"/>
    <cellStyle name="Accent3 2 2 3" xfId="1973"/>
    <cellStyle name="Accent3 2 3" xfId="1974"/>
    <cellStyle name="Accent3 2 4" xfId="1975"/>
    <cellStyle name="Accent3 2 5" xfId="1976"/>
    <cellStyle name="Accent3 2 6" xfId="1970"/>
    <cellStyle name="Accent3 3" xfId="258"/>
    <cellStyle name="Accent3 3 2" xfId="4693"/>
    <cellStyle name="Accent3 4" xfId="259"/>
    <cellStyle name="Accent3 4 2" xfId="1977"/>
    <cellStyle name="Accent3 5" xfId="1978"/>
    <cellStyle name="Accent3 6" xfId="1979"/>
    <cellStyle name="Accent3 7" xfId="4694"/>
    <cellStyle name="Accent4" xfId="129" builtinId="41" customBuiltin="1"/>
    <cellStyle name="Accent4 - 20%" xfId="260"/>
    <cellStyle name="Accent4 - 40%" xfId="261"/>
    <cellStyle name="Accent4 - 60%" xfId="262"/>
    <cellStyle name="Accent4 2" xfId="26"/>
    <cellStyle name="Accent4 2 2" xfId="1981"/>
    <cellStyle name="Accent4 2 2 2" xfId="1982"/>
    <cellStyle name="Accent4 2 2 3" xfId="1983"/>
    <cellStyle name="Accent4 2 3" xfId="1984"/>
    <cellStyle name="Accent4 2 4" xfId="1985"/>
    <cellStyle name="Accent4 2 5" xfId="1986"/>
    <cellStyle name="Accent4 2 6" xfId="1980"/>
    <cellStyle name="Accent4 3" xfId="263"/>
    <cellStyle name="Accent4 3 2" xfId="4695"/>
    <cellStyle name="Accent4 4" xfId="264"/>
    <cellStyle name="Accent4 4 2" xfId="1987"/>
    <cellStyle name="Accent4 5" xfId="1988"/>
    <cellStyle name="Accent4 6" xfId="1989"/>
    <cellStyle name="Accent4 7" xfId="4696"/>
    <cellStyle name="Accent5" xfId="133" builtinId="45" customBuiltin="1"/>
    <cellStyle name="Accent5 - 20%" xfId="265"/>
    <cellStyle name="Accent5 - 40%" xfId="266"/>
    <cellStyle name="Accent5 - 60%" xfId="267"/>
    <cellStyle name="Accent5 2" xfId="27"/>
    <cellStyle name="Accent5 2 2" xfId="1991"/>
    <cellStyle name="Accent5 2 2 2" xfId="1992"/>
    <cellStyle name="Accent5 2 2 3" xfId="1993"/>
    <cellStyle name="Accent5 2 3" xfId="1994"/>
    <cellStyle name="Accent5 2 4" xfId="1995"/>
    <cellStyle name="Accent5 2 5" xfId="1996"/>
    <cellStyle name="Accent5 2 6" xfId="1990"/>
    <cellStyle name="Accent5 3" xfId="268"/>
    <cellStyle name="Accent5 3 2" xfId="4697"/>
    <cellStyle name="Accent5 4" xfId="269"/>
    <cellStyle name="Accent5 4 2" xfId="1997"/>
    <cellStyle name="Accent5 5" xfId="1998"/>
    <cellStyle name="Accent5 6" xfId="1999"/>
    <cellStyle name="Accent5 7" xfId="4698"/>
    <cellStyle name="Accent6" xfId="137" builtinId="49" customBuiltin="1"/>
    <cellStyle name="Accent6 - 20%" xfId="270"/>
    <cellStyle name="Accent6 - 40%" xfId="271"/>
    <cellStyle name="Accent6 - 60%" xfId="272"/>
    <cellStyle name="Accent6 2" xfId="28"/>
    <cellStyle name="Accent6 2 2" xfId="2001"/>
    <cellStyle name="Accent6 2 2 2" xfId="2002"/>
    <cellStyle name="Accent6 2 2 3" xfId="2003"/>
    <cellStyle name="Accent6 2 3" xfId="2004"/>
    <cellStyle name="Accent6 2 4" xfId="2005"/>
    <cellStyle name="Accent6 2 5" xfId="2006"/>
    <cellStyle name="Accent6 2 6" xfId="2000"/>
    <cellStyle name="Accent6 3" xfId="273"/>
    <cellStyle name="Accent6 3 2" xfId="4699"/>
    <cellStyle name="Accent6 4" xfId="274"/>
    <cellStyle name="Accent6 4 2" xfId="2007"/>
    <cellStyle name="Accent6 5" xfId="2008"/>
    <cellStyle name="Accent6 6" xfId="2009"/>
    <cellStyle name="Accent6 7" xfId="4700"/>
    <cellStyle name="AFE" xfId="4701"/>
    <cellStyle name="AFE 2" xfId="4702"/>
    <cellStyle name="args.style" xfId="4703"/>
    <cellStyle name="Arial_10" xfId="4704"/>
    <cellStyle name="Bad" xfId="104" builtinId="27" customBuiltin="1"/>
    <cellStyle name="Bad 2" xfId="29"/>
    <cellStyle name="Bad 2 2" xfId="2011"/>
    <cellStyle name="Bad 2 2 2" xfId="2012"/>
    <cellStyle name="Bad 2 2 3" xfId="2013"/>
    <cellStyle name="Bad 2 3" xfId="2014"/>
    <cellStyle name="Bad 2 4" xfId="2015"/>
    <cellStyle name="Bad 2 5" xfId="2016"/>
    <cellStyle name="Bad 2 6" xfId="2010"/>
    <cellStyle name="Bad 3" xfId="275"/>
    <cellStyle name="Bad 3 2" xfId="4705"/>
    <cellStyle name="Bad 4" xfId="2017"/>
    <cellStyle name="Bad 5" xfId="2018"/>
    <cellStyle name="Bad 6" xfId="2019"/>
    <cellStyle name="Bad 7" xfId="4706"/>
    <cellStyle name="Bad 8" xfId="4707"/>
    <cellStyle name="Big Heading" xfId="4708"/>
    <cellStyle name="Big Heading 2" xfId="4709"/>
    <cellStyle name="Big Heading 2 2" xfId="7723"/>
    <cellStyle name="Big Heading 2 3" xfId="7129"/>
    <cellStyle name="Big Heading 3" xfId="7722"/>
    <cellStyle name="Big Heading 4" xfId="7130"/>
    <cellStyle name="blank" xfId="276"/>
    <cellStyle name="BNBIRR" xfId="4710"/>
    <cellStyle name="BNBIRR 2" xfId="4711"/>
    <cellStyle name="BNBIRR 2 2" xfId="4712"/>
    <cellStyle name="BNBIRR 3" xfId="4713"/>
    <cellStyle name="Body" xfId="2020"/>
    <cellStyle name="BOLDl" xfId="277"/>
    <cellStyle name="BOLDSH - Style1" xfId="278"/>
    <cellStyle name="BOLDSH - Style1 2" xfId="279"/>
    <cellStyle name="BOLDSH - Style1 2 2" xfId="5898"/>
    <cellStyle name="BOLDSH - Style1 2 2 2" xfId="6793"/>
    <cellStyle name="BOLDSH - Style1 2 2 2 2" xfId="8445"/>
    <cellStyle name="BOLDSH - Style1 2 2 2 3" xfId="9091"/>
    <cellStyle name="BOLDSH - Style1 2 2 2 4" xfId="9741"/>
    <cellStyle name="BOLDSH - Style1 2 2 2 5" xfId="10228"/>
    <cellStyle name="BOLDSH - Style1 2 2 2 6" xfId="10670"/>
    <cellStyle name="BOLDSH - Style1 2 2 3" xfId="7948"/>
    <cellStyle name="BOLDSH - Style1 2 2 4" xfId="3897"/>
    <cellStyle name="BOLDSH - Style1 2 2 5" xfId="7922"/>
    <cellStyle name="BOLDSH - Style1 2 2 6" xfId="7106"/>
    <cellStyle name="BOLDSH - Style1 2 3" xfId="6533"/>
    <cellStyle name="BOLDSH - Style1 2 3 2" xfId="8213"/>
    <cellStyle name="BOLDSH - Style1 2 3 3" xfId="8863"/>
    <cellStyle name="BOLDSH - Style1 2 3 4" xfId="9512"/>
    <cellStyle name="BOLDSH - Style1 2 3 5" xfId="10001"/>
    <cellStyle name="BOLDSH - Style1 2 3 6" xfId="7156"/>
    <cellStyle name="BOLDSH - Style1 2 4" xfId="2135"/>
    <cellStyle name="BOLDSH - Style1 2 5" xfId="7472"/>
    <cellStyle name="BOLDSH - Style1 2 6" xfId="7234"/>
    <cellStyle name="BOLDSH - Style1 2 7" xfId="9979"/>
    <cellStyle name="BOLDSH - Style1 3" xfId="5897"/>
    <cellStyle name="BOLDSH - Style1 3 2" xfId="6792"/>
    <cellStyle name="BOLDSH - Style1 3 2 2" xfId="8444"/>
    <cellStyle name="BOLDSH - Style1 3 2 3" xfId="9090"/>
    <cellStyle name="BOLDSH - Style1 3 2 4" xfId="9740"/>
    <cellStyle name="BOLDSH - Style1 3 2 5" xfId="10227"/>
    <cellStyle name="BOLDSH - Style1 3 2 6" xfId="10669"/>
    <cellStyle name="BOLDSH - Style1 3 3" xfId="7947"/>
    <cellStyle name="BOLDSH - Style1 3 4" xfId="3895"/>
    <cellStyle name="BOLDSH - Style1 3 5" xfId="7921"/>
    <cellStyle name="BOLDSH - Style1 3 6" xfId="7825"/>
    <cellStyle name="BOLDSH - Style1 4" xfId="6532"/>
    <cellStyle name="BOLDSH - Style1 4 2" xfId="8212"/>
    <cellStyle name="BOLDSH - Style1 4 3" xfId="8862"/>
    <cellStyle name="BOLDSH - Style1 4 4" xfId="9511"/>
    <cellStyle name="BOLDSH - Style1 4 5" xfId="10000"/>
    <cellStyle name="BOLDSH - Style1 4 6" xfId="7712"/>
    <cellStyle name="BOLDSH - Style1 5" xfId="2136"/>
    <cellStyle name="BOLDSH - Style1 6" xfId="7473"/>
    <cellStyle name="BOLDSH - Style1 7" xfId="7233"/>
    <cellStyle name="BOLDSH - Style1 8" xfId="7713"/>
    <cellStyle name="Brand Align Left Text" xfId="4714"/>
    <cellStyle name="Brand Align Left Text 2" xfId="4715"/>
    <cellStyle name="Brand Default" xfId="4716"/>
    <cellStyle name="Brand Default 2" xfId="4717"/>
    <cellStyle name="Brand Default_ProjectDiamond-28Jul10-BS" xfId="4718"/>
    <cellStyle name="Brand Percent" xfId="4719"/>
    <cellStyle name="Brand Percent 2" xfId="4720"/>
    <cellStyle name="Brand Source" xfId="4721"/>
    <cellStyle name="Brand Source 2" xfId="4722"/>
    <cellStyle name="Brand Subtitle with Underline" xfId="4723"/>
    <cellStyle name="Brand Subtitle with Underline 2" xfId="4724"/>
    <cellStyle name="Brand Subtitle with Underline_Tax DD-WP_Project Diamond_Benz" xfId="4725"/>
    <cellStyle name="Brand Subtitle without Underline" xfId="4726"/>
    <cellStyle name="Brand Subtitle without Underline 2" xfId="4727"/>
    <cellStyle name="Brand Title" xfId="4728"/>
    <cellStyle name="Brand Title 2" xfId="4729"/>
    <cellStyle name="Brand Title_Tax DD-WP_Project Diamond_Benz" xfId="4730"/>
    <cellStyle name="Calc Currency (0)" xfId="280"/>
    <cellStyle name="Calc Currency (0) 2" xfId="4731"/>
    <cellStyle name="Calc Currency (2)" xfId="281"/>
    <cellStyle name="Calc Currency (2) 2" xfId="2021"/>
    <cellStyle name="Calc Percent (0)" xfId="282"/>
    <cellStyle name="Calc Percent (0) 2" xfId="2022"/>
    <cellStyle name="Calc Percent (1)" xfId="283"/>
    <cellStyle name="Calc Percent (1) 2" xfId="2023"/>
    <cellStyle name="Calc Percent (2)" xfId="284"/>
    <cellStyle name="Calc Percent (2) 2" xfId="2024"/>
    <cellStyle name="Calc Units (0)" xfId="285"/>
    <cellStyle name="Calc Units (0) 2" xfId="2025"/>
    <cellStyle name="Calc Units (1)" xfId="286"/>
    <cellStyle name="Calc Units (1) 2" xfId="2026"/>
    <cellStyle name="Calc Units (2)" xfId="287"/>
    <cellStyle name="Calc Units (2) 2" xfId="2027"/>
    <cellStyle name="Calculation" xfId="113" builtinId="22" customBuiltin="1"/>
    <cellStyle name="Calculation 2" xfId="30"/>
    <cellStyle name="Calculation 2 10" xfId="7235"/>
    <cellStyle name="Calculation 2 11" xfId="7397"/>
    <cellStyle name="Calculation 2 2" xfId="288"/>
    <cellStyle name="Calculation 2 2 2" xfId="2028"/>
    <cellStyle name="Calculation 2 2 2 2" xfId="5901"/>
    <cellStyle name="Calculation 2 2 2 2 2" xfId="6796"/>
    <cellStyle name="Calculation 2 2 2 2 2 2" xfId="8448"/>
    <cellStyle name="Calculation 2 2 2 2 2 3" xfId="9094"/>
    <cellStyle name="Calculation 2 2 2 2 2 4" xfId="9744"/>
    <cellStyle name="Calculation 2 2 2 2 2 5" xfId="10231"/>
    <cellStyle name="Calculation 2 2 2 2 2 6" xfId="10673"/>
    <cellStyle name="Calculation 2 2 2 2 3" xfId="7951"/>
    <cellStyle name="Calculation 2 2 2 2 4" xfId="3916"/>
    <cellStyle name="Calculation 2 2 2 2 5" xfId="7925"/>
    <cellStyle name="Calculation 2 2 2 2 6" xfId="7109"/>
    <cellStyle name="Calculation 2 2 2 3" xfId="6536"/>
    <cellStyle name="Calculation 2 2 2 3 2" xfId="8216"/>
    <cellStyle name="Calculation 2 2 2 3 3" xfId="8866"/>
    <cellStyle name="Calculation 2 2 2 3 4" xfId="9515"/>
    <cellStyle name="Calculation 2 2 2 3 5" xfId="10004"/>
    <cellStyle name="Calculation 2 2 2 3 6" xfId="3000"/>
    <cellStyle name="Calculation 2 2 2 4" xfId="2106"/>
    <cellStyle name="Calculation 2 2 2 5" xfId="7469"/>
    <cellStyle name="Calculation 2 2 2 6" xfId="7756"/>
    <cellStyle name="Calculation 2 2 2 7" xfId="7398"/>
    <cellStyle name="Calculation 2 2 3" xfId="2029"/>
    <cellStyle name="Calculation 2 2 3 2" xfId="5902"/>
    <cellStyle name="Calculation 2 2 3 2 2" xfId="6797"/>
    <cellStyle name="Calculation 2 2 3 2 2 2" xfId="8449"/>
    <cellStyle name="Calculation 2 2 3 2 2 3" xfId="9095"/>
    <cellStyle name="Calculation 2 2 3 2 2 4" xfId="9745"/>
    <cellStyle name="Calculation 2 2 3 2 2 5" xfId="10232"/>
    <cellStyle name="Calculation 2 2 3 2 2 6" xfId="10674"/>
    <cellStyle name="Calculation 2 2 3 2 3" xfId="7952"/>
    <cellStyle name="Calculation 2 2 3 2 4" xfId="3924"/>
    <cellStyle name="Calculation 2 2 3 2 5" xfId="7144"/>
    <cellStyle name="Calculation 2 2 3 2 6" xfId="7341"/>
    <cellStyle name="Calculation 2 2 3 3" xfId="6537"/>
    <cellStyle name="Calculation 2 2 3 3 2" xfId="8217"/>
    <cellStyle name="Calculation 2 2 3 3 3" xfId="8867"/>
    <cellStyle name="Calculation 2 2 3 3 4" xfId="9516"/>
    <cellStyle name="Calculation 2 2 3 3 5" xfId="10005"/>
    <cellStyle name="Calculation 2 2 3 3 6" xfId="7159"/>
    <cellStyle name="Calculation 2 2 3 4" xfId="2105"/>
    <cellStyle name="Calculation 2 2 3 5" xfId="7914"/>
    <cellStyle name="Calculation 2 2 3 6" xfId="3577"/>
    <cellStyle name="Calculation 2 2 3 7" xfId="9977"/>
    <cellStyle name="Calculation 2 2 4" xfId="5900"/>
    <cellStyle name="Calculation 2 2 4 2" xfId="6795"/>
    <cellStyle name="Calculation 2 2 4 2 2" xfId="8447"/>
    <cellStyle name="Calculation 2 2 4 2 3" xfId="9093"/>
    <cellStyle name="Calculation 2 2 4 2 4" xfId="9743"/>
    <cellStyle name="Calculation 2 2 4 2 5" xfId="10230"/>
    <cellStyle name="Calculation 2 2 4 2 6" xfId="10672"/>
    <cellStyle name="Calculation 2 2 4 3" xfId="7950"/>
    <cellStyle name="Calculation 2 2 4 4" xfId="3915"/>
    <cellStyle name="Calculation 2 2 4 5" xfId="7924"/>
    <cellStyle name="Calculation 2 2 4 6" xfId="7108"/>
    <cellStyle name="Calculation 2 2 5" xfId="6535"/>
    <cellStyle name="Calculation 2 2 5 2" xfId="8215"/>
    <cellStyle name="Calculation 2 2 5 3" xfId="8865"/>
    <cellStyle name="Calculation 2 2 5 4" xfId="9514"/>
    <cellStyle name="Calculation 2 2 5 5" xfId="10003"/>
    <cellStyle name="Calculation 2 2 5 6" xfId="7157"/>
    <cellStyle name="Calculation 2 2 6" xfId="2107"/>
    <cellStyle name="Calculation 2 2 7" xfId="7470"/>
    <cellStyle name="Calculation 2 2 8" xfId="7236"/>
    <cellStyle name="Calculation 2 2 9" xfId="9978"/>
    <cellStyle name="Calculation 2 3" xfId="2030"/>
    <cellStyle name="Calculation 2 3 2" xfId="5903"/>
    <cellStyle name="Calculation 2 3 2 2" xfId="6798"/>
    <cellStyle name="Calculation 2 3 2 2 2" xfId="8450"/>
    <cellStyle name="Calculation 2 3 2 2 3" xfId="9096"/>
    <cellStyle name="Calculation 2 3 2 2 4" xfId="9746"/>
    <cellStyle name="Calculation 2 3 2 2 5" xfId="10233"/>
    <cellStyle name="Calculation 2 3 2 2 6" xfId="10675"/>
    <cellStyle name="Calculation 2 3 2 3" xfId="7953"/>
    <cellStyle name="Calculation 2 3 2 4" xfId="3925"/>
    <cellStyle name="Calculation 2 3 2 5" xfId="7926"/>
    <cellStyle name="Calculation 2 3 2 6" xfId="7617"/>
    <cellStyle name="Calculation 2 3 3" xfId="6538"/>
    <cellStyle name="Calculation 2 3 3 2" xfId="8218"/>
    <cellStyle name="Calculation 2 3 3 3" xfId="8868"/>
    <cellStyle name="Calculation 2 3 3 4" xfId="9517"/>
    <cellStyle name="Calculation 2 3 3 5" xfId="10006"/>
    <cellStyle name="Calculation 2 3 3 6" xfId="2997"/>
    <cellStyle name="Calculation 2 3 4" xfId="2100"/>
    <cellStyle name="Calculation 2 3 5" xfId="7468"/>
    <cellStyle name="Calculation 2 3 6" xfId="7237"/>
    <cellStyle name="Calculation 2 3 7" xfId="7844"/>
    <cellStyle name="Calculation 2 4" xfId="2031"/>
    <cellStyle name="Calculation 2 4 2" xfId="5904"/>
    <cellStyle name="Calculation 2 4 2 2" xfId="6799"/>
    <cellStyle name="Calculation 2 4 2 2 2" xfId="8451"/>
    <cellStyle name="Calculation 2 4 2 2 3" xfId="9097"/>
    <cellStyle name="Calculation 2 4 2 2 4" xfId="9747"/>
    <cellStyle name="Calculation 2 4 2 2 5" xfId="10234"/>
    <cellStyle name="Calculation 2 4 2 2 6" xfId="10676"/>
    <cellStyle name="Calculation 2 4 2 3" xfId="7954"/>
    <cellStyle name="Calculation 2 4 2 4" xfId="3931"/>
    <cellStyle name="Calculation 2 4 2 5" xfId="7927"/>
    <cellStyle name="Calculation 2 4 2 6" xfId="7110"/>
    <cellStyle name="Calculation 2 4 3" xfId="6539"/>
    <cellStyle name="Calculation 2 4 3 2" xfId="8219"/>
    <cellStyle name="Calculation 2 4 3 3" xfId="8869"/>
    <cellStyle name="Calculation 2 4 3 4" xfId="9518"/>
    <cellStyle name="Calculation 2 4 3 5" xfId="10007"/>
    <cellStyle name="Calculation 2 4 3 6" xfId="7160"/>
    <cellStyle name="Calculation 2 4 4" xfId="2099"/>
    <cellStyle name="Calculation 2 4 5" xfId="7467"/>
    <cellStyle name="Calculation 2 4 6" xfId="7757"/>
    <cellStyle name="Calculation 2 4 7" xfId="9976"/>
    <cellStyle name="Calculation 2 5" xfId="2032"/>
    <cellStyle name="Calculation 2 5 2" xfId="5905"/>
    <cellStyle name="Calculation 2 5 2 2" xfId="6800"/>
    <cellStyle name="Calculation 2 5 2 2 2" xfId="8452"/>
    <cellStyle name="Calculation 2 5 2 2 3" xfId="9098"/>
    <cellStyle name="Calculation 2 5 2 2 4" xfId="9748"/>
    <cellStyle name="Calculation 2 5 2 2 5" xfId="10235"/>
    <cellStyle name="Calculation 2 5 2 2 6" xfId="10677"/>
    <cellStyle name="Calculation 2 5 2 3" xfId="7955"/>
    <cellStyle name="Calculation 2 5 2 4" xfId="7700"/>
    <cellStyle name="Calculation 2 5 2 5" xfId="7928"/>
    <cellStyle name="Calculation 2 5 2 6" xfId="7111"/>
    <cellStyle name="Calculation 2 5 3" xfId="6540"/>
    <cellStyle name="Calculation 2 5 3 2" xfId="8220"/>
    <cellStyle name="Calculation 2 5 3 3" xfId="8870"/>
    <cellStyle name="Calculation 2 5 3 4" xfId="9519"/>
    <cellStyle name="Calculation 2 5 3 5" xfId="10008"/>
    <cellStyle name="Calculation 2 5 3 6" xfId="7662"/>
    <cellStyle name="Calculation 2 5 4" xfId="2098"/>
    <cellStyle name="Calculation 2 5 5" xfId="7466"/>
    <cellStyle name="Calculation 2 5 6" xfId="7758"/>
    <cellStyle name="Calculation 2 5 7" xfId="7845"/>
    <cellStyle name="Calculation 2 6" xfId="5899"/>
    <cellStyle name="Calculation 2 6 2" xfId="6794"/>
    <cellStyle name="Calculation 2 6 2 2" xfId="8446"/>
    <cellStyle name="Calculation 2 6 2 3" xfId="9092"/>
    <cellStyle name="Calculation 2 6 2 4" xfId="9742"/>
    <cellStyle name="Calculation 2 6 2 5" xfId="10229"/>
    <cellStyle name="Calculation 2 6 2 6" xfId="10671"/>
    <cellStyle name="Calculation 2 6 3" xfId="7949"/>
    <cellStyle name="Calculation 2 6 4" xfId="3904"/>
    <cellStyle name="Calculation 2 6 5" xfId="7923"/>
    <cellStyle name="Calculation 2 6 6" xfId="7107"/>
    <cellStyle name="Calculation 2 7" xfId="6534"/>
    <cellStyle name="Calculation 2 7 2" xfId="8214"/>
    <cellStyle name="Calculation 2 7 3" xfId="8864"/>
    <cellStyle name="Calculation 2 7 4" xfId="9513"/>
    <cellStyle name="Calculation 2 7 5" xfId="10002"/>
    <cellStyle name="Calculation 2 7 6" xfId="3002"/>
    <cellStyle name="Calculation 2 8" xfId="2108"/>
    <cellStyle name="Calculation 2 9" xfId="7471"/>
    <cellStyle name="Calculation 3" xfId="289"/>
    <cellStyle name="Calculation 3 2" xfId="290"/>
    <cellStyle name="Calculation 3 2 2" xfId="5907"/>
    <cellStyle name="Calculation 3 2 2 2" xfId="6802"/>
    <cellStyle name="Calculation 3 2 2 2 2" xfId="8454"/>
    <cellStyle name="Calculation 3 2 2 2 3" xfId="9100"/>
    <cellStyle name="Calculation 3 2 2 2 4" xfId="9750"/>
    <cellStyle name="Calculation 3 2 2 2 5" xfId="10237"/>
    <cellStyle name="Calculation 3 2 2 2 6" xfId="10679"/>
    <cellStyle name="Calculation 3 2 2 3" xfId="7957"/>
    <cellStyle name="Calculation 3 2 2 4" xfId="3942"/>
    <cellStyle name="Calculation 3 2 2 5" xfId="7929"/>
    <cellStyle name="Calculation 3 2 2 6" xfId="7112"/>
    <cellStyle name="Calculation 3 2 3" xfId="6542"/>
    <cellStyle name="Calculation 3 2 3 2" xfId="8222"/>
    <cellStyle name="Calculation 3 2 3 3" xfId="8872"/>
    <cellStyle name="Calculation 3 2 3 4" xfId="9521"/>
    <cellStyle name="Calculation 3 2 3 5" xfId="10010"/>
    <cellStyle name="Calculation 3 2 3 6" xfId="10455"/>
    <cellStyle name="Calculation 3 2 4" xfId="2096"/>
    <cellStyle name="Calculation 3 2 5" xfId="7464"/>
    <cellStyle name="Calculation 3 2 6" xfId="7238"/>
    <cellStyle name="Calculation 3 2 7" xfId="7283"/>
    <cellStyle name="Calculation 3 3" xfId="5906"/>
    <cellStyle name="Calculation 3 3 2" xfId="6801"/>
    <cellStyle name="Calculation 3 3 2 2" xfId="8453"/>
    <cellStyle name="Calculation 3 3 2 3" xfId="9099"/>
    <cellStyle name="Calculation 3 3 2 4" xfId="9749"/>
    <cellStyle name="Calculation 3 3 2 5" xfId="10236"/>
    <cellStyle name="Calculation 3 3 2 6" xfId="10678"/>
    <cellStyle name="Calculation 3 3 3" xfId="7956"/>
    <cellStyle name="Calculation 3 3 4" xfId="3935"/>
    <cellStyle name="Calculation 3 3 5" xfId="7145"/>
    <cellStyle name="Calculation 3 3 6" xfId="7826"/>
    <cellStyle name="Calculation 3 4" xfId="6541"/>
    <cellStyle name="Calculation 3 4 2" xfId="8221"/>
    <cellStyle name="Calculation 3 4 3" xfId="8871"/>
    <cellStyle name="Calculation 3 4 4" xfId="9520"/>
    <cellStyle name="Calculation 3 4 5" xfId="10009"/>
    <cellStyle name="Calculation 3 4 6" xfId="10454"/>
    <cellStyle name="Calculation 3 5" xfId="2097"/>
    <cellStyle name="Calculation 3 6" xfId="7465"/>
    <cellStyle name="Calculation 3 7" xfId="7760"/>
    <cellStyle name="Calculation 3 8" xfId="9975"/>
    <cellStyle name="Calculation 4" xfId="2033"/>
    <cellStyle name="Calculation 4 2" xfId="5908"/>
    <cellStyle name="Calculation 4 2 2" xfId="6803"/>
    <cellStyle name="Calculation 4 2 2 2" xfId="8455"/>
    <cellStyle name="Calculation 4 2 2 3" xfId="9101"/>
    <cellStyle name="Calculation 4 2 2 4" xfId="9751"/>
    <cellStyle name="Calculation 4 2 2 5" xfId="10238"/>
    <cellStyle name="Calculation 4 2 2 6" xfId="10680"/>
    <cellStyle name="Calculation 4 2 3" xfId="7958"/>
    <cellStyle name="Calculation 4 2 4" xfId="3943"/>
    <cellStyle name="Calculation 4 2 5" xfId="7930"/>
    <cellStyle name="Calculation 4 2 6" xfId="7113"/>
    <cellStyle name="Calculation 4 3" xfId="6543"/>
    <cellStyle name="Calculation 4 3 2" xfId="8223"/>
    <cellStyle name="Calculation 4 3 3" xfId="8873"/>
    <cellStyle name="Calculation 4 3 4" xfId="9522"/>
    <cellStyle name="Calculation 4 3 5" xfId="10011"/>
    <cellStyle name="Calculation 4 3 6" xfId="10456"/>
    <cellStyle name="Calculation 4 4" xfId="2086"/>
    <cellStyle name="Calculation 4 5" xfId="7463"/>
    <cellStyle name="Calculation 4 6" xfId="7762"/>
    <cellStyle name="Calculation 4 7" xfId="9973"/>
    <cellStyle name="Calculation 5" xfId="2034"/>
    <cellStyle name="Calculation 5 2" xfId="5909"/>
    <cellStyle name="Calculation 5 2 2" xfId="6804"/>
    <cellStyle name="Calculation 5 2 2 2" xfId="8456"/>
    <cellStyle name="Calculation 5 2 2 3" xfId="9102"/>
    <cellStyle name="Calculation 5 2 2 4" xfId="9752"/>
    <cellStyle name="Calculation 5 2 2 5" xfId="10239"/>
    <cellStyle name="Calculation 5 2 2 6" xfId="10681"/>
    <cellStyle name="Calculation 5 2 3" xfId="7959"/>
    <cellStyle name="Calculation 5 2 4" xfId="7699"/>
    <cellStyle name="Calculation 5 2 5" xfId="7931"/>
    <cellStyle name="Calculation 5 2 6" xfId="7114"/>
    <cellStyle name="Calculation 5 3" xfId="6544"/>
    <cellStyle name="Calculation 5 3 2" xfId="8224"/>
    <cellStyle name="Calculation 5 3 3" xfId="8874"/>
    <cellStyle name="Calculation 5 3 4" xfId="9523"/>
    <cellStyle name="Calculation 5 3 5" xfId="10012"/>
    <cellStyle name="Calculation 5 3 6" xfId="10457"/>
    <cellStyle name="Calculation 5 4" xfId="2059"/>
    <cellStyle name="Calculation 5 5" xfId="7462"/>
    <cellStyle name="Calculation 5 6" xfId="7763"/>
    <cellStyle name="Calculation 5 7" xfId="9974"/>
    <cellStyle name="Calculation 6" xfId="2035"/>
    <cellStyle name="Calculation 6 2" xfId="5910"/>
    <cellStyle name="Calculation 6 2 2" xfId="6805"/>
    <cellStyle name="Calculation 6 2 2 2" xfId="8457"/>
    <cellStyle name="Calculation 6 2 2 3" xfId="9103"/>
    <cellStyle name="Calculation 6 2 2 4" xfId="9753"/>
    <cellStyle name="Calculation 6 2 2 5" xfId="10240"/>
    <cellStyle name="Calculation 6 2 2 6" xfId="10682"/>
    <cellStyle name="Calculation 6 2 3" xfId="7960"/>
    <cellStyle name="Calculation 6 2 4" xfId="3944"/>
    <cellStyle name="Calculation 6 2 5" xfId="7932"/>
    <cellStyle name="Calculation 6 2 6" xfId="3317"/>
    <cellStyle name="Calculation 6 3" xfId="6545"/>
    <cellStyle name="Calculation 6 3 2" xfId="8225"/>
    <cellStyle name="Calculation 6 3 3" xfId="8875"/>
    <cellStyle name="Calculation 6 3 4" xfId="9524"/>
    <cellStyle name="Calculation 6 3 5" xfId="10013"/>
    <cellStyle name="Calculation 6 3 6" xfId="10458"/>
    <cellStyle name="Calculation 6 4" xfId="2058"/>
    <cellStyle name="Calculation 6 5" xfId="7461"/>
    <cellStyle name="Calculation 6 6" xfId="7764"/>
    <cellStyle name="Calculation 6 7" xfId="7399"/>
    <cellStyle name="Calculation 7" xfId="4732"/>
    <cellStyle name="Calculation 7 2" xfId="6428"/>
    <cellStyle name="Calculation 7 2 2" xfId="6939"/>
    <cellStyle name="Calculation 7 2 2 2" xfId="8589"/>
    <cellStyle name="Calculation 7 2 2 3" xfId="9234"/>
    <cellStyle name="Calculation 7 2 2 4" xfId="9886"/>
    <cellStyle name="Calculation 7 2 2 5" xfId="10374"/>
    <cellStyle name="Calculation 7 2 2 6" xfId="10813"/>
    <cellStyle name="Calculation 7 2 3" xfId="8136"/>
    <cellStyle name="Calculation 7 2 4" xfId="8788"/>
    <cellStyle name="Calculation 7 2 5" xfId="9428"/>
    <cellStyle name="Calculation 7 2 6" xfId="3098"/>
    <cellStyle name="Calculation 7 3" xfId="6675"/>
    <cellStyle name="Calculation 7 3 2" xfId="8353"/>
    <cellStyle name="Calculation 7 3 3" xfId="9003"/>
    <cellStyle name="Calculation 7 3 4" xfId="9651"/>
    <cellStyle name="Calculation 7 3 5" xfId="10140"/>
    <cellStyle name="Calculation 7 3 6" xfId="10584"/>
    <cellStyle name="Calculation 7 4" xfId="7734"/>
    <cellStyle name="Calculation 7 5" xfId="7128"/>
    <cellStyle name="Calculation 7 6" xfId="7902"/>
    <cellStyle name="Calculation 7 7" xfId="1846"/>
    <cellStyle name="Cancel" xfId="4733"/>
    <cellStyle name="category" xfId="291"/>
    <cellStyle name="category 2" xfId="292"/>
    <cellStyle name="category 2 2" xfId="293"/>
    <cellStyle name="category 2 3" xfId="294"/>
    <cellStyle name="category 2 4" xfId="295"/>
    <cellStyle name="category 2 5" xfId="296"/>
    <cellStyle name="category 2 6" xfId="297"/>
    <cellStyle name="category 3" xfId="298"/>
    <cellStyle name="category 4" xfId="299"/>
    <cellStyle name="category 5" xfId="300"/>
    <cellStyle name="category 6" xfId="301"/>
    <cellStyle name="category 7" xfId="302"/>
    <cellStyle name="category 8" xfId="303"/>
    <cellStyle name="Check Cell" xfId="114" builtinId="23" customBuiltin="1"/>
    <cellStyle name="Check Cell 2" xfId="31"/>
    <cellStyle name="Check Cell 2 2" xfId="2037"/>
    <cellStyle name="Check Cell 2 2 2" xfId="2038"/>
    <cellStyle name="Check Cell 2 2 3" xfId="2039"/>
    <cellStyle name="Check Cell 2 3" xfId="2040"/>
    <cellStyle name="Check Cell 2 4" xfId="2041"/>
    <cellStyle name="Check Cell 2 5" xfId="2042"/>
    <cellStyle name="Check Cell 2 6" xfId="2036"/>
    <cellStyle name="Check Cell 3" xfId="304"/>
    <cellStyle name="Check Cell 3 2" xfId="4734"/>
    <cellStyle name="Check Cell 4" xfId="2043"/>
    <cellStyle name="Check Cell 5" xfId="2044"/>
    <cellStyle name="Check Cell 6" xfId="2045"/>
    <cellStyle name="Check Cell 7" xfId="4735"/>
    <cellStyle name="Column_Title" xfId="305"/>
    <cellStyle name="Comma" xfId="32" builtinId="3"/>
    <cellStyle name="Comma  - Style1" xfId="2046"/>
    <cellStyle name="Comma  - Style2" xfId="2047"/>
    <cellStyle name="Comma  - Style3" xfId="2048"/>
    <cellStyle name="Comma  - Style4" xfId="2049"/>
    <cellStyle name="Comma  - Style5" xfId="2050"/>
    <cellStyle name="Comma  - Style6" xfId="2051"/>
    <cellStyle name="Comma  - Style7" xfId="2052"/>
    <cellStyle name="Comma  - Style8" xfId="2053"/>
    <cellStyle name="Comma [0.00]" xfId="306"/>
    <cellStyle name="Comma [0.00] 2" xfId="2054"/>
    <cellStyle name="Comma [0] 2" xfId="307"/>
    <cellStyle name="Comma [0] 2 2" xfId="4736"/>
    <cellStyle name="Comma [0] 3" xfId="4737"/>
    <cellStyle name="Comma [0] 4" xfId="4738"/>
    <cellStyle name="Comma [0] U" xfId="4739"/>
    <cellStyle name="Comma [00]" xfId="308"/>
    <cellStyle name="Comma [00] 2" xfId="2055"/>
    <cellStyle name="Comma 0" xfId="4740"/>
    <cellStyle name="Comma 10" xfId="33"/>
    <cellStyle name="Comma 10 10" xfId="309"/>
    <cellStyle name="Comma 10 10 2" xfId="5912"/>
    <cellStyle name="Comma 10 10 3" xfId="2057"/>
    <cellStyle name="Comma 10 11" xfId="310"/>
    <cellStyle name="Comma 10 12" xfId="311"/>
    <cellStyle name="Comma 10 13" xfId="2060"/>
    <cellStyle name="Comma 10 14" xfId="5911"/>
    <cellStyle name="Comma 10 15" xfId="6788"/>
    <cellStyle name="Comma 10 16" xfId="2056"/>
    <cellStyle name="Comma 10 2" xfId="312"/>
    <cellStyle name="Comma 10 2 10" xfId="5913"/>
    <cellStyle name="Comma 10 2 11" xfId="2061"/>
    <cellStyle name="Comma 10 2 2" xfId="313"/>
    <cellStyle name="Comma 10 2 2 2" xfId="2063"/>
    <cellStyle name="Comma 10 2 2 3" xfId="2064"/>
    <cellStyle name="Comma 10 2 2 4" xfId="2065"/>
    <cellStyle name="Comma 10 2 2 5" xfId="5914"/>
    <cellStyle name="Comma 10 2 2 6" xfId="2062"/>
    <cellStyle name="Comma 10 2 2_Reclassify COGS2010" xfId="2066"/>
    <cellStyle name="Comma 10 2 3" xfId="314"/>
    <cellStyle name="Comma 10 2 3 2" xfId="5915"/>
    <cellStyle name="Comma 10 2 3 3" xfId="2067"/>
    <cellStyle name="Comma 10 2 4" xfId="2068"/>
    <cellStyle name="Comma 10 2 4 2" xfId="5916"/>
    <cellStyle name="Comma 10 2 5" xfId="2069"/>
    <cellStyle name="Comma 10 2 5 2" xfId="5917"/>
    <cellStyle name="Comma 10 2 6" xfId="2070"/>
    <cellStyle name="Comma 10 2 6 2" xfId="5918"/>
    <cellStyle name="Comma 10 2 6 3" xfId="6787"/>
    <cellStyle name="Comma 10 2 7" xfId="2071"/>
    <cellStyle name="Comma 10 2 7 2" xfId="5919"/>
    <cellStyle name="Comma 10 2 8" xfId="2072"/>
    <cellStyle name="Comma 10 2 8 2" xfId="5920"/>
    <cellStyle name="Comma 10 2 9" xfId="2073"/>
    <cellStyle name="Comma 10 2 9 2" xfId="5921"/>
    <cellStyle name="Comma 10 2_2009 WP Onlineบีม" xfId="2074"/>
    <cellStyle name="Comma 10 3" xfId="315"/>
    <cellStyle name="Comma 10 3 2" xfId="316"/>
    <cellStyle name="Comma 10 3 2 2" xfId="2077"/>
    <cellStyle name="Comma 10 3 2 3" xfId="2076"/>
    <cellStyle name="Comma 10 3 3" xfId="5922"/>
    <cellStyle name="Comma 10 3 4" xfId="2075"/>
    <cellStyle name="Comma 10 4" xfId="317"/>
    <cellStyle name="Comma 10 4 2" xfId="318"/>
    <cellStyle name="Comma 10 4 2 2" xfId="5923"/>
    <cellStyle name="Comma 10 4 3" xfId="2078"/>
    <cellStyle name="Comma 10 5" xfId="319"/>
    <cellStyle name="Comma 10 5 2" xfId="320"/>
    <cellStyle name="Comma 10 5 2 2" xfId="5924"/>
    <cellStyle name="Comma 10 5 3" xfId="2079"/>
    <cellStyle name="Comma 10 6" xfId="321"/>
    <cellStyle name="Comma 10 6 2" xfId="322"/>
    <cellStyle name="Comma 10 6 2 2" xfId="5925"/>
    <cellStyle name="Comma 10 6 3" xfId="2080"/>
    <cellStyle name="Comma 10 7" xfId="323"/>
    <cellStyle name="Comma 10 7 2" xfId="5926"/>
    <cellStyle name="Comma 10 7 3" xfId="2081"/>
    <cellStyle name="Comma 10 8" xfId="324"/>
    <cellStyle name="Comma 10 8 2" xfId="5927"/>
    <cellStyle name="Comma 10 8 3" xfId="2082"/>
    <cellStyle name="Comma 10 9" xfId="325"/>
    <cellStyle name="Comma 10 9 2" xfId="5928"/>
    <cellStyle name="Comma 10 9 3" xfId="2083"/>
    <cellStyle name="Comma 10_2008 WP เคมแฟค" xfId="2084"/>
    <cellStyle name="Comma 100" xfId="2085"/>
    <cellStyle name="Comma 101" xfId="326"/>
    <cellStyle name="Comma 102" xfId="2087"/>
    <cellStyle name="Comma 103" xfId="2088"/>
    <cellStyle name="Comma 104" xfId="2089"/>
    <cellStyle name="Comma 105" xfId="2090"/>
    <cellStyle name="Comma 106" xfId="2091"/>
    <cellStyle name="Comma 107" xfId="2092"/>
    <cellStyle name="Comma 108" xfId="2093"/>
    <cellStyle name="Comma 109" xfId="2094"/>
    <cellStyle name="Comma 11" xfId="34"/>
    <cellStyle name="Comma 11 10" xfId="327"/>
    <cellStyle name="Comma 11 11" xfId="328"/>
    <cellStyle name="Comma 11 12" xfId="329"/>
    <cellStyle name="Comma 11 13" xfId="2095"/>
    <cellStyle name="Comma 11 2" xfId="330"/>
    <cellStyle name="Comma 11 2 2" xfId="331"/>
    <cellStyle name="Comma 11 2 2 2" xfId="6786"/>
    <cellStyle name="Comma 11 2 3" xfId="332"/>
    <cellStyle name="Comma 11 2 3 2" xfId="2101"/>
    <cellStyle name="Comma 11 2 4" xfId="2102"/>
    <cellStyle name="Comma 11 2 5" xfId="2103"/>
    <cellStyle name="Comma 11 2_Reclassify COGS2010" xfId="2104"/>
    <cellStyle name="Comma 11 3" xfId="333"/>
    <cellStyle name="Comma 11 3 2" xfId="334"/>
    <cellStyle name="Comma 11 3 2 2" xfId="6785"/>
    <cellStyle name="Comma 11 4" xfId="335"/>
    <cellStyle name="Comma 11 4 2" xfId="336"/>
    <cellStyle name="Comma 11 5" xfId="337"/>
    <cellStyle name="Comma 11 6" xfId="338"/>
    <cellStyle name="Comma 11 7" xfId="339"/>
    <cellStyle name="Comma 11 8" xfId="340"/>
    <cellStyle name="Comma 11 9" xfId="341"/>
    <cellStyle name="Comma 11_2008 ออนไลน์ แอสเซ็ท" xfId="2111"/>
    <cellStyle name="Comma 110" xfId="2112"/>
    <cellStyle name="Comma 111" xfId="2113"/>
    <cellStyle name="Comma 112" xfId="2114"/>
    <cellStyle name="Comma 112 2" xfId="4445"/>
    <cellStyle name="Comma 112 2 2" xfId="6426"/>
    <cellStyle name="Comma 112 3" xfId="5929"/>
    <cellStyle name="Comma 113" xfId="2115"/>
    <cellStyle name="Comma 113 2" xfId="5930"/>
    <cellStyle name="Comma 114" xfId="1468"/>
    <cellStyle name="Comma 115" xfId="4362"/>
    <cellStyle name="Comma 116" xfId="7945"/>
    <cellStyle name="Comma 117" xfId="3837"/>
    <cellStyle name="Comma 118" xfId="7663"/>
    <cellStyle name="Comma 119" xfId="7171"/>
    <cellStyle name="Comma 12" xfId="342"/>
    <cellStyle name="Comma 12 10" xfId="343"/>
    <cellStyle name="Comma 12 10 2" xfId="344"/>
    <cellStyle name="Comma 12 10 2 2" xfId="5932"/>
    <cellStyle name="Comma 12 10 3" xfId="2117"/>
    <cellStyle name="Comma 12 11" xfId="345"/>
    <cellStyle name="Comma 12 11 2" xfId="346"/>
    <cellStyle name="Comma 12 12" xfId="347"/>
    <cellStyle name="Comma 12 13" xfId="5931"/>
    <cellStyle name="Comma 12 14" xfId="2116"/>
    <cellStyle name="Comma 12 2" xfId="348"/>
    <cellStyle name="Comma 12 2 10" xfId="5933"/>
    <cellStyle name="Comma 12 2 11" xfId="2120"/>
    <cellStyle name="Comma 12 2 2" xfId="349"/>
    <cellStyle name="Comma 12 2 2 2" xfId="5934"/>
    <cellStyle name="Comma 12 2 2 3" xfId="2121"/>
    <cellStyle name="Comma 12 2 3" xfId="350"/>
    <cellStyle name="Comma 12 2 3 2" xfId="5935"/>
    <cellStyle name="Comma 12 2 3 3" xfId="2122"/>
    <cellStyle name="Comma 12 2 4" xfId="2123"/>
    <cellStyle name="Comma 12 2 4 2" xfId="5936"/>
    <cellStyle name="Comma 12 2 5" xfId="2124"/>
    <cellStyle name="Comma 12 2 5 2" xfId="5937"/>
    <cellStyle name="Comma 12 2 6" xfId="2125"/>
    <cellStyle name="Comma 12 2 6 2" xfId="5938"/>
    <cellStyle name="Comma 12 2 7" xfId="2126"/>
    <cellStyle name="Comma 12 2 7 2" xfId="5939"/>
    <cellStyle name="Comma 12 2 8" xfId="2127"/>
    <cellStyle name="Comma 12 2 8 2" xfId="5940"/>
    <cellStyle name="Comma 12 2 9" xfId="2128"/>
    <cellStyle name="Comma 12 2 9 2" xfId="5941"/>
    <cellStyle name="Comma 12 2_Reclassify COGS2010" xfId="2129"/>
    <cellStyle name="Comma 12 3" xfId="351"/>
    <cellStyle name="Comma 12 3 2" xfId="352"/>
    <cellStyle name="Comma 12 3 2 2" xfId="5942"/>
    <cellStyle name="Comma 12 3 3" xfId="2130"/>
    <cellStyle name="Comma 12 4" xfId="353"/>
    <cellStyle name="Comma 12 4 2" xfId="354"/>
    <cellStyle name="Comma 12 4 3" xfId="355"/>
    <cellStyle name="Comma 12 4 4" xfId="356"/>
    <cellStyle name="Comma 12 4 5" xfId="357"/>
    <cellStyle name="Comma 12 4 6" xfId="358"/>
    <cellStyle name="Comma 12 4 7" xfId="359"/>
    <cellStyle name="Comma 12 4 7 2" xfId="5943"/>
    <cellStyle name="Comma 12 4 8" xfId="2131"/>
    <cellStyle name="Comma 12 5" xfId="360"/>
    <cellStyle name="Comma 12 5 2" xfId="361"/>
    <cellStyle name="Comma 12 5 3" xfId="362"/>
    <cellStyle name="Comma 12 5 4" xfId="363"/>
    <cellStyle name="Comma 12 5 5" xfId="364"/>
    <cellStyle name="Comma 12 5 6" xfId="365"/>
    <cellStyle name="Comma 12 5 7" xfId="366"/>
    <cellStyle name="Comma 12 5 7 2" xfId="5944"/>
    <cellStyle name="Comma 12 5 8" xfId="2137"/>
    <cellStyle name="Comma 12 6" xfId="367"/>
    <cellStyle name="Comma 12 6 2" xfId="368"/>
    <cellStyle name="Comma 12 6 2 2" xfId="5945"/>
    <cellStyle name="Comma 12 6 3" xfId="2139"/>
    <cellStyle name="Comma 12 7" xfId="369"/>
    <cellStyle name="Comma 12 7 2" xfId="370"/>
    <cellStyle name="Comma 12 7 2 2" xfId="5946"/>
    <cellStyle name="Comma 12 7 3" xfId="2140"/>
    <cellStyle name="Comma 12 8" xfId="371"/>
    <cellStyle name="Comma 12 8 2" xfId="372"/>
    <cellStyle name="Comma 12 8 2 2" xfId="5947"/>
    <cellStyle name="Comma 12 8 3" xfId="2141"/>
    <cellStyle name="Comma 12 9" xfId="373"/>
    <cellStyle name="Comma 12 9 2" xfId="374"/>
    <cellStyle name="Comma 12 9 2 2" xfId="5948"/>
    <cellStyle name="Comma 12 9 3" xfId="2142"/>
    <cellStyle name="Comma 12_2009 WP" xfId="2143"/>
    <cellStyle name="Comma 120" xfId="10894"/>
    <cellStyle name="Comma 13" xfId="375"/>
    <cellStyle name="Comma 13 10" xfId="376"/>
    <cellStyle name="Comma 13 10 2" xfId="5950"/>
    <cellStyle name="Comma 13 10 3" xfId="2145"/>
    <cellStyle name="Comma 13 11" xfId="377"/>
    <cellStyle name="Comma 13 12" xfId="378"/>
    <cellStyle name="Comma 13 13" xfId="5949"/>
    <cellStyle name="Comma 13 14" xfId="2144"/>
    <cellStyle name="Comma 13 15" xfId="1469"/>
    <cellStyle name="Comma 13 2" xfId="379"/>
    <cellStyle name="Comma 13 2 10" xfId="5951"/>
    <cellStyle name="Comma 13 2 11" xfId="2146"/>
    <cellStyle name="Comma 13 2 2" xfId="380"/>
    <cellStyle name="Comma 13 2 2 2" xfId="5952"/>
    <cellStyle name="Comma 13 2 2 3" xfId="2147"/>
    <cellStyle name="Comma 13 2 3" xfId="2148"/>
    <cellStyle name="Comma 13 2 3 2" xfId="5953"/>
    <cellStyle name="Comma 13 2 4" xfId="2149"/>
    <cellStyle name="Comma 13 2 4 2" xfId="5954"/>
    <cellStyle name="Comma 13 2 5" xfId="2150"/>
    <cellStyle name="Comma 13 2 5 2" xfId="5955"/>
    <cellStyle name="Comma 13 2 6" xfId="2151"/>
    <cellStyle name="Comma 13 2 6 2" xfId="5956"/>
    <cellStyle name="Comma 13 2 7" xfId="2152"/>
    <cellStyle name="Comma 13 2 7 2" xfId="5957"/>
    <cellStyle name="Comma 13 2 8" xfId="2153"/>
    <cellStyle name="Comma 13 2 8 2" xfId="5958"/>
    <cellStyle name="Comma 13 2 9" xfId="2154"/>
    <cellStyle name="Comma 13 2 9 2" xfId="5959"/>
    <cellStyle name="Comma 13 3" xfId="381"/>
    <cellStyle name="Comma 13 3 2" xfId="382"/>
    <cellStyle name="Comma 13 3 2 2" xfId="5960"/>
    <cellStyle name="Comma 13 3 3" xfId="2155"/>
    <cellStyle name="Comma 13 4" xfId="383"/>
    <cellStyle name="Comma 13 4 2" xfId="384"/>
    <cellStyle name="Comma 13 4 2 2" xfId="2157"/>
    <cellStyle name="Comma 13 4 3" xfId="2158"/>
    <cellStyle name="Comma 13 4 4" xfId="5961"/>
    <cellStyle name="Comma 13 4 5" xfId="2156"/>
    <cellStyle name="Comma 13 5" xfId="385"/>
    <cellStyle name="Comma 13 5 2" xfId="5962"/>
    <cellStyle name="Comma 13 5 3" xfId="2159"/>
    <cellStyle name="Comma 13 6" xfId="386"/>
    <cellStyle name="Comma 13 6 2" xfId="5963"/>
    <cellStyle name="Comma 13 6 3" xfId="2160"/>
    <cellStyle name="Comma 13 7" xfId="387"/>
    <cellStyle name="Comma 13 7 2" xfId="5964"/>
    <cellStyle name="Comma 13 7 3" xfId="2161"/>
    <cellStyle name="Comma 13 8" xfId="388"/>
    <cellStyle name="Comma 13 8 2" xfId="5965"/>
    <cellStyle name="Comma 13 8 3" xfId="2162"/>
    <cellStyle name="Comma 13 9" xfId="389"/>
    <cellStyle name="Comma 13 9 2" xfId="5966"/>
    <cellStyle name="Comma 13 9 3" xfId="2163"/>
    <cellStyle name="Comma 13_Reclassify COGS2010" xfId="2164"/>
    <cellStyle name="Comma 14" xfId="35"/>
    <cellStyle name="Comma 14 10" xfId="390"/>
    <cellStyle name="Comma 14 2" xfId="391"/>
    <cellStyle name="Comma 14 2 2" xfId="2168"/>
    <cellStyle name="Comma 14 2 3" xfId="2169"/>
    <cellStyle name="Comma 14 2 4" xfId="2170"/>
    <cellStyle name="Comma 14 2 5" xfId="2167"/>
    <cellStyle name="Comma 14 2_Reclassify COGS2010" xfId="2171"/>
    <cellStyle name="Comma 14 3" xfId="392"/>
    <cellStyle name="Comma 14 3 2" xfId="2172"/>
    <cellStyle name="Comma 14 3 3" xfId="2173"/>
    <cellStyle name="Comma 14 3 4" xfId="2174"/>
    <cellStyle name="Comma 14 4" xfId="393"/>
    <cellStyle name="Comma 14 4 2" xfId="394"/>
    <cellStyle name="Comma 14 4 2 2" xfId="2175"/>
    <cellStyle name="Comma 14 4 3" xfId="395"/>
    <cellStyle name="Comma 14 4 3 2" xfId="2176"/>
    <cellStyle name="Comma 14 4 4" xfId="396"/>
    <cellStyle name="Comma 14 4 4 2" xfId="2177"/>
    <cellStyle name="Comma 14 4 5" xfId="397"/>
    <cellStyle name="Comma 14 4 5 2" xfId="2178"/>
    <cellStyle name="Comma 14 4 6" xfId="398"/>
    <cellStyle name="Comma 14 4 6 2" xfId="2179"/>
    <cellStyle name="Comma 14 5" xfId="399"/>
    <cellStyle name="Comma 14 5 2" xfId="2180"/>
    <cellStyle name="Comma 14 6" xfId="400"/>
    <cellStyle name="Comma 14 6 2" xfId="2181"/>
    <cellStyle name="Comma 14 7" xfId="401"/>
    <cellStyle name="Comma 14 8" xfId="402"/>
    <cellStyle name="Comma 14 9" xfId="403"/>
    <cellStyle name="Comma 14_2009 WP" xfId="2182"/>
    <cellStyle name="Comma 15" xfId="404"/>
    <cellStyle name="Comma 15 2" xfId="405"/>
    <cellStyle name="Comma 15 2 2" xfId="2184"/>
    <cellStyle name="Comma 15 3" xfId="406"/>
    <cellStyle name="Comma 15 3 2" xfId="2185"/>
    <cellStyle name="Comma 15 4" xfId="407"/>
    <cellStyle name="Comma 15 4 2" xfId="2186"/>
    <cellStyle name="Comma 15 5" xfId="2187"/>
    <cellStyle name="Comma 15 6" xfId="2183"/>
    <cellStyle name="Comma 15_Reclassify COGS2010" xfId="2188"/>
    <cellStyle name="Comma 16" xfId="408"/>
    <cellStyle name="Comma 16 2" xfId="409"/>
    <cellStyle name="Comma 16 2 2" xfId="2191"/>
    <cellStyle name="Comma 16 2 3" xfId="2190"/>
    <cellStyle name="Comma 16 3" xfId="410"/>
    <cellStyle name="Comma 16 3 2" xfId="2192"/>
    <cellStyle name="Comma 16 4" xfId="411"/>
    <cellStyle name="Comma 16 4 2" xfId="2193"/>
    <cellStyle name="Comma 16 5" xfId="412"/>
    <cellStyle name="Comma 16 6" xfId="2189"/>
    <cellStyle name="Comma 16_Reclassify COGS2010" xfId="2194"/>
    <cellStyle name="Comma 17" xfId="413"/>
    <cellStyle name="Comma 17 2" xfId="414"/>
    <cellStyle name="Comma 17 2 2" xfId="415"/>
    <cellStyle name="Comma 17 3" xfId="2195"/>
    <cellStyle name="Comma 17 4" xfId="2196"/>
    <cellStyle name="Comma 17_Deposit 2552" xfId="2197"/>
    <cellStyle name="Comma 18" xfId="416"/>
    <cellStyle name="Comma 18 10" xfId="417"/>
    <cellStyle name="Comma 18 11" xfId="418"/>
    <cellStyle name="Comma 18 12" xfId="419"/>
    <cellStyle name="Comma 18 13" xfId="420"/>
    <cellStyle name="Comma 18 14" xfId="2198"/>
    <cellStyle name="Comma 18 2" xfId="421"/>
    <cellStyle name="Comma 18 2 2" xfId="422"/>
    <cellStyle name="Comma 18 2 2 2" xfId="2199"/>
    <cellStyle name="Comma 18 2_Reclassify COGS2010" xfId="2200"/>
    <cellStyle name="Comma 18 3" xfId="423"/>
    <cellStyle name="Comma 18 3 2" xfId="424"/>
    <cellStyle name="Comma 18 3 2 2" xfId="2201"/>
    <cellStyle name="Comma 18 4" xfId="425"/>
    <cellStyle name="Comma 18 4 2" xfId="426"/>
    <cellStyle name="Comma 18 4 2 2" xfId="2202"/>
    <cellStyle name="Comma 18 5" xfId="427"/>
    <cellStyle name="Comma 18 5 2" xfId="428"/>
    <cellStyle name="Comma 18 5 2 2" xfId="2203"/>
    <cellStyle name="Comma 18 6" xfId="429"/>
    <cellStyle name="Comma 18 6 2" xfId="430"/>
    <cellStyle name="Comma 18 6 2 2" xfId="2204"/>
    <cellStyle name="Comma 18 7" xfId="431"/>
    <cellStyle name="Comma 18 7 2" xfId="432"/>
    <cellStyle name="Comma 18 7 3" xfId="2205"/>
    <cellStyle name="Comma 18 8" xfId="433"/>
    <cellStyle name="Comma 18 9" xfId="434"/>
    <cellStyle name="Comma 18_Reclassify COGS2010" xfId="2206"/>
    <cellStyle name="Comma 19" xfId="435"/>
    <cellStyle name="Comma 19 2" xfId="436"/>
    <cellStyle name="Comma 19 2 2" xfId="2209"/>
    <cellStyle name="Comma 19 2 3" xfId="2208"/>
    <cellStyle name="Comma 19 2_Reclassify COGS2010" xfId="2210"/>
    <cellStyle name="Comma 19 3" xfId="437"/>
    <cellStyle name="Comma 19 3 2" xfId="2211"/>
    <cellStyle name="Comma 19 4" xfId="2212"/>
    <cellStyle name="Comma 19 5" xfId="2207"/>
    <cellStyle name="Comma 19_Reclassify COGS2010" xfId="2213"/>
    <cellStyle name="Comma 2" xfId="36"/>
    <cellStyle name="Comma 2 10" xfId="37"/>
    <cellStyle name="Comma 2 10 2" xfId="438"/>
    <cellStyle name="Comma 2 10 2 2" xfId="2214"/>
    <cellStyle name="Comma 2 10 3" xfId="439"/>
    <cellStyle name="Comma 2 10 3 2" xfId="2215"/>
    <cellStyle name="Comma 2 10 4" xfId="6673"/>
    <cellStyle name="Comma 2 11" xfId="440"/>
    <cellStyle name="Comma 2 11 2" xfId="441"/>
    <cellStyle name="Comma 2 11 2 2" xfId="2216"/>
    <cellStyle name="Comma 2 11 3" xfId="442"/>
    <cellStyle name="Comma 2 12" xfId="443"/>
    <cellStyle name="Comma 2 12 2" xfId="444"/>
    <cellStyle name="Comma 2 12 2 2" xfId="2217"/>
    <cellStyle name="Comma 2 12 3" xfId="445"/>
    <cellStyle name="Comma 2 13" xfId="446"/>
    <cellStyle name="Comma 2 13 2" xfId="447"/>
    <cellStyle name="Comma 2 13 2 2" xfId="2218"/>
    <cellStyle name="Comma 2 13 3" xfId="448"/>
    <cellStyle name="Comma 2 14" xfId="449"/>
    <cellStyle name="Comma 2 14 2" xfId="450"/>
    <cellStyle name="Comma 2 14 2 2" xfId="2219"/>
    <cellStyle name="Comma 2 14 3" xfId="451"/>
    <cellStyle name="Comma 2 15" xfId="452"/>
    <cellStyle name="Comma 2 15 2" xfId="453"/>
    <cellStyle name="Comma 2 15 2 2" xfId="2220"/>
    <cellStyle name="Comma 2 15 3" xfId="454"/>
    <cellStyle name="Comma 2 16" xfId="455"/>
    <cellStyle name="Comma 2 16 2" xfId="456"/>
    <cellStyle name="Comma 2 16 2 2" xfId="2222"/>
    <cellStyle name="Comma 2 16 3" xfId="457"/>
    <cellStyle name="Comma 2 16 4" xfId="2221"/>
    <cellStyle name="Comma 2 17" xfId="458"/>
    <cellStyle name="Comma 2 17 2" xfId="459"/>
    <cellStyle name="Comma 2 18" xfId="460"/>
    <cellStyle name="Comma 2 18 2" xfId="461"/>
    <cellStyle name="Comma 2 18 2 2" xfId="2226"/>
    <cellStyle name="Comma 2 18 3" xfId="462"/>
    <cellStyle name="Comma 2 18 3 2" xfId="2227"/>
    <cellStyle name="Comma 2 19" xfId="463"/>
    <cellStyle name="Comma 2 2" xfId="38"/>
    <cellStyle name="Comma 2 2 10" xfId="2229"/>
    <cellStyle name="Comma 2 2 10 2" xfId="2230"/>
    <cellStyle name="Comma 2 2 11" xfId="2231"/>
    <cellStyle name="Comma 2 2 12" xfId="2232"/>
    <cellStyle name="Comma 2 2 13" xfId="2233"/>
    <cellStyle name="Comma 2 2 14" xfId="2234"/>
    <cellStyle name="Comma 2 2 15" xfId="2235"/>
    <cellStyle name="Comma 2 2 16" xfId="2236"/>
    <cellStyle name="Comma 2 2 17" xfId="2237"/>
    <cellStyle name="Comma 2 2 18" xfId="2238"/>
    <cellStyle name="Comma 2 2 19" xfId="2239"/>
    <cellStyle name="Comma 2 2 2" xfId="464"/>
    <cellStyle name="Comma 2 2 2 10" xfId="2241"/>
    <cellStyle name="Comma 2 2 2 11" xfId="2242"/>
    <cellStyle name="Comma 2 2 2 12" xfId="2243"/>
    <cellStyle name="Comma 2 2 2 13" xfId="2244"/>
    <cellStyle name="Comma 2 2 2 14" xfId="2245"/>
    <cellStyle name="Comma 2 2 2 15" xfId="2246"/>
    <cellStyle name="Comma 2 2 2 16" xfId="2247"/>
    <cellStyle name="Comma 2 2 2 17" xfId="2248"/>
    <cellStyle name="Comma 2 2 2 18" xfId="2249"/>
    <cellStyle name="Comma 2 2 2 19" xfId="2250"/>
    <cellStyle name="Comma 2 2 2 2" xfId="465"/>
    <cellStyle name="Comma 2 2 2 2 2" xfId="2252"/>
    <cellStyle name="Comma 2 2 2 2 2 2" xfId="4741"/>
    <cellStyle name="Comma 2 2 2 2 2 2 2" xfId="4742"/>
    <cellStyle name="Comma 2 2 2 2 2 2 3" xfId="4743"/>
    <cellStyle name="Comma 2 2 2 2 2 2 4" xfId="4744"/>
    <cellStyle name="Comma 2 2 2 2 2 3" xfId="4745"/>
    <cellStyle name="Comma 2 2 2 2 2 4" xfId="4746"/>
    <cellStyle name="Comma 2 2 2 2 3" xfId="2253"/>
    <cellStyle name="Comma 2 2 2 2 4" xfId="4747"/>
    <cellStyle name="Comma 2 2 2 2 5" xfId="2251"/>
    <cellStyle name="Comma 2 2 2 20" xfId="2254"/>
    <cellStyle name="Comma 2 2 2 21" xfId="2255"/>
    <cellStyle name="Comma 2 2 2 22" xfId="2256"/>
    <cellStyle name="Comma 2 2 2 23" xfId="2257"/>
    <cellStyle name="Comma 2 2 2 24" xfId="2258"/>
    <cellStyle name="Comma 2 2 2 3" xfId="466"/>
    <cellStyle name="Comma 2 2 2 4" xfId="467"/>
    <cellStyle name="Comma 2 2 2 4 2" xfId="2260"/>
    <cellStyle name="Comma 2 2 2 5" xfId="2261"/>
    <cellStyle name="Comma 2 2 2 6" xfId="2262"/>
    <cellStyle name="Comma 2 2 2 7" xfId="2263"/>
    <cellStyle name="Comma 2 2 2 8" xfId="2264"/>
    <cellStyle name="Comma 2 2 2 9" xfId="2265"/>
    <cellStyle name="Comma 2 2 2_Reclassify COGS2010" xfId="2266"/>
    <cellStyle name="Comma 2 2 20" xfId="2267"/>
    <cellStyle name="Comma 2 2 21" xfId="2268"/>
    <cellStyle name="Comma 2 2 22" xfId="2269"/>
    <cellStyle name="Comma 2 2 23" xfId="2270"/>
    <cellStyle name="Comma 2 2 24" xfId="2271"/>
    <cellStyle name="Comma 2 2 25" xfId="2272"/>
    <cellStyle name="Comma 2 2 26" xfId="2273"/>
    <cellStyle name="Comma 2 2 27" xfId="2274"/>
    <cellStyle name="Comma 2 2 28" xfId="4442"/>
    <cellStyle name="Comma 2 2 29" xfId="1472"/>
    <cellStyle name="Comma 2 2 3" xfId="468"/>
    <cellStyle name="Comma 2 2 3 2" xfId="469"/>
    <cellStyle name="Comma 2 2 3 2 2" xfId="470"/>
    <cellStyle name="Comma 2 2 3 2 3" xfId="471"/>
    <cellStyle name="Comma 2 2 3 2 4" xfId="2276"/>
    <cellStyle name="Comma 2 2 3 3" xfId="4748"/>
    <cellStyle name="Comma 2 2 3 3 2" xfId="6429"/>
    <cellStyle name="Comma 2 2 3 4" xfId="2275"/>
    <cellStyle name="Comma 2 2 30" xfId="6784"/>
    <cellStyle name="Comma 2 2 4" xfId="472"/>
    <cellStyle name="Comma 2 2 4 2" xfId="2277"/>
    <cellStyle name="Comma 2 2 5" xfId="473"/>
    <cellStyle name="Comma 2 2 5 2" xfId="2278"/>
    <cellStyle name="Comma 2 2 6" xfId="474"/>
    <cellStyle name="Comma 2 2 6 2" xfId="2279"/>
    <cellStyle name="Comma 2 2 7" xfId="475"/>
    <cellStyle name="Comma 2 2 7 2" xfId="2280"/>
    <cellStyle name="Comma 2 2 8" xfId="2281"/>
    <cellStyle name="Comma 2 2 9" xfId="2282"/>
    <cellStyle name="Comma 2 2_2009 WP" xfId="2283"/>
    <cellStyle name="Comma 2 20" xfId="476"/>
    <cellStyle name="Comma 2 20 2" xfId="477"/>
    <cellStyle name="Comma 2 21" xfId="478"/>
    <cellStyle name="Comma 2 21 2" xfId="5967"/>
    <cellStyle name="Comma 2 21 3" xfId="2284"/>
    <cellStyle name="Comma 2 22" xfId="479"/>
    <cellStyle name="Comma 2 22 2" xfId="2285"/>
    <cellStyle name="Comma 2 23" xfId="480"/>
    <cellStyle name="Comma 2 23 2" xfId="2286"/>
    <cellStyle name="Comma 2 24" xfId="481"/>
    <cellStyle name="Comma 2 25" xfId="482"/>
    <cellStyle name="Comma 2 25 2" xfId="2287"/>
    <cellStyle name="Comma 2 26" xfId="483"/>
    <cellStyle name="Comma 2 26 2" xfId="2288"/>
    <cellStyle name="Comma 2 27" xfId="484"/>
    <cellStyle name="Comma 2 28" xfId="485"/>
    <cellStyle name="Comma 2 29" xfId="486"/>
    <cellStyle name="Comma 2 3" xfId="39"/>
    <cellStyle name="Comma 2 3 10" xfId="487"/>
    <cellStyle name="Comma 2 3 2" xfId="488"/>
    <cellStyle name="Comma 2 3 2 2" xfId="2289"/>
    <cellStyle name="Comma 2 3 2 3" xfId="2290"/>
    <cellStyle name="Comma 2 3 2 4" xfId="2291"/>
    <cellStyle name="Comma 2 3 3" xfId="489"/>
    <cellStyle name="Comma 2 3 3 2" xfId="2293"/>
    <cellStyle name="Comma 2 3 3 3" xfId="2294"/>
    <cellStyle name="Comma 2 3 3 4" xfId="2295"/>
    <cellStyle name="Comma 2 3 3 5" xfId="2292"/>
    <cellStyle name="Comma 2 3 4" xfId="490"/>
    <cellStyle name="Comma 2 3 4 2" xfId="491"/>
    <cellStyle name="Comma 2 3 4 3" xfId="492"/>
    <cellStyle name="Comma 2 3 4 4" xfId="493"/>
    <cellStyle name="Comma 2 3 4 5" xfId="494"/>
    <cellStyle name="Comma 2 3 4 6" xfId="495"/>
    <cellStyle name="Comma 2 3 5" xfId="496"/>
    <cellStyle name="Comma 2 3 5 2" xfId="2297"/>
    <cellStyle name="Comma 2 3 5 3" xfId="2298"/>
    <cellStyle name="Comma 2 3 5 4" xfId="2299"/>
    <cellStyle name="Comma 2 3 5 5" xfId="2296"/>
    <cellStyle name="Comma 2 3 6" xfId="497"/>
    <cellStyle name="Comma 2 3 6 2" xfId="2300"/>
    <cellStyle name="Comma 2 3 7" xfId="498"/>
    <cellStyle name="Comma 2 3 8" xfId="499"/>
    <cellStyle name="Comma 2 3 9" xfId="500"/>
    <cellStyle name="Comma 2 3_2009 WP Online" xfId="2301"/>
    <cellStyle name="Comma 2 30" xfId="501"/>
    <cellStyle name="Comma 2 30 2" xfId="2302"/>
    <cellStyle name="Comma 2 31" xfId="502"/>
    <cellStyle name="Comma 2 31 2" xfId="2303"/>
    <cellStyle name="Comma 2 32" xfId="503"/>
    <cellStyle name="Comma 2 33" xfId="504"/>
    <cellStyle name="Comma 2 34" xfId="505"/>
    <cellStyle name="Comma 2 35" xfId="506"/>
    <cellStyle name="Comma 2 36" xfId="507"/>
    <cellStyle name="Comma 2 37" xfId="508"/>
    <cellStyle name="Comma 2 38" xfId="509"/>
    <cellStyle name="Comma 2 39" xfId="510"/>
    <cellStyle name="Comma 2 39 2" xfId="2304"/>
    <cellStyle name="Comma 2 4" xfId="511"/>
    <cellStyle name="Comma 2 4 2" xfId="512"/>
    <cellStyle name="Comma 2 4 2 2" xfId="2305"/>
    <cellStyle name="Comma 2 4 3" xfId="513"/>
    <cellStyle name="Comma 2 4 4" xfId="514"/>
    <cellStyle name="Comma 2 4 4 2" xfId="2306"/>
    <cellStyle name="Comma 2 40" xfId="515"/>
    <cellStyle name="Comma 2 40 2" xfId="2307"/>
    <cellStyle name="Comma 2 41" xfId="516"/>
    <cellStyle name="Comma 2 41 2" xfId="2308"/>
    <cellStyle name="Comma 2 42" xfId="517"/>
    <cellStyle name="Comma 2 42 2" xfId="2309"/>
    <cellStyle name="Comma 2 43" xfId="2310"/>
    <cellStyle name="Comma 2 44" xfId="2311"/>
    <cellStyle name="Comma 2 45" xfId="2312"/>
    <cellStyle name="Comma 2 46" xfId="2313"/>
    <cellStyle name="Comma 2 47" xfId="2314"/>
    <cellStyle name="Comma 2 48" xfId="2315"/>
    <cellStyle name="Comma 2 49" xfId="2316"/>
    <cellStyle name="Comma 2 5" xfId="518"/>
    <cellStyle name="Comma 2 5 2" xfId="519"/>
    <cellStyle name="Comma 2 5 2 2" xfId="2317"/>
    <cellStyle name="Comma 2 5 3" xfId="520"/>
    <cellStyle name="Comma 2 5 3 2" xfId="2318"/>
    <cellStyle name="Comma 2 5 4" xfId="2319"/>
    <cellStyle name="Comma 2 5 5" xfId="4749"/>
    <cellStyle name="Comma 2 50" xfId="2320"/>
    <cellStyle name="Comma 2 6" xfId="521"/>
    <cellStyle name="Comma 2 6 2" xfId="522"/>
    <cellStyle name="Comma 2 6 2 2" xfId="2321"/>
    <cellStyle name="Comma 2 6 3" xfId="523"/>
    <cellStyle name="Comma 2 6 3 2" xfId="2322"/>
    <cellStyle name="Comma 2 6 4" xfId="2323"/>
    <cellStyle name="Comma 2 7" xfId="524"/>
    <cellStyle name="Comma 2 7 2" xfId="525"/>
    <cellStyle name="Comma 2 7 2 2" xfId="2324"/>
    <cellStyle name="Comma 2 7 3" xfId="526"/>
    <cellStyle name="Comma 2 7 3 2" xfId="2325"/>
    <cellStyle name="Comma 2 7 4" xfId="2326"/>
    <cellStyle name="Comma 2 8" xfId="527"/>
    <cellStyle name="Comma 2 8 2" xfId="528"/>
    <cellStyle name="Comma 2 8 2 2" xfId="2327"/>
    <cellStyle name="Comma 2 8 3" xfId="529"/>
    <cellStyle name="Comma 2 8 3 2" xfId="2328"/>
    <cellStyle name="Comma 2 8 4" xfId="2329"/>
    <cellStyle name="Comma 2 9" xfId="530"/>
    <cellStyle name="Comma 2 9 2" xfId="531"/>
    <cellStyle name="Comma 2 9 2 2" xfId="2330"/>
    <cellStyle name="Comma 2 9 3" xfId="532"/>
    <cellStyle name="Comma 2 9 3 2" xfId="2331"/>
    <cellStyle name="Comma 2 9 4" xfId="2332"/>
    <cellStyle name="Comma 2_05-2555-FST_(15-06-12)" xfId="4750"/>
    <cellStyle name="Comma 20" xfId="533"/>
    <cellStyle name="Comma 20 2" xfId="534"/>
    <cellStyle name="Comma 20 2 2" xfId="2335"/>
    <cellStyle name="Comma 20 2 3" xfId="2334"/>
    <cellStyle name="Comma 20 2_Reclassify COGS2010" xfId="2336"/>
    <cellStyle name="Comma 20 3" xfId="535"/>
    <cellStyle name="Comma 20 3 2" xfId="2337"/>
    <cellStyle name="Comma 20 4" xfId="2338"/>
    <cellStyle name="Comma 20 5" xfId="2339"/>
    <cellStyle name="Comma 20 6" xfId="2333"/>
    <cellStyle name="Comma 20_2009 WP ลีกัล" xfId="2340"/>
    <cellStyle name="Comma 21" xfId="536"/>
    <cellStyle name="Comma 21 2" xfId="537"/>
    <cellStyle name="Comma 21 2 2" xfId="2342"/>
    <cellStyle name="Comma 21 3" xfId="538"/>
    <cellStyle name="Comma 21 3 2" xfId="2343"/>
    <cellStyle name="Comma 21 4" xfId="2344"/>
    <cellStyle name="Comma 21 5" xfId="2341"/>
    <cellStyle name="Comma 21_2009 WP ลีกัล" xfId="2345"/>
    <cellStyle name="Comma 22" xfId="539"/>
    <cellStyle name="Comma 22 2" xfId="540"/>
    <cellStyle name="Comma 22 2 2" xfId="2347"/>
    <cellStyle name="Comma 22 3" xfId="541"/>
    <cellStyle name="Comma 22 3 2" xfId="2348"/>
    <cellStyle name="Comma 22 4" xfId="542"/>
    <cellStyle name="Comma 22 4 2" xfId="2349"/>
    <cellStyle name="Comma 22 5" xfId="543"/>
    <cellStyle name="Comma 22 6" xfId="2346"/>
    <cellStyle name="Comma 23" xfId="544"/>
    <cellStyle name="Comma 23 2" xfId="545"/>
    <cellStyle name="Comma 23 2 2" xfId="2352"/>
    <cellStyle name="Comma 23 2 3" xfId="2351"/>
    <cellStyle name="Comma 23 2_Reclassify COGS2010" xfId="2353"/>
    <cellStyle name="Comma 23 3" xfId="546"/>
    <cellStyle name="Comma 23 3 2" xfId="2354"/>
    <cellStyle name="Comma 23 4" xfId="2355"/>
    <cellStyle name="Comma 23 5" xfId="2350"/>
    <cellStyle name="Comma 23_2009 WP ลีกัล" xfId="2356"/>
    <cellStyle name="Comma 24" xfId="547"/>
    <cellStyle name="Comma 24 2" xfId="548"/>
    <cellStyle name="Comma 24 2 2" xfId="2359"/>
    <cellStyle name="Comma 24 2 3" xfId="2358"/>
    <cellStyle name="Comma 24 2_Reclassify COGS2010" xfId="2360"/>
    <cellStyle name="Comma 24 3" xfId="2361"/>
    <cellStyle name="Comma 24 4" xfId="2362"/>
    <cellStyle name="Comma 24 5" xfId="2363"/>
    <cellStyle name="Comma 24 6" xfId="2364"/>
    <cellStyle name="Comma 24 7" xfId="2357"/>
    <cellStyle name="Comma 24_Reclassify COGS2010" xfId="2365"/>
    <cellStyle name="Comma 25" xfId="549"/>
    <cellStyle name="Comma 25 10" xfId="550"/>
    <cellStyle name="Comma 25 10 2" xfId="2367"/>
    <cellStyle name="Comma 25 11" xfId="2366"/>
    <cellStyle name="Comma 25 2" xfId="551"/>
    <cellStyle name="Comma 25 2 2" xfId="2368"/>
    <cellStyle name="Comma 25 2_Reclassify COGS2010" xfId="2369"/>
    <cellStyle name="Comma 25 3" xfId="552"/>
    <cellStyle name="Comma 25 3 2" xfId="553"/>
    <cellStyle name="Comma 25 3 2 2" xfId="2370"/>
    <cellStyle name="Comma 25 3 3" xfId="554"/>
    <cellStyle name="Comma 25 3 3 2" xfId="2371"/>
    <cellStyle name="Comma 25 3 4" xfId="555"/>
    <cellStyle name="Comma 25 3 4 2" xfId="2372"/>
    <cellStyle name="Comma 25 3 5" xfId="556"/>
    <cellStyle name="Comma 25 3 5 2" xfId="2373"/>
    <cellStyle name="Comma 25 3 6" xfId="557"/>
    <cellStyle name="Comma 25 3 6 2" xfId="2374"/>
    <cellStyle name="Comma 25 3_1'07" xfId="2375"/>
    <cellStyle name="Comma 25 4" xfId="558"/>
    <cellStyle name="Comma 25 4 2" xfId="2376"/>
    <cellStyle name="Comma 25 5" xfId="559"/>
    <cellStyle name="Comma 25 5 2" xfId="2377"/>
    <cellStyle name="Comma 25 6" xfId="560"/>
    <cellStyle name="Comma 25 7" xfId="561"/>
    <cellStyle name="Comma 25 8" xfId="562"/>
    <cellStyle name="Comma 25 9" xfId="563"/>
    <cellStyle name="Comma 25_Reclassify COGS2010" xfId="2378"/>
    <cellStyle name="Comma 26" xfId="564"/>
    <cellStyle name="Comma 26 2" xfId="565"/>
    <cellStyle name="Comma 26 2 2" xfId="2380"/>
    <cellStyle name="Comma 26 3" xfId="2379"/>
    <cellStyle name="Comma 26_Reclassify COGS2010" xfId="2381"/>
    <cellStyle name="Comma 27" xfId="40"/>
    <cellStyle name="Comma 27 2" xfId="566"/>
    <cellStyle name="Comma 27 2 2" xfId="2384"/>
    <cellStyle name="Comma 27 2 3" xfId="2383"/>
    <cellStyle name="Comma 27 2_Reclassify COGS2010" xfId="2385"/>
    <cellStyle name="Comma 27 3" xfId="6782"/>
    <cellStyle name="Comma 27 4" xfId="2382"/>
    <cellStyle name="Comma 27_Reclassify COGS2010" xfId="2386"/>
    <cellStyle name="Comma 28" xfId="567"/>
    <cellStyle name="Comma 28 2" xfId="568"/>
    <cellStyle name="Comma 28 2 2" xfId="2389"/>
    <cellStyle name="Comma 28 2 3" xfId="2388"/>
    <cellStyle name="Comma 28 2_Reclassify COGS2010" xfId="2390"/>
    <cellStyle name="Comma 28 3" xfId="2391"/>
    <cellStyle name="Comma 28 4" xfId="2392"/>
    <cellStyle name="Comma 28 5" xfId="2387"/>
    <cellStyle name="Comma 28_Reclassify COGS2010" xfId="2393"/>
    <cellStyle name="Comma 29" xfId="569"/>
    <cellStyle name="Comma 29 2" xfId="570"/>
    <cellStyle name="Comma 29 2 2" xfId="2395"/>
    <cellStyle name="Comma 29 2_Reclassify COGS2010" xfId="2396"/>
    <cellStyle name="Comma 29 3" xfId="571"/>
    <cellStyle name="Comma 29 3 2" xfId="2397"/>
    <cellStyle name="Comma 29 4" xfId="2394"/>
    <cellStyle name="Comma 29 5" xfId="7138"/>
    <cellStyle name="Comma 29 6" xfId="7894"/>
    <cellStyle name="Comma 29 7" xfId="3223"/>
    <cellStyle name="Comma 29 8" xfId="7865"/>
    <cellStyle name="Comma 29 9" xfId="7456"/>
    <cellStyle name="Comma 29_Reclassify COGS2010" xfId="2398"/>
    <cellStyle name="Comma 3" xfId="41"/>
    <cellStyle name="Comma 3 10" xfId="572"/>
    <cellStyle name="Comma 3 10 2" xfId="2399"/>
    <cellStyle name="Comma 3 10 3" xfId="2400"/>
    <cellStyle name="Comma 3 10 4" xfId="2401"/>
    <cellStyle name="Comma 3 11" xfId="573"/>
    <cellStyle name="Comma 3 11 2" xfId="2402"/>
    <cellStyle name="Comma 3 11 3" xfId="2403"/>
    <cellStyle name="Comma 3 11 4" xfId="2404"/>
    <cellStyle name="Comma 3 12" xfId="574"/>
    <cellStyle name="Comma 3 12 2" xfId="2405"/>
    <cellStyle name="Comma 3 12 3" xfId="2406"/>
    <cellStyle name="Comma 3 12 4" xfId="2407"/>
    <cellStyle name="Comma 3 13" xfId="575"/>
    <cellStyle name="Comma 3 13 2" xfId="2408"/>
    <cellStyle name="Comma 3 13 3" xfId="2409"/>
    <cellStyle name="Comma 3 13 4" xfId="2410"/>
    <cellStyle name="Comma 3 14" xfId="576"/>
    <cellStyle name="Comma 3 14 2" xfId="2411"/>
    <cellStyle name="Comma 3 14 3" xfId="2412"/>
    <cellStyle name="Comma 3 14 4" xfId="2413"/>
    <cellStyle name="Comma 3 15" xfId="577"/>
    <cellStyle name="Comma 3 15 2" xfId="2414"/>
    <cellStyle name="Comma 3 15 3" xfId="2415"/>
    <cellStyle name="Comma 3 15 4" xfId="2416"/>
    <cellStyle name="Comma 3 16" xfId="578"/>
    <cellStyle name="Comma 3 16 2" xfId="2417"/>
    <cellStyle name="Comma 3 16 3" xfId="2418"/>
    <cellStyle name="Comma 3 16 4" xfId="2419"/>
    <cellStyle name="Comma 3 17" xfId="579"/>
    <cellStyle name="Comma 3 17 2" xfId="2420"/>
    <cellStyle name="Comma 3 17 3" xfId="2421"/>
    <cellStyle name="Comma 3 17 4" xfId="2422"/>
    <cellStyle name="Comma 3 18" xfId="580"/>
    <cellStyle name="Comma 3 18 2" xfId="2423"/>
    <cellStyle name="Comma 3 18 3" xfId="2424"/>
    <cellStyle name="Comma 3 18 4" xfId="2425"/>
    <cellStyle name="Comma 3 19" xfId="581"/>
    <cellStyle name="Comma 3 19 2" xfId="2426"/>
    <cellStyle name="Comma 3 19 3" xfId="2427"/>
    <cellStyle name="Comma 3 19 4" xfId="2428"/>
    <cellStyle name="Comma 3 2" xfId="42"/>
    <cellStyle name="Comma 3 2 10" xfId="7581"/>
    <cellStyle name="Comma 3 2 2" xfId="582"/>
    <cellStyle name="Comma 3 2 2 2" xfId="583"/>
    <cellStyle name="Comma 3 2 2 3" xfId="584"/>
    <cellStyle name="Comma 3 2 2 3 2" xfId="2429"/>
    <cellStyle name="Comma 3 2 2 4" xfId="2430"/>
    <cellStyle name="Comma 3 2 2_Reclassify COGS2010" xfId="2431"/>
    <cellStyle name="Comma 3 2 3" xfId="585"/>
    <cellStyle name="Comma 3 2 4" xfId="586"/>
    <cellStyle name="Comma 3 2 5" xfId="587"/>
    <cellStyle name="Comma 3 2 5 2" xfId="2432"/>
    <cellStyle name="Comma 3 2 6" xfId="6780"/>
    <cellStyle name="Comma 3 2 7" xfId="7158"/>
    <cellStyle name="Comma 3 2 8" xfId="7890"/>
    <cellStyle name="Comma 3 2 9" xfId="3175"/>
    <cellStyle name="Comma 3 2_2009 WP Onlineบีม" xfId="2433"/>
    <cellStyle name="Comma 3 20" xfId="588"/>
    <cellStyle name="Comma 3 20 2" xfId="2434"/>
    <cellStyle name="Comma 3 20 3" xfId="2435"/>
    <cellStyle name="Comma 3 20 4" xfId="2436"/>
    <cellStyle name="Comma 3 21" xfId="589"/>
    <cellStyle name="Comma 3 21 2" xfId="2437"/>
    <cellStyle name="Comma 3 21 3" xfId="2438"/>
    <cellStyle name="Comma 3 21 4" xfId="2439"/>
    <cellStyle name="Comma 3 22" xfId="590"/>
    <cellStyle name="Comma 3 22 2" xfId="2440"/>
    <cellStyle name="Comma 3 22 3" xfId="2441"/>
    <cellStyle name="Comma 3 22 4" xfId="2442"/>
    <cellStyle name="Comma 3 23" xfId="591"/>
    <cellStyle name="Comma 3 23 2" xfId="2443"/>
    <cellStyle name="Comma 3 23 3" xfId="2444"/>
    <cellStyle name="Comma 3 23 4" xfId="2445"/>
    <cellStyle name="Comma 3 24" xfId="592"/>
    <cellStyle name="Comma 3 24 2" xfId="2447"/>
    <cellStyle name="Comma 3 24 3" xfId="2448"/>
    <cellStyle name="Comma 3 24 4" xfId="2449"/>
    <cellStyle name="Comma 3 25" xfId="593"/>
    <cellStyle name="Comma 3 26" xfId="594"/>
    <cellStyle name="Comma 3 27" xfId="595"/>
    <cellStyle name="Comma 3 28" xfId="596"/>
    <cellStyle name="Comma 3 29" xfId="597"/>
    <cellStyle name="Comma 3 3" xfId="598"/>
    <cellStyle name="Comma 3 3 2" xfId="599"/>
    <cellStyle name="Comma 3 3 2 2" xfId="2452"/>
    <cellStyle name="Comma 3 3 3" xfId="43"/>
    <cellStyle name="Comma 3 3 3 2" xfId="2453"/>
    <cellStyle name="Comma 3 3 4" xfId="2454"/>
    <cellStyle name="Comma 3 3 5" xfId="2451"/>
    <cellStyle name="Comma 3 30" xfId="600"/>
    <cellStyle name="Comma 3 30 2" xfId="2455"/>
    <cellStyle name="Comma 3 31" xfId="601"/>
    <cellStyle name="Comma 3 31 2" xfId="2456"/>
    <cellStyle name="Comma 3 32" xfId="2457"/>
    <cellStyle name="Comma 3 33" xfId="2458"/>
    <cellStyle name="Comma 3 34" xfId="2459"/>
    <cellStyle name="Comma 3 35" xfId="6781"/>
    <cellStyle name="Comma 3 4" xfId="602"/>
    <cellStyle name="Comma 3 4 2" xfId="603"/>
    <cellStyle name="Comma 3 4 2 2" xfId="2461"/>
    <cellStyle name="Comma 3 4 3" xfId="2462"/>
    <cellStyle name="Comma 3 4 4" xfId="2463"/>
    <cellStyle name="Comma 3 4 5" xfId="2460"/>
    <cellStyle name="Comma 3 5" xfId="604"/>
    <cellStyle name="Comma 3 5 2" xfId="2465"/>
    <cellStyle name="Comma 3 5 3" xfId="2466"/>
    <cellStyle name="Comma 3 5 4" xfId="2467"/>
    <cellStyle name="Comma 3 5 5" xfId="2464"/>
    <cellStyle name="Comma 3 6" xfId="605"/>
    <cellStyle name="Comma 3 6 2" xfId="2469"/>
    <cellStyle name="Comma 3 6 3" xfId="2470"/>
    <cellStyle name="Comma 3 6 4" xfId="2471"/>
    <cellStyle name="Comma 3 6 5" xfId="2468"/>
    <cellStyle name="Comma 3 7" xfId="606"/>
    <cellStyle name="Comma 3 7 2" xfId="2472"/>
    <cellStyle name="Comma 3 7 3" xfId="2473"/>
    <cellStyle name="Comma 3 7 4" xfId="2474"/>
    <cellStyle name="Comma 3 8" xfId="607"/>
    <cellStyle name="Comma 3 8 2" xfId="2475"/>
    <cellStyle name="Comma 3 8 3" xfId="2476"/>
    <cellStyle name="Comma 3 8 4" xfId="2477"/>
    <cellStyle name="Comma 3 9" xfId="608"/>
    <cellStyle name="Comma 3 9 2" xfId="2478"/>
    <cellStyle name="Comma 3 9 3" xfId="2479"/>
    <cellStyle name="Comma 3 9 4" xfId="2480"/>
    <cellStyle name="Comma 3_0_2009 ไทยไทโย_Review" xfId="2481"/>
    <cellStyle name="Comma 30" xfId="609"/>
    <cellStyle name="Comma 30 2" xfId="610"/>
    <cellStyle name="Comma 30 2 2" xfId="2482"/>
    <cellStyle name="Comma 31" xfId="611"/>
    <cellStyle name="Comma 31 2" xfId="612"/>
    <cellStyle name="Comma 31 2 2" xfId="2483"/>
    <cellStyle name="Comma 31 3" xfId="613"/>
    <cellStyle name="Comma 32" xfId="614"/>
    <cellStyle name="Comma 32 2" xfId="615"/>
    <cellStyle name="Comma 32 2 2" xfId="616"/>
    <cellStyle name="Comma 32 2 2 2" xfId="2484"/>
    <cellStyle name="Comma 32 2_Reclassify COGS2010" xfId="2485"/>
    <cellStyle name="Comma 32 3" xfId="617"/>
    <cellStyle name="Comma 32 3 2" xfId="2486"/>
    <cellStyle name="Comma 32 4" xfId="2487"/>
    <cellStyle name="Comma 32_Reclassify COGS2010" xfId="2488"/>
    <cellStyle name="Comma 33" xfId="618"/>
    <cellStyle name="Comma 33 2" xfId="619"/>
    <cellStyle name="Comma 33 2 2" xfId="2490"/>
    <cellStyle name="Comma 33 2 3" xfId="2489"/>
    <cellStyle name="Comma 33 2_Reclassify COGS2010" xfId="2491"/>
    <cellStyle name="Comma 33 3" xfId="620"/>
    <cellStyle name="Comma 33 4" xfId="7161"/>
    <cellStyle name="Comma 33 5" xfId="7888"/>
    <cellStyle name="Comma 33 6" xfId="3047"/>
    <cellStyle name="Comma 33 7" xfId="7528"/>
    <cellStyle name="Comma 33 8" xfId="9308"/>
    <cellStyle name="Comma 33_Reclassify COGS2010" xfId="2492"/>
    <cellStyle name="Comma 34" xfId="621"/>
    <cellStyle name="Comma 34 2" xfId="622"/>
    <cellStyle name="Comma 34 2 2" xfId="2495"/>
    <cellStyle name="Comma 34 2 3" xfId="2494"/>
    <cellStyle name="Comma 34 3" xfId="2496"/>
    <cellStyle name="Comma 34 4" xfId="2493"/>
    <cellStyle name="Comma 35" xfId="623"/>
    <cellStyle name="Comma 35 2" xfId="624"/>
    <cellStyle name="Comma 35 2 2" xfId="2497"/>
    <cellStyle name="Comma 35 2_Reclassify COGS2010" xfId="2498"/>
    <cellStyle name="Comma 35_Reclassify COGS2010" xfId="2499"/>
    <cellStyle name="Comma 36" xfId="625"/>
    <cellStyle name="Comma 36 2" xfId="626"/>
    <cellStyle name="Comma 36 2 2" xfId="2500"/>
    <cellStyle name="Comma 36 3" xfId="2501"/>
    <cellStyle name="Comma 37" xfId="627"/>
    <cellStyle name="Comma 37 2" xfId="2503"/>
    <cellStyle name="Comma 37 3" xfId="2504"/>
    <cellStyle name="Comma 37 4" xfId="2505"/>
    <cellStyle name="Comma 37 5" xfId="2502"/>
    <cellStyle name="Comma 38" xfId="628"/>
    <cellStyle name="Comma 38 2" xfId="2507"/>
    <cellStyle name="Comma 38 3" xfId="2506"/>
    <cellStyle name="Comma 39" xfId="629"/>
    <cellStyle name="Comma 39 2" xfId="630"/>
    <cellStyle name="Comma 4" xfId="44"/>
    <cellStyle name="Comma 4 10" xfId="631"/>
    <cellStyle name="Comma 4 10 2" xfId="5969"/>
    <cellStyle name="Comma 4 10 3" xfId="2509"/>
    <cellStyle name="Comma 4 11" xfId="632"/>
    <cellStyle name="Comma 4 11 2" xfId="5970"/>
    <cellStyle name="Comma 4 11 3" xfId="2510"/>
    <cellStyle name="Comma 4 12" xfId="633"/>
    <cellStyle name="Comma 4 13" xfId="634"/>
    <cellStyle name="Comma 4 13 2" xfId="2511"/>
    <cellStyle name="Comma 4 14" xfId="635"/>
    <cellStyle name="Comma 4 14 2" xfId="5968"/>
    <cellStyle name="Comma 4 15" xfId="6779"/>
    <cellStyle name="Comma 4 16" xfId="2508"/>
    <cellStyle name="Comma 4 2" xfId="636"/>
    <cellStyle name="Comma 4 2 10" xfId="2513"/>
    <cellStyle name="Comma 4 2 10 2" xfId="5972"/>
    <cellStyle name="Comma 4 2 11" xfId="5971"/>
    <cellStyle name="Comma 4 2 12" xfId="2512"/>
    <cellStyle name="Comma 4 2 2" xfId="637"/>
    <cellStyle name="Comma 4 2 2 10" xfId="5973"/>
    <cellStyle name="Comma 4 2 2 11" xfId="2514"/>
    <cellStyle name="Comma 4 2 2 2" xfId="2515"/>
    <cellStyle name="Comma 4 2 2 2 2" xfId="5974"/>
    <cellStyle name="Comma 4 2 2 3" xfId="2516"/>
    <cellStyle name="Comma 4 2 2 3 2" xfId="5975"/>
    <cellStyle name="Comma 4 2 2 4" xfId="2517"/>
    <cellStyle name="Comma 4 2 2 4 2" xfId="5976"/>
    <cellStyle name="Comma 4 2 2 5" xfId="2518"/>
    <cellStyle name="Comma 4 2 2 5 2" xfId="5977"/>
    <cellStyle name="Comma 4 2 2 6" xfId="2519"/>
    <cellStyle name="Comma 4 2 2 6 2" xfId="5978"/>
    <cellStyle name="Comma 4 2 2 7" xfId="2520"/>
    <cellStyle name="Comma 4 2 2 7 2" xfId="5979"/>
    <cellStyle name="Comma 4 2 2 8" xfId="2521"/>
    <cellStyle name="Comma 4 2 2 8 2" xfId="5980"/>
    <cellStyle name="Comma 4 2 2 9" xfId="2522"/>
    <cellStyle name="Comma 4 2 2 9 2" xfId="5981"/>
    <cellStyle name="Comma 4 2 2_Reclassify COGS2010" xfId="2523"/>
    <cellStyle name="Comma 4 2 3" xfId="638"/>
    <cellStyle name="Comma 4 2 3 2" xfId="5982"/>
    <cellStyle name="Comma 4 2 3 3" xfId="2524"/>
    <cellStyle name="Comma 4 2 4" xfId="2525"/>
    <cellStyle name="Comma 4 2 4 2" xfId="5983"/>
    <cellStyle name="Comma 4 2 5" xfId="2526"/>
    <cellStyle name="Comma 4 2 5 2" xfId="5984"/>
    <cellStyle name="Comma 4 2 6" xfId="2527"/>
    <cellStyle name="Comma 4 2 6 2" xfId="5985"/>
    <cellStyle name="Comma 4 2 7" xfId="2528"/>
    <cellStyle name="Comma 4 2 7 2" xfId="5986"/>
    <cellStyle name="Comma 4 2 8" xfId="2529"/>
    <cellStyle name="Comma 4 2 8 2" xfId="5987"/>
    <cellStyle name="Comma 4 2 9" xfId="2530"/>
    <cellStyle name="Comma 4 2 9 2" xfId="5988"/>
    <cellStyle name="Comma 4 2_Reclassify COGS2010" xfId="2531"/>
    <cellStyle name="Comma 4 3" xfId="639"/>
    <cellStyle name="Comma 4 3 10" xfId="5989"/>
    <cellStyle name="Comma 4 3 11" xfId="2532"/>
    <cellStyle name="Comma 4 3 2" xfId="640"/>
    <cellStyle name="Comma 4 3 2 2" xfId="4751"/>
    <cellStyle name="Comma 4 3 2 2 2" xfId="4752"/>
    <cellStyle name="Comma 4 3 2 2 3" xfId="4753"/>
    <cellStyle name="Comma 4 3 2 3" xfId="4754"/>
    <cellStyle name="Comma 4 3 2 4" xfId="4755"/>
    <cellStyle name="Comma 4 3 2 5" xfId="5990"/>
    <cellStyle name="Comma 4 3 2 6" xfId="2533"/>
    <cellStyle name="Comma 4 3 3" xfId="2534"/>
    <cellStyle name="Comma 4 3 3 2" xfId="4756"/>
    <cellStyle name="Comma 4 3 3 3" xfId="4757"/>
    <cellStyle name="Comma 4 3 3 4" xfId="5991"/>
    <cellStyle name="Comma 4 3 4" xfId="2535"/>
    <cellStyle name="Comma 4 3 4 2" xfId="5992"/>
    <cellStyle name="Comma 4 3 5" xfId="2536"/>
    <cellStyle name="Comma 4 3 5 2" xfId="5993"/>
    <cellStyle name="Comma 4 3 6" xfId="2537"/>
    <cellStyle name="Comma 4 3 6 2" xfId="5994"/>
    <cellStyle name="Comma 4 3 7" xfId="2538"/>
    <cellStyle name="Comma 4 3 7 2" xfId="5995"/>
    <cellStyle name="Comma 4 3 8" xfId="2539"/>
    <cellStyle name="Comma 4 3 8 2" xfId="5996"/>
    <cellStyle name="Comma 4 3 9" xfId="2540"/>
    <cellStyle name="Comma 4 3 9 2" xfId="5997"/>
    <cellStyle name="Comma 4 4" xfId="641"/>
    <cellStyle name="Comma 4 4 2" xfId="642"/>
    <cellStyle name="Comma 4 4 2 2" xfId="4759"/>
    <cellStyle name="Comma 4 4 2 3" xfId="4760"/>
    <cellStyle name="Comma 4 4 2 4" xfId="4758"/>
    <cellStyle name="Comma 4 4 3" xfId="4761"/>
    <cellStyle name="Comma 4 4 4" xfId="4762"/>
    <cellStyle name="Comma 4 4 5" xfId="5998"/>
    <cellStyle name="Comma 4 4 6" xfId="2541"/>
    <cellStyle name="Comma 4 5" xfId="643"/>
    <cellStyle name="Comma 4 5 2" xfId="644"/>
    <cellStyle name="Comma 4 5 2 2" xfId="4763"/>
    <cellStyle name="Comma 4 5 3" xfId="4764"/>
    <cellStyle name="Comma 4 5 4" xfId="5999"/>
    <cellStyle name="Comma 4 5 5" xfId="2542"/>
    <cellStyle name="Comma 4 6" xfId="45"/>
    <cellStyle name="Comma 4 6 2" xfId="2544"/>
    <cellStyle name="Comma 4 6 3" xfId="6000"/>
    <cellStyle name="Comma 4 6 4" xfId="2543"/>
    <cellStyle name="Comma 4 7" xfId="645"/>
    <cellStyle name="Comma 4 7 2" xfId="6001"/>
    <cellStyle name="Comma 4 7 3" xfId="2545"/>
    <cellStyle name="Comma 4 8" xfId="646"/>
    <cellStyle name="Comma 4 8 2" xfId="6002"/>
    <cellStyle name="Comma 4 8 3" xfId="2546"/>
    <cellStyle name="Comma 4 9" xfId="647"/>
    <cellStyle name="Comma 4 9 2" xfId="6003"/>
    <cellStyle name="Comma 4 9 3" xfId="2547"/>
    <cellStyle name="Comma 4_2008 WP เคมแฟค" xfId="2548"/>
    <cellStyle name="Comma 40" xfId="648"/>
    <cellStyle name="Comma 40 2" xfId="2550"/>
    <cellStyle name="Comma 40 3" xfId="2551"/>
    <cellStyle name="Comma 40 4" xfId="2549"/>
    <cellStyle name="Comma 41" xfId="649"/>
    <cellStyle name="Comma 41 2" xfId="2553"/>
    <cellStyle name="Comma 41 2 2" xfId="2554"/>
    <cellStyle name="Comma 41 3" xfId="2552"/>
    <cellStyle name="Comma 42" xfId="650"/>
    <cellStyle name="Comma 42 2" xfId="4765"/>
    <cellStyle name="Comma 42 3" xfId="2555"/>
    <cellStyle name="Comma 43" xfId="651"/>
    <cellStyle name="Comma 43 2" xfId="2557"/>
    <cellStyle name="Comma 43 3" xfId="2556"/>
    <cellStyle name="Comma 44" xfId="652"/>
    <cellStyle name="Comma 44 2" xfId="2558"/>
    <cellStyle name="Comma 45" xfId="653"/>
    <cellStyle name="Comma 45 2" xfId="2559"/>
    <cellStyle name="Comma 46" xfId="654"/>
    <cellStyle name="Comma 46 2" xfId="2560"/>
    <cellStyle name="Comma 47" xfId="655"/>
    <cellStyle name="Comma 47 2" xfId="2561"/>
    <cellStyle name="Comma 48" xfId="656"/>
    <cellStyle name="Comma 48 2" xfId="6672"/>
    <cellStyle name="Comma 48 3" xfId="2562"/>
    <cellStyle name="Comma 49" xfId="657"/>
    <cellStyle name="Comma 49 2" xfId="2563"/>
    <cellStyle name="Comma 49 3" xfId="1471"/>
    <cellStyle name="Comma 5" xfId="142"/>
    <cellStyle name="Comma 5 10" xfId="658"/>
    <cellStyle name="Comma 5 11" xfId="659"/>
    <cellStyle name="Comma 5 12" xfId="660"/>
    <cellStyle name="Comma 5 13" xfId="661"/>
    <cellStyle name="Comma 5 13 2" xfId="662"/>
    <cellStyle name="Comma 5 14" xfId="2564"/>
    <cellStyle name="Comma 5 2" xfId="663"/>
    <cellStyle name="Comma 5 2 2" xfId="664"/>
    <cellStyle name="Comma 5 2 2 2" xfId="2566"/>
    <cellStyle name="Comma 5 2 3" xfId="665"/>
    <cellStyle name="Comma 5 2 4" xfId="666"/>
    <cellStyle name="Comma 5 2 5" xfId="667"/>
    <cellStyle name="Comma 5 2 5 2" xfId="2567"/>
    <cellStyle name="Comma 5 2 6" xfId="2565"/>
    <cellStyle name="Comma 5 3" xfId="668"/>
    <cellStyle name="Comma 5 3 2" xfId="669"/>
    <cellStyle name="Comma 5 3 2 2" xfId="2570"/>
    <cellStyle name="Comma 5 3 2 3" xfId="2569"/>
    <cellStyle name="Comma 5 3 3" xfId="2571"/>
    <cellStyle name="Comma 5 3 4" xfId="2568"/>
    <cellStyle name="Comma 5 3_Reclassify COGS2010" xfId="2572"/>
    <cellStyle name="Comma 5 4" xfId="670"/>
    <cellStyle name="Comma 5 4 2" xfId="671"/>
    <cellStyle name="Comma 5 4 2 2" xfId="2573"/>
    <cellStyle name="Comma 5 4 3" xfId="672"/>
    <cellStyle name="Comma 5 4 3 2" xfId="2574"/>
    <cellStyle name="Comma 5 4 4" xfId="673"/>
    <cellStyle name="Comma 5 4 4 2" xfId="2575"/>
    <cellStyle name="Comma 5 4 5" xfId="674"/>
    <cellStyle name="Comma 5 4 5 2" xfId="2576"/>
    <cellStyle name="Comma 5 4 6" xfId="675"/>
    <cellStyle name="Comma 5 4 6 2" xfId="2577"/>
    <cellStyle name="Comma 5 4 7" xfId="676"/>
    <cellStyle name="Comma 5 4 7 2" xfId="2578"/>
    <cellStyle name="Comma 5 5" xfId="677"/>
    <cellStyle name="Comma 5 6" xfId="678"/>
    <cellStyle name="Comma 5 7" xfId="679"/>
    <cellStyle name="Comma 5 8" xfId="680"/>
    <cellStyle name="Comma 5 9" xfId="681"/>
    <cellStyle name="Comma 5_2008 WP เคมแฟค" xfId="2580"/>
    <cellStyle name="Comma 50" xfId="682"/>
    <cellStyle name="Comma 51" xfId="2581"/>
    <cellStyle name="Comma 51 2" xfId="2582"/>
    <cellStyle name="Comma 52" xfId="2583"/>
    <cellStyle name="Comma 53" xfId="2584"/>
    <cellStyle name="Comma 54" xfId="2585"/>
    <cellStyle name="Comma 55" xfId="2586"/>
    <cellStyle name="Comma 55 2" xfId="2587"/>
    <cellStyle name="Comma 55 3" xfId="2588"/>
    <cellStyle name="Comma 55 3 2" xfId="5893"/>
    <cellStyle name="Comma 56" xfId="2589"/>
    <cellStyle name="Comma 57" xfId="2590"/>
    <cellStyle name="Comma 58" xfId="2591"/>
    <cellStyle name="Comma 59" xfId="2592"/>
    <cellStyle name="Comma 6" xfId="148"/>
    <cellStyle name="Comma 6 10" xfId="683"/>
    <cellStyle name="Comma 6 10 2" xfId="6005"/>
    <cellStyle name="Comma 6 10 3" xfId="2594"/>
    <cellStyle name="Comma 6 11" xfId="684"/>
    <cellStyle name="Comma 6 11 2" xfId="6006"/>
    <cellStyle name="Comma 6 11 3" xfId="2595"/>
    <cellStyle name="Comma 6 12" xfId="685"/>
    <cellStyle name="Comma 6 12 2" xfId="6007"/>
    <cellStyle name="Comma 6 12 3" xfId="2596"/>
    <cellStyle name="Comma 6 13" xfId="686"/>
    <cellStyle name="Comma 6 14" xfId="6004"/>
    <cellStyle name="Comma 6 15" xfId="2593"/>
    <cellStyle name="Comma 6 2" xfId="687"/>
    <cellStyle name="Comma 6 2 10" xfId="2598"/>
    <cellStyle name="Comma 6 2 10 2" xfId="6009"/>
    <cellStyle name="Comma 6 2 11" xfId="2599"/>
    <cellStyle name="Comma 6 2 11 2" xfId="6010"/>
    <cellStyle name="Comma 6 2 12" xfId="6008"/>
    <cellStyle name="Comma 6 2 13" xfId="2597"/>
    <cellStyle name="Comma 6 2 2" xfId="688"/>
    <cellStyle name="Comma 6 2 2 10" xfId="2601"/>
    <cellStyle name="Comma 6 2 2 10 2" xfId="6012"/>
    <cellStyle name="Comma 6 2 2 11" xfId="4443"/>
    <cellStyle name="Comma 6 2 2 11 2" xfId="6424"/>
    <cellStyle name="Comma 6 2 2 12" xfId="5891"/>
    <cellStyle name="Comma 6 2 2 12 2" xfId="6515"/>
    <cellStyle name="Comma 6 2 2 13" xfId="6011"/>
    <cellStyle name="Comma 6 2 2 14" xfId="2600"/>
    <cellStyle name="Comma 6 2 2 2" xfId="689"/>
    <cellStyle name="Comma 6 2 2 2 10" xfId="6013"/>
    <cellStyle name="Comma 6 2 2 2 11" xfId="2602"/>
    <cellStyle name="Comma 6 2 2 2 2" xfId="2603"/>
    <cellStyle name="Comma 6 2 2 2 2 2" xfId="6014"/>
    <cellStyle name="Comma 6 2 2 2 3" xfId="2604"/>
    <cellStyle name="Comma 6 2 2 2 3 2" xfId="6015"/>
    <cellStyle name="Comma 6 2 2 2 4" xfId="2605"/>
    <cellStyle name="Comma 6 2 2 2 4 2" xfId="6016"/>
    <cellStyle name="Comma 6 2 2 2 5" xfId="2606"/>
    <cellStyle name="Comma 6 2 2 2 5 2" xfId="6017"/>
    <cellStyle name="Comma 6 2 2 2 6" xfId="2607"/>
    <cellStyle name="Comma 6 2 2 2 6 2" xfId="6018"/>
    <cellStyle name="Comma 6 2 2 2 7" xfId="2608"/>
    <cellStyle name="Comma 6 2 2 2 7 2" xfId="6019"/>
    <cellStyle name="Comma 6 2 2 2 8" xfId="2609"/>
    <cellStyle name="Comma 6 2 2 2 8 2" xfId="6020"/>
    <cellStyle name="Comma 6 2 2 2 9" xfId="2610"/>
    <cellStyle name="Comma 6 2 2 2 9 2" xfId="6021"/>
    <cellStyle name="Comma 6 2 2 3" xfId="690"/>
    <cellStyle name="Comma 6 2 2 3 2" xfId="6022"/>
    <cellStyle name="Comma 6 2 2 3 3" xfId="2611"/>
    <cellStyle name="Comma 6 2 2 4" xfId="2612"/>
    <cellStyle name="Comma 6 2 2 4 2" xfId="6023"/>
    <cellStyle name="Comma 6 2 2 5" xfId="2613"/>
    <cellStyle name="Comma 6 2 2 5 2" xfId="6024"/>
    <cellStyle name="Comma 6 2 2 6" xfId="2614"/>
    <cellStyle name="Comma 6 2 2 6 2" xfId="6025"/>
    <cellStyle name="Comma 6 2 2 7" xfId="2615"/>
    <cellStyle name="Comma 6 2 2 7 2" xfId="6026"/>
    <cellStyle name="Comma 6 2 2 8" xfId="2616"/>
    <cellStyle name="Comma 6 2 2 8 2" xfId="6027"/>
    <cellStyle name="Comma 6 2 2 9" xfId="2617"/>
    <cellStyle name="Comma 6 2 2 9 2" xfId="6028"/>
    <cellStyle name="Comma 6 2 2_Reclassify COGS2010" xfId="2618"/>
    <cellStyle name="Comma 6 2 3" xfId="691"/>
    <cellStyle name="Comma 6 2 3 10" xfId="6029"/>
    <cellStyle name="Comma 6 2 3 11" xfId="2619"/>
    <cellStyle name="Comma 6 2 3 2" xfId="692"/>
    <cellStyle name="Comma 6 2 3 2 2" xfId="6030"/>
    <cellStyle name="Comma 6 2 3 2 3" xfId="2620"/>
    <cellStyle name="Comma 6 2 3 3" xfId="2621"/>
    <cellStyle name="Comma 6 2 3 3 2" xfId="6031"/>
    <cellStyle name="Comma 6 2 3 4" xfId="2622"/>
    <cellStyle name="Comma 6 2 3 4 2" xfId="6032"/>
    <cellStyle name="Comma 6 2 3 5" xfId="2623"/>
    <cellStyle name="Comma 6 2 3 5 2" xfId="6033"/>
    <cellStyle name="Comma 6 2 3 6" xfId="2624"/>
    <cellStyle name="Comma 6 2 3 6 2" xfId="6034"/>
    <cellStyle name="Comma 6 2 3 7" xfId="2625"/>
    <cellStyle name="Comma 6 2 3 7 2" xfId="6035"/>
    <cellStyle name="Comma 6 2 3 8" xfId="2626"/>
    <cellStyle name="Comma 6 2 3 8 2" xfId="6036"/>
    <cellStyle name="Comma 6 2 3 9" xfId="2627"/>
    <cellStyle name="Comma 6 2 3 9 2" xfId="6037"/>
    <cellStyle name="Comma 6 2 4" xfId="2628"/>
    <cellStyle name="Comma 6 2 4 2" xfId="6038"/>
    <cellStyle name="Comma 6 2 5" xfId="2629"/>
    <cellStyle name="Comma 6 2 5 2" xfId="6039"/>
    <cellStyle name="Comma 6 2 6" xfId="2630"/>
    <cellStyle name="Comma 6 2 6 2" xfId="6040"/>
    <cellStyle name="Comma 6 2 7" xfId="2631"/>
    <cellStyle name="Comma 6 2 7 2" xfId="6041"/>
    <cellStyle name="Comma 6 2 8" xfId="2632"/>
    <cellStyle name="Comma 6 2 8 2" xfId="6042"/>
    <cellStyle name="Comma 6 2 9" xfId="2633"/>
    <cellStyle name="Comma 6 2 9 2" xfId="6043"/>
    <cellStyle name="Comma 6 2_2009 WP Online" xfId="2634"/>
    <cellStyle name="Comma 6 3" xfId="693"/>
    <cellStyle name="Comma 6 3 2" xfId="694"/>
    <cellStyle name="Comma 6 3 2 2" xfId="4767"/>
    <cellStyle name="Comma 6 3 2 3" xfId="4768"/>
    <cellStyle name="Comma 6 3 2 4" xfId="4766"/>
    <cellStyle name="Comma 6 3 3" xfId="4769"/>
    <cellStyle name="Comma 6 3 4" xfId="4770"/>
    <cellStyle name="Comma 6 3 5" xfId="2635"/>
    <cellStyle name="Comma 6 4" xfId="695"/>
    <cellStyle name="Comma 6 4 10" xfId="6044"/>
    <cellStyle name="Comma 6 4 11" xfId="2636"/>
    <cellStyle name="Comma 6 4 2" xfId="696"/>
    <cellStyle name="Comma 6 4 2 2" xfId="6045"/>
    <cellStyle name="Comma 6 4 2 3" xfId="2637"/>
    <cellStyle name="Comma 6 4 3" xfId="2638"/>
    <cellStyle name="Comma 6 4 3 2" xfId="6046"/>
    <cellStyle name="Comma 6 4 4" xfId="2639"/>
    <cellStyle name="Comma 6 4 4 2" xfId="6047"/>
    <cellStyle name="Comma 6 4 5" xfId="2640"/>
    <cellStyle name="Comma 6 4 5 2" xfId="6048"/>
    <cellStyle name="Comma 6 4 6" xfId="2641"/>
    <cellStyle name="Comma 6 4 6 2" xfId="6049"/>
    <cellStyle name="Comma 6 4 7" xfId="2642"/>
    <cellStyle name="Comma 6 4 7 2" xfId="6050"/>
    <cellStyle name="Comma 6 4 8" xfId="2643"/>
    <cellStyle name="Comma 6 4 8 2" xfId="6051"/>
    <cellStyle name="Comma 6 4 9" xfId="2644"/>
    <cellStyle name="Comma 6 4 9 2" xfId="6052"/>
    <cellStyle name="Comma 6 5" xfId="697"/>
    <cellStyle name="Comma 6 5 2" xfId="698"/>
    <cellStyle name="Comma 6 5 2 2" xfId="6053"/>
    <cellStyle name="Comma 6 5 3" xfId="2645"/>
    <cellStyle name="Comma 6 6" xfId="699"/>
    <cellStyle name="Comma 6 6 2" xfId="6054"/>
    <cellStyle name="Comma 6 6 3" xfId="2646"/>
    <cellStyle name="Comma 6 7" xfId="700"/>
    <cellStyle name="Comma 6 7 2" xfId="6055"/>
    <cellStyle name="Comma 6 7 3" xfId="2647"/>
    <cellStyle name="Comma 6 8" xfId="701"/>
    <cellStyle name="Comma 6 8 2" xfId="6056"/>
    <cellStyle name="Comma 6 8 3" xfId="2648"/>
    <cellStyle name="Comma 6 9" xfId="702"/>
    <cellStyle name="Comma 6 9 2" xfId="6057"/>
    <cellStyle name="Comma 6 9 3" xfId="2649"/>
    <cellStyle name="Comma 6_2008 WP จีเน็ท" xfId="2650"/>
    <cellStyle name="Comma 60" xfId="2651"/>
    <cellStyle name="Comma 61" xfId="2652"/>
    <cellStyle name="Comma 62" xfId="2653"/>
    <cellStyle name="Comma 62 2" xfId="2654"/>
    <cellStyle name="Comma 63" xfId="2655"/>
    <cellStyle name="Comma 64" xfId="2656"/>
    <cellStyle name="Comma 65" xfId="2657"/>
    <cellStyle name="Comma 66" xfId="2658"/>
    <cellStyle name="Comma 67" xfId="2659"/>
    <cellStyle name="Comma 68" xfId="2660"/>
    <cellStyle name="Comma 69" xfId="2661"/>
    <cellStyle name="Comma 7" xfId="703"/>
    <cellStyle name="Comma 7 10" xfId="704"/>
    <cellStyle name="Comma 7 10 2" xfId="2662"/>
    <cellStyle name="Comma 7 11" xfId="705"/>
    <cellStyle name="Comma 7 12" xfId="706"/>
    <cellStyle name="Comma 7 13" xfId="707"/>
    <cellStyle name="Comma 7 2" xfId="708"/>
    <cellStyle name="Comma 7 2 2" xfId="709"/>
    <cellStyle name="Comma 7 2 3" xfId="710"/>
    <cellStyle name="Comma 7 2 3 2" xfId="2664"/>
    <cellStyle name="Comma 7 2 4" xfId="711"/>
    <cellStyle name="Comma 7 2 4 2" xfId="2665"/>
    <cellStyle name="Comma 7 2 5" xfId="2663"/>
    <cellStyle name="Comma 7 2_Lead -  NU 31-3-54" xfId="712"/>
    <cellStyle name="Comma 7 3" xfId="713"/>
    <cellStyle name="Comma 7 3 2" xfId="714"/>
    <cellStyle name="Comma 7 3 3" xfId="2666"/>
    <cellStyle name="Comma 7 4" xfId="715"/>
    <cellStyle name="Comma 7 4 2" xfId="716"/>
    <cellStyle name="Comma 7 4 3" xfId="2667"/>
    <cellStyle name="Comma 7 5" xfId="717"/>
    <cellStyle name="Comma 7 5 2" xfId="2668"/>
    <cellStyle name="Comma 7 6" xfId="718"/>
    <cellStyle name="Comma 7 6 2" xfId="2669"/>
    <cellStyle name="Comma 7 7" xfId="719"/>
    <cellStyle name="Comma 7 7 2" xfId="2670"/>
    <cellStyle name="Comma 7 8" xfId="720"/>
    <cellStyle name="Comma 7 8 2" xfId="2671"/>
    <cellStyle name="Comma 7 9" xfId="721"/>
    <cellStyle name="Comma 7 9 2" xfId="2672"/>
    <cellStyle name="Comma 7_2008 WP จีเน็ท" xfId="2673"/>
    <cellStyle name="Comma 70" xfId="2674"/>
    <cellStyle name="Comma 71" xfId="2675"/>
    <cellStyle name="Comma 72" xfId="2676"/>
    <cellStyle name="Comma 72 2" xfId="2677"/>
    <cellStyle name="Comma 73" xfId="2678"/>
    <cellStyle name="Comma 74" xfId="2679"/>
    <cellStyle name="Comma 75" xfId="2680"/>
    <cellStyle name="Comma 76" xfId="2681"/>
    <cellStyle name="Comma 77" xfId="2682"/>
    <cellStyle name="Comma 78" xfId="2683"/>
    <cellStyle name="Comma 79" xfId="2684"/>
    <cellStyle name="Comma 8" xfId="722"/>
    <cellStyle name="Comma 8 10" xfId="723"/>
    <cellStyle name="Comma 8 11" xfId="724"/>
    <cellStyle name="Comma 8 12" xfId="725"/>
    <cellStyle name="Comma 8 13" xfId="726"/>
    <cellStyle name="Comma 8 14" xfId="2685"/>
    <cellStyle name="Comma 8 2" xfId="727"/>
    <cellStyle name="Comma 8 2 2" xfId="728"/>
    <cellStyle name="Comma 8 2 3" xfId="729"/>
    <cellStyle name="Comma 8 2 3 2" xfId="4771"/>
    <cellStyle name="Comma 8 2_Reclassify COGS2010" xfId="2686"/>
    <cellStyle name="Comma 8 3" xfId="730"/>
    <cellStyle name="Comma 8 3 2" xfId="731"/>
    <cellStyle name="Comma 8 4" xfId="732"/>
    <cellStyle name="Comma 8 4 2" xfId="733"/>
    <cellStyle name="Comma 8 5" xfId="734"/>
    <cellStyle name="Comma 8 6" xfId="735"/>
    <cellStyle name="Comma 8 7" xfId="736"/>
    <cellStyle name="Comma 8 8" xfId="737"/>
    <cellStyle name="Comma 8 9" xfId="738"/>
    <cellStyle name="Comma 8_Reclassify COGS2010" xfId="2687"/>
    <cellStyle name="Comma 80" xfId="2688"/>
    <cellStyle name="Comma 81" xfId="2689"/>
    <cellStyle name="Comma 82" xfId="2690"/>
    <cellStyle name="Comma 83" xfId="2691"/>
    <cellStyle name="Comma 84" xfId="2692"/>
    <cellStyle name="Comma 85" xfId="2693"/>
    <cellStyle name="Comma 86" xfId="2694"/>
    <cellStyle name="Comma 87" xfId="2695"/>
    <cellStyle name="Comma 88" xfId="2696"/>
    <cellStyle name="Comma 89" xfId="2697"/>
    <cellStyle name="Comma 9" xfId="739"/>
    <cellStyle name="Comma 9 10" xfId="740"/>
    <cellStyle name="Comma 9 10 2" xfId="6059"/>
    <cellStyle name="Comma 9 10 3" xfId="2699"/>
    <cellStyle name="Comma 9 11" xfId="741"/>
    <cellStyle name="Comma 9 12" xfId="742"/>
    <cellStyle name="Comma 9 13" xfId="743"/>
    <cellStyle name="Comma 9 13 2" xfId="6058"/>
    <cellStyle name="Comma 9 14" xfId="2698"/>
    <cellStyle name="Comma 9 2" xfId="744"/>
    <cellStyle name="Comma 9 2 10" xfId="6060"/>
    <cellStyle name="Comma 9 2 11" xfId="2700"/>
    <cellStyle name="Comma 9 2 2" xfId="745"/>
    <cellStyle name="Comma 9 2 2 2" xfId="6061"/>
    <cellStyle name="Comma 9 2 2 3" xfId="2701"/>
    <cellStyle name="Comma 9 2 3" xfId="746"/>
    <cellStyle name="Comma 9 2 3 2" xfId="6062"/>
    <cellStyle name="Comma 9 2 3 3" xfId="2702"/>
    <cellStyle name="Comma 9 2 4" xfId="2703"/>
    <cellStyle name="Comma 9 2 4 2" xfId="6063"/>
    <cellStyle name="Comma 9 2 5" xfId="2704"/>
    <cellStyle name="Comma 9 2 5 2" xfId="6064"/>
    <cellStyle name="Comma 9 2 6" xfId="2705"/>
    <cellStyle name="Comma 9 2 6 2" xfId="6065"/>
    <cellStyle name="Comma 9 2 7" xfId="2706"/>
    <cellStyle name="Comma 9 2 7 2" xfId="6066"/>
    <cellStyle name="Comma 9 2 8" xfId="2707"/>
    <cellStyle name="Comma 9 2 8 2" xfId="6067"/>
    <cellStyle name="Comma 9 2 9" xfId="2708"/>
    <cellStyle name="Comma 9 2 9 2" xfId="6068"/>
    <cellStyle name="Comma 9 3" xfId="747"/>
    <cellStyle name="Comma 9 3 2" xfId="748"/>
    <cellStyle name="Comma 9 3 2 2" xfId="2710"/>
    <cellStyle name="Comma 9 3 3" xfId="6069"/>
    <cellStyle name="Comma 9 3 4" xfId="2709"/>
    <cellStyle name="Comma 9 4" xfId="749"/>
    <cellStyle name="Comma 9 4 2" xfId="750"/>
    <cellStyle name="Comma 9 4 2 2" xfId="6070"/>
    <cellStyle name="Comma 9 4 3" xfId="2711"/>
    <cellStyle name="Comma 9 5" xfId="751"/>
    <cellStyle name="Comma 9 5 2" xfId="752"/>
    <cellStyle name="Comma 9 5 2 2" xfId="6071"/>
    <cellStyle name="Comma 9 5 3" xfId="2712"/>
    <cellStyle name="Comma 9 6" xfId="753"/>
    <cellStyle name="Comma 9 6 2" xfId="754"/>
    <cellStyle name="Comma 9 6 2 2" xfId="6072"/>
    <cellStyle name="Comma 9 6 3" xfId="2713"/>
    <cellStyle name="Comma 9 7" xfId="755"/>
    <cellStyle name="Comma 9 7 2" xfId="6073"/>
    <cellStyle name="Comma 9 7 3" xfId="2714"/>
    <cellStyle name="Comma 9 8" xfId="756"/>
    <cellStyle name="Comma 9 8 2" xfId="6074"/>
    <cellStyle name="Comma 9 8 3" xfId="2715"/>
    <cellStyle name="Comma 9 9" xfId="757"/>
    <cellStyle name="Comma 9 9 2" xfId="6075"/>
    <cellStyle name="Comma 9 9 3" xfId="2716"/>
    <cellStyle name="Comma 9_2008 WP เคมแฟค" xfId="2717"/>
    <cellStyle name="Comma 90" xfId="2718"/>
    <cellStyle name="Comma 91" xfId="2719"/>
    <cellStyle name="Comma 91 2" xfId="2720"/>
    <cellStyle name="Comma 92" xfId="2721"/>
    <cellStyle name="Comma 93" xfId="2722"/>
    <cellStyle name="Comma 94" xfId="2723"/>
    <cellStyle name="Comma 95" xfId="2724"/>
    <cellStyle name="Comma 96" xfId="2725"/>
    <cellStyle name="Comma 97" xfId="2726"/>
    <cellStyle name="Comma 98" xfId="2727"/>
    <cellStyle name="Comma 99" xfId="2728"/>
    <cellStyle name="comma zerodec" xfId="758"/>
    <cellStyle name="comma zerodec 2" xfId="759"/>
    <cellStyle name="comma zerodec 2 2" xfId="760"/>
    <cellStyle name="comma zerodec 2 3" xfId="761"/>
    <cellStyle name="comma zerodec 2 4" xfId="2733"/>
    <cellStyle name="comma zerodec 3" xfId="762"/>
    <cellStyle name="comma zerodec 3 2" xfId="763"/>
    <cellStyle name="comma zerodec 4" xfId="764"/>
    <cellStyle name="comma zerodec 5" xfId="2729"/>
    <cellStyle name="comma zerodec_2008 WP จีเน็ท" xfId="2737"/>
    <cellStyle name="Comma0" xfId="4772"/>
    <cellStyle name="Comma0 2" xfId="4773"/>
    <cellStyle name="Comma0 2 2" xfId="4774"/>
    <cellStyle name="COMMON (0)  D1" xfId="4775"/>
    <cellStyle name="Copied" xfId="765"/>
    <cellStyle name="COST1" xfId="4776"/>
    <cellStyle name="Cover Date" xfId="4777"/>
    <cellStyle name="Cover Subtitle" xfId="4778"/>
    <cellStyle name="Cover Title" xfId="4779"/>
    <cellStyle name="Credit" xfId="766"/>
    <cellStyle name="Credit subtotal" xfId="767"/>
    <cellStyle name="Credit Total" xfId="768"/>
    <cellStyle name="Curren - Style3" xfId="2739"/>
    <cellStyle name="Curren - Style4" xfId="2740"/>
    <cellStyle name="Currency [0] 2" xfId="4780"/>
    <cellStyle name="Currency [0] 3" xfId="4781"/>
    <cellStyle name="Currency [0] U" xfId="4782"/>
    <cellStyle name="Currency [0] U 2" xfId="4783"/>
    <cellStyle name="Currency [0] U 2 2" xfId="4784"/>
    <cellStyle name="Currency [0] U 3" xfId="4785"/>
    <cellStyle name="Currency [00]" xfId="769"/>
    <cellStyle name="Currency [00] 2" xfId="2741"/>
    <cellStyle name="Currency [2]" xfId="4786"/>
    <cellStyle name="Currency [2] 2" xfId="4787"/>
    <cellStyle name="Currency [2] 2 2" xfId="4788"/>
    <cellStyle name="Currency [2] 3" xfId="4789"/>
    <cellStyle name="Currency [2] U" xfId="4790"/>
    <cellStyle name="Currency [US$]" xfId="2742"/>
    <cellStyle name="Currency [US$] 2" xfId="2743"/>
    <cellStyle name="Currency [US$] 3" xfId="2744"/>
    <cellStyle name="Currency [US$] 4" xfId="2745"/>
    <cellStyle name="Currency 0" xfId="4791"/>
    <cellStyle name="Currency _x001b_0]_laroux_MATERAL2_REINT98" xfId="4792"/>
    <cellStyle name="Currency 10" xfId="770"/>
    <cellStyle name="Currency 10 2" xfId="771"/>
    <cellStyle name="Currency 10 2 2" xfId="2747"/>
    <cellStyle name="Currency 10 3" xfId="2746"/>
    <cellStyle name="Currency 11" xfId="772"/>
    <cellStyle name="Currency 11 2" xfId="773"/>
    <cellStyle name="Currency 11 2 2" xfId="2749"/>
    <cellStyle name="Currency 11 3" xfId="2748"/>
    <cellStyle name="Currency 12" xfId="774"/>
    <cellStyle name="Currency 12 2" xfId="775"/>
    <cellStyle name="Currency 12 2 2" xfId="2751"/>
    <cellStyle name="Currency 12 3" xfId="2750"/>
    <cellStyle name="Currency 13" xfId="776"/>
    <cellStyle name="Currency 13 2" xfId="777"/>
    <cellStyle name="Currency 13 2 2" xfId="2753"/>
    <cellStyle name="Currency 13 3" xfId="2752"/>
    <cellStyle name="Currency 14" xfId="778"/>
    <cellStyle name="Currency 14 2" xfId="779"/>
    <cellStyle name="Currency 14 2 2" xfId="2755"/>
    <cellStyle name="Currency 14 3" xfId="2754"/>
    <cellStyle name="Currency 15" xfId="780"/>
    <cellStyle name="Currency 15 2" xfId="781"/>
    <cellStyle name="Currency 15 2 2" xfId="2757"/>
    <cellStyle name="Currency 15 3" xfId="2756"/>
    <cellStyle name="Currency 16" xfId="782"/>
    <cellStyle name="Currency 16 2" xfId="783"/>
    <cellStyle name="Currency 16 2 2" xfId="2759"/>
    <cellStyle name="Currency 16 3" xfId="2758"/>
    <cellStyle name="Currency 17" xfId="784"/>
    <cellStyle name="Currency 17 2" xfId="4793"/>
    <cellStyle name="Currency 18" xfId="785"/>
    <cellStyle name="Currency 18 2" xfId="4794"/>
    <cellStyle name="Currency 19" xfId="4795"/>
    <cellStyle name="Currency 2" xfId="786"/>
    <cellStyle name="Currency 2 10" xfId="787"/>
    <cellStyle name="Currency 2 2" xfId="788"/>
    <cellStyle name="Currency 2 2 2" xfId="2761"/>
    <cellStyle name="Currency 2 2 3" xfId="2760"/>
    <cellStyle name="Currency 2 3" xfId="789"/>
    <cellStyle name="Currency 2 3 2" xfId="790"/>
    <cellStyle name="Currency 2 3 2 2" xfId="2762"/>
    <cellStyle name="Currency 2 3 3" xfId="791"/>
    <cellStyle name="Currency 2 3 3 2" xfId="2763"/>
    <cellStyle name="Currency 2 3 4" xfId="792"/>
    <cellStyle name="Currency 2 3 4 2" xfId="2764"/>
    <cellStyle name="Currency 2 3 5" xfId="793"/>
    <cellStyle name="Currency 2 3 5 2" xfId="2765"/>
    <cellStyle name="Currency 2 3 6" xfId="794"/>
    <cellStyle name="Currency 2 3 6 2" xfId="2766"/>
    <cellStyle name="Currency 2 4" xfId="795"/>
    <cellStyle name="Currency 2 4 2" xfId="2767"/>
    <cellStyle name="Currency 2 5" xfId="796"/>
    <cellStyle name="Currency 2 5 2" xfId="2768"/>
    <cellStyle name="Currency 2 6" xfId="797"/>
    <cellStyle name="Currency 2 7" xfId="798"/>
    <cellStyle name="Currency 2 8" xfId="799"/>
    <cellStyle name="Currency 2 9" xfId="800"/>
    <cellStyle name="Currency 2_2009 WP" xfId="2769"/>
    <cellStyle name="Currency 20" xfId="4796"/>
    <cellStyle name="Currency 21" xfId="4797"/>
    <cellStyle name="Currency 22" xfId="4798"/>
    <cellStyle name="Currency 23" xfId="4799"/>
    <cellStyle name="Currency 3" xfId="46"/>
    <cellStyle name="Currency 3 2" xfId="801"/>
    <cellStyle name="Currency 3 2 2" xfId="2771"/>
    <cellStyle name="Currency 3 3" xfId="2772"/>
    <cellStyle name="Currency 3 4" xfId="2773"/>
    <cellStyle name="Currency 3 5" xfId="2770"/>
    <cellStyle name="Currency 4" xfId="802"/>
    <cellStyle name="Currency 4 2" xfId="803"/>
    <cellStyle name="Currency 4 2 2" xfId="2775"/>
    <cellStyle name="Currency 4 3" xfId="2774"/>
    <cellStyle name="Currency 5" xfId="804"/>
    <cellStyle name="Currency 5 2" xfId="805"/>
    <cellStyle name="Currency 5 2 2" xfId="2777"/>
    <cellStyle name="Currency 5 3" xfId="2776"/>
    <cellStyle name="Currency 6" xfId="806"/>
    <cellStyle name="Currency 6 2" xfId="807"/>
    <cellStyle name="Currency 6 2 2" xfId="2779"/>
    <cellStyle name="Currency 6 3" xfId="2778"/>
    <cellStyle name="Currency 7" xfId="808"/>
    <cellStyle name="Currency 7 2" xfId="809"/>
    <cellStyle name="Currency 7 2 2" xfId="2781"/>
    <cellStyle name="Currency 7 3" xfId="2780"/>
    <cellStyle name="Currency 8" xfId="810"/>
    <cellStyle name="Currency 8 2" xfId="811"/>
    <cellStyle name="Currency 8 2 2" xfId="2783"/>
    <cellStyle name="Currency 8 3" xfId="2782"/>
    <cellStyle name="Currency 9" xfId="812"/>
    <cellStyle name="Currency 9 2" xfId="813"/>
    <cellStyle name="Currency 9 2 2" xfId="2785"/>
    <cellStyle name="Currency 9 3" xfId="2784"/>
    <cellStyle name="Currency0" xfId="4800"/>
    <cellStyle name="Currency0 2" xfId="4801"/>
    <cellStyle name="Currency0 2 2" xfId="4802"/>
    <cellStyle name="Currency1" xfId="814"/>
    <cellStyle name="Currency1 2" xfId="815"/>
    <cellStyle name="Currency1 2 2" xfId="816"/>
    <cellStyle name="Currency1 2 3" xfId="817"/>
    <cellStyle name="Currency1 28" xfId="47"/>
    <cellStyle name="Currency1 28 2" xfId="818"/>
    <cellStyle name="Currency1 28 3" xfId="2787"/>
    <cellStyle name="Currency1 3" xfId="819"/>
    <cellStyle name="Currency1 3 2" xfId="820"/>
    <cellStyle name="Currency1 4" xfId="821"/>
    <cellStyle name="Currency1 5" xfId="822"/>
    <cellStyle name="Currency1 6" xfId="2786"/>
    <cellStyle name="Currency1_2008 WP จีเน็ท" xfId="2788"/>
    <cellStyle name="Currency2" xfId="2789"/>
    <cellStyle name="Custom - Style8" xfId="4803"/>
    <cellStyle name="Dan" xfId="2790"/>
    <cellStyle name="Data   - Style2" xfId="4804"/>
    <cellStyle name="Data   - Style2 2" xfId="6430"/>
    <cellStyle name="Data   - Style2 2 2" xfId="6940"/>
    <cellStyle name="Data   - Style2 2 2 2" xfId="8590"/>
    <cellStyle name="Data   - Style2 2 2 3" xfId="9235"/>
    <cellStyle name="Data   - Style2 2 2 4" xfId="9887"/>
    <cellStyle name="Data   - Style2 2 2 5" xfId="10375"/>
    <cellStyle name="Data   - Style2 2 2 6" xfId="10814"/>
    <cellStyle name="Data   - Style2 2 3" xfId="8138"/>
    <cellStyle name="Data   - Style2 2 4" xfId="8789"/>
    <cellStyle name="Data   - Style2 2 5" xfId="9429"/>
    <cellStyle name="Data   - Style2 2 6" xfId="3095"/>
    <cellStyle name="Data   - Style2 3" xfId="6676"/>
    <cellStyle name="Data   - Style2 3 2" xfId="8354"/>
    <cellStyle name="Data   - Style2 3 3" xfId="9004"/>
    <cellStyle name="Data   - Style2 3 4" xfId="9652"/>
    <cellStyle name="Data   - Style2 3 5" xfId="10141"/>
    <cellStyle name="Data   - Style2 3 6" xfId="10585"/>
    <cellStyle name="Data   - Style2 4" xfId="7746"/>
    <cellStyle name="Data   - Style2 5" xfId="7740"/>
    <cellStyle name="Data   - Style2 6" xfId="7911"/>
    <cellStyle name="Data   - Style2 7" xfId="1780"/>
    <cellStyle name="DataPilot Category" xfId="4805"/>
    <cellStyle name="Date" xfId="823"/>
    <cellStyle name="Date 2" xfId="4806"/>
    <cellStyle name="Date 2 2" xfId="4807"/>
    <cellStyle name="Date 3" xfId="4808"/>
    <cellStyle name="Date Aligned" xfId="4809"/>
    <cellStyle name="Date Short" xfId="824"/>
    <cellStyle name="Date U" xfId="4810"/>
    <cellStyle name="Date_080714 Resi Fund - Camden - HV" xfId="4811"/>
    <cellStyle name="Debit" xfId="825"/>
    <cellStyle name="Debit subtotal" xfId="826"/>
    <cellStyle name="Debit Total" xfId="827"/>
    <cellStyle name="Decimal [0]" xfId="4812"/>
    <cellStyle name="Decimal [0] 2" xfId="4813"/>
    <cellStyle name="Decimal [0] 2 2" xfId="4814"/>
    <cellStyle name="Decimal [0] 3" xfId="4815"/>
    <cellStyle name="Decimal [2]" xfId="4816"/>
    <cellStyle name="Decimal [2] 2" xfId="4817"/>
    <cellStyle name="Decimal [2] 2 2" xfId="4818"/>
    <cellStyle name="Decimal [2] 3" xfId="4819"/>
    <cellStyle name="Decimal [2] U" xfId="4820"/>
    <cellStyle name="Decimal [3]" xfId="4821"/>
    <cellStyle name="Decimal [3] 2" xfId="4822"/>
    <cellStyle name="Decimal [3] 2 2" xfId="4823"/>
    <cellStyle name="Decimal [3] 3" xfId="4824"/>
    <cellStyle name="Decimal [3] U" xfId="4825"/>
    <cellStyle name="Decimal [4]" xfId="4826"/>
    <cellStyle name="Decimal [4] 2" xfId="4827"/>
    <cellStyle name="Decimal [4] 2 2" xfId="4828"/>
    <cellStyle name="Decimal [4] 3" xfId="4829"/>
    <cellStyle name="Decimal [4] U" xfId="4830"/>
    <cellStyle name="DELTA" xfId="2791"/>
    <cellStyle name="Dezimal [0]_35ERI8T2gbIEMixb4v26icuOo" xfId="4831"/>
    <cellStyle name="Dezimal__Utopia Index Index und Guidance (Deutsch)" xfId="4832"/>
    <cellStyle name="Dollar (zero dec)" xfId="828"/>
    <cellStyle name="Dollar (zero dec) 2" xfId="829"/>
    <cellStyle name="Dollar (zero dec) 2 2" xfId="830"/>
    <cellStyle name="Dollar (zero dec) 3" xfId="831"/>
    <cellStyle name="Dollar (zero dec) 3 2" xfId="832"/>
    <cellStyle name="Dollar (zero dec) 4" xfId="833"/>
    <cellStyle name="Dollar (zero dec) 5" xfId="834"/>
    <cellStyle name="Dollar (zero dec) 6" xfId="2792"/>
    <cellStyle name="Dollar (zero dec)_2008 WP จีเน็ท" xfId="2793"/>
    <cellStyle name="Dotted Line" xfId="4833"/>
    <cellStyle name="E&amp;Y House" xfId="835"/>
    <cellStyle name="EDS" xfId="4834"/>
    <cellStyle name="Emphasis 1" xfId="836"/>
    <cellStyle name="Emphasis 2" xfId="837"/>
    <cellStyle name="Emphasis 3" xfId="838"/>
    <cellStyle name="Enter Currency (0)" xfId="839"/>
    <cellStyle name="Enter Currency (0) 2" xfId="2794"/>
    <cellStyle name="Enter Currency (2)" xfId="840"/>
    <cellStyle name="Enter Currency (2) 2" xfId="2795"/>
    <cellStyle name="Enter Units (0)" xfId="841"/>
    <cellStyle name="Enter Units (0) 2" xfId="2796"/>
    <cellStyle name="Enter Units (1)" xfId="842"/>
    <cellStyle name="Enter Units (1) 2" xfId="2797"/>
    <cellStyle name="Enter Units (2)" xfId="843"/>
    <cellStyle name="Enter Units (2) 2" xfId="2798"/>
    <cellStyle name="Entered" xfId="844"/>
    <cellStyle name="Error" xfId="48"/>
    <cellStyle name="Euro" xfId="845"/>
    <cellStyle name="Euro 2" xfId="846"/>
    <cellStyle name="Euro 2 2" xfId="4835"/>
    <cellStyle name="Euro 3" xfId="4836"/>
    <cellStyle name="Euro 4" xfId="4837"/>
    <cellStyle name="Excel Built-in Explanatory Text" xfId="49"/>
    <cellStyle name="Explanatory Text 2" xfId="50"/>
    <cellStyle name="Explanatory Text 2 2" xfId="2800"/>
    <cellStyle name="Explanatory Text 2 3" xfId="2799"/>
    <cellStyle name="Explanatory Text 3" xfId="847"/>
    <cellStyle name="Explanatory Text 3 2" xfId="4838"/>
    <cellStyle name="Explanatory Text 4" xfId="2801"/>
    <cellStyle name="Explanatory Text 5" xfId="2802"/>
    <cellStyle name="Explanatory Text 6" xfId="2803"/>
    <cellStyle name="Explanatory Text 7" xfId="4839"/>
    <cellStyle name="F2" xfId="4840"/>
    <cellStyle name="F3" xfId="4841"/>
    <cellStyle name="F4" xfId="4842"/>
    <cellStyle name="F5" xfId="4843"/>
    <cellStyle name="F6" xfId="4844"/>
    <cellStyle name="F7" xfId="4845"/>
    <cellStyle name="F8" xfId="4846"/>
    <cellStyle name="FAN-STADRD" xfId="4847"/>
    <cellStyle name="Fixed" xfId="848"/>
    <cellStyle name="Fixed 2" xfId="4848"/>
    <cellStyle name="Fixed 2 2" xfId="4849"/>
    <cellStyle name="ƒnƒCƒp[ƒŠƒ“ƒN" xfId="4850"/>
    <cellStyle name="Followed Hyperlink 2" xfId="4851"/>
    <cellStyle name="Footer SBILogo1" xfId="4852"/>
    <cellStyle name="Footer SBILogo2" xfId="4853"/>
    <cellStyle name="Footnote" xfId="51"/>
    <cellStyle name="Footnote 2" xfId="4854"/>
    <cellStyle name="Footnote Reference" xfId="4855"/>
    <cellStyle name="Footnote_Balance Sheet" xfId="4856"/>
    <cellStyle name="Format Number Column" xfId="2804"/>
    <cellStyle name="Good" xfId="91" builtinId="26" customBuiltin="1"/>
    <cellStyle name="Good 2" xfId="52"/>
    <cellStyle name="Good 2 2" xfId="2806"/>
    <cellStyle name="Good 2 2 2" xfId="2807"/>
    <cellStyle name="Good 2 2 3" xfId="2808"/>
    <cellStyle name="Good 2 3" xfId="2809"/>
    <cellStyle name="Good 2 4" xfId="2810"/>
    <cellStyle name="Good 2 5" xfId="2811"/>
    <cellStyle name="Good 2 6" xfId="2805"/>
    <cellStyle name="Good 3" xfId="849"/>
    <cellStyle name="Good 3 2" xfId="4857"/>
    <cellStyle name="Good 4" xfId="2812"/>
    <cellStyle name="Good 5" xfId="2813"/>
    <cellStyle name="Good 6" xfId="2814"/>
    <cellStyle name="Good 7" xfId="4858"/>
    <cellStyle name="Good 8" xfId="4859"/>
    <cellStyle name="Grey" xfId="850"/>
    <cellStyle name="Grey 2" xfId="2815"/>
    <cellStyle name="Hard Percent" xfId="4860"/>
    <cellStyle name="Header" xfId="851"/>
    <cellStyle name="Header - Style1" xfId="852"/>
    <cellStyle name="Header - Style1 2" xfId="6077"/>
    <cellStyle name="Header - Style1 2 2" xfId="6807"/>
    <cellStyle name="Header - Style1 2 2 2" xfId="8459"/>
    <cellStyle name="Header - Style1 2 3" xfId="7975"/>
    <cellStyle name="Header - Style1 3" xfId="6546"/>
    <cellStyle name="Header - Style1 3 2" xfId="8226"/>
    <cellStyle name="Header - Style1 4" xfId="7229"/>
    <cellStyle name="Header 10" xfId="7228"/>
    <cellStyle name="Header 11" xfId="7312"/>
    <cellStyle name="Header 12" xfId="7714"/>
    <cellStyle name="Header 13" xfId="7721"/>
    <cellStyle name="Header 14" xfId="9968"/>
    <cellStyle name="HEADER 2" xfId="853"/>
    <cellStyle name="HEADER 2 2" xfId="854"/>
    <cellStyle name="HEADER 2 3" xfId="855"/>
    <cellStyle name="HEADER 2 4" xfId="856"/>
    <cellStyle name="HEADER 2 5" xfId="857"/>
    <cellStyle name="HEADER 2 6" xfId="858"/>
    <cellStyle name="HEADER 3" xfId="859"/>
    <cellStyle name="HEADER 4" xfId="860"/>
    <cellStyle name="HEADER 5" xfId="861"/>
    <cellStyle name="HEADER 6" xfId="862"/>
    <cellStyle name="HEADER 7" xfId="863"/>
    <cellStyle name="HEADER 8" xfId="864"/>
    <cellStyle name="Header 9" xfId="2816"/>
    <cellStyle name="Header Draft Stamp" xfId="4861"/>
    <cellStyle name="Header_Arial_10" xfId="4862"/>
    <cellStyle name="Header1" xfId="865"/>
    <cellStyle name="Header1 2" xfId="4863"/>
    <cellStyle name="Header2" xfId="866"/>
    <cellStyle name="Header2 2" xfId="867"/>
    <cellStyle name="Header2 2 2" xfId="6079"/>
    <cellStyle name="Header2 2 2 2" xfId="6809"/>
    <cellStyle name="Header2 2 2 2 2" xfId="9756"/>
    <cellStyle name="Header2 2 2 2 3" xfId="10244"/>
    <cellStyle name="Header2 2 2 3" xfId="7164"/>
    <cellStyle name="Header2 2 2 4" xfId="7702"/>
    <cellStyle name="Header2 2 3" xfId="6548"/>
    <cellStyle name="Header2 2 3 2" xfId="8228"/>
    <cellStyle name="Header2 2 3 3" xfId="8877"/>
    <cellStyle name="Header2 2 3 4" xfId="9526"/>
    <cellStyle name="Header2 2 3 5" xfId="10016"/>
    <cellStyle name="Header2 2 3 6" xfId="10460"/>
    <cellStyle name="Header2 2 4" xfId="2818"/>
    <cellStyle name="Header2 2 5" xfId="7231"/>
    <cellStyle name="Header2 2 6" xfId="7310"/>
    <cellStyle name="Header2 3" xfId="6078"/>
    <cellStyle name="Header2 3 2" xfId="6808"/>
    <cellStyle name="Header2 3 2 2" xfId="9755"/>
    <cellStyle name="Header2 3 2 3" xfId="10243"/>
    <cellStyle name="Header2 3 3" xfId="7163"/>
    <cellStyle name="Header2 3 4" xfId="3808"/>
    <cellStyle name="Header2 4" xfId="6547"/>
    <cellStyle name="Header2 4 2" xfId="8227"/>
    <cellStyle name="Header2 4 3" xfId="8876"/>
    <cellStyle name="Header2 4 4" xfId="9525"/>
    <cellStyle name="Header2 4 5" xfId="10015"/>
    <cellStyle name="Header2 4 6" xfId="10459"/>
    <cellStyle name="Header2 5" xfId="2817"/>
    <cellStyle name="Header2 6" xfId="7230"/>
    <cellStyle name="Header2 7" xfId="7311"/>
    <cellStyle name="Heading" xfId="53"/>
    <cellStyle name="Heading 1" xfId="106" builtinId="16" customBuiltin="1"/>
    <cellStyle name="Heading 1 1" xfId="2819"/>
    <cellStyle name="Heading 1 2" xfId="54"/>
    <cellStyle name="Heading 1 2 2" xfId="2821"/>
    <cellStyle name="Heading 1 2 2 2" xfId="2822"/>
    <cellStyle name="Heading 1 2 2 3" xfId="2823"/>
    <cellStyle name="Heading 1 2 3" xfId="2824"/>
    <cellStyle name="Heading 1 2 4" xfId="2825"/>
    <cellStyle name="Heading 1 2 5" xfId="2826"/>
    <cellStyle name="Heading 1 2 6" xfId="2820"/>
    <cellStyle name="Heading 1 3" xfId="868"/>
    <cellStyle name="Heading 1 3 2" xfId="4864"/>
    <cellStyle name="Heading 1 4" xfId="2827"/>
    <cellStyle name="Heading 1 5" xfId="2828"/>
    <cellStyle name="Heading 1 6" xfId="2829"/>
    <cellStyle name="Heading 1 7" xfId="4865"/>
    <cellStyle name="Heading 1 Above" xfId="4866"/>
    <cellStyle name="Heading 1+" xfId="4867"/>
    <cellStyle name="Heading 1+ 2" xfId="5896"/>
    <cellStyle name="Heading 1+ 2 2" xfId="6791"/>
    <cellStyle name="Heading 1+ 2 2 2" xfId="8443"/>
    <cellStyle name="Heading 10" xfId="7745"/>
    <cellStyle name="Heading 2" xfId="107" builtinId="17" customBuiltin="1"/>
    <cellStyle name="Heading 2 2" xfId="55"/>
    <cellStyle name="Heading 2 2 2" xfId="2831"/>
    <cellStyle name="Heading 2 2 3" xfId="2832"/>
    <cellStyle name="Heading 2 2 4" xfId="2830"/>
    <cellStyle name="Heading 2 3" xfId="869"/>
    <cellStyle name="Heading 2 3 2" xfId="4868"/>
    <cellStyle name="Heading 2 4" xfId="2834"/>
    <cellStyle name="Heading 2 5" xfId="2835"/>
    <cellStyle name="Heading 2 6" xfId="2836"/>
    <cellStyle name="Heading 2 7" xfId="4869"/>
    <cellStyle name="Heading 2 Below" xfId="4870"/>
    <cellStyle name="Heading 2+" xfId="4871"/>
    <cellStyle name="Heading 2+ 2" xfId="5895"/>
    <cellStyle name="Heading 2+ 2 2" xfId="6790"/>
    <cellStyle name="Heading 2+ 2 2 2" xfId="8442"/>
    <cellStyle name="Heading 3" xfId="109" builtinId="18" customBuiltin="1"/>
    <cellStyle name="Heading 3 2" xfId="56"/>
    <cellStyle name="Heading 3 2 2" xfId="2838"/>
    <cellStyle name="Heading 3 2 3" xfId="2839"/>
    <cellStyle name="Heading 3 2 4" xfId="2837"/>
    <cellStyle name="Heading 3 3" xfId="870"/>
    <cellStyle name="Heading 3 3 2" xfId="4872"/>
    <cellStyle name="Heading 3 4" xfId="2840"/>
    <cellStyle name="Heading 3 5" xfId="2841"/>
    <cellStyle name="Heading 3 6" xfId="2842"/>
    <cellStyle name="Heading 3 7" xfId="4873"/>
    <cellStyle name="Heading 3+" xfId="4874"/>
    <cellStyle name="Heading 4" xfId="110" builtinId="19" customBuiltin="1"/>
    <cellStyle name="Heading 4 2" xfId="57"/>
    <cellStyle name="Heading 4 2 2" xfId="2844"/>
    <cellStyle name="Heading 4 2 3" xfId="2845"/>
    <cellStyle name="Heading 4 2 4" xfId="2843"/>
    <cellStyle name="Heading 4 3" xfId="871"/>
    <cellStyle name="Heading 4 3 2" xfId="4875"/>
    <cellStyle name="Heading 4 4" xfId="2846"/>
    <cellStyle name="Heading 4 5" xfId="2847"/>
    <cellStyle name="Heading 4 6" xfId="2848"/>
    <cellStyle name="Heading 4 7" xfId="4876"/>
    <cellStyle name="Heading 5" xfId="872"/>
    <cellStyle name="Heading 5 2" xfId="2849"/>
    <cellStyle name="Heading 6" xfId="7232"/>
    <cellStyle name="Heading 7" xfId="7871"/>
    <cellStyle name="Heading 8" xfId="8004"/>
    <cellStyle name="Heading 9" xfId="7132"/>
    <cellStyle name="Heading normal text" xfId="4877"/>
    <cellStyle name="HEADING, MAJOR" xfId="4878"/>
    <cellStyle name="HEADING, MINOR" xfId="4879"/>
    <cellStyle name="HEADING, MINOR 2" xfId="6431"/>
    <cellStyle name="HEADING, MINOR 2 2" xfId="6941"/>
    <cellStyle name="HEADING, MINOR 2 2 2" xfId="8591"/>
    <cellStyle name="HEADING, MINOR 2 2 3" xfId="9236"/>
    <cellStyle name="HEADING, MINOR 2 2 4" xfId="9888"/>
    <cellStyle name="HEADING, MINOR 2 2 5" xfId="10376"/>
    <cellStyle name="HEADING, MINOR 2 2 6" xfId="10815"/>
    <cellStyle name="HEADING, MINOR 2 3" xfId="8139"/>
    <cellStyle name="HEADING, MINOR 2 4" xfId="8790"/>
    <cellStyle name="HEADING, MINOR 2 5" xfId="9430"/>
    <cellStyle name="HEADING, MINOR 2 6" xfId="9981"/>
    <cellStyle name="HEADING, MINOR 2 7" xfId="3094"/>
    <cellStyle name="HEADING, MINOR 3" xfId="6677"/>
    <cellStyle name="HEADING, MINOR 3 2" xfId="8355"/>
    <cellStyle name="HEADING, MINOR 3 3" xfId="9005"/>
    <cellStyle name="HEADING, MINOR 3 4" xfId="9653"/>
    <cellStyle name="HEADING, MINOR 3 5" xfId="10142"/>
    <cellStyle name="HEADING, MINOR 3 6" xfId="10586"/>
    <cellStyle name="HEADING, MINOR 4" xfId="7759"/>
    <cellStyle name="HEADING, MINOR 5" xfId="7094"/>
    <cellStyle name="HEADING, RIGHT" xfId="4880"/>
    <cellStyle name="HEADING,MAJOR" xfId="4881"/>
    <cellStyle name="HEADING,MAJOR 2" xfId="6432"/>
    <cellStyle name="HEADING,MAJOR 2 2" xfId="6942"/>
    <cellStyle name="HEADING,MAJOR 2 2 2" xfId="8592"/>
    <cellStyle name="HEADING,MAJOR 2 2 3" xfId="9237"/>
    <cellStyle name="HEADING,MAJOR 2 2 4" xfId="9889"/>
    <cellStyle name="HEADING,MAJOR 2 2 5" xfId="10377"/>
    <cellStyle name="HEADING,MAJOR 2 2 6" xfId="10816"/>
    <cellStyle name="HEADING,MAJOR 2 3" xfId="8140"/>
    <cellStyle name="HEADING,MAJOR 2 4" xfId="8791"/>
    <cellStyle name="HEADING,MAJOR 2 5" xfId="9431"/>
    <cellStyle name="HEADING,MAJOR 2 6" xfId="9982"/>
    <cellStyle name="HEADING,MAJOR 2 7" xfId="7709"/>
    <cellStyle name="HEADING,MAJOR 3" xfId="6678"/>
    <cellStyle name="HEADING,MAJOR 3 2" xfId="8356"/>
    <cellStyle name="HEADING,MAJOR 3 3" xfId="9006"/>
    <cellStyle name="HEADING,MAJOR 3 4" xfId="9654"/>
    <cellStyle name="HEADING,MAJOR 3 5" xfId="10143"/>
    <cellStyle name="HEADING,MAJOR 3 6" xfId="10587"/>
    <cellStyle name="HEADING,MAJOR 4" xfId="7761"/>
    <cellStyle name="HEADING,MAJOR 5" xfId="7093"/>
    <cellStyle name="Heading1" xfId="873"/>
    <cellStyle name="HEADING2" xfId="4882"/>
    <cellStyle name="HEADING2 2" xfId="4883"/>
    <cellStyle name="HEADING2_Boq  BigC อำนาจเจริญ(ME)_2206 10_ rev 05" xfId="4884"/>
    <cellStyle name="Hyperlink 2" xfId="874"/>
    <cellStyle name="Hyperlink 2 2" xfId="875"/>
    <cellStyle name="Hyperlink 2 3" xfId="2850"/>
    <cellStyle name="Hyperlink 2 4" xfId="2851"/>
    <cellStyle name="Hyperlink 3" xfId="2852"/>
    <cellStyle name="Hyperlink 4" xfId="4885"/>
    <cellStyle name="Indent" xfId="2853"/>
    <cellStyle name="Info_Main" xfId="2854"/>
    <cellStyle name="Input" xfId="111" builtinId="20" customBuiltin="1"/>
    <cellStyle name="Input [yellow]" xfId="876"/>
    <cellStyle name="Input [yellow] 2" xfId="877"/>
    <cellStyle name="Input [yellow] 2 2" xfId="6081"/>
    <cellStyle name="Input [yellow] 2 2 2" xfId="6811"/>
    <cellStyle name="Input [yellow] 2 2 2 2" xfId="8461"/>
    <cellStyle name="Input [yellow] 2 2 2 3" xfId="9106"/>
    <cellStyle name="Input [yellow] 2 2 2 4" xfId="9758"/>
    <cellStyle name="Input [yellow] 2 2 2 5" xfId="10246"/>
    <cellStyle name="Input [yellow] 2 2 2 6" xfId="10685"/>
    <cellStyle name="Input [yellow] 2 2 3" xfId="7977"/>
    <cellStyle name="Input [yellow] 2 2 4" xfId="4168"/>
    <cellStyle name="Input [yellow] 2 2 5" xfId="7935"/>
    <cellStyle name="Input [yellow] 2 2 6" xfId="7884"/>
    <cellStyle name="Input [yellow] 2 2 7" xfId="3836"/>
    <cellStyle name="Input [yellow] 2 3" xfId="2856"/>
    <cellStyle name="Input [yellow] 2 4" xfId="7240"/>
    <cellStyle name="Input [yellow] 2 5" xfId="7869"/>
    <cellStyle name="Input [yellow] 2 6" xfId="7847"/>
    <cellStyle name="Input [yellow] 2 7" xfId="9000"/>
    <cellStyle name="Input [yellow] 3" xfId="6080"/>
    <cellStyle name="Input [yellow] 3 2" xfId="6810"/>
    <cellStyle name="Input [yellow] 3 2 2" xfId="8460"/>
    <cellStyle name="Input [yellow] 3 2 3" xfId="9105"/>
    <cellStyle name="Input [yellow] 3 2 4" xfId="9757"/>
    <cellStyle name="Input [yellow] 3 2 5" xfId="10245"/>
    <cellStyle name="Input [yellow] 3 2 6" xfId="10684"/>
    <cellStyle name="Input [yellow] 3 3" xfId="7976"/>
    <cellStyle name="Input [yellow] 3 4" xfId="4136"/>
    <cellStyle name="Input [yellow] 3 5" xfId="7934"/>
    <cellStyle name="Input [yellow] 3 6" xfId="7885"/>
    <cellStyle name="Input [yellow] 3 7" xfId="3829"/>
    <cellStyle name="Input [yellow] 4" xfId="2855"/>
    <cellStyle name="Input [yellow] 5" xfId="7239"/>
    <cellStyle name="Input [yellow] 6" xfId="7870"/>
    <cellStyle name="Input [yellow] 7" xfId="7846"/>
    <cellStyle name="Input [yellow] 8" xfId="7852"/>
    <cellStyle name="Input 10" xfId="4886"/>
    <cellStyle name="Input 10 2" xfId="6433"/>
    <cellStyle name="Input 10 2 2" xfId="6943"/>
    <cellStyle name="Input 10 2 2 2" xfId="8593"/>
    <cellStyle name="Input 10 2 2 3" xfId="9238"/>
    <cellStyle name="Input 10 2 2 4" xfId="9890"/>
    <cellStyle name="Input 10 2 2 5" xfId="10378"/>
    <cellStyle name="Input 10 2 2 6" xfId="10817"/>
    <cellStyle name="Input 10 2 3" xfId="8141"/>
    <cellStyle name="Input 10 2 4" xfId="8792"/>
    <cellStyle name="Input 10 2 5" xfId="9432"/>
    <cellStyle name="Input 10 2 6" xfId="3086"/>
    <cellStyle name="Input 10 3" xfId="6679"/>
    <cellStyle name="Input 10 3 2" xfId="8357"/>
    <cellStyle name="Input 10 3 3" xfId="9007"/>
    <cellStyle name="Input 10 3 4" xfId="9655"/>
    <cellStyle name="Input 10 3 5" xfId="10144"/>
    <cellStyle name="Input 10 3 6" xfId="10588"/>
    <cellStyle name="Input 10 4" xfId="7765"/>
    <cellStyle name="Input 10 5" xfId="7030"/>
    <cellStyle name="Input 10 6" xfId="7400"/>
    <cellStyle name="Input 10 7" xfId="7529"/>
    <cellStyle name="Input 11" xfId="4887"/>
    <cellStyle name="Input 11 2" xfId="6434"/>
    <cellStyle name="Input 11 2 2" xfId="6944"/>
    <cellStyle name="Input 11 2 2 2" xfId="8594"/>
    <cellStyle name="Input 11 2 2 3" xfId="9239"/>
    <cellStyle name="Input 11 2 2 4" xfId="9891"/>
    <cellStyle name="Input 11 2 2 5" xfId="10379"/>
    <cellStyle name="Input 11 2 2 6" xfId="10818"/>
    <cellStyle name="Input 11 2 3" xfId="8142"/>
    <cellStyle name="Input 11 2 4" xfId="8793"/>
    <cellStyle name="Input 11 2 5" xfId="9433"/>
    <cellStyle name="Input 11 2 6" xfId="3084"/>
    <cellStyle name="Input 11 3" xfId="6680"/>
    <cellStyle name="Input 11 3 2" xfId="8358"/>
    <cellStyle name="Input 11 3 3" xfId="9008"/>
    <cellStyle name="Input 11 3 4" xfId="9656"/>
    <cellStyle name="Input 11 3 5" xfId="10145"/>
    <cellStyle name="Input 11 3 6" xfId="10589"/>
    <cellStyle name="Input 11 4" xfId="7766"/>
    <cellStyle name="Input 11 5" xfId="7092"/>
    <cellStyle name="Input 11 6" xfId="7401"/>
    <cellStyle name="Input 11 7" xfId="7530"/>
    <cellStyle name="Input 12" xfId="4888"/>
    <cellStyle name="Input 12 2" xfId="6435"/>
    <cellStyle name="Input 12 2 2" xfId="6945"/>
    <cellStyle name="Input 12 2 2 2" xfId="8595"/>
    <cellStyle name="Input 12 2 2 3" xfId="9240"/>
    <cellStyle name="Input 12 2 2 4" xfId="9892"/>
    <cellStyle name="Input 12 2 2 5" xfId="10380"/>
    <cellStyle name="Input 12 2 2 6" xfId="10819"/>
    <cellStyle name="Input 12 2 3" xfId="8143"/>
    <cellStyle name="Input 12 2 4" xfId="8794"/>
    <cellStyle name="Input 12 2 5" xfId="9434"/>
    <cellStyle name="Input 12 2 6" xfId="3083"/>
    <cellStyle name="Input 12 3" xfId="6681"/>
    <cellStyle name="Input 12 3 2" xfId="8359"/>
    <cellStyle name="Input 12 3 3" xfId="9009"/>
    <cellStyle name="Input 12 3 4" xfId="9657"/>
    <cellStyle name="Input 12 3 5" xfId="10146"/>
    <cellStyle name="Input 12 3 6" xfId="10590"/>
    <cellStyle name="Input 12 4" xfId="7767"/>
    <cellStyle name="Input 12 5" xfId="7091"/>
    <cellStyle name="Input 12 6" xfId="7402"/>
    <cellStyle name="Input 12 7" xfId="7531"/>
    <cellStyle name="Input 13" xfId="4889"/>
    <cellStyle name="Input 13 2" xfId="6436"/>
    <cellStyle name="Input 13 2 2" xfId="6946"/>
    <cellStyle name="Input 13 2 2 2" xfId="8596"/>
    <cellStyle name="Input 13 2 2 3" xfId="9241"/>
    <cellStyle name="Input 13 2 2 4" xfId="9893"/>
    <cellStyle name="Input 13 2 2 5" xfId="10381"/>
    <cellStyle name="Input 13 2 2 6" xfId="10820"/>
    <cellStyle name="Input 13 2 3" xfId="8144"/>
    <cellStyle name="Input 13 2 4" xfId="8795"/>
    <cellStyle name="Input 13 2 5" xfId="9435"/>
    <cellStyle name="Input 13 2 6" xfId="3082"/>
    <cellStyle name="Input 13 3" xfId="6682"/>
    <cellStyle name="Input 13 3 2" xfId="8360"/>
    <cellStyle name="Input 13 3 3" xfId="9010"/>
    <cellStyle name="Input 13 3 4" xfId="9658"/>
    <cellStyle name="Input 13 3 5" xfId="10147"/>
    <cellStyle name="Input 13 3 6" xfId="10591"/>
    <cellStyle name="Input 13 4" xfId="7768"/>
    <cellStyle name="Input 13 5" xfId="7090"/>
    <cellStyle name="Input 13 6" xfId="7403"/>
    <cellStyle name="Input 13 7" xfId="7532"/>
    <cellStyle name="Input 14" xfId="4890"/>
    <cellStyle name="Input 14 2" xfId="6437"/>
    <cellStyle name="Input 14 2 2" xfId="6947"/>
    <cellStyle name="Input 14 2 2 2" xfId="8597"/>
    <cellStyle name="Input 14 2 2 3" xfId="9242"/>
    <cellStyle name="Input 14 2 2 4" xfId="9894"/>
    <cellStyle name="Input 14 2 2 5" xfId="10382"/>
    <cellStyle name="Input 14 2 2 6" xfId="10821"/>
    <cellStyle name="Input 14 2 3" xfId="8145"/>
    <cellStyle name="Input 14 2 4" xfId="8796"/>
    <cellStyle name="Input 14 2 5" xfId="9436"/>
    <cellStyle name="Input 14 2 6" xfId="3081"/>
    <cellStyle name="Input 14 3" xfId="6683"/>
    <cellStyle name="Input 14 3 2" xfId="8361"/>
    <cellStyle name="Input 14 3 3" xfId="9011"/>
    <cellStyle name="Input 14 3 4" xfId="9659"/>
    <cellStyle name="Input 14 3 5" xfId="10148"/>
    <cellStyle name="Input 14 3 6" xfId="10592"/>
    <cellStyle name="Input 14 4" xfId="7769"/>
    <cellStyle name="Input 14 5" xfId="7089"/>
    <cellStyle name="Input 14 6" xfId="7404"/>
    <cellStyle name="Input 14 7" xfId="7533"/>
    <cellStyle name="Input 15" xfId="4891"/>
    <cellStyle name="Input 15 2" xfId="6438"/>
    <cellStyle name="Input 15 2 2" xfId="6948"/>
    <cellStyle name="Input 15 2 2 2" xfId="8598"/>
    <cellStyle name="Input 15 2 2 3" xfId="9243"/>
    <cellStyle name="Input 15 2 2 4" xfId="9895"/>
    <cellStyle name="Input 15 2 2 5" xfId="10383"/>
    <cellStyle name="Input 15 2 2 6" xfId="10822"/>
    <cellStyle name="Input 15 2 3" xfId="8146"/>
    <cellStyle name="Input 15 2 4" xfId="8797"/>
    <cellStyle name="Input 15 2 5" xfId="9437"/>
    <cellStyle name="Input 15 2 6" xfId="3080"/>
    <cellStyle name="Input 15 3" xfId="6684"/>
    <cellStyle name="Input 15 3 2" xfId="8362"/>
    <cellStyle name="Input 15 3 3" xfId="9012"/>
    <cellStyle name="Input 15 3 4" xfId="9660"/>
    <cellStyle name="Input 15 3 5" xfId="10149"/>
    <cellStyle name="Input 15 3 6" xfId="10593"/>
    <cellStyle name="Input 15 4" xfId="7770"/>
    <cellStyle name="Input 15 5" xfId="7088"/>
    <cellStyle name="Input 15 6" xfId="7405"/>
    <cellStyle name="Input 15 7" xfId="7534"/>
    <cellStyle name="Input 16" xfId="4892"/>
    <cellStyle name="Input 16 2" xfId="6439"/>
    <cellStyle name="Input 16 2 2" xfId="6949"/>
    <cellStyle name="Input 16 2 2 2" xfId="8599"/>
    <cellStyle name="Input 16 2 2 3" xfId="9244"/>
    <cellStyle name="Input 16 2 2 4" xfId="9896"/>
    <cellStyle name="Input 16 2 2 5" xfId="10384"/>
    <cellStyle name="Input 16 2 2 6" xfId="10823"/>
    <cellStyle name="Input 16 2 3" xfId="8147"/>
    <cellStyle name="Input 16 2 4" xfId="8798"/>
    <cellStyle name="Input 16 2 5" xfId="9438"/>
    <cellStyle name="Input 16 2 6" xfId="3079"/>
    <cellStyle name="Input 16 3" xfId="6685"/>
    <cellStyle name="Input 16 3 2" xfId="8363"/>
    <cellStyle name="Input 16 3 3" xfId="9013"/>
    <cellStyle name="Input 16 3 4" xfId="9661"/>
    <cellStyle name="Input 16 3 5" xfId="10150"/>
    <cellStyle name="Input 16 3 6" xfId="10594"/>
    <cellStyle name="Input 16 4" xfId="7771"/>
    <cellStyle name="Input 16 5" xfId="7087"/>
    <cellStyle name="Input 16 6" xfId="7406"/>
    <cellStyle name="Input 16 7" xfId="7535"/>
    <cellStyle name="Input 17" xfId="4893"/>
    <cellStyle name="Input 17 2" xfId="6440"/>
    <cellStyle name="Input 17 2 2" xfId="6950"/>
    <cellStyle name="Input 17 2 2 2" xfId="8600"/>
    <cellStyle name="Input 17 2 2 3" xfId="9245"/>
    <cellStyle name="Input 17 2 2 4" xfId="9897"/>
    <cellStyle name="Input 17 2 2 5" xfId="10385"/>
    <cellStyle name="Input 17 2 2 6" xfId="10824"/>
    <cellStyle name="Input 17 2 3" xfId="8148"/>
    <cellStyle name="Input 17 2 4" xfId="8799"/>
    <cellStyle name="Input 17 2 5" xfId="9439"/>
    <cellStyle name="Input 17 2 6" xfId="3078"/>
    <cellStyle name="Input 17 3" xfId="6686"/>
    <cellStyle name="Input 17 3 2" xfId="8364"/>
    <cellStyle name="Input 17 3 3" xfId="9014"/>
    <cellStyle name="Input 17 3 4" xfId="9662"/>
    <cellStyle name="Input 17 3 5" xfId="10151"/>
    <cellStyle name="Input 17 3 6" xfId="10595"/>
    <cellStyle name="Input 17 4" xfId="7772"/>
    <cellStyle name="Input 17 5" xfId="7086"/>
    <cellStyle name="Input 17 6" xfId="9001"/>
    <cellStyle name="Input 17 7" xfId="7536"/>
    <cellStyle name="Input 18" xfId="4894"/>
    <cellStyle name="Input 18 2" xfId="6441"/>
    <cellStyle name="Input 18 2 2" xfId="6951"/>
    <cellStyle name="Input 18 2 2 2" xfId="8601"/>
    <cellStyle name="Input 18 2 2 3" xfId="9246"/>
    <cellStyle name="Input 18 2 2 4" xfId="9898"/>
    <cellStyle name="Input 18 2 2 5" xfId="10386"/>
    <cellStyle name="Input 18 2 2 6" xfId="10825"/>
    <cellStyle name="Input 18 2 3" xfId="8149"/>
    <cellStyle name="Input 18 2 4" xfId="8800"/>
    <cellStyle name="Input 18 2 5" xfId="9440"/>
    <cellStyle name="Input 18 2 6" xfId="3077"/>
    <cellStyle name="Input 18 3" xfId="6687"/>
    <cellStyle name="Input 18 3 2" xfId="8365"/>
    <cellStyle name="Input 18 3 3" xfId="9015"/>
    <cellStyle name="Input 18 3 4" xfId="9663"/>
    <cellStyle name="Input 18 3 5" xfId="10152"/>
    <cellStyle name="Input 18 3 6" xfId="10596"/>
    <cellStyle name="Input 18 4" xfId="7773"/>
    <cellStyle name="Input 18 5" xfId="7085"/>
    <cellStyle name="Input 18 6" xfId="7407"/>
    <cellStyle name="Input 18 7" xfId="7537"/>
    <cellStyle name="Input 19" xfId="4895"/>
    <cellStyle name="Input 19 2" xfId="6442"/>
    <cellStyle name="Input 19 2 2" xfId="6952"/>
    <cellStyle name="Input 19 2 2 2" xfId="8602"/>
    <cellStyle name="Input 19 2 2 3" xfId="9247"/>
    <cellStyle name="Input 19 2 2 4" xfId="9899"/>
    <cellStyle name="Input 19 2 2 5" xfId="10387"/>
    <cellStyle name="Input 19 2 2 6" xfId="10826"/>
    <cellStyle name="Input 19 2 3" xfId="8150"/>
    <cellStyle name="Input 19 2 4" xfId="8801"/>
    <cellStyle name="Input 19 2 5" xfId="9441"/>
    <cellStyle name="Input 19 2 6" xfId="3076"/>
    <cellStyle name="Input 19 3" xfId="6688"/>
    <cellStyle name="Input 19 3 2" xfId="8366"/>
    <cellStyle name="Input 19 3 3" xfId="9016"/>
    <cellStyle name="Input 19 3 4" xfId="9664"/>
    <cellStyle name="Input 19 3 5" xfId="10153"/>
    <cellStyle name="Input 19 3 6" xfId="10597"/>
    <cellStyle name="Input 19 4" xfId="7774"/>
    <cellStyle name="Input 19 5" xfId="7084"/>
    <cellStyle name="Input 19 6" xfId="7408"/>
    <cellStyle name="Input 19 7" xfId="7538"/>
    <cellStyle name="Input 2" xfId="58"/>
    <cellStyle name="Input 2 10" xfId="2738"/>
    <cellStyle name="Input 2 11" xfId="2579"/>
    <cellStyle name="Input 2 2" xfId="878"/>
    <cellStyle name="Input 2 2 2" xfId="2857"/>
    <cellStyle name="Input 2 2 2 2" xfId="6084"/>
    <cellStyle name="Input 2 2 2 2 2" xfId="6814"/>
    <cellStyle name="Input 2 2 2 2 2 2" xfId="8464"/>
    <cellStyle name="Input 2 2 2 2 2 3" xfId="9109"/>
    <cellStyle name="Input 2 2 2 2 2 4" xfId="9761"/>
    <cellStyle name="Input 2 2 2 2 2 5" xfId="10249"/>
    <cellStyle name="Input 2 2 2 2 2 6" xfId="10688"/>
    <cellStyle name="Input 2 2 2 2 3" xfId="7980"/>
    <cellStyle name="Input 2 2 2 2 4" xfId="7674"/>
    <cellStyle name="Input 2 2 2 2 5" xfId="7167"/>
    <cellStyle name="Input 2 2 2 2 6" xfId="7684"/>
    <cellStyle name="Input 2 2 2 3" xfId="6551"/>
    <cellStyle name="Input 2 2 2 3 2" xfId="8231"/>
    <cellStyle name="Input 2 2 2 3 3" xfId="8880"/>
    <cellStyle name="Input 2 2 2 3 4" xfId="9529"/>
    <cellStyle name="Input 2 2 2 3 5" xfId="10019"/>
    <cellStyle name="Input 2 2 2 3 6" xfId="10463"/>
    <cellStyle name="Input 2 2 2 4" xfId="7243"/>
    <cellStyle name="Input 2 2 2 5" xfId="7866"/>
    <cellStyle name="Input 2 2 2 6" xfId="7848"/>
    <cellStyle name="Input 2 2 2 7" xfId="7854"/>
    <cellStyle name="Input 2 2 3" xfId="2858"/>
    <cellStyle name="Input 2 2 3 2" xfId="6085"/>
    <cellStyle name="Input 2 2 3 2 2" xfId="6815"/>
    <cellStyle name="Input 2 2 3 2 2 2" xfId="8465"/>
    <cellStyle name="Input 2 2 3 2 2 3" xfId="9110"/>
    <cellStyle name="Input 2 2 3 2 2 4" xfId="9762"/>
    <cellStyle name="Input 2 2 3 2 2 5" xfId="10250"/>
    <cellStyle name="Input 2 2 3 2 2 6" xfId="10689"/>
    <cellStyle name="Input 2 2 3 2 3" xfId="7981"/>
    <cellStyle name="Input 2 2 3 2 4" xfId="4169"/>
    <cellStyle name="Input 2 2 3 2 5" xfId="7936"/>
    <cellStyle name="Input 2 2 3 2 6" xfId="7347"/>
    <cellStyle name="Input 2 2 3 3" xfId="6552"/>
    <cellStyle name="Input 2 2 3 3 2" xfId="8232"/>
    <cellStyle name="Input 2 2 3 3 3" xfId="8881"/>
    <cellStyle name="Input 2 2 3 3 4" xfId="9530"/>
    <cellStyle name="Input 2 2 3 3 5" xfId="10020"/>
    <cellStyle name="Input 2 2 3 3 6" xfId="10464"/>
    <cellStyle name="Input 2 2 3 4" xfId="7244"/>
    <cellStyle name="Input 2 2 3 5" xfId="7309"/>
    <cellStyle name="Input 2 2 3 6" xfId="2735"/>
    <cellStyle name="Input 2 2 3 7" xfId="7855"/>
    <cellStyle name="Input 2 2 4" xfId="6083"/>
    <cellStyle name="Input 2 2 4 2" xfId="6813"/>
    <cellStyle name="Input 2 2 4 2 2" xfId="8463"/>
    <cellStyle name="Input 2 2 4 2 3" xfId="9108"/>
    <cellStyle name="Input 2 2 4 2 4" xfId="9760"/>
    <cellStyle name="Input 2 2 4 2 5" xfId="10248"/>
    <cellStyle name="Input 2 2 4 2 6" xfId="10687"/>
    <cellStyle name="Input 2 2 4 3" xfId="7979"/>
    <cellStyle name="Input 2 2 4 4" xfId="7675"/>
    <cellStyle name="Input 2 2 4 5" xfId="7166"/>
    <cellStyle name="Input 2 2 4 6" xfId="6773"/>
    <cellStyle name="Input 2 2 5" xfId="6550"/>
    <cellStyle name="Input 2 2 5 2" xfId="8230"/>
    <cellStyle name="Input 2 2 5 3" xfId="8879"/>
    <cellStyle name="Input 2 2 5 4" xfId="9528"/>
    <cellStyle name="Input 2 2 5 5" xfId="10018"/>
    <cellStyle name="Input 2 2 5 6" xfId="10462"/>
    <cellStyle name="Input 2 2 6" xfId="7242"/>
    <cellStyle name="Input 2 2 7" xfId="7867"/>
    <cellStyle name="Input 2 2 8" xfId="2736"/>
    <cellStyle name="Input 2 2 9" xfId="7853"/>
    <cellStyle name="Input 2 3" xfId="2859"/>
    <cellStyle name="Input 2 3 2" xfId="6086"/>
    <cellStyle name="Input 2 3 2 2" xfId="6816"/>
    <cellStyle name="Input 2 3 2 2 2" xfId="8466"/>
    <cellStyle name="Input 2 3 2 2 3" xfId="9111"/>
    <cellStyle name="Input 2 3 2 2 4" xfId="9763"/>
    <cellStyle name="Input 2 3 2 2 5" xfId="10251"/>
    <cellStyle name="Input 2 3 2 2 6" xfId="10690"/>
    <cellStyle name="Input 2 3 2 3" xfId="7982"/>
    <cellStyle name="Input 2 3 2 4" xfId="4175"/>
    <cellStyle name="Input 2 3 2 5" xfId="7937"/>
    <cellStyle name="Input 2 3 2 6" xfId="7619"/>
    <cellStyle name="Input 2 3 3" xfId="6553"/>
    <cellStyle name="Input 2 3 3 2" xfId="8233"/>
    <cellStyle name="Input 2 3 3 3" xfId="8882"/>
    <cellStyle name="Input 2 3 3 4" xfId="9531"/>
    <cellStyle name="Input 2 3 3 5" xfId="10021"/>
    <cellStyle name="Input 2 3 3 6" xfId="10465"/>
    <cellStyle name="Input 2 3 4" xfId="7245"/>
    <cellStyle name="Input 2 3 5" xfId="7308"/>
    <cellStyle name="Input 2 3 6" xfId="2734"/>
    <cellStyle name="Input 2 3 7" xfId="7458"/>
    <cellStyle name="Input 2 4" xfId="2860"/>
    <cellStyle name="Input 2 4 2" xfId="6087"/>
    <cellStyle name="Input 2 4 2 2" xfId="6817"/>
    <cellStyle name="Input 2 4 2 2 2" xfId="8467"/>
    <cellStyle name="Input 2 4 2 2 3" xfId="9112"/>
    <cellStyle name="Input 2 4 2 2 4" xfId="9764"/>
    <cellStyle name="Input 2 4 2 2 5" xfId="10252"/>
    <cellStyle name="Input 2 4 2 2 6" xfId="10691"/>
    <cellStyle name="Input 2 4 2 3" xfId="7983"/>
    <cellStyle name="Input 2 4 2 4" xfId="7673"/>
    <cellStyle name="Input 2 4 2 5" xfId="7938"/>
    <cellStyle name="Input 2 4 2 6" xfId="7703"/>
    <cellStyle name="Input 2 4 3" xfId="6554"/>
    <cellStyle name="Input 2 4 3 2" xfId="8234"/>
    <cellStyle name="Input 2 4 3 3" xfId="8883"/>
    <cellStyle name="Input 2 4 3 4" xfId="9532"/>
    <cellStyle name="Input 2 4 3 5" xfId="10022"/>
    <cellStyle name="Input 2 4 3 6" xfId="10466"/>
    <cellStyle name="Input 2 4 4" xfId="7246"/>
    <cellStyle name="Input 2 4 5" xfId="8018"/>
    <cellStyle name="Input 2 4 6" xfId="2732"/>
    <cellStyle name="Input 2 4 7" xfId="9491"/>
    <cellStyle name="Input 2 5" xfId="2861"/>
    <cellStyle name="Input 2 5 2" xfId="6088"/>
    <cellStyle name="Input 2 5 2 2" xfId="6818"/>
    <cellStyle name="Input 2 5 2 2 2" xfId="8468"/>
    <cellStyle name="Input 2 5 2 2 3" xfId="9113"/>
    <cellStyle name="Input 2 5 2 2 4" xfId="9765"/>
    <cellStyle name="Input 2 5 2 2 5" xfId="10253"/>
    <cellStyle name="Input 2 5 2 2 6" xfId="10692"/>
    <cellStyle name="Input 2 5 2 3" xfId="7984"/>
    <cellStyle name="Input 2 5 2 4" xfId="4192"/>
    <cellStyle name="Input 2 5 2 5" xfId="7939"/>
    <cellStyle name="Input 2 5 2 6" xfId="7685"/>
    <cellStyle name="Input 2 5 3" xfId="6555"/>
    <cellStyle name="Input 2 5 3 2" xfId="8235"/>
    <cellStyle name="Input 2 5 3 3" xfId="8884"/>
    <cellStyle name="Input 2 5 3 4" xfId="9533"/>
    <cellStyle name="Input 2 5 3 5" xfId="10023"/>
    <cellStyle name="Input 2 5 3 6" xfId="10467"/>
    <cellStyle name="Input 2 5 4" xfId="7247"/>
    <cellStyle name="Input 2 5 5" xfId="7307"/>
    <cellStyle name="Input 2 5 6" xfId="7715"/>
    <cellStyle name="Input 2 5 7" xfId="7459"/>
    <cellStyle name="Input 2 6" xfId="6082"/>
    <cellStyle name="Input 2 6 2" xfId="6812"/>
    <cellStyle name="Input 2 6 2 2" xfId="8462"/>
    <cellStyle name="Input 2 6 2 3" xfId="9107"/>
    <cellStyle name="Input 2 6 2 4" xfId="9759"/>
    <cellStyle name="Input 2 6 2 5" xfId="10247"/>
    <cellStyle name="Input 2 6 2 6" xfId="10686"/>
    <cellStyle name="Input 2 6 3" xfId="7978"/>
    <cellStyle name="Input 2 6 4" xfId="7676"/>
    <cellStyle name="Input 2 6 5" xfId="7165"/>
    <cellStyle name="Input 2 6 6" xfId="3830"/>
    <cellStyle name="Input 2 7" xfId="6549"/>
    <cellStyle name="Input 2 7 2" xfId="8229"/>
    <cellStyle name="Input 2 7 3" xfId="8878"/>
    <cellStyle name="Input 2 7 4" xfId="9527"/>
    <cellStyle name="Input 2 7 5" xfId="10017"/>
    <cellStyle name="Input 2 7 6" xfId="10461"/>
    <cellStyle name="Input 2 8" xfId="7241"/>
    <cellStyle name="Input 2 9" xfId="7868"/>
    <cellStyle name="Input 20" xfId="4896"/>
    <cellStyle name="Input 20 2" xfId="6443"/>
    <cellStyle name="Input 20 2 2" xfId="6953"/>
    <cellStyle name="Input 20 2 2 2" xfId="8603"/>
    <cellStyle name="Input 20 2 2 3" xfId="9248"/>
    <cellStyle name="Input 20 2 2 4" xfId="9900"/>
    <cellStyle name="Input 20 2 2 5" xfId="10388"/>
    <cellStyle name="Input 20 2 2 6" xfId="10827"/>
    <cellStyle name="Input 20 2 3" xfId="8151"/>
    <cellStyle name="Input 20 2 4" xfId="8802"/>
    <cellStyle name="Input 20 2 5" xfId="9442"/>
    <cellStyle name="Input 20 2 6" xfId="3075"/>
    <cellStyle name="Input 20 3" xfId="6689"/>
    <cellStyle name="Input 20 3 2" xfId="8367"/>
    <cellStyle name="Input 20 3 3" xfId="9017"/>
    <cellStyle name="Input 20 3 4" xfId="9665"/>
    <cellStyle name="Input 20 3 5" xfId="10154"/>
    <cellStyle name="Input 20 3 6" xfId="10598"/>
    <cellStyle name="Input 20 4" xfId="7775"/>
    <cellStyle name="Input 20 5" xfId="7083"/>
    <cellStyle name="Input 20 6" xfId="7409"/>
    <cellStyle name="Input 20 7" xfId="7539"/>
    <cellStyle name="Input 21" xfId="4897"/>
    <cellStyle name="Input 21 2" xfId="6444"/>
    <cellStyle name="Input 21 2 2" xfId="6954"/>
    <cellStyle name="Input 21 2 2 2" xfId="8604"/>
    <cellStyle name="Input 21 2 2 3" xfId="9249"/>
    <cellStyle name="Input 21 2 2 4" xfId="9901"/>
    <cellStyle name="Input 21 2 2 5" xfId="10389"/>
    <cellStyle name="Input 21 2 2 6" xfId="10828"/>
    <cellStyle name="Input 21 2 3" xfId="8152"/>
    <cellStyle name="Input 21 2 4" xfId="8803"/>
    <cellStyle name="Input 21 2 5" xfId="9443"/>
    <cellStyle name="Input 21 2 6" xfId="3074"/>
    <cellStyle name="Input 21 3" xfId="6690"/>
    <cellStyle name="Input 21 3 2" xfId="8368"/>
    <cellStyle name="Input 21 3 3" xfId="9018"/>
    <cellStyle name="Input 21 3 4" xfId="9666"/>
    <cellStyle name="Input 21 3 5" xfId="10155"/>
    <cellStyle name="Input 21 3 6" xfId="10599"/>
    <cellStyle name="Input 21 4" xfId="7776"/>
    <cellStyle name="Input 21 5" xfId="7082"/>
    <cellStyle name="Input 21 6" xfId="7944"/>
    <cellStyle name="Input 21 7" xfId="7540"/>
    <cellStyle name="Input 22" xfId="4898"/>
    <cellStyle name="Input 22 2" xfId="6445"/>
    <cellStyle name="Input 22 2 2" xfId="6955"/>
    <cellStyle name="Input 22 2 2 2" xfId="8605"/>
    <cellStyle name="Input 22 2 2 3" xfId="9250"/>
    <cellStyle name="Input 22 2 2 4" xfId="9902"/>
    <cellStyle name="Input 22 2 2 5" xfId="10390"/>
    <cellStyle name="Input 22 2 2 6" xfId="10829"/>
    <cellStyle name="Input 22 2 3" xfId="8153"/>
    <cellStyle name="Input 22 2 4" xfId="8804"/>
    <cellStyle name="Input 22 2 5" xfId="9444"/>
    <cellStyle name="Input 22 2 6" xfId="3070"/>
    <cellStyle name="Input 22 3" xfId="6691"/>
    <cellStyle name="Input 22 3 2" xfId="8369"/>
    <cellStyle name="Input 22 3 3" xfId="9019"/>
    <cellStyle name="Input 22 3 4" xfId="9667"/>
    <cellStyle name="Input 22 3 5" xfId="10156"/>
    <cellStyle name="Input 22 3 6" xfId="10600"/>
    <cellStyle name="Input 22 4" xfId="7777"/>
    <cellStyle name="Input 22 5" xfId="7081"/>
    <cellStyle name="Input 22 6" xfId="7410"/>
    <cellStyle name="Input 22 7" xfId="7541"/>
    <cellStyle name="Input 23" xfId="4899"/>
    <cellStyle name="Input 23 2" xfId="6446"/>
    <cellStyle name="Input 23 2 2" xfId="6956"/>
    <cellStyle name="Input 23 2 2 2" xfId="8606"/>
    <cellStyle name="Input 23 2 2 3" xfId="9251"/>
    <cellStyle name="Input 23 2 2 4" xfId="9903"/>
    <cellStyle name="Input 23 2 2 5" xfId="10391"/>
    <cellStyle name="Input 23 2 2 6" xfId="10830"/>
    <cellStyle name="Input 23 2 3" xfId="8154"/>
    <cellStyle name="Input 23 2 4" xfId="8805"/>
    <cellStyle name="Input 23 2 5" xfId="9445"/>
    <cellStyle name="Input 23 2 6" xfId="3069"/>
    <cellStyle name="Input 23 3" xfId="6692"/>
    <cellStyle name="Input 23 3 2" xfId="8370"/>
    <cellStyle name="Input 23 3 3" xfId="9020"/>
    <cellStyle name="Input 23 3 4" xfId="9668"/>
    <cellStyle name="Input 23 3 5" xfId="10157"/>
    <cellStyle name="Input 23 3 6" xfId="10601"/>
    <cellStyle name="Input 23 4" xfId="7778"/>
    <cellStyle name="Input 23 5" xfId="7080"/>
    <cellStyle name="Input 23 6" xfId="7411"/>
    <cellStyle name="Input 23 7" xfId="7542"/>
    <cellStyle name="Input 24" xfId="4900"/>
    <cellStyle name="Input 24 2" xfId="6447"/>
    <cellStyle name="Input 24 2 2" xfId="6957"/>
    <cellStyle name="Input 24 2 2 2" xfId="8607"/>
    <cellStyle name="Input 24 2 2 3" xfId="9252"/>
    <cellStyle name="Input 24 2 2 4" xfId="9904"/>
    <cellStyle name="Input 24 2 2 5" xfId="10392"/>
    <cellStyle name="Input 24 2 2 6" xfId="10831"/>
    <cellStyle name="Input 24 2 3" xfId="8155"/>
    <cellStyle name="Input 24 2 4" xfId="8806"/>
    <cellStyle name="Input 24 2 5" xfId="9446"/>
    <cellStyle name="Input 24 2 6" xfId="3066"/>
    <cellStyle name="Input 24 3" xfId="6693"/>
    <cellStyle name="Input 24 3 2" xfId="8371"/>
    <cellStyle name="Input 24 3 3" xfId="9021"/>
    <cellStyle name="Input 24 3 4" xfId="9669"/>
    <cellStyle name="Input 24 3 5" xfId="10158"/>
    <cellStyle name="Input 24 3 6" xfId="10602"/>
    <cellStyle name="Input 24 4" xfId="7779"/>
    <cellStyle name="Input 24 5" xfId="7079"/>
    <cellStyle name="Input 24 6" xfId="7412"/>
    <cellStyle name="Input 24 7" xfId="7543"/>
    <cellStyle name="Input 25" xfId="4901"/>
    <cellStyle name="Input 25 2" xfId="6448"/>
    <cellStyle name="Input 25 2 2" xfId="6958"/>
    <cellStyle name="Input 25 2 2 2" xfId="8608"/>
    <cellStyle name="Input 25 2 2 3" xfId="9253"/>
    <cellStyle name="Input 25 2 2 4" xfId="9905"/>
    <cellStyle name="Input 25 2 2 5" xfId="10393"/>
    <cellStyle name="Input 25 2 2 6" xfId="10832"/>
    <cellStyle name="Input 25 2 3" xfId="8156"/>
    <cellStyle name="Input 25 2 4" xfId="8807"/>
    <cellStyle name="Input 25 2 5" xfId="9447"/>
    <cellStyle name="Input 25 2 6" xfId="3065"/>
    <cellStyle name="Input 25 3" xfId="6694"/>
    <cellStyle name="Input 25 3 2" xfId="8372"/>
    <cellStyle name="Input 25 3 3" xfId="9022"/>
    <cellStyle name="Input 25 3 4" xfId="9670"/>
    <cellStyle name="Input 25 3 5" xfId="10159"/>
    <cellStyle name="Input 25 3 6" xfId="10603"/>
    <cellStyle name="Input 25 4" xfId="7780"/>
    <cellStyle name="Input 25 5" xfId="7078"/>
    <cellStyle name="Input 25 6" xfId="7413"/>
    <cellStyle name="Input 25 7" xfId="7544"/>
    <cellStyle name="Input 26" xfId="4902"/>
    <cellStyle name="Input 26 2" xfId="6449"/>
    <cellStyle name="Input 26 2 2" xfId="6959"/>
    <cellStyle name="Input 26 2 2 2" xfId="8609"/>
    <cellStyle name="Input 26 2 2 3" xfId="9254"/>
    <cellStyle name="Input 26 2 2 4" xfId="9906"/>
    <cellStyle name="Input 26 2 2 5" xfId="10394"/>
    <cellStyle name="Input 26 2 2 6" xfId="10833"/>
    <cellStyle name="Input 26 2 3" xfId="8157"/>
    <cellStyle name="Input 26 2 4" xfId="8808"/>
    <cellStyle name="Input 26 2 5" xfId="9448"/>
    <cellStyle name="Input 26 2 6" xfId="3064"/>
    <cellStyle name="Input 26 3" xfId="6695"/>
    <cellStyle name="Input 26 3 2" xfId="8373"/>
    <cellStyle name="Input 26 3 3" xfId="9023"/>
    <cellStyle name="Input 26 3 4" xfId="9671"/>
    <cellStyle name="Input 26 3 5" xfId="10160"/>
    <cellStyle name="Input 26 3 6" xfId="10604"/>
    <cellStyle name="Input 26 4" xfId="7781"/>
    <cellStyle name="Input 26 5" xfId="7077"/>
    <cellStyle name="Input 26 6" xfId="7414"/>
    <cellStyle name="Input 26 7" xfId="7545"/>
    <cellStyle name="Input 27" xfId="4903"/>
    <cellStyle name="Input 27 2" xfId="6450"/>
    <cellStyle name="Input 27 2 2" xfId="6960"/>
    <cellStyle name="Input 27 2 2 2" xfId="8610"/>
    <cellStyle name="Input 27 2 2 3" xfId="9255"/>
    <cellStyle name="Input 27 2 2 4" xfId="9907"/>
    <cellStyle name="Input 27 2 2 5" xfId="10395"/>
    <cellStyle name="Input 27 2 2 6" xfId="10834"/>
    <cellStyle name="Input 27 2 3" xfId="8158"/>
    <cellStyle name="Input 27 2 4" xfId="8809"/>
    <cellStyle name="Input 27 2 5" xfId="9449"/>
    <cellStyle name="Input 27 2 6" xfId="3063"/>
    <cellStyle name="Input 27 3" xfId="6696"/>
    <cellStyle name="Input 27 3 2" xfId="8374"/>
    <cellStyle name="Input 27 3 3" xfId="9024"/>
    <cellStyle name="Input 27 3 4" xfId="9672"/>
    <cellStyle name="Input 27 3 5" xfId="10161"/>
    <cellStyle name="Input 27 3 6" xfId="10605"/>
    <cellStyle name="Input 27 4" xfId="7782"/>
    <cellStyle name="Input 27 5" xfId="7076"/>
    <cellStyle name="Input 27 6" xfId="7415"/>
    <cellStyle name="Input 27 7" xfId="7135"/>
    <cellStyle name="Input 28" xfId="4904"/>
    <cellStyle name="Input 28 2" xfId="6451"/>
    <cellStyle name="Input 28 2 2" xfId="6961"/>
    <cellStyle name="Input 28 2 2 2" xfId="8611"/>
    <cellStyle name="Input 28 2 2 3" xfId="9256"/>
    <cellStyle name="Input 28 2 2 4" xfId="9908"/>
    <cellStyle name="Input 28 2 2 5" xfId="10396"/>
    <cellStyle name="Input 28 2 2 6" xfId="10835"/>
    <cellStyle name="Input 28 2 3" xfId="8159"/>
    <cellStyle name="Input 28 2 4" xfId="8810"/>
    <cellStyle name="Input 28 2 5" xfId="9450"/>
    <cellStyle name="Input 28 2 6" xfId="3062"/>
    <cellStyle name="Input 28 3" xfId="6697"/>
    <cellStyle name="Input 28 3 2" xfId="8375"/>
    <cellStyle name="Input 28 3 3" xfId="9025"/>
    <cellStyle name="Input 28 3 4" xfId="9673"/>
    <cellStyle name="Input 28 3 5" xfId="10162"/>
    <cellStyle name="Input 28 3 6" xfId="10606"/>
    <cellStyle name="Input 28 4" xfId="7783"/>
    <cellStyle name="Input 28 5" xfId="7075"/>
    <cellStyle name="Input 28 6" xfId="7416"/>
    <cellStyle name="Input 28 7" xfId="8667"/>
    <cellStyle name="Input 29" xfId="4905"/>
    <cellStyle name="Input 29 2" xfId="6452"/>
    <cellStyle name="Input 29 2 2" xfId="6962"/>
    <cellStyle name="Input 29 2 2 2" xfId="8612"/>
    <cellStyle name="Input 29 2 2 3" xfId="9257"/>
    <cellStyle name="Input 29 2 2 4" xfId="9909"/>
    <cellStyle name="Input 29 2 2 5" xfId="10397"/>
    <cellStyle name="Input 29 2 2 6" xfId="10836"/>
    <cellStyle name="Input 29 2 3" xfId="8160"/>
    <cellStyle name="Input 29 2 4" xfId="8811"/>
    <cellStyle name="Input 29 2 5" xfId="9451"/>
    <cellStyle name="Input 29 2 6" xfId="7710"/>
    <cellStyle name="Input 29 3" xfId="6698"/>
    <cellStyle name="Input 29 3 2" xfId="8376"/>
    <cellStyle name="Input 29 3 3" xfId="9026"/>
    <cellStyle name="Input 29 3 4" xfId="9674"/>
    <cellStyle name="Input 29 3 5" xfId="10163"/>
    <cellStyle name="Input 29 3 6" xfId="10607"/>
    <cellStyle name="Input 29 4" xfId="7784"/>
    <cellStyle name="Input 29 5" xfId="7074"/>
    <cellStyle name="Input 29 6" xfId="7417"/>
    <cellStyle name="Input 29 7" xfId="7546"/>
    <cellStyle name="Input 3" xfId="879"/>
    <cellStyle name="Input 3 2" xfId="880"/>
    <cellStyle name="Input 3 2 2" xfId="6090"/>
    <cellStyle name="Input 3 2 2 2" xfId="6820"/>
    <cellStyle name="Input 3 2 2 2 2" xfId="8470"/>
    <cellStyle name="Input 3 2 2 2 3" xfId="9115"/>
    <cellStyle name="Input 3 2 2 2 4" xfId="9767"/>
    <cellStyle name="Input 3 2 2 2 5" xfId="10255"/>
    <cellStyle name="Input 3 2 2 2 6" xfId="10694"/>
    <cellStyle name="Input 3 2 2 3" xfId="7986"/>
    <cellStyle name="Input 3 2 2 4" xfId="7672"/>
    <cellStyle name="Input 3 2 2 5" xfId="7941"/>
    <cellStyle name="Input 3 2 2 6" xfId="7686"/>
    <cellStyle name="Input 3 2 3" xfId="6557"/>
    <cellStyle name="Input 3 2 3 2" xfId="8237"/>
    <cellStyle name="Input 3 2 3 3" xfId="8886"/>
    <cellStyle name="Input 3 2 3 4" xfId="9535"/>
    <cellStyle name="Input 3 2 3 5" xfId="10025"/>
    <cellStyle name="Input 3 2 3 6" xfId="10469"/>
    <cellStyle name="Input 3 2 4" xfId="7249"/>
    <cellStyle name="Input 3 2 5" xfId="7306"/>
    <cellStyle name="Input 3 2 6" xfId="7849"/>
    <cellStyle name="Input 3 2 7" xfId="7460"/>
    <cellStyle name="Input 3 3" xfId="6089"/>
    <cellStyle name="Input 3 3 2" xfId="6819"/>
    <cellStyle name="Input 3 3 2 2" xfId="8469"/>
    <cellStyle name="Input 3 3 2 3" xfId="9114"/>
    <cellStyle name="Input 3 3 2 4" xfId="9766"/>
    <cellStyle name="Input 3 3 2 5" xfId="10254"/>
    <cellStyle name="Input 3 3 2 6" xfId="10693"/>
    <cellStyle name="Input 3 3 3" xfId="7985"/>
    <cellStyle name="Input 3 3 4" xfId="4193"/>
    <cellStyle name="Input 3 3 5" xfId="7940"/>
    <cellStyle name="Input 3 3 6" xfId="8042"/>
    <cellStyle name="Input 3 4" xfId="6556"/>
    <cellStyle name="Input 3 4 2" xfId="8236"/>
    <cellStyle name="Input 3 4 3" xfId="8885"/>
    <cellStyle name="Input 3 4 4" xfId="9534"/>
    <cellStyle name="Input 3 4 5" xfId="10024"/>
    <cellStyle name="Input 3 4 6" xfId="10468"/>
    <cellStyle name="Input 3 5" xfId="7248"/>
    <cellStyle name="Input 3 6" xfId="8017"/>
    <cellStyle name="Input 3 7" xfId="2731"/>
    <cellStyle name="Input 3 8" xfId="9492"/>
    <cellStyle name="Input 30" xfId="4906"/>
    <cellStyle name="Input 30 2" xfId="6453"/>
    <cellStyle name="Input 30 2 2" xfId="6963"/>
    <cellStyle name="Input 30 2 2 2" xfId="8613"/>
    <cellStyle name="Input 30 2 2 3" xfId="9258"/>
    <cellStyle name="Input 30 2 2 4" xfId="9910"/>
    <cellStyle name="Input 30 2 2 5" xfId="10398"/>
    <cellStyle name="Input 30 2 2 6" xfId="10837"/>
    <cellStyle name="Input 30 2 3" xfId="8161"/>
    <cellStyle name="Input 30 2 4" xfId="8812"/>
    <cellStyle name="Input 30 2 5" xfId="9452"/>
    <cellStyle name="Input 30 2 6" xfId="3061"/>
    <cellStyle name="Input 30 3" xfId="6699"/>
    <cellStyle name="Input 30 3 2" xfId="8377"/>
    <cellStyle name="Input 30 3 3" xfId="9027"/>
    <cellStyle name="Input 30 3 4" xfId="9675"/>
    <cellStyle name="Input 30 3 5" xfId="10164"/>
    <cellStyle name="Input 30 3 6" xfId="10608"/>
    <cellStyle name="Input 30 4" xfId="7785"/>
    <cellStyle name="Input 30 5" xfId="7073"/>
    <cellStyle name="Input 30 6" xfId="7418"/>
    <cellStyle name="Input 30 7" xfId="7547"/>
    <cellStyle name="Input 31" xfId="4907"/>
    <cellStyle name="Input 31 2" xfId="6454"/>
    <cellStyle name="Input 31 2 2" xfId="6964"/>
    <cellStyle name="Input 31 2 2 2" xfId="8614"/>
    <cellStyle name="Input 31 2 2 3" xfId="9259"/>
    <cellStyle name="Input 31 2 2 4" xfId="9911"/>
    <cellStyle name="Input 31 2 2 5" xfId="10399"/>
    <cellStyle name="Input 31 2 2 6" xfId="10838"/>
    <cellStyle name="Input 31 2 3" xfId="8162"/>
    <cellStyle name="Input 31 2 4" xfId="8813"/>
    <cellStyle name="Input 31 2 5" xfId="9453"/>
    <cellStyle name="Input 31 2 6" xfId="3060"/>
    <cellStyle name="Input 31 3" xfId="6700"/>
    <cellStyle name="Input 31 3 2" xfId="8378"/>
    <cellStyle name="Input 31 3 3" xfId="9028"/>
    <cellStyle name="Input 31 3 4" xfId="9676"/>
    <cellStyle name="Input 31 3 5" xfId="10165"/>
    <cellStyle name="Input 31 3 6" xfId="10609"/>
    <cellStyle name="Input 31 4" xfId="7786"/>
    <cellStyle name="Input 31 5" xfId="7072"/>
    <cellStyle name="Input 31 6" xfId="7419"/>
    <cellStyle name="Input 31 7" xfId="7548"/>
    <cellStyle name="Input 32" xfId="4908"/>
    <cellStyle name="Input 32 2" xfId="6455"/>
    <cellStyle name="Input 32 2 2" xfId="6965"/>
    <cellStyle name="Input 32 2 2 2" xfId="8615"/>
    <cellStyle name="Input 32 2 2 3" xfId="9260"/>
    <cellStyle name="Input 32 2 2 4" xfId="9912"/>
    <cellStyle name="Input 32 2 2 5" xfId="10400"/>
    <cellStyle name="Input 32 2 2 6" xfId="10839"/>
    <cellStyle name="Input 32 2 3" xfId="8163"/>
    <cellStyle name="Input 32 2 4" xfId="8814"/>
    <cellStyle name="Input 32 2 5" xfId="9454"/>
    <cellStyle name="Input 32 2 6" xfId="3059"/>
    <cellStyle name="Input 32 3" xfId="6701"/>
    <cellStyle name="Input 32 3 2" xfId="8379"/>
    <cellStyle name="Input 32 3 3" xfId="9029"/>
    <cellStyle name="Input 32 3 4" xfId="9677"/>
    <cellStyle name="Input 32 3 5" xfId="10166"/>
    <cellStyle name="Input 32 3 6" xfId="10610"/>
    <cellStyle name="Input 32 4" xfId="7787"/>
    <cellStyle name="Input 32 5" xfId="7071"/>
    <cellStyle name="Input 32 6" xfId="7420"/>
    <cellStyle name="Input 32 7" xfId="7549"/>
    <cellStyle name="Input 33" xfId="4909"/>
    <cellStyle name="Input 33 2" xfId="6456"/>
    <cellStyle name="Input 33 2 2" xfId="6966"/>
    <cellStyle name="Input 33 2 2 2" xfId="8616"/>
    <cellStyle name="Input 33 2 2 3" xfId="9261"/>
    <cellStyle name="Input 33 2 2 4" xfId="9913"/>
    <cellStyle name="Input 33 2 2 5" xfId="10401"/>
    <cellStyle name="Input 33 2 2 6" xfId="10840"/>
    <cellStyle name="Input 33 2 3" xfId="8164"/>
    <cellStyle name="Input 33 2 4" xfId="8815"/>
    <cellStyle name="Input 33 2 5" xfId="9455"/>
    <cellStyle name="Input 33 2 6" xfId="3058"/>
    <cellStyle name="Input 33 3" xfId="6702"/>
    <cellStyle name="Input 33 3 2" xfId="8380"/>
    <cellStyle name="Input 33 3 3" xfId="9030"/>
    <cellStyle name="Input 33 3 4" xfId="9678"/>
    <cellStyle name="Input 33 3 5" xfId="10167"/>
    <cellStyle name="Input 33 3 6" xfId="10611"/>
    <cellStyle name="Input 33 4" xfId="7788"/>
    <cellStyle name="Input 33 5" xfId="7070"/>
    <cellStyle name="Input 33 6" xfId="7421"/>
    <cellStyle name="Input 33 7" xfId="8438"/>
    <cellStyle name="Input 34" xfId="4910"/>
    <cellStyle name="Input 34 2" xfId="6457"/>
    <cellStyle name="Input 34 2 2" xfId="6967"/>
    <cellStyle name="Input 34 2 2 2" xfId="8617"/>
    <cellStyle name="Input 34 2 2 3" xfId="9262"/>
    <cellStyle name="Input 34 2 2 4" xfId="9914"/>
    <cellStyle name="Input 34 2 2 5" xfId="10402"/>
    <cellStyle name="Input 34 2 2 6" xfId="10841"/>
    <cellStyle name="Input 34 2 3" xfId="8165"/>
    <cellStyle name="Input 34 2 4" xfId="8816"/>
    <cellStyle name="Input 34 2 5" xfId="9456"/>
    <cellStyle name="Input 34 2 6" xfId="3057"/>
    <cellStyle name="Input 34 3" xfId="6703"/>
    <cellStyle name="Input 34 3 2" xfId="8381"/>
    <cellStyle name="Input 34 3 3" xfId="9031"/>
    <cellStyle name="Input 34 3 4" xfId="9679"/>
    <cellStyle name="Input 34 3 5" xfId="10168"/>
    <cellStyle name="Input 34 3 6" xfId="10612"/>
    <cellStyle name="Input 34 4" xfId="7789"/>
    <cellStyle name="Input 34 5" xfId="7069"/>
    <cellStyle name="Input 34 6" xfId="7422"/>
    <cellStyle name="Input 34 7" xfId="7550"/>
    <cellStyle name="Input 35" xfId="4911"/>
    <cellStyle name="Input 35 2" xfId="6458"/>
    <cellStyle name="Input 35 2 2" xfId="6968"/>
    <cellStyle name="Input 35 2 2 2" xfId="8618"/>
    <cellStyle name="Input 35 2 2 3" xfId="9263"/>
    <cellStyle name="Input 35 2 2 4" xfId="9915"/>
    <cellStyle name="Input 35 2 2 5" xfId="10403"/>
    <cellStyle name="Input 35 2 2 6" xfId="10842"/>
    <cellStyle name="Input 35 2 3" xfId="8166"/>
    <cellStyle name="Input 35 2 4" xfId="8817"/>
    <cellStyle name="Input 35 2 5" xfId="9457"/>
    <cellStyle name="Input 35 2 6" xfId="3056"/>
    <cellStyle name="Input 35 3" xfId="6704"/>
    <cellStyle name="Input 35 3 2" xfId="8382"/>
    <cellStyle name="Input 35 3 3" xfId="9032"/>
    <cellStyle name="Input 35 3 4" xfId="9680"/>
    <cellStyle name="Input 35 3 5" xfId="10169"/>
    <cellStyle name="Input 35 3 6" xfId="10613"/>
    <cellStyle name="Input 35 4" xfId="7790"/>
    <cellStyle name="Input 35 5" xfId="7068"/>
    <cellStyle name="Input 35 6" xfId="7423"/>
    <cellStyle name="Input 35 7" xfId="7551"/>
    <cellStyle name="Input 36" xfId="4912"/>
    <cellStyle name="Input 36 2" xfId="6459"/>
    <cellStyle name="Input 36 2 2" xfId="6969"/>
    <cellStyle name="Input 36 2 2 2" xfId="8619"/>
    <cellStyle name="Input 36 2 2 3" xfId="9264"/>
    <cellStyle name="Input 36 2 2 4" xfId="9916"/>
    <cellStyle name="Input 36 2 2 5" xfId="10404"/>
    <cellStyle name="Input 36 2 2 6" xfId="10843"/>
    <cellStyle name="Input 36 2 3" xfId="8167"/>
    <cellStyle name="Input 36 2 4" xfId="8818"/>
    <cellStyle name="Input 36 2 5" xfId="9458"/>
    <cellStyle name="Input 36 2 6" xfId="3055"/>
    <cellStyle name="Input 36 3" xfId="6705"/>
    <cellStyle name="Input 36 3 2" xfId="8383"/>
    <cellStyle name="Input 36 3 3" xfId="9033"/>
    <cellStyle name="Input 36 3 4" xfId="9681"/>
    <cellStyle name="Input 36 3 5" xfId="10170"/>
    <cellStyle name="Input 36 3 6" xfId="10614"/>
    <cellStyle name="Input 36 4" xfId="7791"/>
    <cellStyle name="Input 36 5" xfId="7067"/>
    <cellStyle name="Input 36 6" xfId="7424"/>
    <cellStyle name="Input 36 7" xfId="7552"/>
    <cellStyle name="Input 37" xfId="4913"/>
    <cellStyle name="Input 37 2" xfId="6460"/>
    <cellStyle name="Input 37 2 2" xfId="6970"/>
    <cellStyle name="Input 37 2 2 2" xfId="8620"/>
    <cellStyle name="Input 37 2 2 3" xfId="9265"/>
    <cellStyle name="Input 37 2 2 4" xfId="9917"/>
    <cellStyle name="Input 37 2 2 5" xfId="10405"/>
    <cellStyle name="Input 37 2 2 6" xfId="10844"/>
    <cellStyle name="Input 37 2 3" xfId="8168"/>
    <cellStyle name="Input 37 2 4" xfId="8819"/>
    <cellStyle name="Input 37 2 5" xfId="9459"/>
    <cellStyle name="Input 37 2 6" xfId="3041"/>
    <cellStyle name="Input 37 3" xfId="6706"/>
    <cellStyle name="Input 37 3 2" xfId="8384"/>
    <cellStyle name="Input 37 3 3" xfId="9034"/>
    <cellStyle name="Input 37 3 4" xfId="9682"/>
    <cellStyle name="Input 37 3 5" xfId="10171"/>
    <cellStyle name="Input 37 3 6" xfId="10615"/>
    <cellStyle name="Input 37 4" xfId="7792"/>
    <cellStyle name="Input 37 5" xfId="7066"/>
    <cellStyle name="Input 37 6" xfId="7425"/>
    <cellStyle name="Input 37 7" xfId="7553"/>
    <cellStyle name="Input 38" xfId="4914"/>
    <cellStyle name="Input 38 2" xfId="6461"/>
    <cellStyle name="Input 38 2 2" xfId="6971"/>
    <cellStyle name="Input 38 2 2 2" xfId="8621"/>
    <cellStyle name="Input 38 2 2 3" xfId="9266"/>
    <cellStyle name="Input 38 2 2 4" xfId="9918"/>
    <cellStyle name="Input 38 2 2 5" xfId="10406"/>
    <cellStyle name="Input 38 2 2 6" xfId="10845"/>
    <cellStyle name="Input 38 2 3" xfId="8169"/>
    <cellStyle name="Input 38 2 4" xfId="8820"/>
    <cellStyle name="Input 38 2 5" xfId="9460"/>
    <cellStyle name="Input 38 2 6" xfId="3039"/>
    <cellStyle name="Input 38 3" xfId="6707"/>
    <cellStyle name="Input 38 3 2" xfId="8385"/>
    <cellStyle name="Input 38 3 3" xfId="9035"/>
    <cellStyle name="Input 38 3 4" xfId="9683"/>
    <cellStyle name="Input 38 3 5" xfId="10172"/>
    <cellStyle name="Input 38 3 6" xfId="10616"/>
    <cellStyle name="Input 38 4" xfId="7793"/>
    <cellStyle name="Input 38 5" xfId="7065"/>
    <cellStyle name="Input 38 6" xfId="7426"/>
    <cellStyle name="Input 38 7" xfId="7554"/>
    <cellStyle name="Input 39" xfId="4915"/>
    <cellStyle name="Input 39 2" xfId="6462"/>
    <cellStyle name="Input 39 2 2" xfId="6972"/>
    <cellStyle name="Input 39 2 2 2" xfId="8622"/>
    <cellStyle name="Input 39 2 2 3" xfId="9267"/>
    <cellStyle name="Input 39 2 2 4" xfId="9919"/>
    <cellStyle name="Input 39 2 2 5" xfId="10407"/>
    <cellStyle name="Input 39 2 2 6" xfId="10846"/>
    <cellStyle name="Input 39 2 3" xfId="8170"/>
    <cellStyle name="Input 39 2 4" xfId="8821"/>
    <cellStyle name="Input 39 2 5" xfId="9461"/>
    <cellStyle name="Input 39 2 6" xfId="3037"/>
    <cellStyle name="Input 39 3" xfId="6708"/>
    <cellStyle name="Input 39 3 2" xfId="8386"/>
    <cellStyle name="Input 39 3 3" xfId="9036"/>
    <cellStyle name="Input 39 3 4" xfId="9684"/>
    <cellStyle name="Input 39 3 5" xfId="10173"/>
    <cellStyle name="Input 39 3 6" xfId="10617"/>
    <cellStyle name="Input 39 4" xfId="7794"/>
    <cellStyle name="Input 39 5" xfId="7064"/>
    <cellStyle name="Input 39 6" xfId="7427"/>
    <cellStyle name="Input 39 7" xfId="7555"/>
    <cellStyle name="Input 4" xfId="881"/>
    <cellStyle name="Input 4 2" xfId="6091"/>
    <cellStyle name="Input 4 2 2" xfId="6821"/>
    <cellStyle name="Input 4 2 2 2" xfId="8471"/>
    <cellStyle name="Input 4 2 2 3" xfId="9116"/>
    <cellStyle name="Input 4 2 2 4" xfId="9768"/>
    <cellStyle name="Input 4 2 2 5" xfId="10256"/>
    <cellStyle name="Input 4 2 2 6" xfId="10695"/>
    <cellStyle name="Input 4 2 3" xfId="7987"/>
    <cellStyle name="Input 4 2 4" xfId="7671"/>
    <cellStyle name="Input 4 2 5" xfId="7942"/>
    <cellStyle name="Input 4 2 6" xfId="7348"/>
    <cellStyle name="Input 4 3" xfId="6558"/>
    <cellStyle name="Input 4 3 2" xfId="8238"/>
    <cellStyle name="Input 4 3 3" xfId="8887"/>
    <cellStyle name="Input 4 3 4" xfId="9536"/>
    <cellStyle name="Input 4 3 5" xfId="10026"/>
    <cellStyle name="Input 4 3 6" xfId="10470"/>
    <cellStyle name="Input 4 4" xfId="2862"/>
    <cellStyle name="Input 4 5" xfId="7250"/>
    <cellStyle name="Input 4 6" xfId="8016"/>
    <cellStyle name="Input 4 7" xfId="7850"/>
    <cellStyle name="Input 4 8" xfId="9493"/>
    <cellStyle name="Input 40" xfId="4916"/>
    <cellStyle name="Input 40 2" xfId="6463"/>
    <cellStyle name="Input 40 2 2" xfId="6973"/>
    <cellStyle name="Input 40 2 2 2" xfId="8623"/>
    <cellStyle name="Input 40 2 2 3" xfId="9268"/>
    <cellStyle name="Input 40 2 2 4" xfId="9920"/>
    <cellStyle name="Input 40 2 2 5" xfId="10408"/>
    <cellStyle name="Input 40 2 2 6" xfId="10847"/>
    <cellStyle name="Input 40 2 3" xfId="8171"/>
    <cellStyle name="Input 40 2 4" xfId="8822"/>
    <cellStyle name="Input 40 2 5" xfId="9462"/>
    <cellStyle name="Input 40 2 6" xfId="9737"/>
    <cellStyle name="Input 40 3" xfId="6709"/>
    <cellStyle name="Input 40 3 2" xfId="8387"/>
    <cellStyle name="Input 40 3 3" xfId="9037"/>
    <cellStyle name="Input 40 3 4" xfId="9685"/>
    <cellStyle name="Input 40 3 5" xfId="10174"/>
    <cellStyle name="Input 40 3 6" xfId="10618"/>
    <cellStyle name="Input 40 4" xfId="7795"/>
    <cellStyle name="Input 40 5" xfId="7063"/>
    <cellStyle name="Input 40 6" xfId="7428"/>
    <cellStyle name="Input 40 7" xfId="7556"/>
    <cellStyle name="Input 41" xfId="4917"/>
    <cellStyle name="Input 41 2" xfId="6464"/>
    <cellStyle name="Input 41 2 2" xfId="6974"/>
    <cellStyle name="Input 41 2 2 2" xfId="8624"/>
    <cellStyle name="Input 41 2 2 3" xfId="9269"/>
    <cellStyle name="Input 41 2 2 4" xfId="9921"/>
    <cellStyle name="Input 41 2 2 5" xfId="10409"/>
    <cellStyle name="Input 41 2 2 6" xfId="10848"/>
    <cellStyle name="Input 41 2 3" xfId="8172"/>
    <cellStyle name="Input 41 2 4" xfId="8823"/>
    <cellStyle name="Input 41 2 5" xfId="9463"/>
    <cellStyle name="Input 41 2 6" xfId="3036"/>
    <cellStyle name="Input 41 3" xfId="6710"/>
    <cellStyle name="Input 41 3 2" xfId="8388"/>
    <cellStyle name="Input 41 3 3" xfId="9038"/>
    <cellStyle name="Input 41 3 4" xfId="9686"/>
    <cellStyle name="Input 41 3 5" xfId="10175"/>
    <cellStyle name="Input 41 3 6" xfId="10619"/>
    <cellStyle name="Input 41 4" xfId="7796"/>
    <cellStyle name="Input 41 5" xfId="7062"/>
    <cellStyle name="Input 41 6" xfId="7429"/>
    <cellStyle name="Input 41 7" xfId="7557"/>
    <cellStyle name="Input 42" xfId="4918"/>
    <cellStyle name="Input 42 2" xfId="6465"/>
    <cellStyle name="Input 42 2 2" xfId="6975"/>
    <cellStyle name="Input 42 2 2 2" xfId="8625"/>
    <cellStyle name="Input 42 2 2 3" xfId="9270"/>
    <cellStyle name="Input 42 2 2 4" xfId="9922"/>
    <cellStyle name="Input 42 2 2 5" xfId="10410"/>
    <cellStyle name="Input 42 2 2 6" xfId="10849"/>
    <cellStyle name="Input 42 2 3" xfId="8173"/>
    <cellStyle name="Input 42 2 4" xfId="8824"/>
    <cellStyle name="Input 42 2 5" xfId="9464"/>
    <cellStyle name="Input 42 2 6" xfId="3034"/>
    <cellStyle name="Input 42 3" xfId="6711"/>
    <cellStyle name="Input 42 3 2" xfId="8389"/>
    <cellStyle name="Input 42 3 3" xfId="9039"/>
    <cellStyle name="Input 42 3 4" xfId="9687"/>
    <cellStyle name="Input 42 3 5" xfId="10176"/>
    <cellStyle name="Input 42 3 6" xfId="10620"/>
    <cellStyle name="Input 42 4" xfId="7797"/>
    <cellStyle name="Input 42 5" xfId="7061"/>
    <cellStyle name="Input 42 6" xfId="7430"/>
    <cellStyle name="Input 42 7" xfId="7558"/>
    <cellStyle name="Input 43" xfId="4919"/>
    <cellStyle name="Input 43 2" xfId="6466"/>
    <cellStyle name="Input 43 2 2" xfId="6976"/>
    <cellStyle name="Input 43 2 2 2" xfId="8626"/>
    <cellStyle name="Input 43 2 2 3" xfId="9271"/>
    <cellStyle name="Input 43 2 2 4" xfId="9923"/>
    <cellStyle name="Input 43 2 2 5" xfId="10411"/>
    <cellStyle name="Input 43 2 2 6" xfId="10850"/>
    <cellStyle name="Input 43 2 3" xfId="8174"/>
    <cellStyle name="Input 43 2 4" xfId="8825"/>
    <cellStyle name="Input 43 2 5" xfId="9465"/>
    <cellStyle name="Input 43 2 6" xfId="3031"/>
    <cellStyle name="Input 43 3" xfId="6712"/>
    <cellStyle name="Input 43 3 2" xfId="8390"/>
    <cellStyle name="Input 43 3 3" xfId="9040"/>
    <cellStyle name="Input 43 3 4" xfId="9688"/>
    <cellStyle name="Input 43 3 5" xfId="10177"/>
    <cellStyle name="Input 43 3 6" xfId="10621"/>
    <cellStyle name="Input 43 4" xfId="7798"/>
    <cellStyle name="Input 43 5" xfId="7060"/>
    <cellStyle name="Input 43 6" xfId="7431"/>
    <cellStyle name="Input 43 7" xfId="7559"/>
    <cellStyle name="Input 44" xfId="4920"/>
    <cellStyle name="Input 44 2" xfId="6467"/>
    <cellStyle name="Input 44 2 2" xfId="6977"/>
    <cellStyle name="Input 44 2 2 2" xfId="8627"/>
    <cellStyle name="Input 44 2 2 3" xfId="9272"/>
    <cellStyle name="Input 44 2 2 4" xfId="9924"/>
    <cellStyle name="Input 44 2 2 5" xfId="10412"/>
    <cellStyle name="Input 44 2 2 6" xfId="10851"/>
    <cellStyle name="Input 44 2 3" xfId="8175"/>
    <cellStyle name="Input 44 2 4" xfId="8826"/>
    <cellStyle name="Input 44 2 5" xfId="9466"/>
    <cellStyle name="Input 44 2 6" xfId="3030"/>
    <cellStyle name="Input 44 3" xfId="6713"/>
    <cellStyle name="Input 44 3 2" xfId="8391"/>
    <cellStyle name="Input 44 3 3" xfId="9041"/>
    <cellStyle name="Input 44 3 4" xfId="9689"/>
    <cellStyle name="Input 44 3 5" xfId="10178"/>
    <cellStyle name="Input 44 3 6" xfId="10622"/>
    <cellStyle name="Input 44 4" xfId="7799"/>
    <cellStyle name="Input 44 5" xfId="7059"/>
    <cellStyle name="Input 44 6" xfId="7432"/>
    <cellStyle name="Input 44 7" xfId="7560"/>
    <cellStyle name="Input 45" xfId="4921"/>
    <cellStyle name="Input 45 2" xfId="6468"/>
    <cellStyle name="Input 45 2 2" xfId="6978"/>
    <cellStyle name="Input 45 2 2 2" xfId="8628"/>
    <cellStyle name="Input 45 2 2 3" xfId="9273"/>
    <cellStyle name="Input 45 2 2 4" xfId="9925"/>
    <cellStyle name="Input 45 2 2 5" xfId="10413"/>
    <cellStyle name="Input 45 2 2 6" xfId="10852"/>
    <cellStyle name="Input 45 2 3" xfId="8176"/>
    <cellStyle name="Input 45 2 4" xfId="8827"/>
    <cellStyle name="Input 45 2 5" xfId="9467"/>
    <cellStyle name="Input 45 2 6" xfId="3029"/>
    <cellStyle name="Input 45 3" xfId="6714"/>
    <cellStyle name="Input 45 3 2" xfId="8392"/>
    <cellStyle name="Input 45 3 3" xfId="9042"/>
    <cellStyle name="Input 45 3 4" xfId="9690"/>
    <cellStyle name="Input 45 3 5" xfId="10179"/>
    <cellStyle name="Input 45 3 6" xfId="10623"/>
    <cellStyle name="Input 45 4" xfId="7800"/>
    <cellStyle name="Input 45 5" xfId="7058"/>
    <cellStyle name="Input 45 6" xfId="7433"/>
    <cellStyle name="Input 45 7" xfId="10226"/>
    <cellStyle name="Input 46" xfId="4922"/>
    <cellStyle name="Input 46 2" xfId="6469"/>
    <cellStyle name="Input 46 2 2" xfId="6979"/>
    <cellStyle name="Input 46 2 2 2" xfId="8629"/>
    <cellStyle name="Input 46 2 2 3" xfId="9274"/>
    <cellStyle name="Input 46 2 2 4" xfId="9926"/>
    <cellStyle name="Input 46 2 2 5" xfId="10414"/>
    <cellStyle name="Input 46 2 2 6" xfId="10853"/>
    <cellStyle name="Input 46 2 3" xfId="8177"/>
    <cellStyle name="Input 46 2 4" xfId="8828"/>
    <cellStyle name="Input 46 2 5" xfId="9468"/>
    <cellStyle name="Input 46 2 6" xfId="3028"/>
    <cellStyle name="Input 46 3" xfId="6715"/>
    <cellStyle name="Input 46 3 2" xfId="8393"/>
    <cellStyle name="Input 46 3 3" xfId="9043"/>
    <cellStyle name="Input 46 3 4" xfId="9691"/>
    <cellStyle name="Input 46 3 5" xfId="10180"/>
    <cellStyle name="Input 46 3 6" xfId="10624"/>
    <cellStyle name="Input 46 4" xfId="7801"/>
    <cellStyle name="Input 46 5" xfId="7057"/>
    <cellStyle name="Input 46 6" xfId="7434"/>
    <cellStyle name="Input 46 7" xfId="7561"/>
    <cellStyle name="Input 47" xfId="4923"/>
    <cellStyle name="Input 47 2" xfId="6470"/>
    <cellStyle name="Input 47 2 2" xfId="6980"/>
    <cellStyle name="Input 47 2 2 2" xfId="8630"/>
    <cellStyle name="Input 47 2 2 3" xfId="9275"/>
    <cellStyle name="Input 47 2 2 4" xfId="9927"/>
    <cellStyle name="Input 47 2 2 5" xfId="10415"/>
    <cellStyle name="Input 47 2 2 6" xfId="10854"/>
    <cellStyle name="Input 47 2 3" xfId="8178"/>
    <cellStyle name="Input 47 2 4" xfId="8829"/>
    <cellStyle name="Input 47 2 5" xfId="9469"/>
    <cellStyle name="Input 47 2 6" xfId="3027"/>
    <cellStyle name="Input 47 3" xfId="6716"/>
    <cellStyle name="Input 47 3 2" xfId="8394"/>
    <cellStyle name="Input 47 3 3" xfId="9044"/>
    <cellStyle name="Input 47 3 4" xfId="9692"/>
    <cellStyle name="Input 47 3 5" xfId="10181"/>
    <cellStyle name="Input 47 3 6" xfId="10625"/>
    <cellStyle name="Input 47 4" xfId="7802"/>
    <cellStyle name="Input 47 5" xfId="7056"/>
    <cellStyle name="Input 47 6" xfId="7435"/>
    <cellStyle name="Input 47 7" xfId="7562"/>
    <cellStyle name="Input 48" xfId="4924"/>
    <cellStyle name="Input 48 2" xfId="6471"/>
    <cellStyle name="Input 48 2 2" xfId="6981"/>
    <cellStyle name="Input 48 2 2 2" xfId="8631"/>
    <cellStyle name="Input 48 2 2 3" xfId="9276"/>
    <cellStyle name="Input 48 2 2 4" xfId="9928"/>
    <cellStyle name="Input 48 2 2 5" xfId="10416"/>
    <cellStyle name="Input 48 2 2 6" xfId="10855"/>
    <cellStyle name="Input 48 2 3" xfId="8179"/>
    <cellStyle name="Input 48 2 4" xfId="8830"/>
    <cellStyle name="Input 48 2 5" xfId="9470"/>
    <cellStyle name="Input 48 2 6" xfId="3026"/>
    <cellStyle name="Input 48 3" xfId="6717"/>
    <cellStyle name="Input 48 3 2" xfId="8395"/>
    <cellStyle name="Input 48 3 3" xfId="9045"/>
    <cellStyle name="Input 48 3 4" xfId="9693"/>
    <cellStyle name="Input 48 3 5" xfId="10182"/>
    <cellStyle name="Input 48 3 6" xfId="10626"/>
    <cellStyle name="Input 48 4" xfId="7803"/>
    <cellStyle name="Input 48 5" xfId="7055"/>
    <cellStyle name="Input 48 6" xfId="7436"/>
    <cellStyle name="Input 48 7" xfId="7136"/>
    <cellStyle name="Input 49" xfId="4925"/>
    <cellStyle name="Input 49 2" xfId="6472"/>
    <cellStyle name="Input 49 2 2" xfId="6982"/>
    <cellStyle name="Input 49 2 2 2" xfId="8632"/>
    <cellStyle name="Input 49 2 2 3" xfId="9277"/>
    <cellStyle name="Input 49 2 2 4" xfId="9929"/>
    <cellStyle name="Input 49 2 2 5" xfId="10417"/>
    <cellStyle name="Input 49 2 2 6" xfId="10856"/>
    <cellStyle name="Input 49 2 3" xfId="8180"/>
    <cellStyle name="Input 49 2 4" xfId="8831"/>
    <cellStyle name="Input 49 2 5" xfId="9471"/>
    <cellStyle name="Input 49 2 6" xfId="7711"/>
    <cellStyle name="Input 49 3" xfId="6718"/>
    <cellStyle name="Input 49 3 2" xfId="8396"/>
    <cellStyle name="Input 49 3 3" xfId="9046"/>
    <cellStyle name="Input 49 3 4" xfId="9694"/>
    <cellStyle name="Input 49 3 5" xfId="10183"/>
    <cellStyle name="Input 49 3 6" xfId="10627"/>
    <cellStyle name="Input 49 4" xfId="7804"/>
    <cellStyle name="Input 49 5" xfId="7054"/>
    <cellStyle name="Input 49 6" xfId="7437"/>
    <cellStyle name="Input 49 7" xfId="7563"/>
    <cellStyle name="Input 5" xfId="2863"/>
    <cellStyle name="Input 5 2" xfId="6092"/>
    <cellStyle name="Input 5 2 2" xfId="6822"/>
    <cellStyle name="Input 5 2 2 2" xfId="8472"/>
    <cellStyle name="Input 5 2 2 3" xfId="9117"/>
    <cellStyle name="Input 5 2 2 4" xfId="9769"/>
    <cellStyle name="Input 5 2 2 5" xfId="10257"/>
    <cellStyle name="Input 5 2 2 6" xfId="10696"/>
    <cellStyle name="Input 5 2 3" xfId="7988"/>
    <cellStyle name="Input 5 2 4" xfId="7670"/>
    <cellStyle name="Input 5 2 5" xfId="7665"/>
    <cellStyle name="Input 5 2 6" xfId="7687"/>
    <cellStyle name="Input 5 3" xfId="6559"/>
    <cellStyle name="Input 5 3 2" xfId="8239"/>
    <cellStyle name="Input 5 3 3" xfId="8888"/>
    <cellStyle name="Input 5 3 4" xfId="9537"/>
    <cellStyle name="Input 5 3 5" xfId="10027"/>
    <cellStyle name="Input 5 3 6" xfId="10471"/>
    <cellStyle name="Input 5 4" xfId="7251"/>
    <cellStyle name="Input 5 5" xfId="7305"/>
    <cellStyle name="Input 5 6" xfId="8675"/>
    <cellStyle name="Input 5 7" xfId="8672"/>
    <cellStyle name="Input 50" xfId="4926"/>
    <cellStyle name="Input 50 2" xfId="6473"/>
    <cellStyle name="Input 50 2 2" xfId="6983"/>
    <cellStyle name="Input 50 2 2 2" xfId="8633"/>
    <cellStyle name="Input 50 2 2 3" xfId="9278"/>
    <cellStyle name="Input 50 2 2 4" xfId="9930"/>
    <cellStyle name="Input 50 2 2 5" xfId="10418"/>
    <cellStyle name="Input 50 2 2 6" xfId="10857"/>
    <cellStyle name="Input 50 2 3" xfId="8181"/>
    <cellStyle name="Input 50 2 4" xfId="8832"/>
    <cellStyle name="Input 50 2 5" xfId="9472"/>
    <cellStyle name="Input 50 2 6" xfId="3025"/>
    <cellStyle name="Input 50 3" xfId="6719"/>
    <cellStyle name="Input 50 3 2" xfId="8397"/>
    <cellStyle name="Input 50 3 3" xfId="9047"/>
    <cellStyle name="Input 50 3 4" xfId="9695"/>
    <cellStyle name="Input 50 3 5" xfId="10184"/>
    <cellStyle name="Input 50 3 6" xfId="10628"/>
    <cellStyle name="Input 50 4" xfId="7805"/>
    <cellStyle name="Input 50 5" xfId="7053"/>
    <cellStyle name="Input 50 6" xfId="7438"/>
    <cellStyle name="Input 50 7" xfId="7564"/>
    <cellStyle name="Input 51" xfId="4927"/>
    <cellStyle name="Input 51 2" xfId="6474"/>
    <cellStyle name="Input 51 2 2" xfId="6984"/>
    <cellStyle name="Input 51 2 2 2" xfId="8634"/>
    <cellStyle name="Input 51 2 2 3" xfId="9279"/>
    <cellStyle name="Input 51 2 2 4" xfId="9931"/>
    <cellStyle name="Input 51 2 2 5" xfId="10419"/>
    <cellStyle name="Input 51 2 2 6" xfId="10858"/>
    <cellStyle name="Input 51 2 3" xfId="8182"/>
    <cellStyle name="Input 51 2 4" xfId="8833"/>
    <cellStyle name="Input 51 2 5" xfId="9473"/>
    <cellStyle name="Input 51 2 6" xfId="3024"/>
    <cellStyle name="Input 51 3" xfId="6720"/>
    <cellStyle name="Input 51 3 2" xfId="8398"/>
    <cellStyle name="Input 51 3 3" xfId="9048"/>
    <cellStyle name="Input 51 3 4" xfId="9696"/>
    <cellStyle name="Input 51 3 5" xfId="10185"/>
    <cellStyle name="Input 51 3 6" xfId="10629"/>
    <cellStyle name="Input 51 4" xfId="7806"/>
    <cellStyle name="Input 51 5" xfId="7052"/>
    <cellStyle name="Input 51 6" xfId="7439"/>
    <cellStyle name="Input 51 7" xfId="7565"/>
    <cellStyle name="Input 52" xfId="4928"/>
    <cellStyle name="Input 52 2" xfId="6475"/>
    <cellStyle name="Input 52 2 2" xfId="6985"/>
    <cellStyle name="Input 52 2 2 2" xfId="8635"/>
    <cellStyle name="Input 52 2 2 3" xfId="9280"/>
    <cellStyle name="Input 52 2 2 4" xfId="9932"/>
    <cellStyle name="Input 52 2 2 5" xfId="10420"/>
    <cellStyle name="Input 52 2 2 6" xfId="10859"/>
    <cellStyle name="Input 52 2 3" xfId="8183"/>
    <cellStyle name="Input 52 2 4" xfId="8834"/>
    <cellStyle name="Input 52 2 5" xfId="9474"/>
    <cellStyle name="Input 52 2 6" xfId="3023"/>
    <cellStyle name="Input 52 3" xfId="6721"/>
    <cellStyle name="Input 52 3 2" xfId="8399"/>
    <cellStyle name="Input 52 3 3" xfId="9049"/>
    <cellStyle name="Input 52 3 4" xfId="9697"/>
    <cellStyle name="Input 52 3 5" xfId="10186"/>
    <cellStyle name="Input 52 3 6" xfId="10630"/>
    <cellStyle name="Input 52 4" xfId="7807"/>
    <cellStyle name="Input 52 5" xfId="7051"/>
    <cellStyle name="Input 52 6" xfId="7440"/>
    <cellStyle name="Input 52 7" xfId="7566"/>
    <cellStyle name="Input 53" xfId="4929"/>
    <cellStyle name="Input 53 2" xfId="6476"/>
    <cellStyle name="Input 53 2 2" xfId="6986"/>
    <cellStyle name="Input 53 2 2 2" xfId="8636"/>
    <cellStyle name="Input 53 2 2 3" xfId="9281"/>
    <cellStyle name="Input 53 2 2 4" xfId="9933"/>
    <cellStyle name="Input 53 2 2 5" xfId="10421"/>
    <cellStyle name="Input 53 2 2 6" xfId="10860"/>
    <cellStyle name="Input 53 2 3" xfId="8184"/>
    <cellStyle name="Input 53 2 4" xfId="8835"/>
    <cellStyle name="Input 53 2 5" xfId="9475"/>
    <cellStyle name="Input 53 2 6" xfId="7834"/>
    <cellStyle name="Input 53 3" xfId="6722"/>
    <cellStyle name="Input 53 3 2" xfId="8400"/>
    <cellStyle name="Input 53 3 3" xfId="9050"/>
    <cellStyle name="Input 53 3 4" xfId="9698"/>
    <cellStyle name="Input 53 3 5" xfId="10187"/>
    <cellStyle name="Input 53 3 6" xfId="10631"/>
    <cellStyle name="Input 53 4" xfId="7808"/>
    <cellStyle name="Input 53 5" xfId="7050"/>
    <cellStyle name="Input 53 6" xfId="7441"/>
    <cellStyle name="Input 53 7" xfId="7567"/>
    <cellStyle name="Input 54" xfId="4930"/>
    <cellStyle name="Input 54 2" xfId="6477"/>
    <cellStyle name="Input 54 2 2" xfId="6987"/>
    <cellStyle name="Input 54 2 2 2" xfId="8637"/>
    <cellStyle name="Input 54 2 2 3" xfId="9282"/>
    <cellStyle name="Input 54 2 2 4" xfId="9934"/>
    <cellStyle name="Input 54 2 2 5" xfId="10422"/>
    <cellStyle name="Input 54 2 2 6" xfId="10861"/>
    <cellStyle name="Input 54 2 3" xfId="8185"/>
    <cellStyle name="Input 54 2 4" xfId="8836"/>
    <cellStyle name="Input 54 2 5" xfId="9476"/>
    <cellStyle name="Input 54 2 6" xfId="7654"/>
    <cellStyle name="Input 54 3" xfId="6723"/>
    <cellStyle name="Input 54 3 2" xfId="8401"/>
    <cellStyle name="Input 54 3 3" xfId="9051"/>
    <cellStyle name="Input 54 3 4" xfId="9699"/>
    <cellStyle name="Input 54 3 5" xfId="10188"/>
    <cellStyle name="Input 54 3 6" xfId="10632"/>
    <cellStyle name="Input 54 4" xfId="7809"/>
    <cellStyle name="Input 54 5" xfId="7049"/>
    <cellStyle name="Input 54 6" xfId="7442"/>
    <cellStyle name="Input 54 7" xfId="7568"/>
    <cellStyle name="Input 55" xfId="4931"/>
    <cellStyle name="Input 55 2" xfId="6478"/>
    <cellStyle name="Input 55 2 2" xfId="6988"/>
    <cellStyle name="Input 55 2 2 2" xfId="8638"/>
    <cellStyle name="Input 55 2 2 3" xfId="9283"/>
    <cellStyle name="Input 55 2 2 4" xfId="9935"/>
    <cellStyle name="Input 55 2 2 5" xfId="10423"/>
    <cellStyle name="Input 55 2 2 6" xfId="10862"/>
    <cellStyle name="Input 55 2 3" xfId="8186"/>
    <cellStyle name="Input 55 2 4" xfId="8837"/>
    <cellStyle name="Input 55 2 5" xfId="9477"/>
    <cellStyle name="Input 55 2 6" xfId="7655"/>
    <cellStyle name="Input 55 3" xfId="6724"/>
    <cellStyle name="Input 55 3 2" xfId="8402"/>
    <cellStyle name="Input 55 3 3" xfId="9052"/>
    <cellStyle name="Input 55 3 4" xfId="9700"/>
    <cellStyle name="Input 55 3 5" xfId="10189"/>
    <cellStyle name="Input 55 3 6" xfId="10633"/>
    <cellStyle name="Input 55 4" xfId="7810"/>
    <cellStyle name="Input 55 5" xfId="7048"/>
    <cellStyle name="Input 55 6" xfId="7443"/>
    <cellStyle name="Input 55 7" xfId="7569"/>
    <cellStyle name="Input 56" xfId="4932"/>
    <cellStyle name="Input 56 2" xfId="6479"/>
    <cellStyle name="Input 56 2 2" xfId="6989"/>
    <cellStyle name="Input 56 2 2 2" xfId="8639"/>
    <cellStyle name="Input 56 2 2 3" xfId="9284"/>
    <cellStyle name="Input 56 2 2 4" xfId="9936"/>
    <cellStyle name="Input 56 2 2 5" xfId="10424"/>
    <cellStyle name="Input 56 2 2 6" xfId="10863"/>
    <cellStyle name="Input 56 2 3" xfId="8187"/>
    <cellStyle name="Input 56 2 4" xfId="8838"/>
    <cellStyle name="Input 56 2 5" xfId="9478"/>
    <cellStyle name="Input 56 2 6" xfId="3022"/>
    <cellStyle name="Input 56 3" xfId="6725"/>
    <cellStyle name="Input 56 3 2" xfId="8403"/>
    <cellStyle name="Input 56 3 3" xfId="9053"/>
    <cellStyle name="Input 56 3 4" xfId="9701"/>
    <cellStyle name="Input 56 3 5" xfId="10190"/>
    <cellStyle name="Input 56 3 6" xfId="10634"/>
    <cellStyle name="Input 56 4" xfId="7811"/>
    <cellStyle name="Input 56 5" xfId="7047"/>
    <cellStyle name="Input 56 6" xfId="7444"/>
    <cellStyle name="Input 56 7" xfId="7570"/>
    <cellStyle name="Input 57" xfId="4933"/>
    <cellStyle name="Input 57 2" xfId="6480"/>
    <cellStyle name="Input 57 2 2" xfId="6990"/>
    <cellStyle name="Input 57 2 2 2" xfId="8640"/>
    <cellStyle name="Input 57 2 2 3" xfId="9285"/>
    <cellStyle name="Input 57 2 2 4" xfId="9937"/>
    <cellStyle name="Input 57 2 2 5" xfId="10425"/>
    <cellStyle name="Input 57 2 2 6" xfId="10864"/>
    <cellStyle name="Input 57 2 3" xfId="8188"/>
    <cellStyle name="Input 57 2 4" xfId="8839"/>
    <cellStyle name="Input 57 2 5" xfId="9479"/>
    <cellStyle name="Input 57 2 6" xfId="3021"/>
    <cellStyle name="Input 57 3" xfId="6726"/>
    <cellStyle name="Input 57 3 2" xfId="8404"/>
    <cellStyle name="Input 57 3 3" xfId="9054"/>
    <cellStyle name="Input 57 3 4" xfId="9702"/>
    <cellStyle name="Input 57 3 5" xfId="10191"/>
    <cellStyle name="Input 57 3 6" xfId="10635"/>
    <cellStyle name="Input 57 4" xfId="7812"/>
    <cellStyle name="Input 57 5" xfId="7046"/>
    <cellStyle name="Input 57 6" xfId="7445"/>
    <cellStyle name="Input 57 7" xfId="7571"/>
    <cellStyle name="Input 58" xfId="4934"/>
    <cellStyle name="Input 58 2" xfId="6481"/>
    <cellStyle name="Input 58 2 2" xfId="6991"/>
    <cellStyle name="Input 58 2 2 2" xfId="8641"/>
    <cellStyle name="Input 58 2 2 3" xfId="9286"/>
    <cellStyle name="Input 58 2 2 4" xfId="9938"/>
    <cellStyle name="Input 58 2 2 5" xfId="10426"/>
    <cellStyle name="Input 58 2 2 6" xfId="10865"/>
    <cellStyle name="Input 58 2 3" xfId="8189"/>
    <cellStyle name="Input 58 2 4" xfId="8840"/>
    <cellStyle name="Input 58 2 5" xfId="9480"/>
    <cellStyle name="Input 58 2 6" xfId="3020"/>
    <cellStyle name="Input 58 3" xfId="6727"/>
    <cellStyle name="Input 58 3 2" xfId="8405"/>
    <cellStyle name="Input 58 3 3" xfId="9055"/>
    <cellStyle name="Input 58 3 4" xfId="9703"/>
    <cellStyle name="Input 58 3 5" xfId="10192"/>
    <cellStyle name="Input 58 3 6" xfId="10636"/>
    <cellStyle name="Input 58 4" xfId="7813"/>
    <cellStyle name="Input 58 5" xfId="7045"/>
    <cellStyle name="Input 58 6" xfId="7446"/>
    <cellStyle name="Input 58 7" xfId="7572"/>
    <cellStyle name="Input 59" xfId="4935"/>
    <cellStyle name="Input 59 2" xfId="6482"/>
    <cellStyle name="Input 59 2 2" xfId="6992"/>
    <cellStyle name="Input 59 2 2 2" xfId="8642"/>
    <cellStyle name="Input 59 2 2 3" xfId="9287"/>
    <cellStyle name="Input 59 2 2 4" xfId="9939"/>
    <cellStyle name="Input 59 2 2 5" xfId="10427"/>
    <cellStyle name="Input 59 2 2 6" xfId="10866"/>
    <cellStyle name="Input 59 2 3" xfId="8190"/>
    <cellStyle name="Input 59 2 4" xfId="8841"/>
    <cellStyle name="Input 59 2 5" xfId="9481"/>
    <cellStyle name="Input 59 2 6" xfId="7656"/>
    <cellStyle name="Input 59 3" xfId="6728"/>
    <cellStyle name="Input 59 3 2" xfId="8406"/>
    <cellStyle name="Input 59 3 3" xfId="9056"/>
    <cellStyle name="Input 59 3 4" xfId="9704"/>
    <cellStyle name="Input 59 3 5" xfId="10193"/>
    <cellStyle name="Input 59 3 6" xfId="10637"/>
    <cellStyle name="Input 59 4" xfId="7814"/>
    <cellStyle name="Input 59 5" xfId="7044"/>
    <cellStyle name="Input 59 6" xfId="7447"/>
    <cellStyle name="Input 59 7" xfId="7573"/>
    <cellStyle name="Input 6" xfId="2864"/>
    <cellStyle name="Input 6 2" xfId="6093"/>
    <cellStyle name="Input 6 2 2" xfId="6823"/>
    <cellStyle name="Input 6 2 2 2" xfId="8473"/>
    <cellStyle name="Input 6 2 2 3" xfId="9118"/>
    <cellStyle name="Input 6 2 2 4" xfId="9770"/>
    <cellStyle name="Input 6 2 2 5" xfId="10258"/>
    <cellStyle name="Input 6 2 2 6" xfId="10697"/>
    <cellStyle name="Input 6 2 3" xfId="7989"/>
    <cellStyle name="Input 6 2 4" xfId="7669"/>
    <cellStyle name="Input 6 2 5" xfId="7168"/>
    <cellStyle name="Input 6 2 6" xfId="7349"/>
    <cellStyle name="Input 6 3" xfId="6560"/>
    <cellStyle name="Input 6 3 2" xfId="8240"/>
    <cellStyle name="Input 6 3 3" xfId="8889"/>
    <cellStyle name="Input 6 3 4" xfId="9538"/>
    <cellStyle name="Input 6 3 5" xfId="10028"/>
    <cellStyle name="Input 6 3 6" xfId="10472"/>
    <cellStyle name="Input 6 4" xfId="7252"/>
    <cellStyle name="Input 6 5" xfId="8015"/>
    <cellStyle name="Input 6 6" xfId="7851"/>
    <cellStyle name="Input 6 7" xfId="7856"/>
    <cellStyle name="Input 60" xfId="4936"/>
    <cellStyle name="Input 60 2" xfId="6483"/>
    <cellStyle name="Input 60 2 2" xfId="6993"/>
    <cellStyle name="Input 60 2 2 2" xfId="8643"/>
    <cellStyle name="Input 60 2 2 3" xfId="9288"/>
    <cellStyle name="Input 60 2 2 4" xfId="9940"/>
    <cellStyle name="Input 60 2 2 5" xfId="10428"/>
    <cellStyle name="Input 60 2 2 6" xfId="10867"/>
    <cellStyle name="Input 60 2 3" xfId="8191"/>
    <cellStyle name="Input 60 2 4" xfId="8842"/>
    <cellStyle name="Input 60 2 5" xfId="9482"/>
    <cellStyle name="Input 60 2 6" xfId="7657"/>
    <cellStyle name="Input 60 3" xfId="6729"/>
    <cellStyle name="Input 60 3 2" xfId="8407"/>
    <cellStyle name="Input 60 3 3" xfId="9057"/>
    <cellStyle name="Input 60 3 4" xfId="9705"/>
    <cellStyle name="Input 60 3 5" xfId="10194"/>
    <cellStyle name="Input 60 3 6" xfId="10638"/>
    <cellStyle name="Input 60 4" xfId="7815"/>
    <cellStyle name="Input 60 5" xfId="7043"/>
    <cellStyle name="Input 60 6" xfId="8439"/>
    <cellStyle name="Input 60 7" xfId="7574"/>
    <cellStyle name="Input 61" xfId="4937"/>
    <cellStyle name="Input 61 2" xfId="6484"/>
    <cellStyle name="Input 61 2 2" xfId="6994"/>
    <cellStyle name="Input 61 2 2 2" xfId="8644"/>
    <cellStyle name="Input 61 2 2 3" xfId="9289"/>
    <cellStyle name="Input 61 2 2 4" xfId="9941"/>
    <cellStyle name="Input 61 2 2 5" xfId="10429"/>
    <cellStyle name="Input 61 2 2 6" xfId="10868"/>
    <cellStyle name="Input 61 2 3" xfId="8192"/>
    <cellStyle name="Input 61 2 4" xfId="8843"/>
    <cellStyle name="Input 61 2 5" xfId="9483"/>
    <cellStyle name="Input 61 2 6" xfId="7658"/>
    <cellStyle name="Input 61 3" xfId="6730"/>
    <cellStyle name="Input 61 3 2" xfId="8408"/>
    <cellStyle name="Input 61 3 3" xfId="9058"/>
    <cellStyle name="Input 61 3 4" xfId="9706"/>
    <cellStyle name="Input 61 3 5" xfId="10195"/>
    <cellStyle name="Input 61 3 6" xfId="10639"/>
    <cellStyle name="Input 61 4" xfId="7816"/>
    <cellStyle name="Input 61 5" xfId="7042"/>
    <cellStyle name="Input 61 6" xfId="7448"/>
    <cellStyle name="Input 61 7" xfId="7575"/>
    <cellStyle name="Input 62" xfId="4938"/>
    <cellStyle name="Input 62 2" xfId="6485"/>
    <cellStyle name="Input 62 2 2" xfId="6995"/>
    <cellStyle name="Input 62 2 2 2" xfId="8645"/>
    <cellStyle name="Input 62 2 2 3" xfId="9290"/>
    <cellStyle name="Input 62 2 2 4" xfId="9942"/>
    <cellStyle name="Input 62 2 2 5" xfId="10430"/>
    <cellStyle name="Input 62 2 2 6" xfId="10869"/>
    <cellStyle name="Input 62 2 3" xfId="8193"/>
    <cellStyle name="Input 62 2 4" xfId="8844"/>
    <cellStyle name="Input 62 2 5" xfId="9484"/>
    <cellStyle name="Input 62 2 6" xfId="7659"/>
    <cellStyle name="Input 62 3" xfId="6731"/>
    <cellStyle name="Input 62 3 2" xfId="8409"/>
    <cellStyle name="Input 62 3 3" xfId="9059"/>
    <cellStyle name="Input 62 3 4" xfId="9707"/>
    <cellStyle name="Input 62 3 5" xfId="10196"/>
    <cellStyle name="Input 62 3 6" xfId="10640"/>
    <cellStyle name="Input 62 4" xfId="7817"/>
    <cellStyle name="Input 62 5" xfId="7041"/>
    <cellStyle name="Input 62 6" xfId="7449"/>
    <cellStyle name="Input 62 7" xfId="7576"/>
    <cellStyle name="Input 63" xfId="4939"/>
    <cellStyle name="Input 63 2" xfId="6486"/>
    <cellStyle name="Input 63 2 2" xfId="6996"/>
    <cellStyle name="Input 63 2 2 2" xfId="8646"/>
    <cellStyle name="Input 63 2 2 3" xfId="9291"/>
    <cellStyle name="Input 63 2 2 4" xfId="9943"/>
    <cellStyle name="Input 63 2 2 5" xfId="10431"/>
    <cellStyle name="Input 63 2 2 6" xfId="10870"/>
    <cellStyle name="Input 63 2 3" xfId="8194"/>
    <cellStyle name="Input 63 2 4" xfId="8845"/>
    <cellStyle name="Input 63 2 5" xfId="9485"/>
    <cellStyle name="Input 63 2 6" xfId="7660"/>
    <cellStyle name="Input 63 3" xfId="6732"/>
    <cellStyle name="Input 63 3 2" xfId="8410"/>
    <cellStyle name="Input 63 3 3" xfId="9060"/>
    <cellStyle name="Input 63 3 4" xfId="9708"/>
    <cellStyle name="Input 63 3 5" xfId="10197"/>
    <cellStyle name="Input 63 3 6" xfId="10641"/>
    <cellStyle name="Input 63 4" xfId="7818"/>
    <cellStyle name="Input 63 5" xfId="7040"/>
    <cellStyle name="Input 63 6" xfId="7450"/>
    <cellStyle name="Input 63 7" xfId="7577"/>
    <cellStyle name="Input 64" xfId="4940"/>
    <cellStyle name="Input 65" xfId="4941"/>
    <cellStyle name="Input 66" xfId="4942"/>
    <cellStyle name="Input 66 2" xfId="6487"/>
    <cellStyle name="Input 66 2 2" xfId="6997"/>
    <cellStyle name="Input 66 2 2 2" xfId="8647"/>
    <cellStyle name="Input 66 2 2 3" xfId="9292"/>
    <cellStyle name="Input 66 2 2 4" xfId="9944"/>
    <cellStyle name="Input 66 2 2 5" xfId="10432"/>
    <cellStyle name="Input 66 2 2 6" xfId="10871"/>
    <cellStyle name="Input 66 2 3" xfId="8195"/>
    <cellStyle name="Input 66 2 4" xfId="8846"/>
    <cellStyle name="Input 66 2 5" xfId="9486"/>
    <cellStyle name="Input 66 2 6" xfId="7661"/>
    <cellStyle name="Input 66 3" xfId="6733"/>
    <cellStyle name="Input 66 3 2" xfId="8411"/>
    <cellStyle name="Input 66 3 3" xfId="9061"/>
    <cellStyle name="Input 66 3 4" xfId="9709"/>
    <cellStyle name="Input 66 3 5" xfId="10198"/>
    <cellStyle name="Input 66 3 6" xfId="10642"/>
    <cellStyle name="Input 66 4" xfId="7819"/>
    <cellStyle name="Input 66 5" xfId="7039"/>
    <cellStyle name="Input 66 6" xfId="7451"/>
    <cellStyle name="Input 66 7" xfId="7578"/>
    <cellStyle name="Input 67" xfId="4943"/>
    <cellStyle name="Input 67 2" xfId="6488"/>
    <cellStyle name="Input 67 2 2" xfId="6998"/>
    <cellStyle name="Input 67 2 2 2" xfId="8648"/>
    <cellStyle name="Input 67 2 2 3" xfId="9293"/>
    <cellStyle name="Input 67 2 2 4" xfId="9945"/>
    <cellStyle name="Input 67 2 2 5" xfId="10433"/>
    <cellStyle name="Input 67 2 2 6" xfId="10872"/>
    <cellStyle name="Input 67 2 3" xfId="8196"/>
    <cellStyle name="Input 67 2 4" xfId="8847"/>
    <cellStyle name="Input 67 2 5" xfId="9487"/>
    <cellStyle name="Input 67 2 6" xfId="7143"/>
    <cellStyle name="Input 67 3" xfId="6734"/>
    <cellStyle name="Input 67 3 2" xfId="8412"/>
    <cellStyle name="Input 67 3 3" xfId="9062"/>
    <cellStyle name="Input 67 3 4" xfId="9710"/>
    <cellStyle name="Input 67 3 5" xfId="10199"/>
    <cellStyle name="Input 67 3 6" xfId="10643"/>
    <cellStyle name="Input 67 4" xfId="7820"/>
    <cellStyle name="Input 67 5" xfId="7038"/>
    <cellStyle name="Input 67 6" xfId="7452"/>
    <cellStyle name="Input 67 7" xfId="7579"/>
    <cellStyle name="Input 7" xfId="2865"/>
    <cellStyle name="Input 7 2" xfId="6094"/>
    <cellStyle name="Input 7 2 2" xfId="6824"/>
    <cellStyle name="Input 7 2 2 2" xfId="8474"/>
    <cellStyle name="Input 7 2 2 3" xfId="9119"/>
    <cellStyle name="Input 7 2 2 4" xfId="9771"/>
    <cellStyle name="Input 7 2 2 5" xfId="10259"/>
    <cellStyle name="Input 7 2 2 6" xfId="10698"/>
    <cellStyle name="Input 7 2 3" xfId="7990"/>
    <cellStyle name="Input 7 2 4" xfId="7668"/>
    <cellStyle name="Input 7 2 5" xfId="7169"/>
    <cellStyle name="Input 7 2 6" xfId="7115"/>
    <cellStyle name="Input 7 3" xfId="6561"/>
    <cellStyle name="Input 7 3 2" xfId="8241"/>
    <cellStyle name="Input 7 3 3" xfId="8890"/>
    <cellStyle name="Input 7 3 4" xfId="9539"/>
    <cellStyle name="Input 7 3 5" xfId="10029"/>
    <cellStyle name="Input 7 3 6" xfId="10473"/>
    <cellStyle name="Input 7 4" xfId="7253"/>
    <cellStyle name="Input 7 5" xfId="7304"/>
    <cellStyle name="Input 7 6" xfId="8674"/>
    <cellStyle name="Input 7 7" xfId="8671"/>
    <cellStyle name="Input 8" xfId="4944"/>
    <cellStyle name="Input 8 2" xfId="6489"/>
    <cellStyle name="Input 8 2 2" xfId="6999"/>
    <cellStyle name="Input 8 2 2 2" xfId="8649"/>
    <cellStyle name="Input 8 2 2 3" xfId="9294"/>
    <cellStyle name="Input 8 2 2 4" xfId="9946"/>
    <cellStyle name="Input 8 2 2 5" xfId="10434"/>
    <cellStyle name="Input 8 2 2 6" xfId="10873"/>
    <cellStyle name="Input 8 2 3" xfId="8197"/>
    <cellStyle name="Input 8 2 4" xfId="8848"/>
    <cellStyle name="Input 8 2 5" xfId="9488"/>
    <cellStyle name="Input 8 2 6" xfId="7127"/>
    <cellStyle name="Input 8 3" xfId="6735"/>
    <cellStyle name="Input 8 3 2" xfId="8413"/>
    <cellStyle name="Input 8 3 3" xfId="9063"/>
    <cellStyle name="Input 8 3 4" xfId="9711"/>
    <cellStyle name="Input 8 3 5" xfId="10200"/>
    <cellStyle name="Input 8 3 6" xfId="10644"/>
    <cellStyle name="Input 8 4" xfId="7821"/>
    <cellStyle name="Input 8 5" xfId="7037"/>
    <cellStyle name="Input 8 6" xfId="7453"/>
    <cellStyle name="Input 8 7" xfId="7137"/>
    <cellStyle name="Input 9" xfId="4945"/>
    <cellStyle name="Input 9 2" xfId="6490"/>
    <cellStyle name="Input 9 2 2" xfId="7000"/>
    <cellStyle name="Input 9 2 2 2" xfId="8650"/>
    <cellStyle name="Input 9 2 2 3" xfId="9295"/>
    <cellStyle name="Input 9 2 2 4" xfId="9947"/>
    <cellStyle name="Input 9 2 2 5" xfId="10435"/>
    <cellStyle name="Input 9 2 2 6" xfId="10874"/>
    <cellStyle name="Input 9 2 3" xfId="8198"/>
    <cellStyle name="Input 9 2 4" xfId="8849"/>
    <cellStyle name="Input 9 2 5" xfId="9489"/>
    <cellStyle name="Input 9 2 6" xfId="3019"/>
    <cellStyle name="Input 9 3" xfId="6736"/>
    <cellStyle name="Input 9 3 2" xfId="8414"/>
    <cellStyle name="Input 9 3 3" xfId="9064"/>
    <cellStyle name="Input 9 3 4" xfId="9712"/>
    <cellStyle name="Input 9 3 5" xfId="10201"/>
    <cellStyle name="Input 9 3 6" xfId="10645"/>
    <cellStyle name="Input 9 4" xfId="7822"/>
    <cellStyle name="Input 9 5" xfId="7036"/>
    <cellStyle name="Input 9 6" xfId="7454"/>
    <cellStyle name="Input 9 7" xfId="8089"/>
    <cellStyle name="Input Cells" xfId="4946"/>
    <cellStyle name="InputCurrency" xfId="2866"/>
    <cellStyle name="InputPercent1" xfId="2867"/>
    <cellStyle name="Integer" xfId="4947"/>
    <cellStyle name="International" xfId="4948"/>
    <cellStyle name="KPMG Heading 1" xfId="2868"/>
    <cellStyle name="KPMG Heading 2" xfId="2869"/>
    <cellStyle name="KPMG Heading 3" xfId="2870"/>
    <cellStyle name="KPMG Heading 4" xfId="2871"/>
    <cellStyle name="KPMG Normal" xfId="2872"/>
    <cellStyle name="KPMG Normal Text" xfId="2873"/>
    <cellStyle name="KWE標準" xfId="4949"/>
    <cellStyle name="Labels - Style3" xfId="4950"/>
    <cellStyle name="Labels - Style3 2" xfId="6491"/>
    <cellStyle name="Labels - Style3 2 2" xfId="7001"/>
    <cellStyle name="Labels - Style3 2 2 2" xfId="8651"/>
    <cellStyle name="Labels - Style3 2 2 3" xfId="9296"/>
    <cellStyle name="Labels - Style3 2 2 4" xfId="9948"/>
    <cellStyle name="Labels - Style3 2 2 5" xfId="10436"/>
    <cellStyle name="Labels - Style3 2 2 6" xfId="10875"/>
    <cellStyle name="Labels - Style3 2 3" xfId="8199"/>
    <cellStyle name="Labels - Style3 2 4" xfId="8850"/>
    <cellStyle name="Labels - Style3 2 5" xfId="9490"/>
    <cellStyle name="Labels - Style3 2 6" xfId="3018"/>
    <cellStyle name="Labels - Style3 3" xfId="6737"/>
    <cellStyle name="Labels - Style3 3 2" xfId="8415"/>
    <cellStyle name="Labels - Style3 3 3" xfId="9065"/>
    <cellStyle name="Labels - Style3 3 4" xfId="9713"/>
    <cellStyle name="Labels - Style3 3 5" xfId="10202"/>
    <cellStyle name="Labels - Style3 3 6" xfId="10646"/>
    <cellStyle name="Labels - Style3 4" xfId="7823"/>
    <cellStyle name="Labels - Style3 5" xfId="7035"/>
    <cellStyle name="Labels - Style3 6" xfId="7455"/>
    <cellStyle name="Labels - Style3 7" xfId="7580"/>
    <cellStyle name="Ledger 17 x 11 in" xfId="4951"/>
    <cellStyle name="left" xfId="2874"/>
    <cellStyle name="Light Shade" xfId="4952"/>
    <cellStyle name="Light Shade 2" xfId="4953"/>
    <cellStyle name="Light Shade 2 2" xfId="6493"/>
    <cellStyle name="Light Shade 2 2 2" xfId="7003"/>
    <cellStyle name="Light Shade 2 3" xfId="6739"/>
    <cellStyle name="Light Shade 2 3 2" xfId="8417"/>
    <cellStyle name="Light Shade 2 3 3" xfId="9067"/>
    <cellStyle name="Light Shade 2 3 4" xfId="9715"/>
    <cellStyle name="Light Shade 2 3 5" xfId="10204"/>
    <cellStyle name="Light Shade 2 3 6" xfId="10648"/>
    <cellStyle name="Light Shade 2 4" xfId="7259"/>
    <cellStyle name="Light Shade 3" xfId="6492"/>
    <cellStyle name="Light Shade 3 2" xfId="7002"/>
    <cellStyle name="Light Shade 4" xfId="6738"/>
    <cellStyle name="Light Shade 4 2" xfId="8416"/>
    <cellStyle name="Light Shade 4 3" xfId="9066"/>
    <cellStyle name="Light Shade 4 4" xfId="9714"/>
    <cellStyle name="Light Shade 4 5" xfId="10203"/>
    <cellStyle name="Light Shade 4 6" xfId="10647"/>
    <cellStyle name="Light Shade 5" xfId="7997"/>
    <cellStyle name="LINEAL - Style2" xfId="882"/>
    <cellStyle name="LINEAL - Style2 2" xfId="883"/>
    <cellStyle name="LINEAL - Style2 2 2" xfId="6096"/>
    <cellStyle name="LINEAL - Style2 2 2 2" xfId="6826"/>
    <cellStyle name="LINEAL - Style2 2 2 2 2" xfId="8476"/>
    <cellStyle name="LINEAL - Style2 2 2 2 3" xfId="9121"/>
    <cellStyle name="LINEAL - Style2 2 2 2 4" xfId="9773"/>
    <cellStyle name="LINEAL - Style2 2 2 2 5" xfId="10261"/>
    <cellStyle name="LINEAL - Style2 2 2 2 6" xfId="10700"/>
    <cellStyle name="LINEAL - Style2 2 2 3" xfId="7992"/>
    <cellStyle name="LINEAL - Style2 2 2 4" xfId="7666"/>
    <cellStyle name="LINEAL - Style2 2 2 5" xfId="7943"/>
    <cellStyle name="LINEAL - Style2 2 2 6" xfId="7117"/>
    <cellStyle name="LINEAL - Style2 2 3" xfId="6563"/>
    <cellStyle name="LINEAL - Style2 2 3 2" xfId="8243"/>
    <cellStyle name="LINEAL - Style2 2 3 3" xfId="8892"/>
    <cellStyle name="LINEAL - Style2 2 3 4" xfId="9541"/>
    <cellStyle name="LINEAL - Style2 2 3 5" xfId="10031"/>
    <cellStyle name="LINEAL - Style2 2 3 6" xfId="10475"/>
    <cellStyle name="LINEAL - Style2 2 4" xfId="7255"/>
    <cellStyle name="LINEAL - Style2 2 5" xfId="8014"/>
    <cellStyle name="LINEAL - Style2 2 6" xfId="2730"/>
    <cellStyle name="LINEAL - Style2 2 7" xfId="8670"/>
    <cellStyle name="LINEAL - Style2 3" xfId="6095"/>
    <cellStyle name="LINEAL - Style2 3 2" xfId="6825"/>
    <cellStyle name="LINEAL - Style2 3 2 2" xfId="8475"/>
    <cellStyle name="LINEAL - Style2 3 2 3" xfId="9120"/>
    <cellStyle name="LINEAL - Style2 3 2 4" xfId="9772"/>
    <cellStyle name="LINEAL - Style2 3 2 5" xfId="10260"/>
    <cellStyle name="LINEAL - Style2 3 2 6" xfId="10699"/>
    <cellStyle name="LINEAL - Style2 3 3" xfId="7991"/>
    <cellStyle name="LINEAL - Style2 3 4" xfId="7667"/>
    <cellStyle name="LINEAL - Style2 3 5" xfId="7170"/>
    <cellStyle name="LINEAL - Style2 3 6" xfId="7116"/>
    <cellStyle name="LINEAL - Style2 4" xfId="6562"/>
    <cellStyle name="LINEAL - Style2 4 2" xfId="8242"/>
    <cellStyle name="LINEAL - Style2 4 3" xfId="8891"/>
    <cellStyle name="LINEAL - Style2 4 4" xfId="9540"/>
    <cellStyle name="LINEAL - Style2 4 5" xfId="10030"/>
    <cellStyle name="LINEAL - Style2 4 6" xfId="10474"/>
    <cellStyle name="LINEAL - Style2 5" xfId="7254"/>
    <cellStyle name="LINEAL - Style2 6" xfId="7303"/>
    <cellStyle name="LINEAL - Style2 7" xfId="8673"/>
    <cellStyle name="LINEAL - Style2 8" xfId="7857"/>
    <cellStyle name="Link Currency (0)" xfId="884"/>
    <cellStyle name="Link Currency (0) 2" xfId="2875"/>
    <cellStyle name="Link Currency (2)" xfId="885"/>
    <cellStyle name="Link Currency (2) 2" xfId="2876"/>
    <cellStyle name="Link Units (0)" xfId="886"/>
    <cellStyle name="Link Units (0) 2" xfId="2877"/>
    <cellStyle name="Link Units (1)" xfId="887"/>
    <cellStyle name="Link Units (1) 2" xfId="2878"/>
    <cellStyle name="Link Units (2)" xfId="888"/>
    <cellStyle name="Link Units (2) 2" xfId="2879"/>
    <cellStyle name="Linked Cell" xfId="5791" builtinId="24" customBuiltin="1"/>
    <cellStyle name="Linked Cell 2" xfId="59"/>
    <cellStyle name="Linked Cell 2 2" xfId="2881"/>
    <cellStyle name="Linked Cell 2 3" xfId="2882"/>
    <cellStyle name="Linked Cell 2 4" xfId="2880"/>
    <cellStyle name="Linked Cell 3" xfId="889"/>
    <cellStyle name="Linked Cell 3 2" xfId="4954"/>
    <cellStyle name="Linked Cell 4" xfId="2883"/>
    <cellStyle name="Linked Cell 5" xfId="2884"/>
    <cellStyle name="Linked Cell 6" xfId="2885"/>
    <cellStyle name="Linked Cell 7" xfId="4955"/>
    <cellStyle name="Linked Cells" xfId="4956"/>
    <cellStyle name="Migliaia (0)" xfId="4957"/>
    <cellStyle name="Millares_2007 07" xfId="4958"/>
    <cellStyle name="Milliers [0]_!!!GO" xfId="4959"/>
    <cellStyle name="Milliers_!!!GO" xfId="4960"/>
    <cellStyle name="Model" xfId="890"/>
    <cellStyle name="Model 2" xfId="891"/>
    <cellStyle name="Model 2 2" xfId="892"/>
    <cellStyle name="Model 2 2 2" xfId="2888"/>
    <cellStyle name="Model 2 3" xfId="893"/>
    <cellStyle name="Model 2 3 2" xfId="2889"/>
    <cellStyle name="Model 2 4" xfId="894"/>
    <cellStyle name="Model 2 4 2" xfId="2890"/>
    <cellStyle name="Model 2 5" xfId="895"/>
    <cellStyle name="Model 2 5 2" xfId="2891"/>
    <cellStyle name="Model 2 6" xfId="896"/>
    <cellStyle name="Model 2 6 2" xfId="2892"/>
    <cellStyle name="Model 2 7" xfId="2887"/>
    <cellStyle name="Model 3" xfId="897"/>
    <cellStyle name="Model 3 2" xfId="2893"/>
    <cellStyle name="Model 4" xfId="898"/>
    <cellStyle name="Model 4 2" xfId="2894"/>
    <cellStyle name="Model 5" xfId="899"/>
    <cellStyle name="Model 5 2" xfId="2895"/>
    <cellStyle name="Model 6" xfId="900"/>
    <cellStyle name="Model 6 2" xfId="2896"/>
    <cellStyle name="Model 7" xfId="901"/>
    <cellStyle name="Model 7 2" xfId="2897"/>
    <cellStyle name="Model 8" xfId="902"/>
    <cellStyle name="Model 8 2" xfId="2898"/>
    <cellStyle name="Model 9" xfId="2886"/>
    <cellStyle name="Mon?aire [0]_AR1194" xfId="4961"/>
    <cellStyle name="Mon?aire_AR1194" xfId="4962"/>
    <cellStyle name="Mon?taire [0]_AR1194" xfId="2899"/>
    <cellStyle name="Mon?taire_AR1194" xfId="2900"/>
    <cellStyle name="Monétaire [0]_!!!GO" xfId="4963"/>
    <cellStyle name="Monetaire [0]_AR1194" xfId="4964"/>
    <cellStyle name="Monétaire [0]_AR1194" xfId="4965"/>
    <cellStyle name="Monétaire_!!!GO" xfId="4966"/>
    <cellStyle name="Monetaire_AR1194" xfId="4967"/>
    <cellStyle name="Monétaire_AR1194" xfId="4968"/>
    <cellStyle name="Monﾁaire [0]_AR1194" xfId="4969"/>
    <cellStyle name="Monﾁaire_AR1194" xfId="4970"/>
    <cellStyle name="Mon彋aire [0]_AR1194" xfId="4971"/>
    <cellStyle name="Mon彋aire_AR1194" xfId="4972"/>
    <cellStyle name="Mon騁aire [0]_AR1194" xfId="4973"/>
    <cellStyle name="Mon騁aire_AR1194" xfId="4974"/>
    <cellStyle name="MS_COL_STYLE" xfId="4975"/>
    <cellStyle name="Multiple" xfId="4976"/>
    <cellStyle name="Neutral" xfId="103" builtinId="28" customBuiltin="1"/>
    <cellStyle name="Neutral 2" xfId="60"/>
    <cellStyle name="Neutral 2 2" xfId="2902"/>
    <cellStyle name="Neutral 2 2 2" xfId="2903"/>
    <cellStyle name="Neutral 2 2 3" xfId="2904"/>
    <cellStyle name="Neutral 2 3" xfId="2905"/>
    <cellStyle name="Neutral 2 4" xfId="2906"/>
    <cellStyle name="Neutral 2 5" xfId="2907"/>
    <cellStyle name="Neutral 2 6" xfId="2901"/>
    <cellStyle name="Neutral 3" xfId="903"/>
    <cellStyle name="Neutral 3 2" xfId="4977"/>
    <cellStyle name="Neutral 4" xfId="2908"/>
    <cellStyle name="Neutral 5" xfId="2909"/>
    <cellStyle name="Neutral 6" xfId="2910"/>
    <cellStyle name="Neutral 7" xfId="4978"/>
    <cellStyle name="Neutral 8" xfId="4979"/>
    <cellStyle name="New Times Roman" xfId="4980"/>
    <cellStyle name="no dec" xfId="904"/>
    <cellStyle name="no dec 2" xfId="2911"/>
    <cellStyle name="no dec 2 2" xfId="2912"/>
    <cellStyle name="no dec_2008 WP จีเน็ท" xfId="2913"/>
    <cellStyle name="Non" xfId="4981"/>
    <cellStyle name="norm" xfId="4982"/>
    <cellStyle name="Normal" xfId="0" builtinId="0"/>
    <cellStyle name="Normal - Style1" xfId="905"/>
    <cellStyle name="Normal - Style1 2" xfId="906"/>
    <cellStyle name="Normal - Style1 2 2" xfId="2914"/>
    <cellStyle name="Normal - Style1 3" xfId="907"/>
    <cellStyle name="Normal - Style1_2008 WP จีเน็ท" xfId="2915"/>
    <cellStyle name="Normal - Style5" xfId="2916"/>
    <cellStyle name="Normal 10" xfId="61"/>
    <cellStyle name="Normal 10 10" xfId="2918"/>
    <cellStyle name="Normal 10 10 2" xfId="6098"/>
    <cellStyle name="Normal 10 11" xfId="6097"/>
    <cellStyle name="Normal 10 12" xfId="2917"/>
    <cellStyle name="Normal 10 2" xfId="908"/>
    <cellStyle name="Normal 10 2 10" xfId="6099"/>
    <cellStyle name="Normal 10 2 11" xfId="2919"/>
    <cellStyle name="Normal 10 2 2" xfId="909"/>
    <cellStyle name="Normal 10 2 2 2" xfId="4983"/>
    <cellStyle name="Normal 10 2 2 2 2" xfId="4984"/>
    <cellStyle name="Normal 10 2 2 2 3" xfId="4985"/>
    <cellStyle name="Normal 10 2 2 3" xfId="4986"/>
    <cellStyle name="Normal 10 2 2 4" xfId="4987"/>
    <cellStyle name="Normal 10 2 2 5" xfId="6100"/>
    <cellStyle name="Normal 10 2 2 6" xfId="2920"/>
    <cellStyle name="Normal 10 2 3" xfId="2921"/>
    <cellStyle name="Normal 10 2 3 2" xfId="4988"/>
    <cellStyle name="Normal 10 2 3 3" xfId="4989"/>
    <cellStyle name="Normal 10 2 3 4" xfId="6101"/>
    <cellStyle name="Normal 10 2 4" xfId="2922"/>
    <cellStyle name="Normal 10 2 4 2" xfId="6102"/>
    <cellStyle name="Normal 10 2 5" xfId="2923"/>
    <cellStyle name="Normal 10 2 5 2" xfId="6103"/>
    <cellStyle name="Normal 10 2 6" xfId="2924"/>
    <cellStyle name="Normal 10 2 6 2" xfId="6104"/>
    <cellStyle name="Normal 10 2 7" xfId="2925"/>
    <cellStyle name="Normal 10 2 7 2" xfId="6105"/>
    <cellStyle name="Normal 10 2 8" xfId="2926"/>
    <cellStyle name="Normal 10 2 8 2" xfId="6106"/>
    <cellStyle name="Normal 10 2 9" xfId="2927"/>
    <cellStyle name="Normal 10 2 9 2" xfId="6107"/>
    <cellStyle name="Normal 10 3" xfId="910"/>
    <cellStyle name="Normal 10 3 2" xfId="4990"/>
    <cellStyle name="Normal 10 3 2 2" xfId="4991"/>
    <cellStyle name="Normal 10 3 2 3" xfId="4992"/>
    <cellStyle name="Normal 10 3 3" xfId="4993"/>
    <cellStyle name="Normal 10 3 4" xfId="4994"/>
    <cellStyle name="Normal 10 3 5" xfId="6108"/>
    <cellStyle name="Normal 10 3 6" xfId="2928"/>
    <cellStyle name="Normal 10 4" xfId="911"/>
    <cellStyle name="Normal 10 4 2" xfId="4995"/>
    <cellStyle name="Normal 10 4 3" xfId="4996"/>
    <cellStyle name="Normal 10 4 4" xfId="6109"/>
    <cellStyle name="Normal 10 4 5" xfId="2929"/>
    <cellStyle name="Normal 10 5" xfId="912"/>
    <cellStyle name="Normal 10 5 2" xfId="6110"/>
    <cellStyle name="Normal 10 5 3" xfId="2930"/>
    <cellStyle name="Normal 10 6" xfId="2931"/>
    <cellStyle name="Normal 10 6 2" xfId="6111"/>
    <cellStyle name="Normal 10 7" xfId="2932"/>
    <cellStyle name="Normal 10 7 2" xfId="6112"/>
    <cellStyle name="Normal 10 8" xfId="2933"/>
    <cellStyle name="Normal 10 8 2" xfId="6113"/>
    <cellStyle name="Normal 10 9" xfId="2934"/>
    <cellStyle name="Normal 10 9 2" xfId="6114"/>
    <cellStyle name="Normal 10_2008 ออนไลน์ แอสเซ็ท" xfId="2935"/>
    <cellStyle name="Normal 100" xfId="4997"/>
    <cellStyle name="Normal 101" xfId="4998"/>
    <cellStyle name="Normal 102" xfId="4999"/>
    <cellStyle name="Normal 103" xfId="5000"/>
    <cellStyle name="Normal 104" xfId="1467"/>
    <cellStyle name="Normal 105" xfId="4363"/>
    <cellStyle name="Normal 106" xfId="7946"/>
    <cellStyle name="Normal 107" xfId="3840"/>
    <cellStyle name="Normal 108" xfId="7664"/>
    <cellStyle name="Normal 109" xfId="7382"/>
    <cellStyle name="Normal 11" xfId="62"/>
    <cellStyle name="Normal 11 2" xfId="913"/>
    <cellStyle name="Normal 11 2 2" xfId="2937"/>
    <cellStyle name="Normal 11 2 2 2" xfId="5001"/>
    <cellStyle name="Normal 11 2 2 2 2" xfId="5002"/>
    <cellStyle name="Normal 11 2 2 2 3" xfId="5003"/>
    <cellStyle name="Normal 11 2 2 3" xfId="5004"/>
    <cellStyle name="Normal 11 2 2 4" xfId="5005"/>
    <cellStyle name="Normal 11 2 3" xfId="5006"/>
    <cellStyle name="Normal 11 2 3 2" xfId="5007"/>
    <cellStyle name="Normal 11 2 3 3" xfId="5008"/>
    <cellStyle name="Normal 11 2 4" xfId="5009"/>
    <cellStyle name="Normal 11 2 5" xfId="5010"/>
    <cellStyle name="Normal 11 2 6" xfId="2936"/>
    <cellStyle name="Normal 11 2_Reclassify COGS2010" xfId="2938"/>
    <cellStyle name="Normal 11 3" xfId="914"/>
    <cellStyle name="Normal 11 3 2" xfId="5011"/>
    <cellStyle name="Normal 11 3 2 2" xfId="5012"/>
    <cellStyle name="Normal 11 3 2 3" xfId="5013"/>
    <cellStyle name="Normal 11 3 3" xfId="5014"/>
    <cellStyle name="Normal 11 3 4" xfId="5015"/>
    <cellStyle name="Normal 11 4" xfId="915"/>
    <cellStyle name="Normal 11 4 2" xfId="5016"/>
    <cellStyle name="Normal 11 4 3" xfId="5017"/>
    <cellStyle name="Normal 11 5" xfId="916"/>
    <cellStyle name="Normal 11 5 2" xfId="2939"/>
    <cellStyle name="Normal 11 6" xfId="5018"/>
    <cellStyle name="Normal 11 7" xfId="5019"/>
    <cellStyle name="Normal 11_2009 WP" xfId="2940"/>
    <cellStyle name="Normal 110" xfId="10895"/>
    <cellStyle name="Normal 110 2" xfId="5020"/>
    <cellStyle name="Normal 111" xfId="5021"/>
    <cellStyle name="Normal 112" xfId="5022"/>
    <cellStyle name="Normal 12" xfId="917"/>
    <cellStyle name="Normal 12 10" xfId="2942"/>
    <cellStyle name="Normal 12 10 2" xfId="6116"/>
    <cellStyle name="Normal 12 11" xfId="6115"/>
    <cellStyle name="Normal 12 12" xfId="2941"/>
    <cellStyle name="Normal 12 2" xfId="918"/>
    <cellStyle name="Normal 12 2 10" xfId="6117"/>
    <cellStyle name="Normal 12 2 11" xfId="2943"/>
    <cellStyle name="Normal 12 2 2" xfId="2944"/>
    <cellStyle name="Normal 12 2 2 2" xfId="5023"/>
    <cellStyle name="Normal 12 2 2 2 2" xfId="5024"/>
    <cellStyle name="Normal 12 2 2 2 3" xfId="5025"/>
    <cellStyle name="Normal 12 2 2 3" xfId="5026"/>
    <cellStyle name="Normal 12 2 2 4" xfId="5027"/>
    <cellStyle name="Normal 12 2 2 5" xfId="6118"/>
    <cellStyle name="Normal 12 2 3" xfId="2945"/>
    <cellStyle name="Normal 12 2 3 2" xfId="5028"/>
    <cellStyle name="Normal 12 2 3 3" xfId="5029"/>
    <cellStyle name="Normal 12 2 3 4" xfId="6119"/>
    <cellStyle name="Normal 12 2 4" xfId="2946"/>
    <cellStyle name="Normal 12 2 4 2" xfId="6120"/>
    <cellStyle name="Normal 12 2 5" xfId="2947"/>
    <cellStyle name="Normal 12 2 5 2" xfId="6121"/>
    <cellStyle name="Normal 12 2 6" xfId="2948"/>
    <cellStyle name="Normal 12 2 6 2" xfId="6122"/>
    <cellStyle name="Normal 12 2 7" xfId="2949"/>
    <cellStyle name="Normal 12 2 7 2" xfId="6123"/>
    <cellStyle name="Normal 12 2 8" xfId="2950"/>
    <cellStyle name="Normal 12 2 8 2" xfId="6124"/>
    <cellStyle name="Normal 12 2 9" xfId="2951"/>
    <cellStyle name="Normal 12 2 9 2" xfId="6125"/>
    <cellStyle name="Normal 12 2_2009 WP อินทัช" xfId="2952"/>
    <cellStyle name="Normal 12 3" xfId="919"/>
    <cellStyle name="Normal 12 3 2" xfId="5030"/>
    <cellStyle name="Normal 12 3 2 2" xfId="5031"/>
    <cellStyle name="Normal 12 3 2 3" xfId="5032"/>
    <cellStyle name="Normal 12 3 3" xfId="5033"/>
    <cellStyle name="Normal 12 3 4" xfId="5034"/>
    <cellStyle name="Normal 12 3 5" xfId="6126"/>
    <cellStyle name="Normal 12 3 6" xfId="2953"/>
    <cellStyle name="Normal 12 4" xfId="2954"/>
    <cellStyle name="Normal 12 4 2" xfId="5035"/>
    <cellStyle name="Normal 12 4 3" xfId="5036"/>
    <cellStyle name="Normal 12 4 4" xfId="6127"/>
    <cellStyle name="Normal 12 5" xfId="2955"/>
    <cellStyle name="Normal 12 5 2" xfId="6128"/>
    <cellStyle name="Normal 12 6" xfId="2956"/>
    <cellStyle name="Normal 12 6 2" xfId="6129"/>
    <cellStyle name="Normal 12 7" xfId="2957"/>
    <cellStyle name="Normal 12 7 2" xfId="6130"/>
    <cellStyle name="Normal 12 8" xfId="2958"/>
    <cellStyle name="Normal 12 8 2" xfId="6131"/>
    <cellStyle name="Normal 12 9" xfId="2959"/>
    <cellStyle name="Normal 12 9 2" xfId="6132"/>
    <cellStyle name="Normal 12_2009 WP Online" xfId="2960"/>
    <cellStyle name="Normal 121" xfId="10888"/>
    <cellStyle name="Normal 122" xfId="10889"/>
    <cellStyle name="Normal 123" xfId="10890"/>
    <cellStyle name="Normal 13" xfId="920"/>
    <cellStyle name="Normal 13 10" xfId="2962"/>
    <cellStyle name="Normal 13 10 2" xfId="6134"/>
    <cellStyle name="Normal 13 11" xfId="2963"/>
    <cellStyle name="Normal 13 12" xfId="6133"/>
    <cellStyle name="Normal 13 13" xfId="2961"/>
    <cellStyle name="Normal 13 2" xfId="921"/>
    <cellStyle name="Normal 13 2 10" xfId="6135"/>
    <cellStyle name="Normal 13 2 11" xfId="2964"/>
    <cellStyle name="Normal 13 2 2" xfId="2965"/>
    <cellStyle name="Normal 13 2 2 2" xfId="5037"/>
    <cellStyle name="Normal 13 2 2 2 2" xfId="5038"/>
    <cellStyle name="Normal 13 2 2 2 3" xfId="5039"/>
    <cellStyle name="Normal 13 2 2 3" xfId="5040"/>
    <cellStyle name="Normal 13 2 2 4" xfId="5041"/>
    <cellStyle name="Normal 13 2 2 5" xfId="6136"/>
    <cellStyle name="Normal 13 2 3" xfId="2966"/>
    <cellStyle name="Normal 13 2 3 2" xfId="5042"/>
    <cellStyle name="Normal 13 2 3 3" xfId="5043"/>
    <cellStyle name="Normal 13 2 3 4" xfId="6137"/>
    <cellStyle name="Normal 13 2 4" xfId="2967"/>
    <cellStyle name="Normal 13 2 4 2" xfId="6138"/>
    <cellStyle name="Normal 13 2 5" xfId="2968"/>
    <cellStyle name="Normal 13 2 5 2" xfId="6139"/>
    <cellStyle name="Normal 13 2 6" xfId="2969"/>
    <cellStyle name="Normal 13 2 6 2" xfId="6140"/>
    <cellStyle name="Normal 13 2 7" xfId="2970"/>
    <cellStyle name="Normal 13 2 7 2" xfId="6141"/>
    <cellStyle name="Normal 13 2 8" xfId="2971"/>
    <cellStyle name="Normal 13 2 8 2" xfId="6142"/>
    <cellStyle name="Normal 13 2 9" xfId="2972"/>
    <cellStyle name="Normal 13 2 9 2" xfId="6143"/>
    <cellStyle name="Normal 13 3" xfId="922"/>
    <cellStyle name="Normal 13 3 2" xfId="5044"/>
    <cellStyle name="Normal 13 3 2 2" xfId="5045"/>
    <cellStyle name="Normal 13 3 2 3" xfId="5046"/>
    <cellStyle name="Normal 13 3 3" xfId="5047"/>
    <cellStyle name="Normal 13 3 4" xfId="5048"/>
    <cellStyle name="Normal 13 3 5" xfId="6144"/>
    <cellStyle name="Normal 13 3 6" xfId="2973"/>
    <cellStyle name="Normal 13 4" xfId="2974"/>
    <cellStyle name="Normal 13 4 2" xfId="5049"/>
    <cellStyle name="Normal 13 4 3" xfId="5050"/>
    <cellStyle name="Normal 13 4 4" xfId="6145"/>
    <cellStyle name="Normal 13 5" xfId="2975"/>
    <cellStyle name="Normal 13 5 2" xfId="6146"/>
    <cellStyle name="Normal 13 6" xfId="2976"/>
    <cellStyle name="Normal 13 6 2" xfId="6147"/>
    <cellStyle name="Normal 13 7" xfId="2977"/>
    <cellStyle name="Normal 13 7 2" xfId="6148"/>
    <cellStyle name="Normal 13 8" xfId="2978"/>
    <cellStyle name="Normal 13 8 2" xfId="6149"/>
    <cellStyle name="Normal 13 9" xfId="2979"/>
    <cellStyle name="Normal 13 9 2" xfId="6150"/>
    <cellStyle name="Normal 13_300,400WP ลีกัล 2009  สู้สู้" xfId="2980"/>
    <cellStyle name="Normal 14" xfId="923"/>
    <cellStyle name="Normal 14 10" xfId="2981"/>
    <cellStyle name="Normal 14 2" xfId="924"/>
    <cellStyle name="Normal 14 2 2" xfId="925"/>
    <cellStyle name="Normal 14 2 2 2" xfId="5051"/>
    <cellStyle name="Normal 14 2 2 2 2" xfId="5052"/>
    <cellStyle name="Normal 14 2 2 2 3" xfId="5053"/>
    <cellStyle name="Normal 14 2 2 3" xfId="5054"/>
    <cellStyle name="Normal 14 2 2 4" xfId="5055"/>
    <cellStyle name="Normal 14 2 3" xfId="5056"/>
    <cellStyle name="Normal 14 2 3 2" xfId="5057"/>
    <cellStyle name="Normal 14 2 3 3" xfId="5058"/>
    <cellStyle name="Normal 14 2 4" xfId="5059"/>
    <cellStyle name="Normal 14 2 5" xfId="5060"/>
    <cellStyle name="Normal 14 2 6" xfId="2982"/>
    <cellStyle name="Normal 14 3" xfId="926"/>
    <cellStyle name="Normal 14 3 2" xfId="5061"/>
    <cellStyle name="Normal 14 3 2 2" xfId="5062"/>
    <cellStyle name="Normal 14 3 2 3" xfId="5063"/>
    <cellStyle name="Normal 14 3 3" xfId="5064"/>
    <cellStyle name="Normal 14 3 4" xfId="5065"/>
    <cellStyle name="Normal 14 3 5" xfId="2983"/>
    <cellStyle name="Normal 14 4" xfId="2984"/>
    <cellStyle name="Normal 14 4 2" xfId="5066"/>
    <cellStyle name="Normal 14 4 3" xfId="5067"/>
    <cellStyle name="Normal 14 5" xfId="2985"/>
    <cellStyle name="Normal 14 6" xfId="2986"/>
    <cellStyle name="Normal 14 7" xfId="2987"/>
    <cellStyle name="Normal 14 8" xfId="2988"/>
    <cellStyle name="Normal 14 9" xfId="2989"/>
    <cellStyle name="Normal 14_2009 WP ลีกัล" xfId="2990"/>
    <cellStyle name="Normal 143" xfId="5068"/>
    <cellStyle name="Normal 143 2" xfId="5069"/>
    <cellStyle name="Normal 143 2 2" xfId="6495"/>
    <cellStyle name="Normal 143 3" xfId="6494"/>
    <cellStyle name="Normal 15" xfId="927"/>
    <cellStyle name="Normal 15 2" xfId="63"/>
    <cellStyle name="Normal 15 2 2" xfId="2991"/>
    <cellStyle name="Normal 15 2 2 2" xfId="5070"/>
    <cellStyle name="Normal 15 2 2 2 2" xfId="5071"/>
    <cellStyle name="Normal 15 2 2 2 3" xfId="5072"/>
    <cellStyle name="Normal 15 2 2 3" xfId="5073"/>
    <cellStyle name="Normal 15 2 2 4" xfId="5074"/>
    <cellStyle name="Normal 15 2 3" xfId="2992"/>
    <cellStyle name="Normal 15 2 3 2" xfId="5075"/>
    <cellStyle name="Normal 15 2 3 3" xfId="5076"/>
    <cellStyle name="Normal 15 2 4" xfId="5077"/>
    <cellStyle name="Normal 15 2 5" xfId="5078"/>
    <cellStyle name="Normal 15 2_Reclassify COGS2010" xfId="2993"/>
    <cellStyle name="Normal 15 3" xfId="2994"/>
    <cellStyle name="Normal 15 3 2" xfId="5079"/>
    <cellStyle name="Normal 15 3 2 2" xfId="5080"/>
    <cellStyle name="Normal 15 3 2 3" xfId="5081"/>
    <cellStyle name="Normal 15 3 3" xfId="5082"/>
    <cellStyle name="Normal 15 3 4" xfId="5083"/>
    <cellStyle name="Normal 15 4" xfId="5084"/>
    <cellStyle name="Normal 15 4 2" xfId="5085"/>
    <cellStyle name="Normal 15 4 3" xfId="5086"/>
    <cellStyle name="Normal 15 5" xfId="5087"/>
    <cellStyle name="Normal 15 6" xfId="5088"/>
    <cellStyle name="Normal 15_Lead -  NU 31-3-54" xfId="2995"/>
    <cellStyle name="Normal 16" xfId="928"/>
    <cellStyle name="Normal 16 2" xfId="929"/>
    <cellStyle name="Normal 16 2 2" xfId="2996"/>
    <cellStyle name="Normal 16 2 2 2" xfId="5089"/>
    <cellStyle name="Normal 16 2 2 2 2" xfId="5090"/>
    <cellStyle name="Normal 16 2 2 2 3" xfId="5091"/>
    <cellStyle name="Normal 16 2 2 3" xfId="5092"/>
    <cellStyle name="Normal 16 2 2 4" xfId="5093"/>
    <cellStyle name="Normal 16 2 2 5" xfId="7032"/>
    <cellStyle name="Normal 16 2 3" xfId="5094"/>
    <cellStyle name="Normal 16 2 3 2" xfId="5095"/>
    <cellStyle name="Normal 16 2 3 3" xfId="5096"/>
    <cellStyle name="Normal 16 2 4" xfId="5097"/>
    <cellStyle name="Normal 16 2 5" xfId="5098"/>
    <cellStyle name="Normal 16 3" xfId="930"/>
    <cellStyle name="Normal 16 3 2" xfId="5099"/>
    <cellStyle name="Normal 16 3 2 2" xfId="5100"/>
    <cellStyle name="Normal 16 3 2 3" xfId="5101"/>
    <cellStyle name="Normal 16 3 3" xfId="5102"/>
    <cellStyle name="Normal 16 3 4" xfId="5103"/>
    <cellStyle name="Normal 16 4" xfId="2998"/>
    <cellStyle name="Normal 16 4 2" xfId="5104"/>
    <cellStyle name="Normal 16 4 3" xfId="5105"/>
    <cellStyle name="Normal 16 4 4" xfId="5892"/>
    <cellStyle name="Normal 16 4 5" xfId="6151"/>
    <cellStyle name="Normal 16 5" xfId="5106"/>
    <cellStyle name="Normal 16 6" xfId="5107"/>
    <cellStyle name="Normal 16_Reclassify COGS2010" xfId="2999"/>
    <cellStyle name="Normal 17" xfId="931"/>
    <cellStyle name="Normal 17 12" xfId="3001"/>
    <cellStyle name="Normal 17 2" xfId="932"/>
    <cellStyle name="Normal 17 2 2" xfId="3003"/>
    <cellStyle name="Normal 17 2 2 2" xfId="5108"/>
    <cellStyle name="Normal 17 2 2 2 2" xfId="5109"/>
    <cellStyle name="Normal 17 2 2 2 3" xfId="5110"/>
    <cellStyle name="Normal 17 2 2 3" xfId="5111"/>
    <cellStyle name="Normal 17 2 2 4" xfId="5112"/>
    <cellStyle name="Normal 17 2 3" xfId="3004"/>
    <cellStyle name="Normal 17 2 3 2" xfId="5113"/>
    <cellStyle name="Normal 17 2 3 3" xfId="5114"/>
    <cellStyle name="Normal 17 2 4" xfId="5115"/>
    <cellStyle name="Normal 17 2 5" xfId="5116"/>
    <cellStyle name="Normal 17 2_Reclassify COGS2010" xfId="3005"/>
    <cellStyle name="Normal 17 3" xfId="3006"/>
    <cellStyle name="Normal 17 3 2" xfId="3007"/>
    <cellStyle name="Normal 17 3 2 2" xfId="5117"/>
    <cellStyle name="Normal 17 3 2 3" xfId="5118"/>
    <cellStyle name="Normal 17 3 3" xfId="5119"/>
    <cellStyle name="Normal 17 3 4" xfId="5120"/>
    <cellStyle name="Normal 17 4" xfId="3008"/>
    <cellStyle name="Normal 17 5" xfId="3009"/>
    <cellStyle name="Normal 17 5 2" xfId="5121"/>
    <cellStyle name="Normal 17 5 3" xfId="5122"/>
    <cellStyle name="Normal 17 6" xfId="5123"/>
    <cellStyle name="Normal 17 7" xfId="5124"/>
    <cellStyle name="Normal 17 9" xfId="3010"/>
    <cellStyle name="Normal 17_2009 WP อินทัช" xfId="3011"/>
    <cellStyle name="Normal 18" xfId="933"/>
    <cellStyle name="Normal 18 2" xfId="934"/>
    <cellStyle name="Normal 18 2 2" xfId="935"/>
    <cellStyle name="Normal 18 2 2 2" xfId="5125"/>
    <cellStyle name="Normal 18 2 2 2 2" xfId="5126"/>
    <cellStyle name="Normal 18 2 2 2 3" xfId="5127"/>
    <cellStyle name="Normal 18 2 2 3" xfId="5128"/>
    <cellStyle name="Normal 18 2 2 4" xfId="5129"/>
    <cellStyle name="Normal 18 2 3" xfId="5130"/>
    <cellStyle name="Normal 18 2 3 2" xfId="5131"/>
    <cellStyle name="Normal 18 2 3 3" xfId="5132"/>
    <cellStyle name="Normal 18 2 4" xfId="5133"/>
    <cellStyle name="Normal 18 2 5" xfId="5134"/>
    <cellStyle name="Normal 18 3" xfId="936"/>
    <cellStyle name="Normal 18 3 2" xfId="5135"/>
    <cellStyle name="Normal 18 3 2 2" xfId="5136"/>
    <cellStyle name="Normal 18 3 2 3" xfId="5137"/>
    <cellStyle name="Normal 18 3 3" xfId="5138"/>
    <cellStyle name="Normal 18 3 4" xfId="5139"/>
    <cellStyle name="Normal 18 4" xfId="5140"/>
    <cellStyle name="Normal 18 4 2" xfId="5141"/>
    <cellStyle name="Normal 18 4 3" xfId="5142"/>
    <cellStyle name="Normal 18 5" xfId="5143"/>
    <cellStyle name="Normal 18 6" xfId="5144"/>
    <cellStyle name="Normal 18_2009 WP อินทัช" xfId="3013"/>
    <cellStyle name="Normal 19" xfId="937"/>
    <cellStyle name="Normal 19 2" xfId="938"/>
    <cellStyle name="Normal 19 2 2" xfId="3014"/>
    <cellStyle name="Normal 19 2 2 2" xfId="3015"/>
    <cellStyle name="Normal 19 2 2 2 2" xfId="5145"/>
    <cellStyle name="Normal 19 2 2 2 3" xfId="5146"/>
    <cellStyle name="Normal 19 2 2 3" xfId="5147"/>
    <cellStyle name="Normal 19 2 2 4" xfId="5148"/>
    <cellStyle name="Normal 19 2 3" xfId="5149"/>
    <cellStyle name="Normal 19 2 3 2" xfId="5150"/>
    <cellStyle name="Normal 19 2 3 3" xfId="5151"/>
    <cellStyle name="Normal 19 2 4" xfId="5152"/>
    <cellStyle name="Normal 19 2 5" xfId="5153"/>
    <cellStyle name="Normal 19 3" xfId="5154"/>
    <cellStyle name="Normal 19 3 2" xfId="5155"/>
    <cellStyle name="Normal 19 3 2 2" xfId="5156"/>
    <cellStyle name="Normal 19 3 2 3" xfId="5157"/>
    <cellStyle name="Normal 19 3 3" xfId="5158"/>
    <cellStyle name="Normal 19 3 4" xfId="5159"/>
    <cellStyle name="Normal 19 4" xfId="5160"/>
    <cellStyle name="Normal 19 4 2" xfId="5161"/>
    <cellStyle name="Normal 19 4 3" xfId="5162"/>
    <cellStyle name="Normal 19 5" xfId="5163"/>
    <cellStyle name="Normal 19 6" xfId="5164"/>
    <cellStyle name="Normal 19_Reclassify COGS2010" xfId="3016"/>
    <cellStyle name="Normal 2" xfId="64"/>
    <cellStyle name="Normal 2 10" xfId="939"/>
    <cellStyle name="Normal 2 10 2" xfId="940"/>
    <cellStyle name="Normal 2 10 2 2" xfId="65"/>
    <cellStyle name="Normal 2 10 3" xfId="941"/>
    <cellStyle name="Normal 2 10 3 2" xfId="3017"/>
    <cellStyle name="Normal 2 11" xfId="942"/>
    <cellStyle name="Normal 2 11 2" xfId="943"/>
    <cellStyle name="Normal 2 11 3" xfId="944"/>
    <cellStyle name="Normal 2 12" xfId="945"/>
    <cellStyle name="Normal 2 12 2" xfId="946"/>
    <cellStyle name="Normal 2 12 3" xfId="947"/>
    <cellStyle name="Normal 2 13" xfId="948"/>
    <cellStyle name="Normal 2 13 2" xfId="949"/>
    <cellStyle name="Normal 2 13 3" xfId="950"/>
    <cellStyle name="Normal 2 14" xfId="951"/>
    <cellStyle name="Normal 2 14 2" xfId="952"/>
    <cellStyle name="Normal 2 14 3" xfId="953"/>
    <cellStyle name="Normal 2 15" xfId="954"/>
    <cellStyle name="Normal 2 15 2" xfId="955"/>
    <cellStyle name="Normal 2 15 3" xfId="956"/>
    <cellStyle name="Normal 2 16" xfId="66"/>
    <cellStyle name="Normal 2 16 2" xfId="957"/>
    <cellStyle name="Normal 2 17" xfId="958"/>
    <cellStyle name="Normal 2 17 2" xfId="959"/>
    <cellStyle name="Normal 2 17 2 2" xfId="3032"/>
    <cellStyle name="Normal 2 17 3" xfId="960"/>
    <cellStyle name="Normal 2 17 3 2" xfId="3033"/>
    <cellStyle name="Normal 2 18" xfId="961"/>
    <cellStyle name="Normal 2 18 2" xfId="962"/>
    <cellStyle name="Normal 2 19" xfId="963"/>
    <cellStyle name="Normal 2 19 2" xfId="3035"/>
    <cellStyle name="Normal 2 2" xfId="964"/>
    <cellStyle name="Normal 2 2 2" xfId="965"/>
    <cellStyle name="Normal 2 2 2 10" xfId="3038"/>
    <cellStyle name="Normal 2 2 2 2" xfId="966"/>
    <cellStyle name="Normal 2 2 2 2 2" xfId="5165"/>
    <cellStyle name="Normal 2 2 2 3" xfId="3040"/>
    <cellStyle name="Normal 2 2 2 4" xfId="67"/>
    <cellStyle name="Normal 2 2 2 5" xfId="3042"/>
    <cellStyle name="Normal 2 2 2 6" xfId="3043"/>
    <cellStyle name="Normal 2 2 2 7" xfId="3044"/>
    <cellStyle name="Normal 2 2 2 8" xfId="3045"/>
    <cellStyle name="Normal 2 2 2 9" xfId="3046"/>
    <cellStyle name="Normal 2 2 2_Cut-off ใบแจ้งหนี้ (รายได้) Q1'53-Q3'54 rev25Nov2011" xfId="5166"/>
    <cellStyle name="Normal 2 2 3" xfId="967"/>
    <cellStyle name="Normal 2 2 3 2" xfId="5167"/>
    <cellStyle name="Normal 2 2 3 2 2" xfId="5168"/>
    <cellStyle name="Normal 2 2 3 3" xfId="5169"/>
    <cellStyle name="Normal 2 2 4" xfId="968"/>
    <cellStyle name="Normal 2 2 4 2" xfId="6152"/>
    <cellStyle name="Normal 2 2 4 3" xfId="3048"/>
    <cellStyle name="Normal 2 2 5" xfId="3049"/>
    <cellStyle name="Normal 2 2 6" xfId="68"/>
    <cellStyle name="Normal 2 2 6 2" xfId="6777"/>
    <cellStyle name="Normal 2 2 6 3" xfId="3050"/>
    <cellStyle name="Normal 2 2 7" xfId="3051"/>
    <cellStyle name="Normal 2 2 8" xfId="3052"/>
    <cellStyle name="Normal 2 2 9" xfId="3053"/>
    <cellStyle name="Normal 2 2_2008 ออนไลน์ แอสเซ็ท" xfId="3054"/>
    <cellStyle name="Normal 2 20" xfId="969"/>
    <cellStyle name="Normal 2 21" xfId="970"/>
    <cellStyle name="Normal 2 22" xfId="971"/>
    <cellStyle name="Normal 2 23" xfId="972"/>
    <cellStyle name="Normal 2 24" xfId="973"/>
    <cellStyle name="Normal 2 25" xfId="974"/>
    <cellStyle name="Normal 2 26" xfId="975"/>
    <cellStyle name="Normal 2 27" xfId="976"/>
    <cellStyle name="Normal 2 28" xfId="977"/>
    <cellStyle name="Normal 2 29" xfId="978"/>
    <cellStyle name="Normal 2 3" xfId="979"/>
    <cellStyle name="Normal 2 3 2" xfId="69"/>
    <cellStyle name="Normal 2 3 2 2" xfId="980"/>
    <cellStyle name="Normal 2 3 2 2 2" xfId="3068"/>
    <cellStyle name="Normal 2 3 2 2 3" xfId="3067"/>
    <cellStyle name="Normal 2 3 3" xfId="981"/>
    <cellStyle name="Normal 2 3 3 2" xfId="982"/>
    <cellStyle name="Normal 2 3 3 2 2" xfId="6496"/>
    <cellStyle name="Normal 2 3 3 2 3" xfId="5170"/>
    <cellStyle name="Normal 2 3 3 3" xfId="5171"/>
    <cellStyle name="Normal 2 3 3 3 2" xfId="6497"/>
    <cellStyle name="Normal 2 3 3 4" xfId="5172"/>
    <cellStyle name="Normal 2 3 3 4 2" xfId="6498"/>
    <cellStyle name="Normal 2 3 4" xfId="983"/>
    <cellStyle name="Normal 2 3 5" xfId="3071"/>
    <cellStyle name="Normal 2 3 6" xfId="3072"/>
    <cellStyle name="Normal 2 3 8" xfId="10886"/>
    <cellStyle name="Normal 2 3_2009 WP Online" xfId="3073"/>
    <cellStyle name="Normal 2 30" xfId="984"/>
    <cellStyle name="Normal 2 31" xfId="985"/>
    <cellStyle name="Normal 2 32" xfId="986"/>
    <cellStyle name="Normal 2 33" xfId="987"/>
    <cellStyle name="Normal 2 34" xfId="988"/>
    <cellStyle name="Normal 2 35" xfId="989"/>
    <cellStyle name="Normal 2 36" xfId="990"/>
    <cellStyle name="Normal 2 37" xfId="991"/>
    <cellStyle name="Normal 2 38" xfId="992"/>
    <cellStyle name="Normal 2 39" xfId="993"/>
    <cellStyle name="Normal 2 4" xfId="994"/>
    <cellStyle name="Normal 2 4 10" xfId="3085"/>
    <cellStyle name="Normal 2 4 2" xfId="995"/>
    <cellStyle name="Normal 2 4 2 2" xfId="5173"/>
    <cellStyle name="Normal 2 4 3" xfId="996"/>
    <cellStyle name="Normal 2 4 3 2" xfId="3087"/>
    <cellStyle name="Normal 2 4 4" xfId="3088"/>
    <cellStyle name="Normal 2 4 5" xfId="3089"/>
    <cellStyle name="Normal 2 4 6" xfId="3090"/>
    <cellStyle name="Normal 2 4 7" xfId="3091"/>
    <cellStyle name="Normal 2 4 8" xfId="3092"/>
    <cellStyle name="Normal 2 4 9" xfId="3093"/>
    <cellStyle name="Normal 2 40" xfId="997"/>
    <cellStyle name="Normal 2 41" xfId="998"/>
    <cellStyle name="Normal 2 42" xfId="999"/>
    <cellStyle name="Normal 2 42 2" xfId="3096"/>
    <cellStyle name="Normal 2 43" xfId="3097"/>
    <cellStyle name="Normal 2 44" xfId="6778"/>
    <cellStyle name="Normal 2 45" xfId="10896"/>
    <cellStyle name="Normal 2 5" xfId="70"/>
    <cellStyle name="Normal 2 5 10" xfId="3099"/>
    <cellStyle name="Normal 2 5 2" xfId="1000"/>
    <cellStyle name="Normal 2 5 2 2" xfId="1001"/>
    <cellStyle name="Normal 2 5 3" xfId="1002"/>
    <cellStyle name="Normal 2 5 3 2" xfId="3101"/>
    <cellStyle name="Normal 2 5 4" xfId="3102"/>
    <cellStyle name="Normal 2 5 5" xfId="3103"/>
    <cellStyle name="Normal 2 5 6" xfId="3104"/>
    <cellStyle name="Normal 2 5 7" xfId="3105"/>
    <cellStyle name="Normal 2 5 8" xfId="3106"/>
    <cellStyle name="Normal 2 5 9" xfId="3107"/>
    <cellStyle name="Normal 2 6" xfId="1003"/>
    <cellStyle name="Normal 2 6 2" xfId="1004"/>
    <cellStyle name="Normal 2 6 3" xfId="1005"/>
    <cellStyle name="Normal 2 6 4" xfId="5174"/>
    <cellStyle name="Normal 2 6 4 2" xfId="5175"/>
    <cellStyle name="Normal 2 7" xfId="1006"/>
    <cellStyle name="Normal 2 7 2" xfId="1007"/>
    <cellStyle name="Normal 2 7 3" xfId="1008"/>
    <cellStyle name="Normal 2 8" xfId="1009"/>
    <cellStyle name="Normal 2 8 2" xfId="1010"/>
    <cellStyle name="Normal 2 8 3" xfId="1011"/>
    <cellStyle name="Normal 2 9" xfId="1012"/>
    <cellStyle name="Normal 2 9 2" xfId="1013"/>
    <cellStyle name="Normal 2 9 3" xfId="1014"/>
    <cellStyle name="Normal 2_0_2009 ไทยไทโย_Review" xfId="3113"/>
    <cellStyle name="Normal 20" xfId="1015"/>
    <cellStyle name="Normal 20 2" xfId="1016"/>
    <cellStyle name="Normal 20 2 2" xfId="5176"/>
    <cellStyle name="Normal 20 2 2 2" xfId="5177"/>
    <cellStyle name="Normal 20 2 2 2 2" xfId="5178"/>
    <cellStyle name="Normal 20 2 2 2 3" xfId="5179"/>
    <cellStyle name="Normal 20 2 2 3" xfId="5180"/>
    <cellStyle name="Normal 20 2 2 4" xfId="5181"/>
    <cellStyle name="Normal 20 2 3" xfId="5182"/>
    <cellStyle name="Normal 20 2 3 2" xfId="5183"/>
    <cellStyle name="Normal 20 2 3 3" xfId="5184"/>
    <cellStyle name="Normal 20 2 4" xfId="5185"/>
    <cellStyle name="Normal 20 2 5" xfId="5186"/>
    <cellStyle name="Normal 20 3" xfId="5187"/>
    <cellStyle name="Normal 20 3 2" xfId="5188"/>
    <cellStyle name="Normal 20 3 2 2" xfId="5189"/>
    <cellStyle name="Normal 20 3 2 3" xfId="5190"/>
    <cellStyle name="Normal 20 3 3" xfId="5191"/>
    <cellStyle name="Normal 20 3 4" xfId="5192"/>
    <cellStyle name="Normal 20 4" xfId="5193"/>
    <cellStyle name="Normal 20 4 2" xfId="5194"/>
    <cellStyle name="Normal 20 4 3" xfId="5195"/>
    <cellStyle name="Normal 20 5" xfId="5196"/>
    <cellStyle name="Normal 20 6" xfId="5197"/>
    <cellStyle name="Normal 21" xfId="1017"/>
    <cellStyle name="Normal 21 2" xfId="1018"/>
    <cellStyle name="Normal 21 2 2" xfId="5198"/>
    <cellStyle name="Normal 21 2 2 2" xfId="5199"/>
    <cellStyle name="Normal 21 2 2 2 2" xfId="5200"/>
    <cellStyle name="Normal 21 2 2 2 3" xfId="5201"/>
    <cellStyle name="Normal 21 2 2 3" xfId="5202"/>
    <cellStyle name="Normal 21 2 2 4" xfId="5203"/>
    <cellStyle name="Normal 21 2 3" xfId="5204"/>
    <cellStyle name="Normal 21 2 3 2" xfId="5205"/>
    <cellStyle name="Normal 21 2 3 3" xfId="5206"/>
    <cellStyle name="Normal 21 2 4" xfId="5207"/>
    <cellStyle name="Normal 21 2 5" xfId="5208"/>
    <cellStyle name="Normal 21 2 6" xfId="6154"/>
    <cellStyle name="Normal 21 2 7" xfId="3117"/>
    <cellStyle name="Normal 21 3" xfId="3118"/>
    <cellStyle name="Normal 21 3 2" xfId="5209"/>
    <cellStyle name="Normal 21 3 2 2" xfId="5210"/>
    <cellStyle name="Normal 21 3 2 3" xfId="5211"/>
    <cellStyle name="Normal 21 3 3" xfId="5212"/>
    <cellStyle name="Normal 21 3 4" xfId="5213"/>
    <cellStyle name="Normal 21 4" xfId="5214"/>
    <cellStyle name="Normal 21 4 2" xfId="5215"/>
    <cellStyle name="Normal 21 4 3" xfId="5216"/>
    <cellStyle name="Normal 21 5" xfId="5217"/>
    <cellStyle name="Normal 21 6" xfId="5218"/>
    <cellStyle name="Normal 21 7" xfId="6153"/>
    <cellStyle name="Normal 21 8" xfId="3116"/>
    <cellStyle name="Normal 21_Reclassify COGS2010" xfId="3119"/>
    <cellStyle name="Normal 22" xfId="1019"/>
    <cellStyle name="Normal 22 2" xfId="1020"/>
    <cellStyle name="Normal 22 2 2" xfId="5219"/>
    <cellStyle name="Normal 22 2 2 2" xfId="5220"/>
    <cellStyle name="Normal 22 2 2 2 2" xfId="5221"/>
    <cellStyle name="Normal 22 2 2 2 3" xfId="5222"/>
    <cellStyle name="Normal 22 2 2 3" xfId="5223"/>
    <cellStyle name="Normal 22 2 2 4" xfId="5224"/>
    <cellStyle name="Normal 22 2 3" xfId="5225"/>
    <cellStyle name="Normal 22 2 3 2" xfId="5226"/>
    <cellStyle name="Normal 22 2 3 3" xfId="5227"/>
    <cellStyle name="Normal 22 2 4" xfId="5228"/>
    <cellStyle name="Normal 22 2 5" xfId="5229"/>
    <cellStyle name="Normal 22 3" xfId="1021"/>
    <cellStyle name="Normal 22 3 2" xfId="5230"/>
    <cellStyle name="Normal 22 3 2 2" xfId="5231"/>
    <cellStyle name="Normal 22 3 2 3" xfId="5232"/>
    <cellStyle name="Normal 22 3 3" xfId="5233"/>
    <cellStyle name="Normal 22 3 4" xfId="5234"/>
    <cellStyle name="Normal 22 4" xfId="3123"/>
    <cellStyle name="Normal 22 4 2" xfId="5235"/>
    <cellStyle name="Normal 22 4 3" xfId="5236"/>
    <cellStyle name="Normal 22 5" xfId="5237"/>
    <cellStyle name="Normal 22 6" xfId="5238"/>
    <cellStyle name="Normal 23" xfId="71"/>
    <cellStyle name="Normal 23 2" xfId="1022"/>
    <cellStyle name="Normal 23 2 2" xfId="1023"/>
    <cellStyle name="Normal 23 2 2 2" xfId="3127"/>
    <cellStyle name="Normal 23 2 2 2 2" xfId="5239"/>
    <cellStyle name="Normal 23 2 2 2 3" xfId="5240"/>
    <cellStyle name="Normal 23 2 2 3" xfId="5241"/>
    <cellStyle name="Normal 23 2 2 4" xfId="5242"/>
    <cellStyle name="Normal 23 2 3" xfId="3128"/>
    <cellStyle name="Normal 23 2 3 2" xfId="5243"/>
    <cellStyle name="Normal 23 2 3 3" xfId="5244"/>
    <cellStyle name="Normal 23 2 4" xfId="5245"/>
    <cellStyle name="Normal 23 2 5" xfId="5246"/>
    <cellStyle name="Normal 23 3" xfId="1024"/>
    <cellStyle name="Normal 23 3 2" xfId="3130"/>
    <cellStyle name="Normal 23 3 2 2" xfId="5247"/>
    <cellStyle name="Normal 23 3 2 3" xfId="5248"/>
    <cellStyle name="Normal 23 3 3" xfId="5249"/>
    <cellStyle name="Normal 23 3 4" xfId="5250"/>
    <cellStyle name="Normal 23 4" xfId="3131"/>
    <cellStyle name="Normal 23 4 2" xfId="5251"/>
    <cellStyle name="Normal 23 4 3" xfId="5252"/>
    <cellStyle name="Normal 23 5" xfId="5253"/>
    <cellStyle name="Normal 23 6" xfId="5254"/>
    <cellStyle name="Normal 23 7" xfId="6776"/>
    <cellStyle name="Normal 24" xfId="1025"/>
    <cellStyle name="Normal 24 2" xfId="1026"/>
    <cellStyle name="Normal 24 2 2" xfId="1027"/>
    <cellStyle name="Normal 24 2 2 2" xfId="3135"/>
    <cellStyle name="Normal 24 2 2 2 2" xfId="5255"/>
    <cellStyle name="Normal 24 2 2 2 3" xfId="5256"/>
    <cellStyle name="Normal 24 2 2 3" xfId="5257"/>
    <cellStyle name="Normal 24 2 2 4" xfId="5258"/>
    <cellStyle name="Normal 24 2 3" xfId="3136"/>
    <cellStyle name="Normal 24 2 3 2" xfId="5259"/>
    <cellStyle name="Normal 24 2 3 3" xfId="5260"/>
    <cellStyle name="Normal 24 2 4" xfId="5261"/>
    <cellStyle name="Normal 24 2 5" xfId="5262"/>
    <cellStyle name="Normal 24 3" xfId="5263"/>
    <cellStyle name="Normal 24 3 2" xfId="5264"/>
    <cellStyle name="Normal 24 3 2 2" xfId="5265"/>
    <cellStyle name="Normal 24 3 2 3" xfId="5266"/>
    <cellStyle name="Normal 24 3 3" xfId="5267"/>
    <cellStyle name="Normal 24 3 4" xfId="5268"/>
    <cellStyle name="Normal 24 4" xfId="5269"/>
    <cellStyle name="Normal 24 4 2" xfId="5270"/>
    <cellStyle name="Normal 24 4 3" xfId="5271"/>
    <cellStyle name="Normal 24 5" xfId="5272"/>
    <cellStyle name="Normal 24 6" xfId="5273"/>
    <cellStyle name="Normal 25" xfId="1028"/>
    <cellStyle name="Normal 25 2" xfId="1029"/>
    <cellStyle name="Normal 25 2 2" xfId="1030"/>
    <cellStyle name="Normal 25 2 2 2" xfId="3140"/>
    <cellStyle name="Normal 25 2 2 2 2" xfId="5274"/>
    <cellStyle name="Normal 25 2 2 2 3" xfId="5275"/>
    <cellStyle name="Normal 25 2 2 3" xfId="5276"/>
    <cellStyle name="Normal 25 2 2 4" xfId="5277"/>
    <cellStyle name="Normal 25 2 3" xfId="3141"/>
    <cellStyle name="Normal 25 2 3 2" xfId="5278"/>
    <cellStyle name="Normal 25 2 3 3" xfId="5279"/>
    <cellStyle name="Normal 25 2 4" xfId="5280"/>
    <cellStyle name="Normal 25 2 5" xfId="5281"/>
    <cellStyle name="Normal 25 3" xfId="3142"/>
    <cellStyle name="Normal 25 3 2" xfId="5282"/>
    <cellStyle name="Normal 25 3 2 2" xfId="5283"/>
    <cellStyle name="Normal 25 3 2 3" xfId="5284"/>
    <cellStyle name="Normal 25 3 3" xfId="5285"/>
    <cellStyle name="Normal 25 3 4" xfId="5286"/>
    <cellStyle name="Normal 25 4" xfId="3143"/>
    <cellStyle name="Normal 25 4 2" xfId="5287"/>
    <cellStyle name="Normal 25 4 3" xfId="5288"/>
    <cellStyle name="Normal 25 5" xfId="5289"/>
    <cellStyle name="Normal 25 6" xfId="5290"/>
    <cellStyle name="Normal 26" xfId="1031"/>
    <cellStyle name="Normal 26 2" xfId="3145"/>
    <cellStyle name="Normal 26 2 2" xfId="5291"/>
    <cellStyle name="Normal 26 2 2 2" xfId="5292"/>
    <cellStyle name="Normal 26 2 2 2 2" xfId="5293"/>
    <cellStyle name="Normal 26 2 2 2 3" xfId="5294"/>
    <cellStyle name="Normal 26 2 2 3" xfId="5295"/>
    <cellStyle name="Normal 26 2 2 4" xfId="5296"/>
    <cellStyle name="Normal 26 2 3" xfId="5297"/>
    <cellStyle name="Normal 26 2 3 2" xfId="5298"/>
    <cellStyle name="Normal 26 2 3 3" xfId="5299"/>
    <cellStyle name="Normal 26 2 4" xfId="5300"/>
    <cellStyle name="Normal 26 2 5" xfId="5301"/>
    <cellStyle name="Normal 26 3" xfId="5302"/>
    <cellStyle name="Normal 26 3 2" xfId="5303"/>
    <cellStyle name="Normal 26 3 2 2" xfId="5304"/>
    <cellStyle name="Normal 26 3 2 3" xfId="5305"/>
    <cellStyle name="Normal 26 3 3" xfId="5306"/>
    <cellStyle name="Normal 26 3 4" xfId="5307"/>
    <cellStyle name="Normal 26 4" xfId="5308"/>
    <cellStyle name="Normal 26 4 2" xfId="5309"/>
    <cellStyle name="Normal 26 4 3" xfId="5310"/>
    <cellStyle name="Normal 26 5" xfId="5311"/>
    <cellStyle name="Normal 26 6" xfId="5312"/>
    <cellStyle name="Normal 27" xfId="1032"/>
    <cellStyle name="Normal 27 2" xfId="3147"/>
    <cellStyle name="Normal 27 2 2" xfId="5313"/>
    <cellStyle name="Normal 27 2 2 2" xfId="5314"/>
    <cellStyle name="Normal 27 2 2 2 2" xfId="5315"/>
    <cellStyle name="Normal 27 2 2 2 3" xfId="5316"/>
    <cellStyle name="Normal 27 2 2 3" xfId="5317"/>
    <cellStyle name="Normal 27 2 2 4" xfId="5318"/>
    <cellStyle name="Normal 27 2 3" xfId="5319"/>
    <cellStyle name="Normal 27 2 3 2" xfId="5320"/>
    <cellStyle name="Normal 27 2 3 3" xfId="5321"/>
    <cellStyle name="Normal 27 2 4" xfId="5322"/>
    <cellStyle name="Normal 27 2 5" xfId="5323"/>
    <cellStyle name="Normal 27 3" xfId="5324"/>
    <cellStyle name="Normal 27 3 2" xfId="5325"/>
    <cellStyle name="Normal 27 3 2 2" xfId="5326"/>
    <cellStyle name="Normal 27 3 2 3" xfId="5327"/>
    <cellStyle name="Normal 27 3 3" xfId="5328"/>
    <cellStyle name="Normal 27 3 4" xfId="5329"/>
    <cellStyle name="Normal 27 4" xfId="5330"/>
    <cellStyle name="Normal 27 4 2" xfId="5331"/>
    <cellStyle name="Normal 27 4 3" xfId="5332"/>
    <cellStyle name="Normal 27 5" xfId="5333"/>
    <cellStyle name="Normal 27 6" xfId="5334"/>
    <cellStyle name="Normal 28" xfId="1033"/>
    <cellStyle name="Normal 28 2" xfId="3149"/>
    <cellStyle name="Normal 29" xfId="1034"/>
    <cellStyle name="Normal 29 2" xfId="3151"/>
    <cellStyle name="Normal 29 2 2" xfId="5335"/>
    <cellStyle name="Normal 29 2 2 2" xfId="5336"/>
    <cellStyle name="Normal 29 2 2 3" xfId="5337"/>
    <cellStyle name="Normal 29 2 3" xfId="5338"/>
    <cellStyle name="Normal 29 2 4" xfId="5339"/>
    <cellStyle name="Normal 29 3" xfId="5340"/>
    <cellStyle name="Normal 29 3 2" xfId="5341"/>
    <cellStyle name="Normal 29 3 3" xfId="5342"/>
    <cellStyle name="Normal 29 4" xfId="5343"/>
    <cellStyle name="Normal 29 5" xfId="5344"/>
    <cellStyle name="Normal 3" xfId="72"/>
    <cellStyle name="Normal 3 10" xfId="1035"/>
    <cellStyle name="Normal 3 10 2" xfId="3153"/>
    <cellStyle name="Normal 3 11" xfId="1036"/>
    <cellStyle name="Normal 3 11 2" xfId="3154"/>
    <cellStyle name="Normal 3 12" xfId="1037"/>
    <cellStyle name="Normal 3 12 2" xfId="3155"/>
    <cellStyle name="Normal 3 13" xfId="1038"/>
    <cellStyle name="Normal 3 14" xfId="1039"/>
    <cellStyle name="Normal 3 15" xfId="1040"/>
    <cellStyle name="Normal 3 16" xfId="1041"/>
    <cellStyle name="Normal 3 17" xfId="1042"/>
    <cellStyle name="Normal 3 18" xfId="1043"/>
    <cellStyle name="Normal 3 19" xfId="1044"/>
    <cellStyle name="Normal 3 2" xfId="1045"/>
    <cellStyle name="Normal 3 2 2" xfId="1046"/>
    <cellStyle name="Normal 3 2 2 2" xfId="1047"/>
    <cellStyle name="Normal 3 2 3" xfId="1048"/>
    <cellStyle name="Normal 3 2 3 2" xfId="5345"/>
    <cellStyle name="Normal 3 2 3 2 2" xfId="6499"/>
    <cellStyle name="Normal 3 2 4" xfId="1049"/>
    <cellStyle name="Normal 3 2 5" xfId="5346"/>
    <cellStyle name="Normal 3 2 6" xfId="6774"/>
    <cellStyle name="Normal 3 2 7" xfId="3163"/>
    <cellStyle name="Normal 3 2_Cut-off ใบแจ้งหนี้ (รายได้) Q1'53-Q3'54 rev25Nov2011" xfId="5347"/>
    <cellStyle name="Normal 3 20" xfId="1050"/>
    <cellStyle name="Normal 3 21" xfId="1051"/>
    <cellStyle name="Normal 3 22" xfId="1052"/>
    <cellStyle name="Normal 3 23" xfId="1053"/>
    <cellStyle name="Normal 3 24" xfId="1054"/>
    <cellStyle name="Normal 3 25" xfId="1055"/>
    <cellStyle name="Normal 3 26" xfId="1056"/>
    <cellStyle name="Normal 3 27" xfId="1057"/>
    <cellStyle name="Normal 3 28" xfId="1058"/>
    <cellStyle name="Normal 3 29" xfId="1059"/>
    <cellStyle name="Normal 3 3" xfId="1060"/>
    <cellStyle name="Normal 3 3 2" xfId="1061"/>
    <cellStyle name="Normal 3 3 2 2" xfId="3176"/>
    <cellStyle name="Normal 3 3 3" xfId="1062"/>
    <cellStyle name="Normal 3 3 3 2" xfId="3177"/>
    <cellStyle name="Normal 3 3 4" xfId="3178"/>
    <cellStyle name="Normal 3 30" xfId="1063"/>
    <cellStyle name="Normal 3 31" xfId="1064"/>
    <cellStyle name="Normal 3 32" xfId="1065"/>
    <cellStyle name="Normal 3 33" xfId="1066"/>
    <cellStyle name="Normal 3 34" xfId="1067"/>
    <cellStyle name="Normal 3 35" xfId="1068"/>
    <cellStyle name="Normal 3 36" xfId="1069"/>
    <cellStyle name="Normal 3 37" xfId="1070"/>
    <cellStyle name="Normal 3 38" xfId="1071"/>
    <cellStyle name="Normal 3 39" xfId="1072"/>
    <cellStyle name="Normal 3 4" xfId="1073"/>
    <cellStyle name="Normal 3 4 2" xfId="1074"/>
    <cellStyle name="Normal 3 4 3" xfId="3189"/>
    <cellStyle name="Normal 3 40" xfId="1075"/>
    <cellStyle name="Normal 3 41" xfId="1076"/>
    <cellStyle name="Normal 3 41 2" xfId="6775"/>
    <cellStyle name="Normal 3 5" xfId="1077"/>
    <cellStyle name="Normal 3 5 2" xfId="1078"/>
    <cellStyle name="Normal 3 5 3" xfId="3192"/>
    <cellStyle name="Normal 3 6" xfId="1079"/>
    <cellStyle name="Normal 3 6 2" xfId="1080"/>
    <cellStyle name="Normal 3 6 3" xfId="3193"/>
    <cellStyle name="Normal 3 7" xfId="1081"/>
    <cellStyle name="Normal 3 7 2" xfId="3195"/>
    <cellStyle name="Normal 3 8" xfId="1082"/>
    <cellStyle name="Normal 3 8 2" xfId="3196"/>
    <cellStyle name="Normal 3 9" xfId="1083"/>
    <cellStyle name="Normal 3 9 2" xfId="3197"/>
    <cellStyle name="Normal 3_1_WP ไทโย  ล่าสุด_Ae Review" xfId="3198"/>
    <cellStyle name="Normal 30" xfId="1084"/>
    <cellStyle name="Normal 30 2" xfId="3200"/>
    <cellStyle name="Normal 30 2 2" xfId="5348"/>
    <cellStyle name="Normal 30 2 2 2" xfId="5349"/>
    <cellStyle name="Normal 30 2 2 3" xfId="5350"/>
    <cellStyle name="Normal 30 2 3" xfId="5351"/>
    <cellStyle name="Normal 30 2 4" xfId="5352"/>
    <cellStyle name="Normal 30 3" xfId="5353"/>
    <cellStyle name="Normal 30 3 2" xfId="5354"/>
    <cellStyle name="Normal 30 3 3" xfId="5355"/>
    <cellStyle name="Normal 30 4" xfId="5356"/>
    <cellStyle name="Normal 30 5" xfId="5357"/>
    <cellStyle name="Normal 31" xfId="1085"/>
    <cellStyle name="Normal 31 2" xfId="3202"/>
    <cellStyle name="Normal 31 2 2" xfId="5358"/>
    <cellStyle name="Normal 31 2 3" xfId="5359"/>
    <cellStyle name="Normal 31 3" xfId="5360"/>
    <cellStyle name="Normal 31 4" xfId="5361"/>
    <cellStyle name="Normal 32" xfId="1086"/>
    <cellStyle name="Normal 32 2" xfId="3204"/>
    <cellStyle name="Normal 32 2 2" xfId="5362"/>
    <cellStyle name="Normal 32 2 3" xfId="5363"/>
    <cellStyle name="Normal 32 3" xfId="5364"/>
    <cellStyle name="Normal 32 4" xfId="5365"/>
    <cellStyle name="Normal 33" xfId="1087"/>
    <cellStyle name="Normal 33 2" xfId="3205"/>
    <cellStyle name="Normal 33 2 2" xfId="5366"/>
    <cellStyle name="Normal 33 2 3" xfId="5367"/>
    <cellStyle name="Normal 33 3" xfId="5368"/>
    <cellStyle name="Normal 33 4" xfId="5369"/>
    <cellStyle name="Normal 34" xfId="1088"/>
    <cellStyle name="Normal 34 2" xfId="3207"/>
    <cellStyle name="Normal 34 2 2" xfId="3208"/>
    <cellStyle name="Normal 34 2 2 2" xfId="3209"/>
    <cellStyle name="Normal 34 2 2 2 2" xfId="6155"/>
    <cellStyle name="Normal 34 3" xfId="5370"/>
    <cellStyle name="Normal 34 3 2" xfId="3210"/>
    <cellStyle name="Normal 34 3 2 2" xfId="6156"/>
    <cellStyle name="Normal 34 4" xfId="5371"/>
    <cellStyle name="Normal 35" xfId="1089"/>
    <cellStyle name="Normal 35 2" xfId="3212"/>
    <cellStyle name="Normal 35 2 2" xfId="5372"/>
    <cellStyle name="Normal 35 2 3" xfId="6157"/>
    <cellStyle name="Normal 35 3" xfId="5373"/>
    <cellStyle name="Normal 35 4" xfId="5374"/>
    <cellStyle name="Normal 36" xfId="1090"/>
    <cellStyle name="Normal 36 2" xfId="1091"/>
    <cellStyle name="Normal 36 2 2" xfId="5375"/>
    <cellStyle name="Normal 36 3" xfId="1092"/>
    <cellStyle name="Normal 36 3 2" xfId="1093"/>
    <cellStyle name="Normal 36 4" xfId="5376"/>
    <cellStyle name="Normal 36 5" xfId="5377"/>
    <cellStyle name="Normal 36 5 2" xfId="6500"/>
    <cellStyle name="Normal 37" xfId="1094"/>
    <cellStyle name="Normal 37 2" xfId="3214"/>
    <cellStyle name="Normal 37 2 2" xfId="5378"/>
    <cellStyle name="Normal 37 3" xfId="5379"/>
    <cellStyle name="Normal 37 4" xfId="5380"/>
    <cellStyle name="Normal 38" xfId="1095"/>
    <cellStyle name="Normal 38 2" xfId="3215"/>
    <cellStyle name="Normal 38 2 2" xfId="3216"/>
    <cellStyle name="Normal 38 2 2 2" xfId="6158"/>
    <cellStyle name="Normal 38 3" xfId="3217"/>
    <cellStyle name="Normal 39" xfId="73"/>
    <cellStyle name="Normal 39 2" xfId="3219"/>
    <cellStyle name="Normal 39 2 2" xfId="5381"/>
    <cellStyle name="Normal 39 3" xfId="5382"/>
    <cellStyle name="Normal 39 4" xfId="3218"/>
    <cellStyle name="Normal 4" xfId="74"/>
    <cellStyle name="Normal 4 10" xfId="3221"/>
    <cellStyle name="Normal 4 10 2" xfId="6159"/>
    <cellStyle name="Normal 4 11" xfId="3220"/>
    <cellStyle name="Normal 4 2" xfId="1096"/>
    <cellStyle name="Normal 4 2 2" xfId="1097"/>
    <cellStyle name="Normal 4 2 3" xfId="1098"/>
    <cellStyle name="Normal 4 2 4" xfId="1099"/>
    <cellStyle name="Normal 4 2 5" xfId="1100"/>
    <cellStyle name="Normal 4 2_2008 ออนไลน์ แอสเซ็ท" xfId="3225"/>
    <cellStyle name="Normal 4 3" xfId="1101"/>
    <cellStyle name="Normal 4 3 2" xfId="3227"/>
    <cellStyle name="Normal 4 3 3" xfId="3228"/>
    <cellStyle name="Normal 4 3 4" xfId="3229"/>
    <cellStyle name="Normal 4 3 5" xfId="3226"/>
    <cellStyle name="Normal 4 3_2009 WP อินทัช" xfId="3230"/>
    <cellStyle name="Normal 4 4" xfId="1102"/>
    <cellStyle name="Normal 4 4 2" xfId="1103"/>
    <cellStyle name="Normal 4 4 3" xfId="3231"/>
    <cellStyle name="Normal 4 5" xfId="1104"/>
    <cellStyle name="Normal 4 6" xfId="1105"/>
    <cellStyle name="Normal 4 7" xfId="3232"/>
    <cellStyle name="Normal 4 8" xfId="3233"/>
    <cellStyle name="Normal 4 9" xfId="3234"/>
    <cellStyle name="Normal 4 9 2" xfId="6160"/>
    <cellStyle name="Normal 4_0_2009 ไทยไทโย_Review" xfId="3235"/>
    <cellStyle name="Normal 40" xfId="1106"/>
    <cellStyle name="Normal 40 2" xfId="1107"/>
    <cellStyle name="Normal 40 2 2" xfId="5383"/>
    <cellStyle name="Normal 40 2 3" xfId="3237"/>
    <cellStyle name="Normal 40 3" xfId="1108"/>
    <cellStyle name="Normal 40 3 2" xfId="5384"/>
    <cellStyle name="Normal 40 4" xfId="1109"/>
    <cellStyle name="Normal 40 5" xfId="3236"/>
    <cellStyle name="Normal 41" xfId="1110"/>
    <cellStyle name="Normal 41 2" xfId="3238"/>
    <cellStyle name="Normal 41 3" xfId="3239"/>
    <cellStyle name="Normal 42" xfId="1111"/>
    <cellStyle name="Normal 42 10" xfId="3241"/>
    <cellStyle name="Normal 42 10 2" xfId="6162"/>
    <cellStyle name="Normal 42 11" xfId="6161"/>
    <cellStyle name="Normal 42 12" xfId="3240"/>
    <cellStyle name="Normal 42 2" xfId="3242"/>
    <cellStyle name="Normal 42 2 10" xfId="6163"/>
    <cellStyle name="Normal 42 2 2" xfId="3243"/>
    <cellStyle name="Normal 42 2 2 2" xfId="6164"/>
    <cellStyle name="Normal 42 2 3" xfId="3244"/>
    <cellStyle name="Normal 42 2 3 2" xfId="6165"/>
    <cellStyle name="Normal 42 2 4" xfId="3245"/>
    <cellStyle name="Normal 42 2 4 2" xfId="6166"/>
    <cellStyle name="Normal 42 2 5" xfId="3246"/>
    <cellStyle name="Normal 42 2 5 2" xfId="6167"/>
    <cellStyle name="Normal 42 2 6" xfId="3247"/>
    <cellStyle name="Normal 42 2 6 2" xfId="6168"/>
    <cellStyle name="Normal 42 2 7" xfId="3248"/>
    <cellStyle name="Normal 42 2 7 2" xfId="6169"/>
    <cellStyle name="Normal 42 2 8" xfId="3249"/>
    <cellStyle name="Normal 42 2 8 2" xfId="6170"/>
    <cellStyle name="Normal 42 2 9" xfId="3250"/>
    <cellStyle name="Normal 42 2 9 2" xfId="6171"/>
    <cellStyle name="Normal 42 3" xfId="3251"/>
    <cellStyle name="Normal 42 3 2" xfId="6172"/>
    <cellStyle name="Normal 42 4" xfId="3252"/>
    <cellStyle name="Normal 42 4 2" xfId="6173"/>
    <cellStyle name="Normal 42 5" xfId="3253"/>
    <cellStyle name="Normal 42 5 2" xfId="6174"/>
    <cellStyle name="Normal 42 6" xfId="3254"/>
    <cellStyle name="Normal 42 6 2" xfId="6175"/>
    <cellStyle name="Normal 42 7" xfId="3255"/>
    <cellStyle name="Normal 42 7 2" xfId="6176"/>
    <cellStyle name="Normal 42 8" xfId="3256"/>
    <cellStyle name="Normal 42 8 2" xfId="6177"/>
    <cellStyle name="Normal 42 9" xfId="3257"/>
    <cellStyle name="Normal 42 9 2" xfId="6178"/>
    <cellStyle name="Normal 43" xfId="1112"/>
    <cellStyle name="Normal 43 2" xfId="3259"/>
    <cellStyle name="Normal 43 3" xfId="3258"/>
    <cellStyle name="Normal 44" xfId="1113"/>
    <cellStyle name="Normal 44 2" xfId="5385"/>
    <cellStyle name="Normal 44 3" xfId="6671"/>
    <cellStyle name="Normal 44 4" xfId="3260"/>
    <cellStyle name="Normal 45" xfId="1114"/>
    <cellStyle name="Normal 45 2" xfId="3261"/>
    <cellStyle name="Normal 46" xfId="1115"/>
    <cellStyle name="Normal 46 2" xfId="3262"/>
    <cellStyle name="Normal 47" xfId="146"/>
    <cellStyle name="Normal 47 2" xfId="6772"/>
    <cellStyle name="Normal 48" xfId="1116"/>
    <cellStyle name="Normal 48 2" xfId="5386"/>
    <cellStyle name="Normal 49" xfId="1117"/>
    <cellStyle name="Normal 49 2" xfId="5387"/>
    <cellStyle name="Normal 49 3" xfId="3263"/>
    <cellStyle name="Normal 5" xfId="141"/>
    <cellStyle name="Normal 5 10" xfId="3265"/>
    <cellStyle name="Normal 5 10 2" xfId="6180"/>
    <cellStyle name="Normal 5 11" xfId="3266"/>
    <cellStyle name="Normal 5 11 2" xfId="6181"/>
    <cellStyle name="Normal 5 12" xfId="6179"/>
    <cellStyle name="Normal 5 13" xfId="6771"/>
    <cellStyle name="Normal 5 14" xfId="3264"/>
    <cellStyle name="Normal 5 2" xfId="1118"/>
    <cellStyle name="Normal 5 2 10" xfId="3268"/>
    <cellStyle name="Normal 5 2 10 2" xfId="6183"/>
    <cellStyle name="Normal 5 2 11" xfId="3269"/>
    <cellStyle name="Normal 5 2 11 2" xfId="6184"/>
    <cellStyle name="Normal 5 2 12" xfId="6182"/>
    <cellStyle name="Normal 5 2 13" xfId="3267"/>
    <cellStyle name="Normal 5 2 2" xfId="1119"/>
    <cellStyle name="Normal 5 2 2 10" xfId="3271"/>
    <cellStyle name="Normal 5 2 2 10 2" xfId="6186"/>
    <cellStyle name="Normal 5 2 2 11" xfId="6185"/>
    <cellStyle name="Normal 5 2 2 12" xfId="3270"/>
    <cellStyle name="Normal 5 2 2 2" xfId="3272"/>
    <cellStyle name="Normal 5 2 2 2 10" xfId="6187"/>
    <cellStyle name="Normal 5 2 2 2 2" xfId="3273"/>
    <cellStyle name="Normal 5 2 2 2 2 2" xfId="5388"/>
    <cellStyle name="Normal 5 2 2 2 2 3" xfId="5389"/>
    <cellStyle name="Normal 5 2 2 2 2 4" xfId="6188"/>
    <cellStyle name="Normal 5 2 2 2 3" xfId="3274"/>
    <cellStyle name="Normal 5 2 2 2 3 2" xfId="6189"/>
    <cellStyle name="Normal 5 2 2 2 4" xfId="3275"/>
    <cellStyle name="Normal 5 2 2 2 4 2" xfId="6190"/>
    <cellStyle name="Normal 5 2 2 2 5" xfId="3276"/>
    <cellStyle name="Normal 5 2 2 2 5 2" xfId="6191"/>
    <cellStyle name="Normal 5 2 2 2 6" xfId="3277"/>
    <cellStyle name="Normal 5 2 2 2 6 2" xfId="6192"/>
    <cellStyle name="Normal 5 2 2 2 7" xfId="3278"/>
    <cellStyle name="Normal 5 2 2 2 7 2" xfId="6193"/>
    <cellStyle name="Normal 5 2 2 2 8" xfId="3279"/>
    <cellStyle name="Normal 5 2 2 2 8 2" xfId="6194"/>
    <cellStyle name="Normal 5 2 2 2 9" xfId="3280"/>
    <cellStyle name="Normal 5 2 2 2 9 2" xfId="6195"/>
    <cellStyle name="Normal 5 2 2 3" xfId="3281"/>
    <cellStyle name="Normal 5 2 2 3 2" xfId="5390"/>
    <cellStyle name="Normal 5 2 2 3 3" xfId="5391"/>
    <cellStyle name="Normal 5 2 2 3 4" xfId="6196"/>
    <cellStyle name="Normal 5 2 2 4" xfId="3282"/>
    <cellStyle name="Normal 5 2 2 4 2" xfId="6197"/>
    <cellStyle name="Normal 5 2 2 5" xfId="3283"/>
    <cellStyle name="Normal 5 2 2 5 2" xfId="6198"/>
    <cellStyle name="Normal 5 2 2 6" xfId="3284"/>
    <cellStyle name="Normal 5 2 2 6 2" xfId="6199"/>
    <cellStyle name="Normal 5 2 2 7" xfId="3285"/>
    <cellStyle name="Normal 5 2 2 7 2" xfId="6200"/>
    <cellStyle name="Normal 5 2 2 8" xfId="3286"/>
    <cellStyle name="Normal 5 2 2 8 2" xfId="6201"/>
    <cellStyle name="Normal 5 2 2 9" xfId="3287"/>
    <cellStyle name="Normal 5 2 2 9 2" xfId="6202"/>
    <cellStyle name="Normal 5 2 3" xfId="3288"/>
    <cellStyle name="Normal 5 2 3 10" xfId="6203"/>
    <cellStyle name="Normal 5 2 3 2" xfId="3289"/>
    <cellStyle name="Normal 5 2 3 2 2" xfId="5392"/>
    <cellStyle name="Normal 5 2 3 2 3" xfId="5393"/>
    <cellStyle name="Normal 5 2 3 2 4" xfId="6204"/>
    <cellStyle name="Normal 5 2 3 3" xfId="3290"/>
    <cellStyle name="Normal 5 2 3 3 2" xfId="6205"/>
    <cellStyle name="Normal 5 2 3 4" xfId="3291"/>
    <cellStyle name="Normal 5 2 3 4 2" xfId="6206"/>
    <cellStyle name="Normal 5 2 3 5" xfId="3292"/>
    <cellStyle name="Normal 5 2 3 5 2" xfId="6207"/>
    <cellStyle name="Normal 5 2 3 6" xfId="3293"/>
    <cellStyle name="Normal 5 2 3 6 2" xfId="6208"/>
    <cellStyle name="Normal 5 2 3 7" xfId="3294"/>
    <cellStyle name="Normal 5 2 3 7 2" xfId="6209"/>
    <cellStyle name="Normal 5 2 3 8" xfId="3295"/>
    <cellStyle name="Normal 5 2 3 8 2" xfId="6210"/>
    <cellStyle name="Normal 5 2 3 9" xfId="3296"/>
    <cellStyle name="Normal 5 2 3 9 2" xfId="6211"/>
    <cellStyle name="Normal 5 2 4" xfId="3297"/>
    <cellStyle name="Normal 5 2 4 2" xfId="5394"/>
    <cellStyle name="Normal 5 2 4 3" xfId="5395"/>
    <cellStyle name="Normal 5 2 4 4" xfId="6212"/>
    <cellStyle name="Normal 5 2 5" xfId="3298"/>
    <cellStyle name="Normal 5 2 5 2" xfId="6213"/>
    <cellStyle name="Normal 5 2 6" xfId="3299"/>
    <cellStyle name="Normal 5 2 6 2" xfId="6214"/>
    <cellStyle name="Normal 5 2 7" xfId="3300"/>
    <cellStyle name="Normal 5 2 7 2" xfId="6215"/>
    <cellStyle name="Normal 5 2 8" xfId="3301"/>
    <cellStyle name="Normal 5 2 8 2" xfId="6216"/>
    <cellStyle name="Normal 5 2 9" xfId="3302"/>
    <cellStyle name="Normal 5 2 9 2" xfId="6217"/>
    <cellStyle name="Normal 5 3" xfId="1120"/>
    <cellStyle name="Normal 5 3 10" xfId="6218"/>
    <cellStyle name="Normal 5 3 11" xfId="3303"/>
    <cellStyle name="Normal 5 3 2" xfId="1121"/>
    <cellStyle name="Normal 5 3 2 2" xfId="3305"/>
    <cellStyle name="Normal 5 3 2 2 2" xfId="5396"/>
    <cellStyle name="Normal 5 3 2 2 3" xfId="5397"/>
    <cellStyle name="Normal 5 3 2 3" xfId="5398"/>
    <cellStyle name="Normal 5 3 2 4" xfId="5399"/>
    <cellStyle name="Normal 5 3 2 5" xfId="6219"/>
    <cellStyle name="Normal 5 3 2 6" xfId="3304"/>
    <cellStyle name="Normal 5 3 3" xfId="3306"/>
    <cellStyle name="Normal 5 3 3 2" xfId="5400"/>
    <cellStyle name="Normal 5 3 3 3" xfId="5401"/>
    <cellStyle name="Normal 5 3 3 4" xfId="6220"/>
    <cellStyle name="Normal 5 3 4" xfId="3307"/>
    <cellStyle name="Normal 5 3 4 2" xfId="6221"/>
    <cellStyle name="Normal 5 3 5" xfId="3308"/>
    <cellStyle name="Normal 5 3 5 2" xfId="6222"/>
    <cellStyle name="Normal 5 3 6" xfId="3309"/>
    <cellStyle name="Normal 5 3 6 2" xfId="6223"/>
    <cellStyle name="Normal 5 3 7" xfId="3310"/>
    <cellStyle name="Normal 5 3 7 2" xfId="6224"/>
    <cellStyle name="Normal 5 3 8" xfId="3311"/>
    <cellStyle name="Normal 5 3 8 2" xfId="6225"/>
    <cellStyle name="Normal 5 3 9" xfId="3312"/>
    <cellStyle name="Normal 5 3 9 2" xfId="6226"/>
    <cellStyle name="Normal 5 4" xfId="1122"/>
    <cellStyle name="Normal 5 4 2" xfId="1123"/>
    <cellStyle name="Normal 5 4 2 2" xfId="3314"/>
    <cellStyle name="Normal 5 4 2 3" xfId="5402"/>
    <cellStyle name="Normal 5 4 3" xfId="1124"/>
    <cellStyle name="Normal 5 4 3 2" xfId="3315"/>
    <cellStyle name="Normal 5 4 4" xfId="1125"/>
    <cellStyle name="Normal 5 4 4 2" xfId="3316"/>
    <cellStyle name="Normal 5 4 5" xfId="1126"/>
    <cellStyle name="Normal 5 4 5 2" xfId="3318"/>
    <cellStyle name="Normal 5 4 6" xfId="1127"/>
    <cellStyle name="Normal 5 4 6 2" xfId="3319"/>
    <cellStyle name="Normal 5 4 7" xfId="3320"/>
    <cellStyle name="Normal 5 4 8" xfId="6227"/>
    <cellStyle name="Normal 5 4 9" xfId="3313"/>
    <cellStyle name="Normal 5 5" xfId="1128"/>
    <cellStyle name="Normal 5 5 2" xfId="5403"/>
    <cellStyle name="Normal 5 5 3" xfId="5404"/>
    <cellStyle name="Normal 5 5 4" xfId="6228"/>
    <cellStyle name="Normal 5 5 5" xfId="3321"/>
    <cellStyle name="Normal 5 6" xfId="1129"/>
    <cellStyle name="Normal 5 6 2" xfId="6229"/>
    <cellStyle name="Normal 5 6 3" xfId="3322"/>
    <cellStyle name="Normal 5 7" xfId="1130"/>
    <cellStyle name="Normal 5 7 2" xfId="6230"/>
    <cellStyle name="Normal 5 7 3" xfId="3323"/>
    <cellStyle name="Normal 5 8" xfId="3324"/>
    <cellStyle name="Normal 5 8 2" xfId="6231"/>
    <cellStyle name="Normal 5 9" xfId="3325"/>
    <cellStyle name="Normal 5 9 2" xfId="6232"/>
    <cellStyle name="Normal 5_0_2009 ไทยไทโย_Review" xfId="3326"/>
    <cellStyle name="Normal 50" xfId="3327"/>
    <cellStyle name="Normal 51" xfId="3328"/>
    <cellStyle name="Normal 52" xfId="3329"/>
    <cellStyle name="Normal 53" xfId="3330"/>
    <cellStyle name="Normal 54" xfId="3331"/>
    <cellStyle name="Normal 55" xfId="3332"/>
    <cellStyle name="Normal 56" xfId="3333"/>
    <cellStyle name="Normal 56 2" xfId="3334"/>
    <cellStyle name="Normal 57" xfId="3335"/>
    <cellStyle name="Normal 58" xfId="3336"/>
    <cellStyle name="Normal 59" xfId="3337"/>
    <cellStyle name="Normal 6" xfId="1131"/>
    <cellStyle name="Normal 6 2" xfId="1132"/>
    <cellStyle name="Normal 6 2 2" xfId="1133"/>
    <cellStyle name="Normal 6 2 3" xfId="1134"/>
    <cellStyle name="Normal 6 3" xfId="1135"/>
    <cellStyle name="Normal 6 3 2" xfId="3338"/>
    <cellStyle name="Normal 6 3 2 2" xfId="5405"/>
    <cellStyle name="Normal 6 3 2 3" xfId="5406"/>
    <cellStyle name="Normal 6 3 3" xfId="5407"/>
    <cellStyle name="Normal 6 3 4" xfId="5408"/>
    <cellStyle name="Normal 6 4" xfId="1136"/>
    <cellStyle name="Normal 6 5" xfId="1137"/>
    <cellStyle name="Normal 6 6" xfId="1138"/>
    <cellStyle name="Normal 6 6 2" xfId="7034"/>
    <cellStyle name="Normal 6_PRE-BUILTQ1-54" xfId="1139"/>
    <cellStyle name="Normal 60" xfId="3339"/>
    <cellStyle name="Normal 61" xfId="3340"/>
    <cellStyle name="Normal 62" xfId="3341"/>
    <cellStyle name="Normal 63" xfId="3342"/>
    <cellStyle name="Normal 64" xfId="3343"/>
    <cellStyle name="Normal 65" xfId="3344"/>
    <cellStyle name="Normal 66" xfId="3345"/>
    <cellStyle name="Normal 67" xfId="3346"/>
    <cellStyle name="Normal 68" xfId="3347"/>
    <cellStyle name="Normal 69" xfId="3348"/>
    <cellStyle name="Normal 7" xfId="1140"/>
    <cellStyle name="Normal 7 10" xfId="3349"/>
    <cellStyle name="Normal 7 11" xfId="3350"/>
    <cellStyle name="Normal 7 2" xfId="1141"/>
    <cellStyle name="Normal 7 2 10" xfId="3352"/>
    <cellStyle name="Normal 7 2 10 2" xfId="6234"/>
    <cellStyle name="Normal 7 2 11" xfId="6233"/>
    <cellStyle name="Normal 7 2 12" xfId="3351"/>
    <cellStyle name="Normal 7 2 2" xfId="1142"/>
    <cellStyle name="Normal 7 2 2 10" xfId="6235"/>
    <cellStyle name="Normal 7 2 2 11" xfId="3353"/>
    <cellStyle name="Normal 7 2 2 2" xfId="3354"/>
    <cellStyle name="Normal 7 2 2 2 2" xfId="5409"/>
    <cellStyle name="Normal 7 2 2 2 3" xfId="5410"/>
    <cellStyle name="Normal 7 2 2 2 4" xfId="6236"/>
    <cellStyle name="Normal 7 2 2 3" xfId="3355"/>
    <cellStyle name="Normal 7 2 2 3 2" xfId="6237"/>
    <cellStyle name="Normal 7 2 2 4" xfId="3356"/>
    <cellStyle name="Normal 7 2 2 4 2" xfId="6238"/>
    <cellStyle name="Normal 7 2 2 5" xfId="3357"/>
    <cellStyle name="Normal 7 2 2 5 2" xfId="6239"/>
    <cellStyle name="Normal 7 2 2 6" xfId="3358"/>
    <cellStyle name="Normal 7 2 2 6 2" xfId="6240"/>
    <cellStyle name="Normal 7 2 2 7" xfId="3359"/>
    <cellStyle name="Normal 7 2 2 7 2" xfId="6241"/>
    <cellStyle name="Normal 7 2 2 8" xfId="3360"/>
    <cellStyle name="Normal 7 2 2 8 2" xfId="6242"/>
    <cellStyle name="Normal 7 2 2 9" xfId="3361"/>
    <cellStyle name="Normal 7 2 2 9 2" xfId="6243"/>
    <cellStyle name="Normal 7 2 3" xfId="3362"/>
    <cellStyle name="Normal 7 2 3 2" xfId="5411"/>
    <cellStyle name="Normal 7 2 3 3" xfId="5412"/>
    <cellStyle name="Normal 7 2 3 4" xfId="6244"/>
    <cellStyle name="Normal 7 2 4" xfId="3363"/>
    <cellStyle name="Normal 7 2 4 2" xfId="6245"/>
    <cellStyle name="Normal 7 2 5" xfId="3364"/>
    <cellStyle name="Normal 7 2 5 2" xfId="6246"/>
    <cellStyle name="Normal 7 2 6" xfId="3365"/>
    <cellStyle name="Normal 7 2 6 2" xfId="6247"/>
    <cellStyle name="Normal 7 2 7" xfId="3366"/>
    <cellStyle name="Normal 7 2 7 2" xfId="6248"/>
    <cellStyle name="Normal 7 2 8" xfId="3367"/>
    <cellStyle name="Normal 7 2 8 2" xfId="6249"/>
    <cellStyle name="Normal 7 2 9" xfId="3368"/>
    <cellStyle name="Normal 7 2 9 2" xfId="6250"/>
    <cellStyle name="Normal 7 2_Reclassify COGS2010" xfId="3369"/>
    <cellStyle name="Normal 7 3" xfId="1143"/>
    <cellStyle name="Normal 7 3 2" xfId="5413"/>
    <cellStyle name="Normal 7 3 2 2" xfId="5414"/>
    <cellStyle name="Normal 7 3 2 3" xfId="5415"/>
    <cellStyle name="Normal 7 3 3" xfId="5416"/>
    <cellStyle name="Normal 7 3 4" xfId="5417"/>
    <cellStyle name="Normal 7 3 5" xfId="3370"/>
    <cellStyle name="Normal 7 4" xfId="1144"/>
    <cellStyle name="Normal 7 4 2" xfId="5418"/>
    <cellStyle name="Normal 7 4 3" xfId="5419"/>
    <cellStyle name="Normal 7 5" xfId="3371"/>
    <cellStyle name="Normal 7 6" xfId="3372"/>
    <cellStyle name="Normal 7 7" xfId="3373"/>
    <cellStyle name="Normal 7 8" xfId="3374"/>
    <cellStyle name="Normal 7 9" xfId="3375"/>
    <cellStyle name="Normal 7_2008 WP เคมแฟค" xfId="3376"/>
    <cellStyle name="Normal 70" xfId="3377"/>
    <cellStyle name="Normal 71" xfId="3378"/>
    <cellStyle name="Normal 72" xfId="3379"/>
    <cellStyle name="Normal 73" xfId="3380"/>
    <cellStyle name="Normal 74" xfId="3381"/>
    <cellStyle name="Normal 75" xfId="3382"/>
    <cellStyle name="Normal 76" xfId="3383"/>
    <cellStyle name="Normal 77" xfId="3384"/>
    <cellStyle name="Normal 78" xfId="3385"/>
    <cellStyle name="Normal 79" xfId="3386"/>
    <cellStyle name="Normal 8" xfId="75"/>
    <cellStyle name="Normal 8 2" xfId="1145"/>
    <cellStyle name="Normal 8 2 2" xfId="5420"/>
    <cellStyle name="Normal 8 2 2 2" xfId="5421"/>
    <cellStyle name="Normal 8 2 2 2 2" xfId="5422"/>
    <cellStyle name="Normal 8 2 2 2 3" xfId="5423"/>
    <cellStyle name="Normal 8 2 2 3" xfId="5424"/>
    <cellStyle name="Normal 8 2 2 4" xfId="5425"/>
    <cellStyle name="Normal 8 2 3" xfId="5426"/>
    <cellStyle name="Normal 8 2 3 2" xfId="5427"/>
    <cellStyle name="Normal 8 2 3 3" xfId="5428"/>
    <cellStyle name="Normal 8 2 4" xfId="5429"/>
    <cellStyle name="Normal 8 2 5" xfId="5430"/>
    <cellStyle name="Normal 8 2 6" xfId="3387"/>
    <cellStyle name="Normal 8 3" xfId="5431"/>
    <cellStyle name="Normal 8 3 2" xfId="5432"/>
    <cellStyle name="Normal 8 3 2 2" xfId="5433"/>
    <cellStyle name="Normal 8 3 2 3" xfId="5434"/>
    <cellStyle name="Normal 8 3 3" xfId="5435"/>
    <cellStyle name="Normal 8 3 4" xfId="5436"/>
    <cellStyle name="Normal 8 4" xfId="5437"/>
    <cellStyle name="Normal 8 4 2" xfId="5438"/>
    <cellStyle name="Normal 8 4 3" xfId="5439"/>
    <cellStyle name="Normal 8 5" xfId="5440"/>
    <cellStyle name="Normal 8 6" xfId="5441"/>
    <cellStyle name="Normal 8_Reclassify COGS2010" xfId="3388"/>
    <cellStyle name="Normal 80" xfId="3389"/>
    <cellStyle name="Normal 81" xfId="3390"/>
    <cellStyle name="Normal 82" xfId="3391"/>
    <cellStyle name="Normal 83" xfId="3392"/>
    <cellStyle name="Normal 84" xfId="3393"/>
    <cellStyle name="Normal 85" xfId="3394"/>
    <cellStyle name="Normal 86" xfId="3395"/>
    <cellStyle name="Normal 86 2" xfId="4444"/>
    <cellStyle name="Normal 86 2 2" xfId="6425"/>
    <cellStyle name="Normal 86 3" xfId="6251"/>
    <cellStyle name="Normal 87" xfId="3396"/>
    <cellStyle name="Normal 87 2" xfId="6252"/>
    <cellStyle name="Normal 88" xfId="5442"/>
    <cellStyle name="Normal 89" xfId="5443"/>
    <cellStyle name="Normal 9" xfId="1146"/>
    <cellStyle name="Normal 9 10" xfId="3397"/>
    <cellStyle name="Normal 9 2" xfId="1147"/>
    <cellStyle name="Normal 9 2 2" xfId="3398"/>
    <cellStyle name="Normal 9 2 2 2" xfId="5444"/>
    <cellStyle name="Normal 9 2 2 2 2" xfId="5445"/>
    <cellStyle name="Normal 9 2 2 2 3" xfId="5446"/>
    <cellStyle name="Normal 9 2 2 3" xfId="5447"/>
    <cellStyle name="Normal 9 2 2 4" xfId="5448"/>
    <cellStyle name="Normal 9 2 3" xfId="5449"/>
    <cellStyle name="Normal 9 2 3 2" xfId="5450"/>
    <cellStyle name="Normal 9 2 3 3" xfId="5451"/>
    <cellStyle name="Normal 9 2 4" xfId="5452"/>
    <cellStyle name="Normal 9 2 5" xfId="5453"/>
    <cellStyle name="Normal 9 3" xfId="1148"/>
    <cellStyle name="Normal 9 3 2" xfId="5454"/>
    <cellStyle name="Normal 9 3 2 2" xfId="5455"/>
    <cellStyle name="Normal 9 3 2 3" xfId="5456"/>
    <cellStyle name="Normal 9 3 3" xfId="5457"/>
    <cellStyle name="Normal 9 3 4" xfId="5458"/>
    <cellStyle name="Normal 9 3 5" xfId="3399"/>
    <cellStyle name="Normal 9 4" xfId="1149"/>
    <cellStyle name="Normal 9 4 2" xfId="5459"/>
    <cellStyle name="Normal 9 4 3" xfId="5460"/>
    <cellStyle name="Normal 9 4 4" xfId="3400"/>
    <cellStyle name="Normal 9 5" xfId="3401"/>
    <cellStyle name="Normal 9 6" xfId="3402"/>
    <cellStyle name="Normal 9 7" xfId="3403"/>
    <cellStyle name="Normal 9 8" xfId="3404"/>
    <cellStyle name="Normal 9 9" xfId="3405"/>
    <cellStyle name="Normal 9_WP  2009 ริเวอร์  เก๋ 11" xfId="3406"/>
    <cellStyle name="Normal 90" xfId="5461"/>
    <cellStyle name="Normal 91" xfId="5462"/>
    <cellStyle name="Normal 92" xfId="5463"/>
    <cellStyle name="Normal 93" xfId="5464"/>
    <cellStyle name="Normal 94" xfId="5465"/>
    <cellStyle name="Normal 95" xfId="5466"/>
    <cellStyle name="Normal 96" xfId="3407"/>
    <cellStyle name="Normal 97" xfId="5467"/>
    <cellStyle name="Normal 97 2" xfId="6501"/>
    <cellStyle name="Normal 98" xfId="5468"/>
    <cellStyle name="Normal 99" xfId="5469"/>
    <cellStyle name="Normal text" xfId="5470"/>
    <cellStyle name="Normal text 2" xfId="5471"/>
    <cellStyle name="Normal U" xfId="5472"/>
    <cellStyle name="Normal U 2" xfId="5473"/>
    <cellStyle name="Normal_Berli - Dec 2002 (Thai)-3" xfId="10887"/>
    <cellStyle name="Normal_Berli Jucker- Eng02" xfId="10892"/>
    <cellStyle name="Normal_Note-Thai_Q1-2002" xfId="10891"/>
    <cellStyle name="Normal0" xfId="3408"/>
    <cellStyle name="Normale_9639A02C" xfId="1150"/>
    <cellStyle name="Note 10 2" xfId="3409"/>
    <cellStyle name="Note 11 2" xfId="3410"/>
    <cellStyle name="Note 12 2" xfId="3411"/>
    <cellStyle name="Note 13 2" xfId="3412"/>
    <cellStyle name="Note 14 2" xfId="3413"/>
    <cellStyle name="Note 2" xfId="76"/>
    <cellStyle name="Note 2 10" xfId="7321"/>
    <cellStyle name="Note 2 11" xfId="7843"/>
    <cellStyle name="Note 2 12" xfId="7725"/>
    <cellStyle name="Note 2 13" xfId="7913"/>
    <cellStyle name="Note 2 2" xfId="1151"/>
    <cellStyle name="Note 2 2 2" xfId="3414"/>
    <cellStyle name="Note 2 2 3" xfId="3415"/>
    <cellStyle name="Note 2 2 3 2" xfId="6255"/>
    <cellStyle name="Note 2 2 3 2 2" xfId="6829"/>
    <cellStyle name="Note 2 2 3 2 2 2" xfId="8479"/>
    <cellStyle name="Note 2 2 3 2 2 3" xfId="9124"/>
    <cellStyle name="Note 2 2 3 2 2 4" xfId="9776"/>
    <cellStyle name="Note 2 2 3 2 2 5" xfId="10264"/>
    <cellStyle name="Note 2 2 3 2 2 6" xfId="10703"/>
    <cellStyle name="Note 2 2 3 2 3" xfId="8021"/>
    <cellStyle name="Note 2 2 3 2 4" xfId="8678"/>
    <cellStyle name="Note 2 2 3 2 5" xfId="9317"/>
    <cellStyle name="Note 2 2 3 2 6" xfId="7621"/>
    <cellStyle name="Note 2 2 3 3" xfId="6566"/>
    <cellStyle name="Note 2 2 3 3 2" xfId="8246"/>
    <cellStyle name="Note 2 2 3 3 3" xfId="8895"/>
    <cellStyle name="Note 2 2 3 3 4" xfId="9544"/>
    <cellStyle name="Note 2 2 3 3 5" xfId="10034"/>
    <cellStyle name="Note 2 2 3 3 6" xfId="10478"/>
    <cellStyle name="Note 2 2 3 4" xfId="7323"/>
    <cellStyle name="Note 2 2 3 5" xfId="7841"/>
    <cellStyle name="Note 2 2 3 6" xfId="7728"/>
    <cellStyle name="Note 2 2 3 7" xfId="10225"/>
    <cellStyle name="Note 2 2 4" xfId="6254"/>
    <cellStyle name="Note 2 2 4 2" xfId="6828"/>
    <cellStyle name="Note 2 2 4 2 2" xfId="8478"/>
    <cellStyle name="Note 2 2 4 2 3" xfId="9123"/>
    <cellStyle name="Note 2 2 4 2 4" xfId="9775"/>
    <cellStyle name="Note 2 2 4 2 5" xfId="10263"/>
    <cellStyle name="Note 2 2 4 2 6" xfId="10702"/>
    <cellStyle name="Note 2 2 4 3" xfId="8020"/>
    <cellStyle name="Note 2 2 4 4" xfId="8677"/>
    <cellStyle name="Note 2 2 4 5" xfId="9316"/>
    <cellStyle name="Note 2 2 4 6" xfId="7267"/>
    <cellStyle name="Note 2 2 5" xfId="6565"/>
    <cellStyle name="Note 2 2 5 2" xfId="8245"/>
    <cellStyle name="Note 2 2 5 3" xfId="8894"/>
    <cellStyle name="Note 2 2 5 4" xfId="9543"/>
    <cellStyle name="Note 2 2 5 5" xfId="10033"/>
    <cellStyle name="Note 2 2 5 6" xfId="10477"/>
    <cellStyle name="Note 2 2 6" xfId="7322"/>
    <cellStyle name="Note 2 2 7" xfId="7842"/>
    <cellStyle name="Note 2 2 8" xfId="7726"/>
    <cellStyle name="Note 2 2 9" xfId="7504"/>
    <cellStyle name="Note 2 3" xfId="3416"/>
    <cellStyle name="Note 2 4" xfId="3417"/>
    <cellStyle name="Note 2 4 2" xfId="6256"/>
    <cellStyle name="Note 2 4 2 2" xfId="6830"/>
    <cellStyle name="Note 2 4 2 2 2" xfId="8480"/>
    <cellStyle name="Note 2 4 2 2 3" xfId="9125"/>
    <cellStyle name="Note 2 4 2 2 4" xfId="9777"/>
    <cellStyle name="Note 2 4 2 2 5" xfId="10265"/>
    <cellStyle name="Note 2 4 2 2 6" xfId="10704"/>
    <cellStyle name="Note 2 4 2 3" xfId="8022"/>
    <cellStyle name="Note 2 4 2 4" xfId="8679"/>
    <cellStyle name="Note 2 4 2 5" xfId="9318"/>
    <cellStyle name="Note 2 4 2 6" xfId="7373"/>
    <cellStyle name="Note 2 4 3" xfId="6567"/>
    <cellStyle name="Note 2 4 3 2" xfId="8247"/>
    <cellStyle name="Note 2 4 3 3" xfId="8896"/>
    <cellStyle name="Note 2 4 3 4" xfId="9545"/>
    <cellStyle name="Note 2 4 3 5" xfId="10035"/>
    <cellStyle name="Note 2 4 3 6" xfId="10479"/>
    <cellStyle name="Note 2 4 4" xfId="7324"/>
    <cellStyle name="Note 2 4 5" xfId="7840"/>
    <cellStyle name="Note 2 4 6" xfId="7730"/>
    <cellStyle name="Note 2 4 7" xfId="7284"/>
    <cellStyle name="Note 2 5" xfId="3418"/>
    <cellStyle name="Note 2 5 2" xfId="6257"/>
    <cellStyle name="Note 2 5 2 2" xfId="6831"/>
    <cellStyle name="Note 2 5 2 2 2" xfId="8481"/>
    <cellStyle name="Note 2 5 2 2 3" xfId="9126"/>
    <cellStyle name="Note 2 5 2 2 4" xfId="9778"/>
    <cellStyle name="Note 2 5 2 2 5" xfId="10266"/>
    <cellStyle name="Note 2 5 2 2 6" xfId="10705"/>
    <cellStyle name="Note 2 5 2 3" xfId="8023"/>
    <cellStyle name="Note 2 5 2 4" xfId="8680"/>
    <cellStyle name="Note 2 5 2 5" xfId="9319"/>
    <cellStyle name="Note 2 5 2 6" xfId="7831"/>
    <cellStyle name="Note 2 5 3" xfId="6568"/>
    <cellStyle name="Note 2 5 3 2" xfId="8248"/>
    <cellStyle name="Note 2 5 3 3" xfId="8897"/>
    <cellStyle name="Note 2 5 3 4" xfId="9546"/>
    <cellStyle name="Note 2 5 3 5" xfId="10036"/>
    <cellStyle name="Note 2 5 3 6" xfId="10480"/>
    <cellStyle name="Note 2 5 4" xfId="7325"/>
    <cellStyle name="Note 2 5 5" xfId="7839"/>
    <cellStyle name="Note 2 5 6" xfId="7731"/>
    <cellStyle name="Note 2 5 7" xfId="9983"/>
    <cellStyle name="Note 2 6" xfId="3419"/>
    <cellStyle name="Note 2 7" xfId="3420"/>
    <cellStyle name="Note 2 8" xfId="6253"/>
    <cellStyle name="Note 2 8 2" xfId="6827"/>
    <cellStyle name="Note 2 8 2 2" xfId="8477"/>
    <cellStyle name="Note 2 8 2 3" xfId="9122"/>
    <cellStyle name="Note 2 8 2 4" xfId="9774"/>
    <cellStyle name="Note 2 8 2 5" xfId="10262"/>
    <cellStyle name="Note 2 8 2 6" xfId="10701"/>
    <cellStyle name="Note 2 8 3" xfId="8019"/>
    <cellStyle name="Note 2 8 4" xfId="8676"/>
    <cellStyle name="Note 2 8 5" xfId="9315"/>
    <cellStyle name="Note 2 8 6" xfId="7372"/>
    <cellStyle name="Note 2 9" xfId="6564"/>
    <cellStyle name="Note 2 9 2" xfId="8244"/>
    <cellStyle name="Note 2 9 3" xfId="8893"/>
    <cellStyle name="Note 2 9 4" xfId="9542"/>
    <cellStyle name="Note 2 9 5" xfId="10032"/>
    <cellStyle name="Note 2 9 6" xfId="10476"/>
    <cellStyle name="Note 3" xfId="143"/>
    <cellStyle name="Note 3 2" xfId="3422"/>
    <cellStyle name="Note 3 3" xfId="3421"/>
    <cellStyle name="Note 4" xfId="3423"/>
    <cellStyle name="Note 4 2" xfId="3424"/>
    <cellStyle name="Note 4 3" xfId="6258"/>
    <cellStyle name="Note 4 3 2" xfId="6832"/>
    <cellStyle name="Note 4 3 2 2" xfId="8482"/>
    <cellStyle name="Note 4 3 2 3" xfId="9127"/>
    <cellStyle name="Note 4 3 2 4" xfId="9779"/>
    <cellStyle name="Note 4 3 2 5" xfId="10267"/>
    <cellStyle name="Note 4 3 2 6" xfId="10706"/>
    <cellStyle name="Note 4 3 3" xfId="8024"/>
    <cellStyle name="Note 4 3 4" xfId="8681"/>
    <cellStyle name="Note 4 3 5" xfId="9320"/>
    <cellStyle name="Note 4 3 6" xfId="7696"/>
    <cellStyle name="Note 4 4" xfId="6569"/>
    <cellStyle name="Note 4 4 2" xfId="8249"/>
    <cellStyle name="Note 4 4 3" xfId="8898"/>
    <cellStyle name="Note 4 4 4" xfId="9547"/>
    <cellStyle name="Note 4 4 5" xfId="10037"/>
    <cellStyle name="Note 4 4 6" xfId="10481"/>
    <cellStyle name="Note 4 5" xfId="7326"/>
    <cellStyle name="Note 4 6" xfId="7282"/>
    <cellStyle name="Note 4 7" xfId="2132"/>
    <cellStyle name="Note 4 8" xfId="7505"/>
    <cellStyle name="Note 5" xfId="3425"/>
    <cellStyle name="Note 5 2" xfId="3426"/>
    <cellStyle name="Note 5 3" xfId="6259"/>
    <cellStyle name="Note 5 3 2" xfId="6833"/>
    <cellStyle name="Note 5 3 2 2" xfId="8483"/>
    <cellStyle name="Note 5 3 2 3" xfId="9128"/>
    <cellStyle name="Note 5 3 2 4" xfId="9780"/>
    <cellStyle name="Note 5 3 2 5" xfId="10268"/>
    <cellStyle name="Note 5 3 2 6" xfId="10707"/>
    <cellStyle name="Note 5 3 3" xfId="8025"/>
    <cellStyle name="Note 5 3 4" xfId="8682"/>
    <cellStyle name="Note 5 3 5" xfId="9321"/>
    <cellStyle name="Note 5 3 6" xfId="7118"/>
    <cellStyle name="Note 5 4" xfId="6570"/>
    <cellStyle name="Note 5 4 2" xfId="8250"/>
    <cellStyle name="Note 5 4 3" xfId="8899"/>
    <cellStyle name="Note 5 4 4" xfId="9548"/>
    <cellStyle name="Note 5 4 5" xfId="10038"/>
    <cellStyle name="Note 5 4 6" xfId="10482"/>
    <cellStyle name="Note 5 5" xfId="7327"/>
    <cellStyle name="Note 5 6" xfId="7281"/>
    <cellStyle name="Note 5 7" xfId="2118"/>
    <cellStyle name="Note 5 8" xfId="7858"/>
    <cellStyle name="Note 6" xfId="3427"/>
    <cellStyle name="Note 6 2" xfId="3428"/>
    <cellStyle name="Note 6 3" xfId="6260"/>
    <cellStyle name="Note 6 3 2" xfId="6834"/>
    <cellStyle name="Note 6 3 2 2" xfId="8484"/>
    <cellStyle name="Note 6 3 2 3" xfId="9129"/>
    <cellStyle name="Note 6 3 2 4" xfId="9781"/>
    <cellStyle name="Note 6 3 2 5" xfId="10269"/>
    <cellStyle name="Note 6 3 2 6" xfId="10708"/>
    <cellStyle name="Note 6 3 3" xfId="8026"/>
    <cellStyle name="Note 6 3 4" xfId="8683"/>
    <cellStyle name="Note 6 3 5" xfId="9322"/>
    <cellStyle name="Note 6 3 6" xfId="7119"/>
    <cellStyle name="Note 6 4" xfId="6571"/>
    <cellStyle name="Note 6 4 2" xfId="8251"/>
    <cellStyle name="Note 6 4 3" xfId="8900"/>
    <cellStyle name="Note 6 4 4" xfId="9549"/>
    <cellStyle name="Note 6 4 5" xfId="10039"/>
    <cellStyle name="Note 6 4 6" xfId="10483"/>
    <cellStyle name="Note 6 5" xfId="7328"/>
    <cellStyle name="Note 6 6" xfId="7280"/>
    <cellStyle name="Note 6 7" xfId="2109"/>
    <cellStyle name="Note 6 8" xfId="7859"/>
    <cellStyle name="Note 7" xfId="3429"/>
    <cellStyle name="Note 7 2" xfId="3430"/>
    <cellStyle name="Note 8 2" xfId="3431"/>
    <cellStyle name="Note 9 2" xfId="3432"/>
    <cellStyle name="Number" xfId="5474"/>
    <cellStyle name="Number 2" xfId="5475"/>
    <cellStyle name="Œ…‹æØ‚è [0.00]_laroux" xfId="5476"/>
    <cellStyle name="Œ…‹æØ‚è_laroux" xfId="5477"/>
    <cellStyle name="oft Excel]_x000d__x000a_Comment=The open=/f lines load custom functions into the Paste Function list._x000d__x000a_Maximized=3_x000d__x000a_Basics=1_x000d__x000a_A" xfId="1152"/>
    <cellStyle name="oft Excel]_x000d__x000a_Comment=The open=/f lines load custom functions into the Paste Function list._x000d__x000a_Maximized=3_x000d__x000a_Basics=1_x000d__x000a_A 2" xfId="3433"/>
    <cellStyle name="oft Excel]_x000d__x000a_Comment=The open=/f lines load custom functions into the Paste Function list._x000d__x000a_Maximized=3_x000d__x000a_Basics=1_x000d__x000a_A 2 2" xfId="3434"/>
    <cellStyle name="oft Excel]_x000d__x000a_Comment=The open=/f lines load custom functions into the Paste Function list._x000d__x000a_Maximized=3_x000d__x000a_Basics=1_x000d__x000a_A 2 3" xfId="3435"/>
    <cellStyle name="oft Excel]_x000d__x000a_Comment=The open=/f lines load custom functions into the Paste Function list._x000d__x000a_Maximized=3_x000d__x000a_Basics=1_x000d__x000a_A 2 4" xfId="3436"/>
    <cellStyle name="oft Excel]_x000d__x000a_Comment=The open=/f lines load custom functions into the Paste Function list._x000d__x000a_Maximized=3_x000d__x000a_Basics=1_x000d__x000a_A 3" xfId="3437"/>
    <cellStyle name="oft Excel]_x000d__x000a_Comment=The open=/f lines load custom functions into the Paste Function list._x000d__x000a_Maximized=3_x000d__x000a_Basics=1_x000d__x000a_A 4" xfId="3438"/>
    <cellStyle name="oft Excel]_x000d__x000a_Comment=The open=/f lines load custom functions into the Paste Function list._x000d__x000a_Maximized=3_x000d__x000a_Basics=1_x000d__x000a_A 5" xfId="3439"/>
    <cellStyle name="oft Excel]_x000d__x000a_Comment=The open=/f lines load custom functions into the Paste Function list._x000d__x000a_Maximized=3_x000d__x000a_Basics=1_x000d__x000a_A 6" xfId="3440"/>
    <cellStyle name="oft Excel]_x000d__x000a_Comment=The open=/f lines load custom functions into the Paste Function list._x000d__x000a_Maximized=3_x000d__x000a_Basics=1_x000d__x000a_A_2009 WP Onlineบีม" xfId="3441"/>
    <cellStyle name="Output" xfId="112" builtinId="21" customBuiltin="1"/>
    <cellStyle name="Output 2" xfId="77"/>
    <cellStyle name="Output 2 10" xfId="7292"/>
    <cellStyle name="Output 2 11" xfId="7388"/>
    <cellStyle name="Output 2 2" xfId="1153"/>
    <cellStyle name="Output 2 2 2" xfId="3442"/>
    <cellStyle name="Output 2 2 2 2" xfId="6263"/>
    <cellStyle name="Output 2 2 2 2 2" xfId="6837"/>
    <cellStyle name="Output 2 2 2 2 2 2" xfId="8487"/>
    <cellStyle name="Output 2 2 2 2 2 3" xfId="9132"/>
    <cellStyle name="Output 2 2 2 2 2 4" xfId="9784"/>
    <cellStyle name="Output 2 2 2 2 2 5" xfId="10272"/>
    <cellStyle name="Output 2 2 2 2 2 6" xfId="10711"/>
    <cellStyle name="Output 2 2 2 2 3" xfId="8029"/>
    <cellStyle name="Output 2 2 2 2 4" xfId="8686"/>
    <cellStyle name="Output 2 2 2 2 5" xfId="9325"/>
    <cellStyle name="Output 2 2 2 2 6" xfId="7697"/>
    <cellStyle name="Output 2 2 2 3" xfId="6574"/>
    <cellStyle name="Output 2 2 2 3 2" xfId="8254"/>
    <cellStyle name="Output 2 2 2 3 3" xfId="8903"/>
    <cellStyle name="Output 2 2 2 3 4" xfId="9552"/>
    <cellStyle name="Output 2 2 2 3 5" xfId="10042"/>
    <cellStyle name="Output 2 2 2 3 6" xfId="10486"/>
    <cellStyle name="Output 2 2 2 4" xfId="7331"/>
    <cellStyle name="Output 2 2 2 5" xfId="7277"/>
    <cellStyle name="Output 2 2 2 6" xfId="7864"/>
    <cellStyle name="Output 2 2 2 7" xfId="7860"/>
    <cellStyle name="Output 2 2 3" xfId="3443"/>
    <cellStyle name="Output 2 2 3 2" xfId="6264"/>
    <cellStyle name="Output 2 2 3 2 2" xfId="6838"/>
    <cellStyle name="Output 2 2 3 2 2 2" xfId="8488"/>
    <cellStyle name="Output 2 2 3 2 2 3" xfId="9133"/>
    <cellStyle name="Output 2 2 3 2 2 4" xfId="9785"/>
    <cellStyle name="Output 2 2 3 2 2 5" xfId="10273"/>
    <cellStyle name="Output 2 2 3 2 2 6" xfId="10712"/>
    <cellStyle name="Output 2 2 3 2 3" xfId="8030"/>
    <cellStyle name="Output 2 2 3 2 4" xfId="8687"/>
    <cellStyle name="Output 2 2 3 2 5" xfId="9326"/>
    <cellStyle name="Output 2 2 3 2 6" xfId="7120"/>
    <cellStyle name="Output 2 2 3 3" xfId="6575"/>
    <cellStyle name="Output 2 2 3 3 2" xfId="8255"/>
    <cellStyle name="Output 2 2 3 3 3" xfId="8904"/>
    <cellStyle name="Output 2 2 3 3 4" xfId="9553"/>
    <cellStyle name="Output 2 2 3 3 5" xfId="10043"/>
    <cellStyle name="Output 2 2 3 3 6" xfId="10487"/>
    <cellStyle name="Output 2 2 3 4" xfId="7332"/>
    <cellStyle name="Output 2 2 3 5" xfId="8440"/>
    <cellStyle name="Output 2 2 3 6" xfId="7293"/>
    <cellStyle name="Output 2 2 3 7" xfId="7506"/>
    <cellStyle name="Output 2 2 4" xfId="6262"/>
    <cellStyle name="Output 2 2 4 2" xfId="6836"/>
    <cellStyle name="Output 2 2 4 2 2" xfId="8486"/>
    <cellStyle name="Output 2 2 4 2 3" xfId="9131"/>
    <cellStyle name="Output 2 2 4 2 4" xfId="9783"/>
    <cellStyle name="Output 2 2 4 2 5" xfId="10271"/>
    <cellStyle name="Output 2 2 4 2 6" xfId="10710"/>
    <cellStyle name="Output 2 2 4 3" xfId="8028"/>
    <cellStyle name="Output 2 2 4 4" xfId="8685"/>
    <cellStyle name="Output 2 2 4 5" xfId="9324"/>
    <cellStyle name="Output 2 2 4 6" xfId="7374"/>
    <cellStyle name="Output 2 2 5" xfId="6573"/>
    <cellStyle name="Output 2 2 5 2" xfId="8253"/>
    <cellStyle name="Output 2 2 5 3" xfId="8902"/>
    <cellStyle name="Output 2 2 5 4" xfId="9551"/>
    <cellStyle name="Output 2 2 5 5" xfId="10041"/>
    <cellStyle name="Output 2 2 5 6" xfId="10485"/>
    <cellStyle name="Output 2 2 6" xfId="7330"/>
    <cellStyle name="Output 2 2 7" xfId="7278"/>
    <cellStyle name="Output 2 2 8" xfId="7863"/>
    <cellStyle name="Output 2 2 9" xfId="7389"/>
    <cellStyle name="Output 2 3" xfId="3444"/>
    <cellStyle name="Output 2 3 2" xfId="6265"/>
    <cellStyle name="Output 2 3 2 2" xfId="6839"/>
    <cellStyle name="Output 2 3 2 2 2" xfId="8489"/>
    <cellStyle name="Output 2 3 2 2 3" xfId="9134"/>
    <cellStyle name="Output 2 3 2 2 4" xfId="9786"/>
    <cellStyle name="Output 2 3 2 2 5" xfId="10274"/>
    <cellStyle name="Output 2 3 2 2 6" xfId="10713"/>
    <cellStyle name="Output 2 3 2 3" xfId="8031"/>
    <cellStyle name="Output 2 3 2 4" xfId="8688"/>
    <cellStyle name="Output 2 3 2 5" xfId="9327"/>
    <cellStyle name="Output 2 3 2 6" xfId="7121"/>
    <cellStyle name="Output 2 3 3" xfId="6576"/>
    <cellStyle name="Output 2 3 3 2" xfId="8256"/>
    <cellStyle name="Output 2 3 3 3" xfId="8905"/>
    <cellStyle name="Output 2 3 3 4" xfId="9554"/>
    <cellStyle name="Output 2 3 3 5" xfId="10044"/>
    <cellStyle name="Output 2 3 3 6" xfId="10488"/>
    <cellStyle name="Output 2 3 4" xfId="7333"/>
    <cellStyle name="Output 2 3 5" xfId="7276"/>
    <cellStyle name="Output 2 3 6" xfId="7294"/>
    <cellStyle name="Output 2 3 7" xfId="9309"/>
    <cellStyle name="Output 2 4" xfId="3445"/>
    <cellStyle name="Output 2 4 2" xfId="6266"/>
    <cellStyle name="Output 2 4 2 2" xfId="6840"/>
    <cellStyle name="Output 2 4 2 2 2" xfId="8490"/>
    <cellStyle name="Output 2 4 2 2 3" xfId="9135"/>
    <cellStyle name="Output 2 4 2 2 4" xfId="9787"/>
    <cellStyle name="Output 2 4 2 2 5" xfId="10275"/>
    <cellStyle name="Output 2 4 2 2 6" xfId="10714"/>
    <cellStyle name="Output 2 4 2 3" xfId="8032"/>
    <cellStyle name="Output 2 4 2 4" xfId="8689"/>
    <cellStyle name="Output 2 4 2 5" xfId="9328"/>
    <cellStyle name="Output 2 4 2 6" xfId="7122"/>
    <cellStyle name="Output 2 4 3" xfId="6577"/>
    <cellStyle name="Output 2 4 3 2" xfId="8257"/>
    <cellStyle name="Output 2 4 3 3" xfId="8906"/>
    <cellStyle name="Output 2 4 3 4" xfId="9555"/>
    <cellStyle name="Output 2 4 3 5" xfId="10045"/>
    <cellStyle name="Output 2 4 3 6" xfId="10489"/>
    <cellStyle name="Output 2 4 4" xfId="7334"/>
    <cellStyle name="Output 2 4 5" xfId="7275"/>
    <cellStyle name="Output 2 4 6" xfId="7295"/>
    <cellStyle name="Output 2 4 7" xfId="7507"/>
    <cellStyle name="Output 2 5" xfId="3446"/>
    <cellStyle name="Output 2 5 2" xfId="6267"/>
    <cellStyle name="Output 2 5 2 2" xfId="6841"/>
    <cellStyle name="Output 2 5 2 2 2" xfId="8491"/>
    <cellStyle name="Output 2 5 2 2 3" xfId="9136"/>
    <cellStyle name="Output 2 5 2 2 4" xfId="9788"/>
    <cellStyle name="Output 2 5 2 2 5" xfId="10276"/>
    <cellStyle name="Output 2 5 2 2 6" xfId="10715"/>
    <cellStyle name="Output 2 5 2 3" xfId="8033"/>
    <cellStyle name="Output 2 5 2 4" xfId="8690"/>
    <cellStyle name="Output 2 5 2 5" xfId="9329"/>
    <cellStyle name="Output 2 5 2 6" xfId="7123"/>
    <cellStyle name="Output 2 5 3" xfId="6578"/>
    <cellStyle name="Output 2 5 3 2" xfId="8258"/>
    <cellStyle name="Output 2 5 3 3" xfId="8907"/>
    <cellStyle name="Output 2 5 3 4" xfId="9556"/>
    <cellStyle name="Output 2 5 3 5" xfId="10046"/>
    <cellStyle name="Output 2 5 3 6" xfId="10490"/>
    <cellStyle name="Output 2 5 4" xfId="7335"/>
    <cellStyle name="Output 2 5 5" xfId="7274"/>
    <cellStyle name="Output 2 5 6" xfId="7296"/>
    <cellStyle name="Output 2 5 7" xfId="7898"/>
    <cellStyle name="Output 2 6" xfId="6261"/>
    <cellStyle name="Output 2 6 2" xfId="6835"/>
    <cellStyle name="Output 2 6 2 2" xfId="8485"/>
    <cellStyle name="Output 2 6 2 3" xfId="9130"/>
    <cellStyle name="Output 2 6 2 4" xfId="9782"/>
    <cellStyle name="Output 2 6 2 5" xfId="10270"/>
    <cellStyle name="Output 2 6 2 6" xfId="10709"/>
    <cellStyle name="Output 2 6 3" xfId="8027"/>
    <cellStyle name="Output 2 6 4" xfId="8684"/>
    <cellStyle name="Output 2 6 5" xfId="9323"/>
    <cellStyle name="Output 2 6 6" xfId="7832"/>
    <cellStyle name="Output 2 7" xfId="6572"/>
    <cellStyle name="Output 2 7 2" xfId="8252"/>
    <cellStyle name="Output 2 7 3" xfId="8901"/>
    <cellStyle name="Output 2 7 4" xfId="9550"/>
    <cellStyle name="Output 2 7 5" xfId="10040"/>
    <cellStyle name="Output 2 7 6" xfId="10484"/>
    <cellStyle name="Output 2 8" xfId="7329"/>
    <cellStyle name="Output 2 9" xfId="7279"/>
    <cellStyle name="Output 3" xfId="1154"/>
    <cellStyle name="Output 3 2" xfId="1155"/>
    <cellStyle name="Output 3 2 2" xfId="6269"/>
    <cellStyle name="Output 3 2 2 2" xfId="6843"/>
    <cellStyle name="Output 3 2 2 2 2" xfId="8493"/>
    <cellStyle name="Output 3 2 2 2 3" xfId="9138"/>
    <cellStyle name="Output 3 2 2 2 4" xfId="9790"/>
    <cellStyle name="Output 3 2 2 2 5" xfId="10278"/>
    <cellStyle name="Output 3 2 2 2 6" xfId="10717"/>
    <cellStyle name="Output 3 2 2 3" xfId="8035"/>
    <cellStyle name="Output 3 2 2 4" xfId="8692"/>
    <cellStyle name="Output 3 2 2 5" xfId="9331"/>
    <cellStyle name="Output 3 2 2 6" xfId="7375"/>
    <cellStyle name="Output 3 2 3" xfId="6580"/>
    <cellStyle name="Output 3 2 3 2" xfId="8260"/>
    <cellStyle name="Output 3 2 3 3" xfId="8909"/>
    <cellStyle name="Output 3 2 3 4" xfId="9558"/>
    <cellStyle name="Output 3 2 3 5" xfId="10048"/>
    <cellStyle name="Output 3 2 3 6" xfId="10492"/>
    <cellStyle name="Output 3 2 4" xfId="7337"/>
    <cellStyle name="Output 3 2 5" xfId="7272"/>
    <cellStyle name="Output 3 2 6" xfId="9089"/>
    <cellStyle name="Output 3 2 7" xfId="7900"/>
    <cellStyle name="Output 3 3" xfId="6268"/>
    <cellStyle name="Output 3 3 2" xfId="6842"/>
    <cellStyle name="Output 3 3 2 2" xfId="8492"/>
    <cellStyle name="Output 3 3 2 3" xfId="9137"/>
    <cellStyle name="Output 3 3 2 4" xfId="9789"/>
    <cellStyle name="Output 3 3 2 5" xfId="10277"/>
    <cellStyle name="Output 3 3 2 6" xfId="10716"/>
    <cellStyle name="Output 3 3 3" xfId="8034"/>
    <cellStyle name="Output 3 3 4" xfId="8691"/>
    <cellStyle name="Output 3 3 5" xfId="9330"/>
    <cellStyle name="Output 3 3 6" xfId="7124"/>
    <cellStyle name="Output 3 4" xfId="6579"/>
    <cellStyle name="Output 3 4 2" xfId="8259"/>
    <cellStyle name="Output 3 4 3" xfId="8908"/>
    <cellStyle name="Output 3 4 4" xfId="9557"/>
    <cellStyle name="Output 3 4 5" xfId="10047"/>
    <cellStyle name="Output 3 4 6" xfId="10491"/>
    <cellStyle name="Output 3 5" xfId="7336"/>
    <cellStyle name="Output 3 6" xfId="7273"/>
    <cellStyle name="Output 3 7" xfId="7297"/>
    <cellStyle name="Output 3 8" xfId="7899"/>
    <cellStyle name="Output 4" xfId="3447"/>
    <cellStyle name="Output 4 2" xfId="6270"/>
    <cellStyle name="Output 4 2 2" xfId="6844"/>
    <cellStyle name="Output 4 2 2 2" xfId="8494"/>
    <cellStyle name="Output 4 2 2 3" xfId="9139"/>
    <cellStyle name="Output 4 2 2 4" xfId="9791"/>
    <cellStyle name="Output 4 2 2 5" xfId="10279"/>
    <cellStyle name="Output 4 2 2 6" xfId="10718"/>
    <cellStyle name="Output 4 2 3" xfId="8036"/>
    <cellStyle name="Output 4 2 4" xfId="8693"/>
    <cellStyle name="Output 4 2 5" xfId="9332"/>
    <cellStyle name="Output 4 2 6" xfId="7698"/>
    <cellStyle name="Output 4 3" xfId="6581"/>
    <cellStyle name="Output 4 3 2" xfId="8261"/>
    <cellStyle name="Output 4 3 3" xfId="8910"/>
    <cellStyle name="Output 4 3 4" xfId="9559"/>
    <cellStyle name="Output 4 3 5" xfId="10049"/>
    <cellStyle name="Output 4 3 6" xfId="10493"/>
    <cellStyle name="Output 4 4" xfId="7338"/>
    <cellStyle name="Output 4 5" xfId="7271"/>
    <cellStyle name="Output 4 6" xfId="8008"/>
    <cellStyle name="Output 4 7" xfId="7901"/>
    <cellStyle name="Output 5" xfId="3448"/>
    <cellStyle name="Output 5 2" xfId="6271"/>
    <cellStyle name="Output 5 2 2" xfId="6845"/>
    <cellStyle name="Output 5 2 2 2" xfId="8495"/>
    <cellStyle name="Output 5 2 2 3" xfId="9140"/>
    <cellStyle name="Output 5 2 2 4" xfId="9792"/>
    <cellStyle name="Output 5 2 2 5" xfId="10280"/>
    <cellStyle name="Output 5 2 2 6" xfId="10719"/>
    <cellStyle name="Output 5 2 3" xfId="8037"/>
    <cellStyle name="Output 5 2 4" xfId="8694"/>
    <cellStyle name="Output 5 2 5" xfId="9333"/>
    <cellStyle name="Output 5 2 6" xfId="8200"/>
    <cellStyle name="Output 5 3" xfId="6582"/>
    <cellStyle name="Output 5 3 2" xfId="8262"/>
    <cellStyle name="Output 5 3 3" xfId="8911"/>
    <cellStyle name="Output 5 3 4" xfId="9560"/>
    <cellStyle name="Output 5 3 5" xfId="10050"/>
    <cellStyle name="Output 5 3 6" xfId="10494"/>
    <cellStyle name="Output 5 4" xfId="7339"/>
    <cellStyle name="Output 5 5" xfId="7270"/>
    <cellStyle name="Output 5 6" xfId="8007"/>
    <cellStyle name="Output 5 7" xfId="7754"/>
    <cellStyle name="Output 6" xfId="3449"/>
    <cellStyle name="Output 6 2" xfId="6272"/>
    <cellStyle name="Output 6 2 2" xfId="6846"/>
    <cellStyle name="Output 6 2 2 2" xfId="8496"/>
    <cellStyle name="Output 6 2 2 3" xfId="9141"/>
    <cellStyle name="Output 6 2 2 4" xfId="9793"/>
    <cellStyle name="Output 6 2 2 5" xfId="10281"/>
    <cellStyle name="Output 6 2 2 6" xfId="10720"/>
    <cellStyle name="Output 6 2 3" xfId="8038"/>
    <cellStyle name="Output 6 2 4" xfId="8695"/>
    <cellStyle name="Output 6 2 5" xfId="9334"/>
    <cellStyle name="Output 6 2 6" xfId="7376"/>
    <cellStyle name="Output 6 3" xfId="6583"/>
    <cellStyle name="Output 6 3 2" xfId="8263"/>
    <cellStyle name="Output 6 3 3" xfId="8912"/>
    <cellStyle name="Output 6 3 4" xfId="9561"/>
    <cellStyle name="Output 6 3 5" xfId="10051"/>
    <cellStyle name="Output 6 3 6" xfId="10495"/>
    <cellStyle name="Output 6 4" xfId="7340"/>
    <cellStyle name="Output 6 5" xfId="7269"/>
    <cellStyle name="Output 6 6" xfId="7298"/>
    <cellStyle name="Output 6 7" xfId="7755"/>
    <cellStyle name="Output 7" xfId="5478"/>
    <cellStyle name="Output 7 2" xfId="6502"/>
    <cellStyle name="Output 7 2 2" xfId="7004"/>
    <cellStyle name="Output 7 2 2 2" xfId="8652"/>
    <cellStyle name="Output 7 2 2 3" xfId="9297"/>
    <cellStyle name="Output 7 2 2 4" xfId="9949"/>
    <cellStyle name="Output 7 2 2 5" xfId="10437"/>
    <cellStyle name="Output 7 2 2 6" xfId="10876"/>
    <cellStyle name="Output 7 2 3" xfId="8201"/>
    <cellStyle name="Output 7 2 4" xfId="8851"/>
    <cellStyle name="Output 7 2 5" xfId="9494"/>
    <cellStyle name="Output 7 2 6" xfId="7151"/>
    <cellStyle name="Output 7 3" xfId="6740"/>
    <cellStyle name="Output 7 3 2" xfId="8418"/>
    <cellStyle name="Output 7 3 3" xfId="9068"/>
    <cellStyle name="Output 7 3 4" xfId="9716"/>
    <cellStyle name="Output 7 3 5" xfId="10205"/>
    <cellStyle name="Output 7 3 6" xfId="10649"/>
    <cellStyle name="Output 7 4" xfId="7883"/>
    <cellStyle name="Output 7 5" xfId="2833"/>
    <cellStyle name="Output 7 6" xfId="7527"/>
    <cellStyle name="Output 7 7" xfId="3631"/>
    <cellStyle name="Output Amounts" xfId="3450"/>
    <cellStyle name="Output Column Headings" xfId="5479"/>
    <cellStyle name="Output Line Items" xfId="3451"/>
    <cellStyle name="Output Report Heading" xfId="5480"/>
    <cellStyle name="Output Report Title" xfId="5481"/>
    <cellStyle name="P1D" xfId="5482"/>
    <cellStyle name="Page Number" xfId="5483"/>
    <cellStyle name="PageSubTitle" xfId="3452"/>
    <cellStyle name="PageTitle" xfId="3453"/>
    <cellStyle name="Pattern" xfId="5484"/>
    <cellStyle name="Percent" xfId="10893" builtinId="5"/>
    <cellStyle name="Percent (0)" xfId="1156"/>
    <cellStyle name="Percent [0]" xfId="1157"/>
    <cellStyle name="Percent [0] 2" xfId="3454"/>
    <cellStyle name="Percent [00]" xfId="1158"/>
    <cellStyle name="Percent [00] 2" xfId="3455"/>
    <cellStyle name="Percent [2]" xfId="1159"/>
    <cellStyle name="Percent [2] 2" xfId="1160"/>
    <cellStyle name="Percent [2] 2 2" xfId="3456"/>
    <cellStyle name="Percent [2] 2 3" xfId="3457"/>
    <cellStyle name="Percent [2] 2 4" xfId="3458"/>
    <cellStyle name="Percent [2] 3" xfId="1161"/>
    <cellStyle name="Percent [2] 4" xfId="1162"/>
    <cellStyle name="Percent [2] 5" xfId="3459"/>
    <cellStyle name="Percent [2] 6" xfId="3460"/>
    <cellStyle name="Percent [2] U" xfId="5485"/>
    <cellStyle name="Percent [2]_2009 WP Onlineบีม" xfId="3461"/>
    <cellStyle name="Percent 10" xfId="1163"/>
    <cellStyle name="Percent 10 2" xfId="1164"/>
    <cellStyle name="Percent 10 3" xfId="1165"/>
    <cellStyle name="Percent 11" xfId="1166"/>
    <cellStyle name="Percent 11 2" xfId="1167"/>
    <cellStyle name="Percent 12" xfId="1168"/>
    <cellStyle name="Percent 12 2" xfId="1169"/>
    <cellStyle name="Percent 13" xfId="1170"/>
    <cellStyle name="Percent 13 2" xfId="1171"/>
    <cellStyle name="Percent 14" xfId="1172"/>
    <cellStyle name="Percent 14 2" xfId="1173"/>
    <cellStyle name="Percent 15" xfId="1174"/>
    <cellStyle name="Percent 15 2" xfId="1175"/>
    <cellStyle name="Percent 16" xfId="1176"/>
    <cellStyle name="Percent 16 2" xfId="1177"/>
    <cellStyle name="Percent 17" xfId="1178"/>
    <cellStyle name="Percent 17 2" xfId="3462"/>
    <cellStyle name="Percent 18" xfId="1179"/>
    <cellStyle name="Percent 18 2" xfId="1180"/>
    <cellStyle name="Percent 18 2 2" xfId="3463"/>
    <cellStyle name="Percent 18 3" xfId="1181"/>
    <cellStyle name="Percent 18 3 2" xfId="3464"/>
    <cellStyle name="Percent 18 4" xfId="1182"/>
    <cellStyle name="Percent 18 4 2" xfId="3465"/>
    <cellStyle name="Percent 18 5" xfId="1183"/>
    <cellStyle name="Percent 18 5 2" xfId="3466"/>
    <cellStyle name="Percent 18 6" xfId="1184"/>
    <cellStyle name="Percent 18 6 2" xfId="3467"/>
    <cellStyle name="Percent 18 7" xfId="3468"/>
    <cellStyle name="Percent 19" xfId="1185"/>
    <cellStyle name="Percent 19 2" xfId="3469"/>
    <cellStyle name="Percent 2" xfId="1186"/>
    <cellStyle name="Percent 2 10" xfId="1187"/>
    <cellStyle name="Percent 2 10 2" xfId="1188"/>
    <cellStyle name="Percent 2 10 3" xfId="6274"/>
    <cellStyle name="Percent 2 10 4" xfId="3471"/>
    <cellStyle name="Percent 2 11" xfId="1189"/>
    <cellStyle name="Percent 2 11 2" xfId="1190"/>
    <cellStyle name="Percent 2 11 3" xfId="6275"/>
    <cellStyle name="Percent 2 11 4" xfId="3472"/>
    <cellStyle name="Percent 2 12" xfId="1191"/>
    <cellStyle name="Percent 2 12 2" xfId="1192"/>
    <cellStyle name="Percent 2 13" xfId="1193"/>
    <cellStyle name="Percent 2 13 2" xfId="1194"/>
    <cellStyle name="Percent 2 14" xfId="1195"/>
    <cellStyle name="Percent 2 14 2" xfId="1196"/>
    <cellStyle name="Percent 2 15" xfId="1197"/>
    <cellStyle name="Percent 2 15 2" xfId="1198"/>
    <cellStyle name="Percent 2 16" xfId="1199"/>
    <cellStyle name="Percent 2 16 2" xfId="1200"/>
    <cellStyle name="Percent 2 17" xfId="1201"/>
    <cellStyle name="Percent 2 18" xfId="1202"/>
    <cellStyle name="Percent 2 18 2" xfId="3480"/>
    <cellStyle name="Percent 2 19" xfId="1203"/>
    <cellStyle name="Percent 2 2" xfId="1204"/>
    <cellStyle name="Percent 2 2 10" xfId="3482"/>
    <cellStyle name="Percent 2 2 10 2" xfId="6277"/>
    <cellStyle name="Percent 2 2 11" xfId="6276"/>
    <cellStyle name="Percent 2 2 12" xfId="3481"/>
    <cellStyle name="Percent 2 2 2" xfId="1205"/>
    <cellStyle name="Percent 2 2 2 10" xfId="6278"/>
    <cellStyle name="Percent 2 2 2 11" xfId="3483"/>
    <cellStyle name="Percent 2 2 2 2" xfId="3484"/>
    <cellStyle name="Percent 2 2 2 2 2" xfId="5486"/>
    <cellStyle name="Percent 2 2 2 2 3" xfId="5487"/>
    <cellStyle name="Percent 2 2 2 2 4" xfId="5488"/>
    <cellStyle name="Percent 2 2 2 2 5" xfId="6279"/>
    <cellStyle name="Percent 2 2 2 3" xfId="3485"/>
    <cellStyle name="Percent 2 2 2 3 2" xfId="6280"/>
    <cellStyle name="Percent 2 2 2 4" xfId="3486"/>
    <cellStyle name="Percent 2 2 2 4 2" xfId="6281"/>
    <cellStyle name="Percent 2 2 2 5" xfId="3487"/>
    <cellStyle name="Percent 2 2 2 5 2" xfId="6282"/>
    <cellStyle name="Percent 2 2 2 6" xfId="3488"/>
    <cellStyle name="Percent 2 2 2 6 2" xfId="6283"/>
    <cellStyle name="Percent 2 2 2 7" xfId="3489"/>
    <cellStyle name="Percent 2 2 2 7 2" xfId="6284"/>
    <cellStyle name="Percent 2 2 2 8" xfId="3490"/>
    <cellStyle name="Percent 2 2 2 8 2" xfId="6285"/>
    <cellStyle name="Percent 2 2 2 9" xfId="3491"/>
    <cellStyle name="Percent 2 2 2 9 2" xfId="6286"/>
    <cellStyle name="Percent 2 2 3" xfId="1206"/>
    <cellStyle name="Percent 2 2 3 2" xfId="6287"/>
    <cellStyle name="Percent 2 2 3 3" xfId="3492"/>
    <cellStyle name="Percent 2 2 4" xfId="3493"/>
    <cellStyle name="Percent 2 2 4 2" xfId="6288"/>
    <cellStyle name="Percent 2 2 5" xfId="3494"/>
    <cellStyle name="Percent 2 2 5 2" xfId="6289"/>
    <cellStyle name="Percent 2 2 6" xfId="3495"/>
    <cellStyle name="Percent 2 2 6 2" xfId="6290"/>
    <cellStyle name="Percent 2 2 7" xfId="3496"/>
    <cellStyle name="Percent 2 2 7 2" xfId="6291"/>
    <cellStyle name="Percent 2 2 8" xfId="3497"/>
    <cellStyle name="Percent 2 2 8 2" xfId="6292"/>
    <cellStyle name="Percent 2 2 9" xfId="3498"/>
    <cellStyle name="Percent 2 2 9 2" xfId="6293"/>
    <cellStyle name="Percent 2 20" xfId="1207"/>
    <cellStyle name="Percent 2 21" xfId="1208"/>
    <cellStyle name="Percent 2 22" xfId="6273"/>
    <cellStyle name="Percent 2 23" xfId="3470"/>
    <cellStyle name="Percent 2 3" xfId="1209"/>
    <cellStyle name="Percent 2 3 10" xfId="6294"/>
    <cellStyle name="Percent 2 3 11" xfId="3499"/>
    <cellStyle name="Percent 2 3 2" xfId="1210"/>
    <cellStyle name="Percent 2 3 2 2" xfId="6295"/>
    <cellStyle name="Percent 2 3 2 3" xfId="3500"/>
    <cellStyle name="Percent 2 3 3" xfId="1211"/>
    <cellStyle name="Percent 2 3 3 2" xfId="6296"/>
    <cellStyle name="Percent 2 3 3 3" xfId="3501"/>
    <cellStyle name="Percent 2 3 4" xfId="3502"/>
    <cellStyle name="Percent 2 3 4 2" xfId="6297"/>
    <cellStyle name="Percent 2 3 5" xfId="3503"/>
    <cellStyle name="Percent 2 3 5 2" xfId="6298"/>
    <cellStyle name="Percent 2 3 6" xfId="3504"/>
    <cellStyle name="Percent 2 3 6 2" xfId="6299"/>
    <cellStyle name="Percent 2 3 7" xfId="3505"/>
    <cellStyle name="Percent 2 3 7 2" xfId="6300"/>
    <cellStyle name="Percent 2 3 8" xfId="3506"/>
    <cellStyle name="Percent 2 3 8 2" xfId="6301"/>
    <cellStyle name="Percent 2 3 9" xfId="3507"/>
    <cellStyle name="Percent 2 3 9 2" xfId="6302"/>
    <cellStyle name="Percent 2 4" xfId="1212"/>
    <cellStyle name="Percent 2 4 2" xfId="1213"/>
    <cellStyle name="Percent 2 4 3" xfId="3509"/>
    <cellStyle name="Percent 2 4 4" xfId="3510"/>
    <cellStyle name="Percent 2 4 5" xfId="6303"/>
    <cellStyle name="Percent 2 4 6" xfId="3508"/>
    <cellStyle name="Percent 2 5" xfId="1214"/>
    <cellStyle name="Percent 2 5 2" xfId="1215"/>
    <cellStyle name="Percent 2 5 3" xfId="6304"/>
    <cellStyle name="Percent 2 5 4" xfId="3511"/>
    <cellStyle name="Percent 2 6" xfId="1216"/>
    <cellStyle name="Percent 2 6 2" xfId="1217"/>
    <cellStyle name="Percent 2 6 3" xfId="6305"/>
    <cellStyle name="Percent 2 6 4" xfId="3512"/>
    <cellStyle name="Percent 2 7" xfId="1218"/>
    <cellStyle name="Percent 2 7 2" xfId="1219"/>
    <cellStyle name="Percent 2 7 3" xfId="6306"/>
    <cellStyle name="Percent 2 7 4" xfId="3513"/>
    <cellStyle name="Percent 2 8" xfId="1220"/>
    <cellStyle name="Percent 2 8 2" xfId="1221"/>
    <cellStyle name="Percent 2 8 3" xfId="6307"/>
    <cellStyle name="Percent 2 8 4" xfId="3514"/>
    <cellStyle name="Percent 2 9" xfId="1222"/>
    <cellStyle name="Percent 2 9 2" xfId="1223"/>
    <cellStyle name="Percent 2 9 3" xfId="6308"/>
    <cellStyle name="Percent 2 9 4" xfId="3516"/>
    <cellStyle name="Percent 2_2009 WP Onlineบีม" xfId="3517"/>
    <cellStyle name="Percent 20" xfId="1224"/>
    <cellStyle name="Percent 20 2" xfId="3518"/>
    <cellStyle name="Percent 21" xfId="1225"/>
    <cellStyle name="Percent 21 2" xfId="3519"/>
    <cellStyle name="Percent 22" xfId="1226"/>
    <cellStyle name="Percent 22 2" xfId="1227"/>
    <cellStyle name="Percent 22 3" xfId="3520"/>
    <cellStyle name="Percent 23" xfId="1228"/>
    <cellStyle name="Percent 23 2" xfId="3521"/>
    <cellStyle name="Percent 24" xfId="1229"/>
    <cellStyle name="Percent 24 2" xfId="3522"/>
    <cellStyle name="Percent 25" xfId="3523"/>
    <cellStyle name="Percent 25 2" xfId="3524"/>
    <cellStyle name="Percent 26" xfId="3525"/>
    <cellStyle name="Percent 27" xfId="3526"/>
    <cellStyle name="Percent 28" xfId="3527"/>
    <cellStyle name="Percent 29" xfId="3528"/>
    <cellStyle name="Percent 3" xfId="1230"/>
    <cellStyle name="Percent 3 10" xfId="3529"/>
    <cellStyle name="Percent 3 2" xfId="1231"/>
    <cellStyle name="Percent 3 2 2" xfId="1232"/>
    <cellStyle name="Percent 3 2 3" xfId="1233"/>
    <cellStyle name="Percent 3 2 4" xfId="3531"/>
    <cellStyle name="Percent 3 2 5" xfId="3530"/>
    <cellStyle name="Percent 3 3" xfId="1234"/>
    <cellStyle name="Percent 3 3 2" xfId="3532"/>
    <cellStyle name="Percent 3 4" xfId="1235"/>
    <cellStyle name="Percent 3 4 2" xfId="3533"/>
    <cellStyle name="Percent 3 5" xfId="3534"/>
    <cellStyle name="Percent 3 5 2" xfId="3535"/>
    <cellStyle name="Percent 3 6" xfId="3536"/>
    <cellStyle name="Percent 3 7" xfId="3537"/>
    <cellStyle name="Percent 3 8" xfId="3538"/>
    <cellStyle name="Percent 3 9" xfId="3539"/>
    <cellStyle name="Percent 3_2009 WP Onlineบีม" xfId="3540"/>
    <cellStyle name="Percent 30" xfId="3541"/>
    <cellStyle name="Percent 31" xfId="3542"/>
    <cellStyle name="Percent 32" xfId="3543"/>
    <cellStyle name="Percent 32 2" xfId="3544"/>
    <cellStyle name="Percent 32 2 2" xfId="6309"/>
    <cellStyle name="Percent 33" xfId="3545"/>
    <cellStyle name="Percent 33 2" xfId="3546"/>
    <cellStyle name="Percent 34" xfId="3547"/>
    <cellStyle name="Percent 35" xfId="3548"/>
    <cellStyle name="Percent 36" xfId="3549"/>
    <cellStyle name="Percent 37" xfId="10897"/>
    <cellStyle name="Percent 4" xfId="1236"/>
    <cellStyle name="Percent 4 2" xfId="1237"/>
    <cellStyle name="Percent 4 2 2" xfId="3550"/>
    <cellStyle name="Percent 4 3" xfId="1238"/>
    <cellStyle name="Percent 4 4" xfId="3551"/>
    <cellStyle name="Percent 4 5" xfId="3552"/>
    <cellStyle name="Percent 4 6" xfId="3553"/>
    <cellStyle name="Percent 4 7" xfId="3554"/>
    <cellStyle name="Percent 4 8" xfId="3555"/>
    <cellStyle name="Percent 4 9" xfId="3556"/>
    <cellStyle name="Percent 4_2009 WP Onlineบีม" xfId="3557"/>
    <cellStyle name="Percent 5" xfId="1239"/>
    <cellStyle name="Percent 5 2" xfId="1240"/>
    <cellStyle name="Percent 5 3" xfId="1241"/>
    <cellStyle name="Percent 5 4" xfId="1242"/>
    <cellStyle name="Percent 5 4 2" xfId="3558"/>
    <cellStyle name="Percent 5 5" xfId="3559"/>
    <cellStyle name="Percent 6" xfId="1243"/>
    <cellStyle name="Percent 6 2" xfId="1244"/>
    <cellStyle name="Percent 6 2 2" xfId="3560"/>
    <cellStyle name="Percent 6 3" xfId="1245"/>
    <cellStyle name="Percent 6 4" xfId="3562"/>
    <cellStyle name="Percent 7" xfId="1246"/>
    <cellStyle name="Percent 7 2" xfId="1247"/>
    <cellStyle name="Percent 7 7" xfId="3565"/>
    <cellStyle name="Percent 8" xfId="1248"/>
    <cellStyle name="Percent 8 2" xfId="1249"/>
    <cellStyle name="Percent 9" xfId="1250"/>
    <cellStyle name="Percent 9 2" xfId="1251"/>
    <cellStyle name="Percent 9 3" xfId="3566"/>
    <cellStyle name="PERCENTAGE" xfId="3567"/>
    <cellStyle name="Pilkku_BINV" xfId="1252"/>
    <cellStyle name="PLAN" xfId="3569"/>
    <cellStyle name="PrePop Currency (0)" xfId="1253"/>
    <cellStyle name="PrePop Currency (0) 2" xfId="3570"/>
    <cellStyle name="PrePop Currency (2)" xfId="1254"/>
    <cellStyle name="PrePop Currency (2) 2" xfId="3571"/>
    <cellStyle name="PrePop Units (0)" xfId="1255"/>
    <cellStyle name="PrePop Units (0) 2" xfId="3572"/>
    <cellStyle name="PrePop Units (1)" xfId="1256"/>
    <cellStyle name="PrePop Units (1) 2" xfId="3573"/>
    <cellStyle name="PrePop Units (2)" xfId="1257"/>
    <cellStyle name="PrePop Units (2) 2" xfId="3574"/>
    <cellStyle name="PSChar" xfId="1258"/>
    <cellStyle name="PSDate" xfId="1259"/>
    <cellStyle name="PSDec" xfId="1260"/>
    <cellStyle name="PSHeading" xfId="1261"/>
    <cellStyle name="PSHeading 2" xfId="3575"/>
    <cellStyle name="PSInt" xfId="1262"/>
    <cellStyle name="PSSpacer" xfId="1263"/>
    <cellStyle name="PTFM-Normal" xfId="5489"/>
    <cellStyle name="PTFM-Normal 2" xfId="5490"/>
    <cellStyle name="PTFM-Normal 2 2" xfId="5491"/>
    <cellStyle name="PTFM-Normal 2 2 2" xfId="6518"/>
    <cellStyle name="PTFM-Normal 2 2 2 2" xfId="7019"/>
    <cellStyle name="PTFM-Normal 2 2 2 2 2" xfId="8656"/>
    <cellStyle name="PTFM-Normal 2 3" xfId="6517"/>
    <cellStyle name="PTFM-Normal 2 3 2" xfId="7018"/>
    <cellStyle name="PTFM-Normal 2 3 2 2" xfId="8655"/>
    <cellStyle name="PTFM-Normal 3" xfId="5492"/>
    <cellStyle name="PTFM-Normal 3 2" xfId="6519"/>
    <cellStyle name="PTFM-Normal 3 2 2" xfId="7020"/>
    <cellStyle name="PTFM-Normal 3 2 2 2" xfId="8657"/>
    <cellStyle name="PTFM-Normal 4" xfId="6516"/>
    <cellStyle name="PTFM-Normal 4 2" xfId="7017"/>
    <cellStyle name="PTFM-Normal 4 2 2" xfId="8654"/>
    <cellStyle name="PTFM-UnitsonIssue" xfId="5493"/>
    <cellStyle name="PTFM-UnitsonIssue 2" xfId="5494"/>
    <cellStyle name="PTFM-UnitsonIssue 2 2" xfId="5495"/>
    <cellStyle name="PTFM-UnitsonIssue 3" xfId="5496"/>
    <cellStyle name="pwstyle" xfId="3576"/>
    <cellStyle name="Py?r. luku_BINV" xfId="1264"/>
    <cellStyle name="Py?r. valuutta_BINV" xfId="1265"/>
    <cellStyle name="QTR94_95_INCOME CTMP#1 98" xfId="5497"/>
    <cellStyle name="Quantity" xfId="1266"/>
    <cellStyle name="Quantity 2" xfId="1267"/>
    <cellStyle name="Quantity 2 2" xfId="3578"/>
    <cellStyle name="Quantity 2 3" xfId="3579"/>
    <cellStyle name="Quantity 2 4" xfId="3580"/>
    <cellStyle name="Quantity 3" xfId="1268"/>
    <cellStyle name="Quantity 4" xfId="1269"/>
    <cellStyle name="Quantity 5" xfId="3582"/>
    <cellStyle name="Quantity 6" xfId="3583"/>
    <cellStyle name="Quantity_1_WP ไทโย  ล่าสุด_Ae Review" xfId="3584"/>
    <cellStyle name="Reset  - Style7" xfId="5498"/>
    <cellStyle name="Result" xfId="1270"/>
    <cellStyle name="Result2" xfId="1271"/>
    <cellStyle name="revisi" xfId="5499"/>
    <cellStyle name="RevList" xfId="1272"/>
    <cellStyle name="RevList 2" xfId="3586"/>
    <cellStyle name="RHColumnHeading" xfId="5500"/>
    <cellStyle name="RHColumnHeading 2" xfId="5501"/>
    <cellStyle name="RHColumnHeading 2 2" xfId="5502"/>
    <cellStyle name="RHColumnHeading 3" xfId="5503"/>
    <cellStyle name="RHHeading" xfId="5504"/>
    <cellStyle name="RHHeading 2" xfId="5505"/>
    <cellStyle name="RHHeading 2 2" xfId="5506"/>
    <cellStyle name="RHHeading 3" xfId="5507"/>
    <cellStyle name="RHJobTitle" xfId="5508"/>
    <cellStyle name="RHJobTitle 2" xfId="5509"/>
    <cellStyle name="RHJobTitle 2 2" xfId="5510"/>
    <cellStyle name="RHJobTitle 3" xfId="5511"/>
    <cellStyle name="RHSubTotal" xfId="5512"/>
    <cellStyle name="RHSubTotal 2" xfId="5513"/>
    <cellStyle name="RHSubTotal 2 2" xfId="5514"/>
    <cellStyle name="RHSubTotal 2 2 2" xfId="6505"/>
    <cellStyle name="RHSubTotal 2 2 2 2" xfId="7007"/>
    <cellStyle name="RHSubTotal 2 2 3" xfId="6743"/>
    <cellStyle name="RHSubTotal 2 2 3 2" xfId="8421"/>
    <cellStyle name="RHSubTotal 2 2 3 3" xfId="9071"/>
    <cellStyle name="RHSubTotal 2 2 3 4" xfId="9719"/>
    <cellStyle name="RHSubTotal 2 2 3 5" xfId="10208"/>
    <cellStyle name="RHSubTotal 2 2 3 6" xfId="10652"/>
    <cellStyle name="RHSubTotal 2 2 4" xfId="7203"/>
    <cellStyle name="RHSubTotal 2 3" xfId="6504"/>
    <cellStyle name="RHSubTotal 2 3 2" xfId="7006"/>
    <cellStyle name="RHSubTotal 2 4" xfId="6742"/>
    <cellStyle name="RHSubTotal 2 4 2" xfId="8420"/>
    <cellStyle name="RHSubTotal 2 4 3" xfId="9070"/>
    <cellStyle name="RHSubTotal 2 4 4" xfId="9718"/>
    <cellStyle name="RHSubTotal 2 4 5" xfId="10207"/>
    <cellStyle name="RHSubTotal 2 4 6" xfId="10651"/>
    <cellStyle name="RHSubTotal 2 5" xfId="7204"/>
    <cellStyle name="RHSubTotal 3" xfId="5515"/>
    <cellStyle name="RHSubTotal 3 2" xfId="6506"/>
    <cellStyle name="RHSubTotal 3 2 2" xfId="7008"/>
    <cellStyle name="RHSubTotal 3 3" xfId="6744"/>
    <cellStyle name="RHSubTotal 3 3 2" xfId="8422"/>
    <cellStyle name="RHSubTotal 3 3 3" xfId="9072"/>
    <cellStyle name="RHSubTotal 3 3 4" xfId="9720"/>
    <cellStyle name="RHSubTotal 3 3 5" xfId="10209"/>
    <cellStyle name="RHSubTotal 3 3 6" xfId="10653"/>
    <cellStyle name="RHSubTotal 3 4" xfId="7202"/>
    <cellStyle name="RHSubTotal 4" xfId="6503"/>
    <cellStyle name="RHSubTotal 4 2" xfId="7005"/>
    <cellStyle name="RHSubTotal 5" xfId="6741"/>
    <cellStyle name="RHSubTotal 5 2" xfId="8419"/>
    <cellStyle name="RHSubTotal 5 3" xfId="9069"/>
    <cellStyle name="RHSubTotal 5 4" xfId="9717"/>
    <cellStyle name="RHSubTotal 5 5" xfId="10206"/>
    <cellStyle name="RHSubTotal 5 6" xfId="10650"/>
    <cellStyle name="RHSubTotal 6" xfId="7744"/>
    <cellStyle name="Rittichai" xfId="1273"/>
    <cellStyle name="Rittichai 2" xfId="1274"/>
    <cellStyle name="s]_x000d__x000a_load=_x000d__x000a_Beep=yes_x000d__x000a_NullPort=None_x000d__x000a_BorderWidth=2_x000d__x000a_CursorBlinkRate=695_x000d__x000a_DoubleClickSpeed=645_x000d__x000a_Programs=com exe bat pif_x000d_" xfId="5516"/>
    <cellStyle name="S11" xfId="5517"/>
    <cellStyle name="S1D" xfId="5518"/>
    <cellStyle name="S8" xfId="5519"/>
    <cellStyle name="SAPBEXstdData" xfId="3587"/>
    <cellStyle name="SAPBEXstdData 10" xfId="9310"/>
    <cellStyle name="SAPBEXstdData 2" xfId="3588"/>
    <cellStyle name="SAPBEXstdData 2 2" xfId="6311"/>
    <cellStyle name="SAPBEXstdData 2 2 2" xfId="6848"/>
    <cellStyle name="SAPBEXstdData 2 2 2 2" xfId="8498"/>
    <cellStyle name="SAPBEXstdData 2 2 2 3" xfId="9143"/>
    <cellStyle name="SAPBEXstdData 2 2 2 4" xfId="9795"/>
    <cellStyle name="SAPBEXstdData 2 2 2 5" xfId="10283"/>
    <cellStyle name="SAPBEXstdData 2 2 2 6" xfId="10722"/>
    <cellStyle name="SAPBEXstdData 2 2 3" xfId="8044"/>
    <cellStyle name="SAPBEXstdData 2 2 4" xfId="8697"/>
    <cellStyle name="SAPBEXstdData 2 2 5" xfId="9336"/>
    <cellStyle name="SAPBEXstdData 2 2 6" xfId="7638"/>
    <cellStyle name="SAPBEXstdData 2 3" xfId="6585"/>
    <cellStyle name="SAPBEXstdData 2 3 2" xfId="8265"/>
    <cellStyle name="SAPBEXstdData 2 3 3" xfId="8914"/>
    <cellStyle name="SAPBEXstdData 2 3 4" xfId="9563"/>
    <cellStyle name="SAPBEXstdData 2 3 5" xfId="10053"/>
    <cellStyle name="SAPBEXstdData 2 3 6" xfId="10497"/>
    <cellStyle name="SAPBEXstdData 2 4" xfId="7378"/>
    <cellStyle name="SAPBEXstdData 2 5" xfId="7837"/>
    <cellStyle name="SAPBEXstdData 2 6" xfId="8009"/>
    <cellStyle name="SAPBEXstdData 2 7" xfId="2450"/>
    <cellStyle name="SAPBEXstdData 3" xfId="3589"/>
    <cellStyle name="SAPBEXstdData 3 2" xfId="6312"/>
    <cellStyle name="SAPBEXstdData 3 2 2" xfId="6849"/>
    <cellStyle name="SAPBEXstdData 3 2 2 2" xfId="8499"/>
    <cellStyle name="SAPBEXstdData 3 2 2 3" xfId="9144"/>
    <cellStyle name="SAPBEXstdData 3 2 2 4" xfId="9796"/>
    <cellStyle name="SAPBEXstdData 3 2 2 5" xfId="10284"/>
    <cellStyle name="SAPBEXstdData 3 2 2 6" xfId="10723"/>
    <cellStyle name="SAPBEXstdData 3 2 3" xfId="8045"/>
    <cellStyle name="SAPBEXstdData 3 2 4" xfId="8698"/>
    <cellStyle name="SAPBEXstdData 3 2 5" xfId="9337"/>
    <cellStyle name="SAPBEXstdData 3 2 6" xfId="7639"/>
    <cellStyle name="SAPBEXstdData 3 3" xfId="6586"/>
    <cellStyle name="SAPBEXstdData 3 3 2" xfId="8266"/>
    <cellStyle name="SAPBEXstdData 3 3 3" xfId="8915"/>
    <cellStyle name="SAPBEXstdData 3 3 4" xfId="9564"/>
    <cellStyle name="SAPBEXstdData 3 3 5" xfId="10054"/>
    <cellStyle name="SAPBEXstdData 3 3 6" xfId="10498"/>
    <cellStyle name="SAPBEXstdData 3 4" xfId="7379"/>
    <cellStyle name="SAPBEXstdData 3 5" xfId="7268"/>
    <cellStyle name="SAPBEXstdData 3 6" xfId="7299"/>
    <cellStyle name="SAPBEXstdData 3 7" xfId="9311"/>
    <cellStyle name="SAPBEXstdData 4" xfId="3590"/>
    <cellStyle name="SAPBEXstdData 4 2" xfId="6313"/>
    <cellStyle name="SAPBEXstdData 4 2 2" xfId="6850"/>
    <cellStyle name="SAPBEXstdData 4 2 2 2" xfId="8500"/>
    <cellStyle name="SAPBEXstdData 4 2 2 3" xfId="9145"/>
    <cellStyle name="SAPBEXstdData 4 2 2 4" xfId="9797"/>
    <cellStyle name="SAPBEXstdData 4 2 2 5" xfId="10285"/>
    <cellStyle name="SAPBEXstdData 4 2 2 6" xfId="10724"/>
    <cellStyle name="SAPBEXstdData 4 2 3" xfId="8046"/>
    <cellStyle name="SAPBEXstdData 4 2 4" xfId="8699"/>
    <cellStyle name="SAPBEXstdData 4 2 5" xfId="9338"/>
    <cellStyle name="SAPBEXstdData 4 2 6" xfId="3211"/>
    <cellStyle name="SAPBEXstdData 4 3" xfId="6587"/>
    <cellStyle name="SAPBEXstdData 4 3 2" xfId="8267"/>
    <cellStyle name="SAPBEXstdData 4 3 3" xfId="8916"/>
    <cellStyle name="SAPBEXstdData 4 3 4" xfId="9565"/>
    <cellStyle name="SAPBEXstdData 4 3 5" xfId="10055"/>
    <cellStyle name="SAPBEXstdData 4 3 6" xfId="10499"/>
    <cellStyle name="SAPBEXstdData 4 4" xfId="7380"/>
    <cellStyle name="SAPBEXstdData 4 5" xfId="7836"/>
    <cellStyle name="SAPBEXstdData 4 6" xfId="1764"/>
    <cellStyle name="SAPBEXstdData 4 7" xfId="2446"/>
    <cellStyle name="SAPBEXstdData 5" xfId="6310"/>
    <cellStyle name="SAPBEXstdData 5 2" xfId="6847"/>
    <cellStyle name="SAPBEXstdData 5 2 2" xfId="8497"/>
    <cellStyle name="SAPBEXstdData 5 2 3" xfId="9142"/>
    <cellStyle name="SAPBEXstdData 5 2 4" xfId="9794"/>
    <cellStyle name="SAPBEXstdData 5 2 5" xfId="10282"/>
    <cellStyle name="SAPBEXstdData 5 2 6" xfId="10721"/>
    <cellStyle name="SAPBEXstdData 5 3" xfId="8043"/>
    <cellStyle name="SAPBEXstdData 5 4" xfId="8696"/>
    <cellStyle name="SAPBEXstdData 5 5" xfId="9335"/>
    <cellStyle name="SAPBEXstdData 5 6" xfId="7637"/>
    <cellStyle name="SAPBEXstdData 6" xfId="6584"/>
    <cellStyle name="SAPBEXstdData 6 2" xfId="8264"/>
    <cellStyle name="SAPBEXstdData 6 3" xfId="8913"/>
    <cellStyle name="SAPBEXstdData 6 4" xfId="9562"/>
    <cellStyle name="SAPBEXstdData 6 5" xfId="10052"/>
    <cellStyle name="SAPBEXstdData 6 6" xfId="10496"/>
    <cellStyle name="SAPBEXstdData 7" xfId="7377"/>
    <cellStyle name="SAPBEXstdData 8" xfId="7838"/>
    <cellStyle name="SAPBEXstdData 9" xfId="1771"/>
    <cellStyle name="SAPBEXstdItem" xfId="3591"/>
    <cellStyle name="SAPBEXstdItem 2" xfId="6314"/>
    <cellStyle name="SAPBEXstdItem 2 2" xfId="6851"/>
    <cellStyle name="SAPBEXstdItem 2 2 2" xfId="8501"/>
    <cellStyle name="SAPBEXstdItem 2 2 3" xfId="9146"/>
    <cellStyle name="SAPBEXstdItem 2 2 4" xfId="9798"/>
    <cellStyle name="SAPBEXstdItem 2 2 5" xfId="10286"/>
    <cellStyle name="SAPBEXstdItem 2 2 6" xfId="10725"/>
    <cellStyle name="SAPBEXstdItem 2 3" xfId="8047"/>
    <cellStyle name="SAPBEXstdItem 2 4" xfId="8700"/>
    <cellStyle name="SAPBEXstdItem 2 5" xfId="9339"/>
    <cellStyle name="SAPBEXstdItem 2 6" xfId="7640"/>
    <cellStyle name="SAPBEXstdItem 3" xfId="6588"/>
    <cellStyle name="SAPBEXstdItem 3 2" xfId="8268"/>
    <cellStyle name="SAPBEXstdItem 3 3" xfId="8917"/>
    <cellStyle name="SAPBEXstdItem 3 4" xfId="9566"/>
    <cellStyle name="SAPBEXstdItem 3 5" xfId="10056"/>
    <cellStyle name="SAPBEXstdItem 3 6" xfId="10500"/>
    <cellStyle name="SAPBEXstdItem 4" xfId="7381"/>
    <cellStyle name="SAPBEXstdItem 5" xfId="7835"/>
    <cellStyle name="SAPBEXstdItem 6" xfId="1762"/>
    <cellStyle name="SAPBEXstdItem 7" xfId="9312"/>
    <cellStyle name="SCH1" xfId="3592"/>
    <cellStyle name="section head" xfId="5520"/>
    <cellStyle name="Shade" xfId="5521"/>
    <cellStyle name="SHADED-UNLOCKED" xfId="5522"/>
    <cellStyle name="Shading" xfId="5523"/>
    <cellStyle name="Shading 2" xfId="5524"/>
    <cellStyle name="Shading 2 2" xfId="5525"/>
    <cellStyle name="Shading 3" xfId="5526"/>
    <cellStyle name="Sheet Title" xfId="1275"/>
    <cellStyle name="siki" xfId="5527"/>
    <cellStyle name="Smart Bold" xfId="5528"/>
    <cellStyle name="Smart Bold 2" xfId="5529"/>
    <cellStyle name="Smart Bold 2 2" xfId="5530"/>
    <cellStyle name="Smart Bold 3" xfId="5531"/>
    <cellStyle name="Smart Forecast" xfId="5532"/>
    <cellStyle name="Smart Forecast 2" xfId="5533"/>
    <cellStyle name="Smart Forecast 2 2" xfId="5534"/>
    <cellStyle name="Smart Forecast 2 3" xfId="5535"/>
    <cellStyle name="Smart General" xfId="5536"/>
    <cellStyle name="Smart General 2" xfId="5537"/>
    <cellStyle name="Smart General 3" xfId="5538"/>
    <cellStyle name="Smart General 4" xfId="5539"/>
    <cellStyle name="Smart General 4 2" xfId="5540"/>
    <cellStyle name="Smart General 5" xfId="5541"/>
    <cellStyle name="Smart Highlight" xfId="5542"/>
    <cellStyle name="Smart Highlight 2" xfId="5543"/>
    <cellStyle name="Smart Highlight 2 2" xfId="5544"/>
    <cellStyle name="Smart Highlight 2 3" xfId="5545"/>
    <cellStyle name="Smart Highlight 3" xfId="5546"/>
    <cellStyle name="Smart Percent" xfId="5547"/>
    <cellStyle name="Smart Percent 2" xfId="5548"/>
    <cellStyle name="Smart Percent 3" xfId="5549"/>
    <cellStyle name="Smart Percent 4" xfId="5550"/>
    <cellStyle name="Smart Source" xfId="5551"/>
    <cellStyle name="Smart Source 2" xfId="5552"/>
    <cellStyle name="Smart Source 2 2" xfId="5553"/>
    <cellStyle name="Smart Source 2 2 2" xfId="5554"/>
    <cellStyle name="Smart Source 2 3" xfId="5555"/>
    <cellStyle name="Smart Source 3" xfId="5556"/>
    <cellStyle name="Smart Source 4" xfId="5557"/>
    <cellStyle name="Smart Source 5" xfId="5558"/>
    <cellStyle name="Smart Subtitle 1" xfId="5559"/>
    <cellStyle name="Smart Subtitle 1 10" xfId="5560"/>
    <cellStyle name="Smart Subtitle 1 2" xfId="5561"/>
    <cellStyle name="Smart Subtitle 1 2 2" xfId="5562"/>
    <cellStyle name="Smart Subtitle 1 2 2 2" xfId="5563"/>
    <cellStyle name="Smart Subtitle 1 2 3" xfId="5564"/>
    <cellStyle name="Smart Subtitle 1 2 4" xfId="5565"/>
    <cellStyle name="Smart Subtitle 1 3" xfId="5566"/>
    <cellStyle name="Smart Subtitle 1 3 2" xfId="5567"/>
    <cellStyle name="Smart Subtitle 1 4" xfId="5568"/>
    <cellStyle name="Smart Subtitle 1 4 2" xfId="5569"/>
    <cellStyle name="Smart Subtitle 1 4 3" xfId="5570"/>
    <cellStyle name="Smart Subtitle 1 4 4" xfId="5571"/>
    <cellStyle name="Smart Subtitle 1 5" xfId="5572"/>
    <cellStyle name="Smart Subtitle 1 6" xfId="5573"/>
    <cellStyle name="Smart Subtitle 1 7" xfId="5574"/>
    <cellStyle name="Smart Subtitle 1 7 2" xfId="5575"/>
    <cellStyle name="Smart Subtitle 1 8" xfId="5576"/>
    <cellStyle name="Smart Subtitle 1 9" xfId="5577"/>
    <cellStyle name="Smart Subtitle 2" xfId="5578"/>
    <cellStyle name="Smart Subtitle 2 2" xfId="5579"/>
    <cellStyle name="Smart Subtitle 2 2 2" xfId="5580"/>
    <cellStyle name="Smart Subtitle 2 3" xfId="5581"/>
    <cellStyle name="Smart Subtitle 2 4" xfId="5582"/>
    <cellStyle name="Smart Subtotal" xfId="5583"/>
    <cellStyle name="Smart Subtotal 2" xfId="5584"/>
    <cellStyle name="Smart Subtotal 3" xfId="5585"/>
    <cellStyle name="Smart Subtotal 4" xfId="5586"/>
    <cellStyle name="Smart Title" xfId="5587"/>
    <cellStyle name="Smart Title 10" xfId="5588"/>
    <cellStyle name="Smart Title 2" xfId="5589"/>
    <cellStyle name="Smart Title 2 2" xfId="5590"/>
    <cellStyle name="Smart Title 2 2 2" xfId="5591"/>
    <cellStyle name="Smart Title 2 3" xfId="5592"/>
    <cellStyle name="Smart Title 2 4" xfId="5593"/>
    <cellStyle name="Smart Title 2 5" xfId="5594"/>
    <cellStyle name="Smart Title 3" xfId="5595"/>
    <cellStyle name="Smart Title 3 2" xfId="5596"/>
    <cellStyle name="Smart Title 4" xfId="5597"/>
    <cellStyle name="Smart Title 5" xfId="5598"/>
    <cellStyle name="Smart Title 6" xfId="5599"/>
    <cellStyle name="Smart Title 7" xfId="5600"/>
    <cellStyle name="Smart Title 8" xfId="5601"/>
    <cellStyle name="Smart Title 9" xfId="5602"/>
    <cellStyle name="Smart Total" xfId="5603"/>
    <cellStyle name="Smart Total 2" xfId="5604"/>
    <cellStyle name="Smart Total 2 2" xfId="5605"/>
    <cellStyle name="Smart Total 2 2 2" xfId="5606"/>
    <cellStyle name="Smart Total 2 3" xfId="5607"/>
    <cellStyle name="Smart Total 2 4" xfId="5608"/>
    <cellStyle name="Smart Total 3" xfId="5609"/>
    <cellStyle name="Smart Total 3 2" xfId="5610"/>
    <cellStyle name="Smart Total 3 3" xfId="5611"/>
    <cellStyle name="Smart Total 4" xfId="5612"/>
    <cellStyle name="Smart Total 5" xfId="5613"/>
    <cellStyle name="Smart Total 6" xfId="5614"/>
    <cellStyle name="Smart Total 7" xfId="5615"/>
    <cellStyle name="SS Col Hdr" xfId="5616"/>
    <cellStyle name="SS Dim 1 Blank" xfId="5617"/>
    <cellStyle name="SS Dim 1 Title" xfId="5618"/>
    <cellStyle name="SS Dim 1 Value" xfId="5619"/>
    <cellStyle name="SS Dim 2 Blank" xfId="5620"/>
    <cellStyle name="SS Dim 2 Title" xfId="5621"/>
    <cellStyle name="SS Dim 2 Value" xfId="5622"/>
    <cellStyle name="SS Dim 3 Blank" xfId="5623"/>
    <cellStyle name="SS Dim 3 Title" xfId="5624"/>
    <cellStyle name="SS Dim 3 Value" xfId="5625"/>
    <cellStyle name="SS Dim 4 Blank" xfId="5626"/>
    <cellStyle name="SS Dim 4 Title" xfId="5627"/>
    <cellStyle name="SS Dim 4 Value" xfId="5628"/>
    <cellStyle name="SS Dim 5 Blank" xfId="5629"/>
    <cellStyle name="SS Dim 5 Title" xfId="5630"/>
    <cellStyle name="SS Dim 5 Value" xfId="5631"/>
    <cellStyle name="SS Other Measure" xfId="5632"/>
    <cellStyle name="SS Sum Measure" xfId="5633"/>
    <cellStyle name="SS Unbound Dim" xfId="5634"/>
    <cellStyle name="SS WAvg Measure" xfId="5635"/>
    <cellStyle name="Standard" xfId="5636"/>
    <cellStyle name="Standard 2" xfId="6507"/>
    <cellStyle name="Standard 2 2" xfId="7009"/>
    <cellStyle name="Standard 2 2 2" xfId="8653"/>
    <cellStyle name="Standard 2 2 3" xfId="9299"/>
    <cellStyle name="Standard 2 2 4" xfId="9950"/>
    <cellStyle name="Standard 2 2 5" xfId="10438"/>
    <cellStyle name="Standard 2 2 6" xfId="10877"/>
    <cellStyle name="Standard 2 3" xfId="8202"/>
    <cellStyle name="Standard 2 4" xfId="8853"/>
    <cellStyle name="Standard 2 5" xfId="9495"/>
    <cellStyle name="Standard 2 6" xfId="9984"/>
    <cellStyle name="Standard 2 7" xfId="7150"/>
    <cellStyle name="Standard 3" xfId="7891"/>
    <cellStyle name="Standard 4" xfId="3185"/>
    <cellStyle name="Standard 5" xfId="7582"/>
    <cellStyle name="Standard 6" xfId="7701"/>
    <cellStyle name="Standard_AR-Bilanzen9901" xfId="1276"/>
    <cellStyle name="Status" xfId="78"/>
    <cellStyle name="STEP1" xfId="5637"/>
    <cellStyle name="STEP2" xfId="5638"/>
    <cellStyle name="Style 1" xfId="1277"/>
    <cellStyle name="Style 1 2" xfId="5639"/>
    <cellStyle name="Style 1 2 2" xfId="5640"/>
    <cellStyle name="Style 1 3" xfId="5641"/>
    <cellStyle name="Style 1 4" xfId="5642"/>
    <cellStyle name="Style 2" xfId="5643"/>
    <cellStyle name="Style 2 2" xfId="5644"/>
    <cellStyle name="Style 2 2 2" xfId="5645"/>
    <cellStyle name="Style 2 3" xfId="5646"/>
    <cellStyle name="Style 3" xfId="5647"/>
    <cellStyle name="Style 3 2" xfId="5648"/>
    <cellStyle name="STYLE1" xfId="1278"/>
    <cellStyle name="style1 2" xfId="3593"/>
    <cellStyle name="STYLE2" xfId="1279"/>
    <cellStyle name="STYLE3" xfId="5649"/>
    <cellStyle name="STYLE4" xfId="5650"/>
    <cellStyle name="STYLE5" xfId="5651"/>
    <cellStyle name="STYLE6" xfId="5652"/>
    <cellStyle name="STYLE7" xfId="5653"/>
    <cellStyle name="subhead" xfId="1280"/>
    <cellStyle name="subhead 2" xfId="1281"/>
    <cellStyle name="subhead 2 2" xfId="1282"/>
    <cellStyle name="subhead 2 3" xfId="1283"/>
    <cellStyle name="subhead 2 4" xfId="1284"/>
    <cellStyle name="subhead 2 5" xfId="1285"/>
    <cellStyle name="subhead 2 6" xfId="1286"/>
    <cellStyle name="subhead 3" xfId="1287"/>
    <cellStyle name="subhead 4" xfId="1288"/>
    <cellStyle name="subhead 5" xfId="1289"/>
    <cellStyle name="subhead 6" xfId="1290"/>
    <cellStyle name="subhead 7" xfId="1291"/>
    <cellStyle name="subhead 8" xfId="1292"/>
    <cellStyle name="SubHeading" xfId="3596"/>
    <cellStyle name="Subtotal" xfId="1293"/>
    <cellStyle name="Subtotal 2" xfId="5654"/>
    <cellStyle name="Subtotal 2 2" xfId="6508"/>
    <cellStyle name="Subtotal 2 2 2" xfId="7010"/>
    <cellStyle name="Subtotal 2 2 2 2" xfId="9951"/>
    <cellStyle name="Subtotal 2 2 2 3" xfId="10439"/>
    <cellStyle name="Subtotal 2 2 3" xfId="9496"/>
    <cellStyle name="Subtotal 2 2 4" xfId="9985"/>
    <cellStyle name="Subtotal 2 3" xfId="6745"/>
    <cellStyle name="Subtotal 2 3 2" xfId="8423"/>
    <cellStyle name="Subtotal 2 3 3" xfId="9073"/>
    <cellStyle name="Subtotal 2 3 4" xfId="9721"/>
    <cellStyle name="Subtotal 2 3 5" xfId="10210"/>
    <cellStyle name="Subtotal 2 3 6" xfId="10654"/>
    <cellStyle name="Subtotal 2 4" xfId="7892"/>
    <cellStyle name="Subtotal 2 5" xfId="4446"/>
    <cellStyle name="Table" xfId="1294"/>
    <cellStyle name="Table  - Style6" xfId="5655"/>
    <cellStyle name="Table  - Style6 2" xfId="6520"/>
    <cellStyle name="Table  - Style6 2 2" xfId="7021"/>
    <cellStyle name="Table  - Style6 2 2 2" xfId="8658"/>
    <cellStyle name="Table  - Style6 2 2 3" xfId="9300"/>
    <cellStyle name="Table  - Style6 2 2 4" xfId="9958"/>
    <cellStyle name="Table  - Style6 2 2 5" xfId="10446"/>
    <cellStyle name="Table  - Style6 2 2 6" xfId="10878"/>
    <cellStyle name="Table  - Style6 2 3" xfId="8203"/>
    <cellStyle name="Table  - Style6 2 4" xfId="8854"/>
    <cellStyle name="Table  - Style6 2 5" xfId="9503"/>
    <cellStyle name="Table  - Style6 2 6" xfId="9992"/>
    <cellStyle name="Table  - Style6 2 7" xfId="7933"/>
    <cellStyle name="Table  - Style6 3" xfId="6746"/>
    <cellStyle name="Table  - Style6 3 2" xfId="8424"/>
    <cellStyle name="Table  - Style6 3 3" xfId="9074"/>
    <cellStyle name="Table  - Style6 3 4" xfId="9722"/>
    <cellStyle name="Table  - Style6 3 5" xfId="10211"/>
    <cellStyle name="Table  - Style6 3 6" xfId="10655"/>
    <cellStyle name="Table  - Style6 4" xfId="7893"/>
    <cellStyle name="Table  - Style6 5" xfId="3213"/>
    <cellStyle name="Table  - Style6 6" xfId="8211"/>
    <cellStyle name="Table  - Style6 7" xfId="9351"/>
    <cellStyle name="Table 10" xfId="7457"/>
    <cellStyle name="Table 11" xfId="9313"/>
    <cellStyle name="Table 2" xfId="1295"/>
    <cellStyle name="Table 2 2" xfId="1296"/>
    <cellStyle name="Table 2 2 2" xfId="6317"/>
    <cellStyle name="Table 2 2 2 2" xfId="6854"/>
    <cellStyle name="Table 2 2 2 2 2" xfId="8504"/>
    <cellStyle name="Table 2 2 2 2 3" xfId="9149"/>
    <cellStyle name="Table 2 2 2 2 4" xfId="9801"/>
    <cellStyle name="Table 2 2 2 2 5" xfId="10289"/>
    <cellStyle name="Table 2 2 2 2 6" xfId="10728"/>
    <cellStyle name="Table 2 2 2 3" xfId="8050"/>
    <cellStyle name="Table 2 2 2 4" xfId="8703"/>
    <cellStyle name="Table 2 2 2 5" xfId="9342"/>
    <cellStyle name="Table 2 2 2 6" xfId="9971"/>
    <cellStyle name="Table 2 2 2 7" xfId="3206"/>
    <cellStyle name="Table 2 2 3" xfId="3599"/>
    <cellStyle name="Table 2 2 4" xfId="7386"/>
    <cellStyle name="Table 2 2 5" xfId="7828"/>
    <cellStyle name="Table 2 2 6" xfId="8441"/>
    <cellStyle name="Table 2 2 7" xfId="9314"/>
    <cellStyle name="Table 2 3" xfId="6316"/>
    <cellStyle name="Table 2 3 2" xfId="6853"/>
    <cellStyle name="Table 2 3 2 2" xfId="8503"/>
    <cellStyle name="Table 2 3 2 3" xfId="9148"/>
    <cellStyle name="Table 2 3 2 4" xfId="9800"/>
    <cellStyle name="Table 2 3 2 5" xfId="10288"/>
    <cellStyle name="Table 2 3 2 6" xfId="10727"/>
    <cellStyle name="Table 2 3 3" xfId="8049"/>
    <cellStyle name="Table 2 3 4" xfId="8702"/>
    <cellStyle name="Table 2 3 5" xfId="9341"/>
    <cellStyle name="Table 2 3 6" xfId="9970"/>
    <cellStyle name="Table 2 3 7" xfId="7642"/>
    <cellStyle name="Table 2 4" xfId="3598"/>
    <cellStyle name="Table 2 5" xfId="7385"/>
    <cellStyle name="Table 2 6" xfId="7829"/>
    <cellStyle name="Table 2 7" xfId="1733"/>
    <cellStyle name="Table 2 8" xfId="8005"/>
    <cellStyle name="Table 3" xfId="1297"/>
    <cellStyle name="Table 3 2" xfId="6318"/>
    <cellStyle name="Table 3 2 2" xfId="6855"/>
    <cellStyle name="Table 3 2 2 2" xfId="8505"/>
    <cellStyle name="Table 3 2 2 3" xfId="9150"/>
    <cellStyle name="Table 3 2 2 4" xfId="9802"/>
    <cellStyle name="Table 3 2 2 5" xfId="10290"/>
    <cellStyle name="Table 3 2 2 6" xfId="10729"/>
    <cellStyle name="Table 3 2 3" xfId="8051"/>
    <cellStyle name="Table 3 2 4" xfId="8704"/>
    <cellStyle name="Table 3 2 5" xfId="9343"/>
    <cellStyle name="Table 3 2 6" xfId="9972"/>
    <cellStyle name="Table 3 2 7" xfId="7643"/>
    <cellStyle name="Table 3 3" xfId="3600"/>
    <cellStyle name="Table 3 4" xfId="7387"/>
    <cellStyle name="Table 3 5" xfId="7827"/>
    <cellStyle name="Table 3 6" xfId="8010"/>
    <cellStyle name="Table 3 7" xfId="7861"/>
    <cellStyle name="Table 4" xfId="6315"/>
    <cellStyle name="Table 4 2" xfId="6852"/>
    <cellStyle name="Table 4 2 2" xfId="8502"/>
    <cellStyle name="Table 4 2 3" xfId="9147"/>
    <cellStyle name="Table 4 2 4" xfId="9799"/>
    <cellStyle name="Table 4 2 5" xfId="10287"/>
    <cellStyle name="Table 4 2 6" xfId="10726"/>
    <cellStyle name="Table 4 3" xfId="8048"/>
    <cellStyle name="Table 4 4" xfId="8701"/>
    <cellStyle name="Table 4 5" xfId="9340"/>
    <cellStyle name="Table 4 6" xfId="9969"/>
    <cellStyle name="Table 4 7" xfId="7641"/>
    <cellStyle name="Table 5" xfId="6076"/>
    <cellStyle name="Table 5 2" xfId="6806"/>
    <cellStyle name="Table 5 2 2" xfId="8458"/>
    <cellStyle name="Table 5 2 3" xfId="9104"/>
    <cellStyle name="Table 5 2 4" xfId="9754"/>
    <cellStyle name="Table 5 2 5" xfId="10241"/>
    <cellStyle name="Table 5 2 6" xfId="10683"/>
    <cellStyle name="Table 5 3" xfId="7974"/>
    <cellStyle name="Table 5 4" xfId="4135"/>
    <cellStyle name="Table 5 5" xfId="7162"/>
    <cellStyle name="Table 5 6" xfId="7887"/>
    <cellStyle name="Table 5 7" xfId="9966"/>
    <cellStyle name="Table 6" xfId="3597"/>
    <cellStyle name="Table 7" xfId="7384"/>
    <cellStyle name="Table 8" xfId="7830"/>
    <cellStyle name="Table 9" xfId="7300"/>
    <cellStyle name="Table Head" xfId="5656"/>
    <cellStyle name="Table Head Aligned" xfId="5657"/>
    <cellStyle name="Table Head Aligned 2" xfId="7895"/>
    <cellStyle name="Table Head Aligned 3" xfId="3222"/>
    <cellStyle name="Table Head Blue" xfId="5658"/>
    <cellStyle name="Table Head Green" xfId="5659"/>
    <cellStyle name="Table Head Green 2" xfId="7896"/>
    <cellStyle name="Table Head Green 3" xfId="3224"/>
    <cellStyle name="Table Head_Balance Sheet" xfId="5660"/>
    <cellStyle name="Table Heading" xfId="5661"/>
    <cellStyle name="Table Heading 2" xfId="5662"/>
    <cellStyle name="Table Source" xfId="5663"/>
    <cellStyle name="Table Text" xfId="5664"/>
    <cellStyle name="Table Title" xfId="5665"/>
    <cellStyle name="Table Units" xfId="5666"/>
    <cellStyle name="Table Units 2" xfId="6521"/>
    <cellStyle name="Table Units 2 2" xfId="7022"/>
    <cellStyle name="Table Units 2 2 2" xfId="8659"/>
    <cellStyle name="taples Plaza" xfId="1298"/>
    <cellStyle name="Text" xfId="79"/>
    <cellStyle name="Text 1" xfId="5667"/>
    <cellStyle name="Text 2" xfId="5668"/>
    <cellStyle name="Text 3" xfId="3601"/>
    <cellStyle name="Text Head 1" xfId="5669"/>
    <cellStyle name="Text Head 2" xfId="5670"/>
    <cellStyle name="Text Indent 1" xfId="5671"/>
    <cellStyle name="Text Indent 2" xfId="5672"/>
    <cellStyle name="Text Indent A" xfId="1299"/>
    <cellStyle name="Text Indent B" xfId="1300"/>
    <cellStyle name="Text Indent B 2" xfId="3602"/>
    <cellStyle name="Text Indent C" xfId="1301"/>
    <cellStyle name="Text Indent C 2" xfId="3603"/>
    <cellStyle name="Text Right" xfId="5673"/>
    <cellStyle name="Text Right 2" xfId="5674"/>
    <cellStyle name="Tickmark" xfId="1302"/>
    <cellStyle name="Times New Roman" xfId="1303"/>
    <cellStyle name="Title" xfId="108" builtinId="15" customBuiltin="1"/>
    <cellStyle name="Title  - Style1" xfId="5675"/>
    <cellStyle name="Title 10" xfId="5676"/>
    <cellStyle name="Title 11" xfId="5677"/>
    <cellStyle name="Title 12" xfId="5678"/>
    <cellStyle name="Title 13" xfId="5679"/>
    <cellStyle name="Title 14" xfId="5680"/>
    <cellStyle name="Title 15" xfId="5681"/>
    <cellStyle name="Title 16" xfId="5682"/>
    <cellStyle name="Title 17" xfId="5683"/>
    <cellStyle name="Title 18" xfId="5684"/>
    <cellStyle name="Title 19" xfId="5685"/>
    <cellStyle name="Title 2" xfId="80"/>
    <cellStyle name="Title 2 2" xfId="3605"/>
    <cellStyle name="Title 2 3" xfId="3606"/>
    <cellStyle name="Title 2 4" xfId="3604"/>
    <cellStyle name="Title 20" xfId="5686"/>
    <cellStyle name="Title 21" xfId="5687"/>
    <cellStyle name="Title 22" xfId="5688"/>
    <cellStyle name="Title 23" xfId="5689"/>
    <cellStyle name="Title 24" xfId="5690"/>
    <cellStyle name="Title 25" xfId="5691"/>
    <cellStyle name="Title 26" xfId="5692"/>
    <cellStyle name="Title 27" xfId="5693"/>
    <cellStyle name="Title 28" xfId="5694"/>
    <cellStyle name="Title 29" xfId="5695"/>
    <cellStyle name="Title 3" xfId="1304"/>
    <cellStyle name="Title 30" xfId="5696"/>
    <cellStyle name="Title 31" xfId="5697"/>
    <cellStyle name="Title 32" xfId="5698"/>
    <cellStyle name="Title 33" xfId="5699"/>
    <cellStyle name="Title 34" xfId="5700"/>
    <cellStyle name="Title 35" xfId="5701"/>
    <cellStyle name="Title 36" xfId="5702"/>
    <cellStyle name="Title 37" xfId="5703"/>
    <cellStyle name="Title 38" xfId="5704"/>
    <cellStyle name="Title 39" xfId="5705"/>
    <cellStyle name="Title 4" xfId="3607"/>
    <cellStyle name="Title 40" xfId="5706"/>
    <cellStyle name="Title 41" xfId="5707"/>
    <cellStyle name="Title 42" xfId="5708"/>
    <cellStyle name="Title 43" xfId="5709"/>
    <cellStyle name="Title 44" xfId="5710"/>
    <cellStyle name="Title 45" xfId="5711"/>
    <cellStyle name="Title 46" xfId="5712"/>
    <cellStyle name="Title 47" xfId="5713"/>
    <cellStyle name="Title 48" xfId="5714"/>
    <cellStyle name="Title 49" xfId="5715"/>
    <cellStyle name="Title 5" xfId="3608"/>
    <cellStyle name="Title 50" xfId="5716"/>
    <cellStyle name="Title 51" xfId="5717"/>
    <cellStyle name="Title 52" xfId="5718"/>
    <cellStyle name="Title 53" xfId="5719"/>
    <cellStyle name="Title 54" xfId="5720"/>
    <cellStyle name="Title 55" xfId="5721"/>
    <cellStyle name="Title 56" xfId="5722"/>
    <cellStyle name="Title 57" xfId="5723"/>
    <cellStyle name="Title 58" xfId="5724"/>
    <cellStyle name="Title 59" xfId="5725"/>
    <cellStyle name="Title 6" xfId="3609"/>
    <cellStyle name="Title 60" xfId="5726"/>
    <cellStyle name="Title 61" xfId="5727"/>
    <cellStyle name="Title 62" xfId="5728"/>
    <cellStyle name="Title 63" xfId="5729"/>
    <cellStyle name="Title 64" xfId="5730"/>
    <cellStyle name="Title 65" xfId="5731"/>
    <cellStyle name="Title 7" xfId="5732"/>
    <cellStyle name="Title 8" xfId="5733"/>
    <cellStyle name="Title 9" xfId="5734"/>
    <cellStyle name="TOC 1" xfId="5735"/>
    <cellStyle name="TOC 2" xfId="5736"/>
    <cellStyle name="Total" xfId="116" builtinId="25" customBuiltin="1"/>
    <cellStyle name="Total 1" xfId="5737"/>
    <cellStyle name="Total 1 2" xfId="5738"/>
    <cellStyle name="Total 1 2 2" xfId="5739"/>
    <cellStyle name="Total 1 2 2 2" xfId="6511"/>
    <cellStyle name="Total 1 2 2 2 2" xfId="7013"/>
    <cellStyle name="Total 1 2 2 2 2 2" xfId="9954"/>
    <cellStyle name="Total 1 2 2 2 2 3" xfId="10442"/>
    <cellStyle name="Total 1 2 2 2 3" xfId="9499"/>
    <cellStyle name="Total 1 2 2 2 4" xfId="9988"/>
    <cellStyle name="Total 1 2 2 3" xfId="6749"/>
    <cellStyle name="Total 1 2 2 3 2" xfId="8427"/>
    <cellStyle name="Total 1 2 2 3 3" xfId="9077"/>
    <cellStyle name="Total 1 2 2 3 4" xfId="9725"/>
    <cellStyle name="Total 1 2 2 3 5" xfId="10214"/>
    <cellStyle name="Total 1 2 2 3 6" xfId="10658"/>
    <cellStyle name="Total 1 2 2 4" xfId="7905"/>
    <cellStyle name="Total 1 2 2 5" xfId="3475"/>
    <cellStyle name="Total 1 2 3" xfId="6510"/>
    <cellStyle name="Total 1 2 3 2" xfId="7012"/>
    <cellStyle name="Total 1 2 3 2 2" xfId="9953"/>
    <cellStyle name="Total 1 2 3 2 3" xfId="10441"/>
    <cellStyle name="Total 1 2 3 3" xfId="9498"/>
    <cellStyle name="Total 1 2 3 4" xfId="9987"/>
    <cellStyle name="Total 1 2 4" xfId="6748"/>
    <cellStyle name="Total 1 2 4 2" xfId="8426"/>
    <cellStyle name="Total 1 2 4 3" xfId="9076"/>
    <cellStyle name="Total 1 2 4 4" xfId="9724"/>
    <cellStyle name="Total 1 2 4 5" xfId="10213"/>
    <cellStyle name="Total 1 2 4 6" xfId="10657"/>
    <cellStyle name="Total 1 2 5" xfId="7904"/>
    <cellStyle name="Total 1 2 6" xfId="3474"/>
    <cellStyle name="Total 1 3" xfId="5740"/>
    <cellStyle name="Total 1 3 2" xfId="6512"/>
    <cellStyle name="Total 1 3 2 2" xfId="7014"/>
    <cellStyle name="Total 1 3 2 2 2" xfId="9955"/>
    <cellStyle name="Total 1 3 2 2 3" xfId="10443"/>
    <cellStyle name="Total 1 3 2 3" xfId="9500"/>
    <cellStyle name="Total 1 3 2 4" xfId="9989"/>
    <cellStyle name="Total 1 3 3" xfId="6750"/>
    <cellStyle name="Total 1 3 3 2" xfId="8428"/>
    <cellStyle name="Total 1 3 3 3" xfId="9078"/>
    <cellStyle name="Total 1 3 3 4" xfId="9726"/>
    <cellStyle name="Total 1 3 3 5" xfId="10215"/>
    <cellStyle name="Total 1 3 3 6" xfId="10659"/>
    <cellStyle name="Total 1 3 4" xfId="7906"/>
    <cellStyle name="Total 1 3 5" xfId="3476"/>
    <cellStyle name="Total 1 4" xfId="6509"/>
    <cellStyle name="Total 1 4 2" xfId="7011"/>
    <cellStyle name="Total 1 4 2 2" xfId="9952"/>
    <cellStyle name="Total 1 4 2 3" xfId="10440"/>
    <cellStyle name="Total 1 4 3" xfId="9497"/>
    <cellStyle name="Total 1 4 4" xfId="9986"/>
    <cellStyle name="Total 1 5" xfId="6747"/>
    <cellStyle name="Total 1 5 2" xfId="8425"/>
    <cellStyle name="Total 1 5 3" xfId="9075"/>
    <cellStyle name="Total 1 5 4" xfId="9723"/>
    <cellStyle name="Total 1 5 5" xfId="10212"/>
    <cellStyle name="Total 1 5 6" xfId="10656"/>
    <cellStyle name="Total 1 6" xfId="7903"/>
    <cellStyle name="Total 1 7" xfId="3473"/>
    <cellStyle name="Total 10" xfId="5741"/>
    <cellStyle name="Total 11" xfId="5742"/>
    <cellStyle name="Total 11 2" xfId="6522"/>
    <cellStyle name="Total 11 2 2" xfId="7023"/>
    <cellStyle name="Total 11 2 2 2" xfId="8660"/>
    <cellStyle name="Total 11 2 2 3" xfId="9301"/>
    <cellStyle name="Total 11 2 2 4" xfId="9959"/>
    <cellStyle name="Total 11 2 2 5" xfId="10447"/>
    <cellStyle name="Total 11 2 2 6" xfId="10879"/>
    <cellStyle name="Total 11 2 3" xfId="8204"/>
    <cellStyle name="Total 11 2 4" xfId="8855"/>
    <cellStyle name="Total 11 2 5" xfId="9504"/>
    <cellStyle name="Total 11 2 6" xfId="9993"/>
    <cellStyle name="Total 11 2 7" xfId="7152"/>
    <cellStyle name="Total 11 3" xfId="6751"/>
    <cellStyle name="Total 11 3 2" xfId="8429"/>
    <cellStyle name="Total 11 3 3" xfId="9079"/>
    <cellStyle name="Total 11 3 4" xfId="9727"/>
    <cellStyle name="Total 11 3 5" xfId="10216"/>
    <cellStyle name="Total 11 3 6" xfId="10660"/>
    <cellStyle name="Total 11 4" xfId="7907"/>
    <cellStyle name="Total 11 5" xfId="3477"/>
    <cellStyle name="Total 11 6" xfId="7613"/>
    <cellStyle name="Total 11 7" xfId="7872"/>
    <cellStyle name="Total 2" xfId="81"/>
    <cellStyle name="Total 2 2" xfId="1305"/>
    <cellStyle name="Total 2 2 2" xfId="5743"/>
    <cellStyle name="Total 2 2 2 2" xfId="6752"/>
    <cellStyle name="Total 2 2 3" xfId="6319"/>
    <cellStyle name="Total 2 2 3 2" xfId="6856"/>
    <cellStyle name="Total 2 2 3 2 2" xfId="8506"/>
    <cellStyle name="Total 2 2 3 2 3" xfId="9151"/>
    <cellStyle name="Total 2 2 3 2 4" xfId="9803"/>
    <cellStyle name="Total 2 2 3 2 5" xfId="10291"/>
    <cellStyle name="Total 2 2 3 2 6" xfId="10730"/>
    <cellStyle name="Total 2 2 3 3" xfId="8052"/>
    <cellStyle name="Total 2 2 3 4" xfId="8705"/>
    <cellStyle name="Total 2 2 3 5" xfId="9344"/>
    <cellStyle name="Total 2 2 3 6" xfId="7140"/>
    <cellStyle name="Total 2 2 4" xfId="6589"/>
    <cellStyle name="Total 2 2 4 2" xfId="8269"/>
    <cellStyle name="Total 2 2 4 3" xfId="8918"/>
    <cellStyle name="Total 2 2 4 4" xfId="9567"/>
    <cellStyle name="Total 2 2 4 5" xfId="10057"/>
    <cellStyle name="Total 2 2 4 6" xfId="10501"/>
    <cellStyle name="Total 2 2 5" xfId="7390"/>
    <cellStyle name="Total 2 2 6" xfId="7266"/>
    <cellStyle name="Total 2 2 7" xfId="1651"/>
    <cellStyle name="Total 2 2 8" xfId="9649"/>
    <cellStyle name="Total 2 3" xfId="3611"/>
    <cellStyle name="Total 2 3 2" xfId="6320"/>
    <cellStyle name="Total 2 3 2 2" xfId="6857"/>
    <cellStyle name="Total 2 3 2 2 2" xfId="8507"/>
    <cellStyle name="Total 2 3 2 2 3" xfId="9152"/>
    <cellStyle name="Total 2 3 2 2 4" xfId="9804"/>
    <cellStyle name="Total 2 3 2 2 5" xfId="10292"/>
    <cellStyle name="Total 2 3 2 2 6" xfId="10731"/>
    <cellStyle name="Total 2 3 2 3" xfId="8053"/>
    <cellStyle name="Total 2 3 2 4" xfId="8706"/>
    <cellStyle name="Total 2 3 2 5" xfId="9345"/>
    <cellStyle name="Total 2 3 2 6" xfId="7644"/>
    <cellStyle name="Total 2 3 3" xfId="6590"/>
    <cellStyle name="Total 2 3 3 2" xfId="8270"/>
    <cellStyle name="Total 2 3 3 3" xfId="8919"/>
    <cellStyle name="Total 2 3 3 4" xfId="9568"/>
    <cellStyle name="Total 2 3 3 5" xfId="10058"/>
    <cellStyle name="Total 2 3 3 6" xfId="10502"/>
    <cellStyle name="Total 2 3 4" xfId="7391"/>
    <cellStyle name="Total 2 3 5" xfId="8003"/>
    <cellStyle name="Total 2 3 6" xfId="8011"/>
    <cellStyle name="Total 2 3 7" xfId="7717"/>
    <cellStyle name="Total 2 4" xfId="3610"/>
    <cellStyle name="Total 3" xfId="1306"/>
    <cellStyle name="Total 3 2" xfId="1307"/>
    <cellStyle name="Total 3 2 2" xfId="5744"/>
    <cellStyle name="Total 3 2 2 2" xfId="6513"/>
    <cellStyle name="Total 3 2 2 2 2" xfId="7015"/>
    <cellStyle name="Total 3 2 2 2 2 2" xfId="9956"/>
    <cellStyle name="Total 3 2 2 2 2 3" xfId="10444"/>
    <cellStyle name="Total 3 2 2 2 3" xfId="9501"/>
    <cellStyle name="Total 3 2 2 2 4" xfId="9990"/>
    <cellStyle name="Total 3 2 2 3" xfId="6753"/>
    <cellStyle name="Total 3 2 2 3 2" xfId="8430"/>
    <cellStyle name="Total 3 2 2 3 3" xfId="9080"/>
    <cellStyle name="Total 3 2 2 3 4" xfId="9728"/>
    <cellStyle name="Total 3 2 2 3 5" xfId="10217"/>
    <cellStyle name="Total 3 2 2 3 6" xfId="10661"/>
    <cellStyle name="Total 3 2 2 4" xfId="7908"/>
    <cellStyle name="Total 3 2 2 5" xfId="3478"/>
    <cellStyle name="Total 3 2 3" xfId="6322"/>
    <cellStyle name="Total 3 2 3 2" xfId="6859"/>
    <cellStyle name="Total 3 2 3 2 2" xfId="8509"/>
    <cellStyle name="Total 3 2 3 2 3" xfId="9154"/>
    <cellStyle name="Total 3 2 3 2 4" xfId="9806"/>
    <cellStyle name="Total 3 2 3 2 5" xfId="10294"/>
    <cellStyle name="Total 3 2 3 2 6" xfId="10733"/>
    <cellStyle name="Total 3 2 3 3" xfId="8055"/>
    <cellStyle name="Total 3 2 3 4" xfId="8708"/>
    <cellStyle name="Total 3 2 3 5" xfId="9347"/>
    <cellStyle name="Total 3 2 3 6" xfId="7646"/>
    <cellStyle name="Total 3 2 4" xfId="6592"/>
    <cellStyle name="Total 3 2 4 2" xfId="8272"/>
    <cellStyle name="Total 3 2 4 3" xfId="8921"/>
    <cellStyle name="Total 3 2 4 4" xfId="9570"/>
    <cellStyle name="Total 3 2 4 5" xfId="10060"/>
    <cellStyle name="Total 3 2 4 6" xfId="10504"/>
    <cellStyle name="Total 3 2 5" xfId="7393"/>
    <cellStyle name="Total 3 2 6" xfId="8002"/>
    <cellStyle name="Total 3 2 7" xfId="8012"/>
    <cellStyle name="Total 3 2 8" xfId="7719"/>
    <cellStyle name="Total 3 3" xfId="5745"/>
    <cellStyle name="Total 3 3 2" xfId="6514"/>
    <cellStyle name="Total 3 3 2 2" xfId="7016"/>
    <cellStyle name="Total 3 3 2 2 2" xfId="9957"/>
    <cellStyle name="Total 3 3 2 2 3" xfId="10445"/>
    <cellStyle name="Total 3 3 2 3" xfId="9502"/>
    <cellStyle name="Total 3 3 2 4" xfId="9991"/>
    <cellStyle name="Total 3 3 3" xfId="6754"/>
    <cellStyle name="Total 3 3 3 2" xfId="8431"/>
    <cellStyle name="Total 3 3 3 3" xfId="9081"/>
    <cellStyle name="Total 3 3 3 4" xfId="9729"/>
    <cellStyle name="Total 3 3 3 5" xfId="10218"/>
    <cellStyle name="Total 3 3 3 6" xfId="10662"/>
    <cellStyle name="Total 3 3 4" xfId="7909"/>
    <cellStyle name="Total 3 3 5" xfId="3479"/>
    <cellStyle name="Total 3 4" xfId="6321"/>
    <cellStyle name="Total 3 4 2" xfId="6858"/>
    <cellStyle name="Total 3 4 2 2" xfId="8508"/>
    <cellStyle name="Total 3 4 2 3" xfId="9153"/>
    <cellStyle name="Total 3 4 2 4" xfId="9805"/>
    <cellStyle name="Total 3 4 2 5" xfId="10293"/>
    <cellStyle name="Total 3 4 2 6" xfId="10732"/>
    <cellStyle name="Total 3 4 3" xfId="8054"/>
    <cellStyle name="Total 3 4 4" xfId="8707"/>
    <cellStyle name="Total 3 4 5" xfId="9346"/>
    <cellStyle name="Total 3 4 6" xfId="7645"/>
    <cellStyle name="Total 3 5" xfId="6591"/>
    <cellStyle name="Total 3 5 2" xfId="8271"/>
    <cellStyle name="Total 3 5 3" xfId="8920"/>
    <cellStyle name="Total 3 5 4" xfId="9569"/>
    <cellStyle name="Total 3 5 5" xfId="10059"/>
    <cellStyle name="Total 3 5 6" xfId="10503"/>
    <cellStyle name="Total 3 6" xfId="7392"/>
    <cellStyle name="Total 3 7" xfId="7265"/>
    <cellStyle name="Total 3 8" xfId="7301"/>
    <cellStyle name="Total 3 9" xfId="7718"/>
    <cellStyle name="Total 4" xfId="3612"/>
    <cellStyle name="Total 4 2" xfId="5746"/>
    <cellStyle name="Total 4 2 2" xfId="5747"/>
    <cellStyle name="Total 4 2 2 2" xfId="6756"/>
    <cellStyle name="Total 4 2 3" xfId="6755"/>
    <cellStyle name="Total 4 3" xfId="5748"/>
    <cellStyle name="Total 4 3 2" xfId="6757"/>
    <cellStyle name="Total 4 4" xfId="6323"/>
    <cellStyle name="Total 4 4 2" xfId="6860"/>
    <cellStyle name="Total 4 4 2 2" xfId="8510"/>
    <cellStyle name="Total 4 4 2 3" xfId="9155"/>
    <cellStyle name="Total 4 4 2 4" xfId="9807"/>
    <cellStyle name="Total 4 4 2 5" xfId="10295"/>
    <cellStyle name="Total 4 4 2 6" xfId="10734"/>
    <cellStyle name="Total 4 4 3" xfId="8056"/>
    <cellStyle name="Total 4 4 4" xfId="8709"/>
    <cellStyle name="Total 4 4 5" xfId="9348"/>
    <cellStyle name="Total 4 4 6" xfId="7920"/>
    <cellStyle name="Total 4 5" xfId="6593"/>
    <cellStyle name="Total 4 5 2" xfId="8273"/>
    <cellStyle name="Total 4 5 3" xfId="8922"/>
    <cellStyle name="Total 4 5 4" xfId="9571"/>
    <cellStyle name="Total 4 5 5" xfId="10061"/>
    <cellStyle name="Total 4 5 6" xfId="10505"/>
    <cellStyle name="Total 4 6" xfId="7394"/>
    <cellStyle name="Total 4 7" xfId="7264"/>
    <cellStyle name="Total 4 8" xfId="7302"/>
    <cellStyle name="Total 4 9" xfId="9736"/>
    <cellStyle name="Total 5" xfId="3613"/>
    <cellStyle name="Total 5 2" xfId="5749"/>
    <cellStyle name="Total 5 3" xfId="6324"/>
    <cellStyle name="Total 5 3 2" xfId="6861"/>
    <cellStyle name="Total 5 3 2 2" xfId="8511"/>
    <cellStyle name="Total 5 3 2 3" xfId="9156"/>
    <cellStyle name="Total 5 3 2 4" xfId="9808"/>
    <cellStyle name="Total 5 3 2 5" xfId="10296"/>
    <cellStyle name="Total 5 3 2 6" xfId="10735"/>
    <cellStyle name="Total 5 3 3" xfId="8057"/>
    <cellStyle name="Total 5 3 4" xfId="8710"/>
    <cellStyle name="Total 5 3 5" xfId="9349"/>
    <cellStyle name="Total 5 3 6" xfId="7647"/>
    <cellStyle name="Total 5 4" xfId="6594"/>
    <cellStyle name="Total 5 4 2" xfId="8274"/>
    <cellStyle name="Total 5 4 3" xfId="8923"/>
    <cellStyle name="Total 5 4 4" xfId="9572"/>
    <cellStyle name="Total 5 4 5" xfId="10062"/>
    <cellStyle name="Total 5 4 6" xfId="10506"/>
    <cellStyle name="Total 5 5" xfId="7395"/>
    <cellStyle name="Total 5 6" xfId="8001"/>
    <cellStyle name="Total 5 7" xfId="8013"/>
    <cellStyle name="Total 5 8" xfId="7720"/>
    <cellStyle name="Total 6" xfId="3614"/>
    <cellStyle name="Total 6 2" xfId="5750"/>
    <cellStyle name="Total 6 3" xfId="6325"/>
    <cellStyle name="Total 6 3 2" xfId="6862"/>
    <cellStyle name="Total 6 3 2 2" xfId="8512"/>
    <cellStyle name="Total 6 3 2 3" xfId="9157"/>
    <cellStyle name="Total 6 3 2 4" xfId="9809"/>
    <cellStyle name="Total 6 3 2 5" xfId="10297"/>
    <cellStyle name="Total 6 3 2 6" xfId="10736"/>
    <cellStyle name="Total 6 3 3" xfId="8058"/>
    <cellStyle name="Total 6 3 4" xfId="8711"/>
    <cellStyle name="Total 6 3 5" xfId="9350"/>
    <cellStyle name="Total 6 3 6" xfId="7648"/>
    <cellStyle name="Total 6 4" xfId="6595"/>
    <cellStyle name="Total 6 4 2" xfId="8275"/>
    <cellStyle name="Total 6 4 3" xfId="8924"/>
    <cellStyle name="Total 6 4 4" xfId="9573"/>
    <cellStyle name="Total 6 4 5" xfId="10063"/>
    <cellStyle name="Total 6 4 6" xfId="10507"/>
    <cellStyle name="Total 6 5" xfId="7396"/>
    <cellStyle name="Total 6 6" xfId="7263"/>
    <cellStyle name="Total 6 7" xfId="8668"/>
    <cellStyle name="Total 6 8" xfId="7508"/>
    <cellStyle name="Total 7" xfId="5751"/>
    <cellStyle name="Total 8" xfId="5752"/>
    <cellStyle name="Total 9" xfId="5753"/>
    <cellStyle name="TotCol - Style5" xfId="5754"/>
    <cellStyle name="TotRow - Style4" xfId="5755"/>
    <cellStyle name="TotRow - Style4 2" xfId="6523"/>
    <cellStyle name="TotRow - Style4 2 2" xfId="7024"/>
    <cellStyle name="TotRow - Style4 2 2 2" xfId="8661"/>
    <cellStyle name="TotRow - Style4 2 2 3" xfId="9302"/>
    <cellStyle name="TotRow - Style4 2 2 4" xfId="9960"/>
    <cellStyle name="TotRow - Style4 2 2 5" xfId="10448"/>
    <cellStyle name="TotRow - Style4 2 2 6" xfId="10880"/>
    <cellStyle name="TotRow - Style4 2 3" xfId="8205"/>
    <cellStyle name="TotRow - Style4 2 4" xfId="8856"/>
    <cellStyle name="TotRow - Style4 2 5" xfId="9505"/>
    <cellStyle name="TotRow - Style4 2 6" xfId="9994"/>
    <cellStyle name="TotRow - Style4 2 7" xfId="9298"/>
    <cellStyle name="TotRow - Style4 3" xfId="6758"/>
    <cellStyle name="TotRow - Style4 3 2" xfId="8432"/>
    <cellStyle name="TotRow - Style4 3 3" xfId="9082"/>
    <cellStyle name="TotRow - Style4 3 4" xfId="9730"/>
    <cellStyle name="TotRow - Style4 3 5" xfId="10219"/>
    <cellStyle name="TotRow - Style4 3 6" xfId="10663"/>
    <cellStyle name="TotRow - Style4 4" xfId="7910"/>
    <cellStyle name="TotRow - Style4 5" xfId="3515"/>
    <cellStyle name="TotRow - Style4 6" xfId="7614"/>
    <cellStyle name="TotRow - Style4 7" xfId="7095"/>
    <cellStyle name="Tusental (0)_pldt" xfId="1308"/>
    <cellStyle name="Tusental_A-listan (fixad)" xfId="1309"/>
    <cellStyle name="Valuta (0)" xfId="5756"/>
    <cellStyle name="Valuta_NPV" xfId="1310"/>
    <cellStyle name="Valuutta_BINV" xfId="1311"/>
    <cellStyle name="variable-UNLOCKED" xfId="5757"/>
    <cellStyle name="Währung [0]_35ERI8T2gbIEMixb4v26icuOo" xfId="5758"/>
    <cellStyle name="Währung_35ERI8T2gbIEMixb4v26icuOo" xfId="5759"/>
    <cellStyle name="Warning" xfId="82"/>
    <cellStyle name="Warning 2" xfId="5761"/>
    <cellStyle name="Warning 3" xfId="5760"/>
    <cellStyle name="Warning Text" xfId="115" builtinId="11" customBuiltin="1"/>
    <cellStyle name="Warning Text 2" xfId="83"/>
    <cellStyle name="Warning Text 2 2" xfId="3616"/>
    <cellStyle name="Warning Text 2 3" xfId="3615"/>
    <cellStyle name="Warning Text 3" xfId="1312"/>
    <cellStyle name="Warning Text 3 2" xfId="5762"/>
    <cellStyle name="Warning Text 4" xfId="3617"/>
    <cellStyle name="Warning Text 5" xfId="3618"/>
    <cellStyle name="Warning Text 6" xfId="3619"/>
    <cellStyle name="Warning Text 7" xfId="5763"/>
    <cellStyle name="WHead - Style2" xfId="1313"/>
    <cellStyle name="WHead - Style2 2" xfId="3620"/>
    <cellStyle name="wrap" xfId="3621"/>
    <cellStyle name="Wไhrung [0]_35ERI8T2gbIEMixb4v26icuOo" xfId="5764"/>
    <cellStyle name="Wไhrung_35ERI8T2gbIEMixb4v26icuOo" xfId="5765"/>
    <cellStyle name="yellow_DATABASE.XLS" xfId="5766"/>
    <cellStyle name="ｳfｹ・[0]_､ｭ､ " xfId="5767"/>
    <cellStyle name="ｳfｹ､ｭ､ " xfId="5768"/>
    <cellStyle name="ｳfｹSheet1" xfId="5769"/>
    <cellStyle name="ｳqｳf [0.00]_076WEPD" xfId="5770"/>
    <cellStyle name="ｳqｳf_076WEPD" xfId="5771"/>
    <cellStyle name="ｪ愠ﾜ??????????_501N(991210)-ｧｺ" xfId="5772"/>
    <cellStyle name="ｵﾒﾁ｡ﾒﾃ爼ﾗ靉ﾁ篦ｧﾋﾅﾒﾂﾁﾔｵﾔ" xfId="3622"/>
    <cellStyle name="ｶWｳsｵｲ" xfId="5773"/>
    <cellStyle name="ｼﾐｷﾇ_076WEPD" xfId="5774"/>
    <cellStyle name="スタイル 1" xfId="5775"/>
    <cellStyle name="ﾀHｫ皙ｺｶWｳsｵｲ" xfId="5776"/>
    <cellStyle name="ハイパーリンク" xfId="5777"/>
    <cellStyle name="ハイパーリンク 2" xfId="5778"/>
    <cellStyle name="ｮ・､ﾁ? [0.00]_076WEPD" xfId="5779"/>
    <cellStyle name="ｮ・､ﾁ?_076WEPD" xfId="5780"/>
    <cellStyle name="ｮ・ﾆｮB｢ﾔ [0.00]_076WEPD" xfId="5781"/>
    <cellStyle name="ｮ・ﾆｮB｢ﾔ_076WEPD" xfId="5782"/>
    <cellStyle name="เครื่องหมายเปอร์เซ็นต์_~4510722" xfId="5788"/>
    <cellStyle name="เครื่องหมายจุลภาค [0] 2" xfId="3624"/>
    <cellStyle name="เครื่องหมายจุลภาค [0] 3" xfId="3625"/>
    <cellStyle name="เครื่องหมายจุลภาค [0] 4" xfId="3623"/>
    <cellStyle name="เครื่องหมายจุลภาค 10" xfId="1314"/>
    <cellStyle name="เครื่องหมายจุลภาค 10 2" xfId="1315"/>
    <cellStyle name="เครื่องหมายจุลภาค 10 2 2" xfId="1316"/>
    <cellStyle name="เครื่องหมายจุลภาค 10 3" xfId="1317"/>
    <cellStyle name="เครื่องหมายจุลภาค 10 3 2" xfId="3626"/>
    <cellStyle name="เครื่องหมายจุลภาค 10 4" xfId="3627"/>
    <cellStyle name="เครื่องหมายจุลภาค 10 5" xfId="3628"/>
    <cellStyle name="เครื่องหมายจุลภาค 10_Q2-54+บิล แลนด์-นุ่น(1)" xfId="1318"/>
    <cellStyle name="เครื่องหมายจุลภาค 11" xfId="1319"/>
    <cellStyle name="เครื่องหมายจุลภาค 11 2" xfId="1320"/>
    <cellStyle name="เครื่องหมายจุลภาค 11 3" xfId="1321"/>
    <cellStyle name="เครื่องหมายจุลภาค 11 4" xfId="3629"/>
    <cellStyle name="เครื่องหมายจุลภาค 11 5" xfId="3630"/>
    <cellStyle name="เครื่องหมายจุลภาค 12" xfId="1322"/>
    <cellStyle name="เครื่องหมายจุลภาค 12 2" xfId="1323"/>
    <cellStyle name="เครื่องหมายจุลภาค 12 3" xfId="1324"/>
    <cellStyle name="เครื่องหมายจุลภาค 13" xfId="1325"/>
    <cellStyle name="เครื่องหมายจุลภาค 13 2" xfId="1326"/>
    <cellStyle name="เครื่องหมายจุลภาค 13 2 2" xfId="3632"/>
    <cellStyle name="เครื่องหมายจุลภาค 13 2 2 2" xfId="3633"/>
    <cellStyle name="เครื่องหมายจุลภาค 13 2 3" xfId="3634"/>
    <cellStyle name="เครื่องหมายจุลภาค 13 2 4" xfId="3635"/>
    <cellStyle name="เครื่องหมายจุลภาค 13 2 5" xfId="3636"/>
    <cellStyle name="เครื่องหมายจุลภาค 13 2 6" xfId="3637"/>
    <cellStyle name="เครื่องหมายจุลภาค 13 2_Reclassify COGS2010" xfId="3638"/>
    <cellStyle name="เครื่องหมายจุลภาค 13 3" xfId="1327"/>
    <cellStyle name="เครื่องหมายจุลภาค 13 3 2" xfId="3639"/>
    <cellStyle name="เครื่องหมายจุลภาค 13 3 3" xfId="3640"/>
    <cellStyle name="เครื่องหมายจุลภาค 13 3 4" xfId="3641"/>
    <cellStyle name="เครื่องหมายจุลภาค 13 4" xfId="3642"/>
    <cellStyle name="เครื่องหมายจุลภาค 13 5" xfId="3643"/>
    <cellStyle name="เครื่องหมายจุลภาค 13 6" xfId="3644"/>
    <cellStyle name="เครื่องหมายจุลภาค 13 7" xfId="3645"/>
    <cellStyle name="เครื่องหมายจุลภาค 13_2009 WP Online" xfId="3646"/>
    <cellStyle name="เครื่องหมายจุลภาค 14" xfId="1328"/>
    <cellStyle name="เครื่องหมายจุลภาค 14 2" xfId="1329"/>
    <cellStyle name="เครื่องหมายจุลภาค 14 2 2" xfId="3647"/>
    <cellStyle name="เครื่องหมายจุลภาค 14 2 3" xfId="3648"/>
    <cellStyle name="เครื่องหมายจุลภาค 14 2 4" xfId="3649"/>
    <cellStyle name="เครื่องหมายจุลภาค 14 2 5" xfId="3650"/>
    <cellStyle name="เครื่องหมายจุลภาค 14 2 6" xfId="3651"/>
    <cellStyle name="เครื่องหมายจุลภาค 14 3" xfId="1330"/>
    <cellStyle name="เครื่องหมายจุลภาค 14 3 2" xfId="3652"/>
    <cellStyle name="เครื่องหมายจุลภาค 14 3 3" xfId="3653"/>
    <cellStyle name="เครื่องหมายจุลภาค 14 3 4" xfId="3654"/>
    <cellStyle name="เครื่องหมายจุลภาค 14 4" xfId="3655"/>
    <cellStyle name="เครื่องหมายจุลภาค 14 5" xfId="3656"/>
    <cellStyle name="เครื่องหมายจุลภาค 14 6" xfId="3657"/>
    <cellStyle name="เครื่องหมายจุลภาค 14 7" xfId="3658"/>
    <cellStyle name="เครื่องหมายจุลภาค 14_2009 WP Online1" xfId="3659"/>
    <cellStyle name="เครื่องหมายจุลภาค 15" xfId="1331"/>
    <cellStyle name="เครื่องหมายจุลภาค 15 2" xfId="1332"/>
    <cellStyle name="เครื่องหมายจุลภาค 15 2 2" xfId="3660"/>
    <cellStyle name="เครื่องหมายจุลภาค 15 3" xfId="3661"/>
    <cellStyle name="เครื่องหมายจุลภาค 15 3 2" xfId="3662"/>
    <cellStyle name="เครื่องหมายจุลภาค 15 3 3" xfId="3663"/>
    <cellStyle name="เครื่องหมายจุลภาค 15 3 4" xfId="3664"/>
    <cellStyle name="เครื่องหมายจุลภาค 15 4" xfId="3665"/>
    <cellStyle name="เครื่องหมายจุลภาค 15 4 2" xfId="3666"/>
    <cellStyle name="เครื่องหมายจุลภาค 15 4 3" xfId="3667"/>
    <cellStyle name="เครื่องหมายจุลภาค 15 4 4" xfId="3668"/>
    <cellStyle name="เครื่องหมายจุลภาค 15 5" xfId="3669"/>
    <cellStyle name="เครื่องหมายจุลภาค 15 5 2" xfId="3670"/>
    <cellStyle name="เครื่องหมายจุลภาค 15 6" xfId="3671"/>
    <cellStyle name="เครื่องหมายจุลภาค 15 6 2" xfId="3672"/>
    <cellStyle name="เครื่องหมายจุลภาค 15 7" xfId="3673"/>
    <cellStyle name="เครื่องหมายจุลภาค 15 8" xfId="1333"/>
    <cellStyle name="เครื่องหมายจุลภาค 15 9" xfId="3674"/>
    <cellStyle name="เครื่องหมายจุลภาค 15_2009 WP Online1" xfId="3675"/>
    <cellStyle name="เครื่องหมายจุลภาค 16" xfId="1334"/>
    <cellStyle name="เครื่องหมายจุลภาค 16 2" xfId="1335"/>
    <cellStyle name="เครื่องหมายจุลภาค 16 3" xfId="3676"/>
    <cellStyle name="เครื่องหมายจุลภาค 16 4" xfId="3677"/>
    <cellStyle name="เครื่องหมายจุลภาค 16_2009 WP อินทัช" xfId="3678"/>
    <cellStyle name="เครื่องหมายจุลภาค 17" xfId="1336"/>
    <cellStyle name="เครื่องหมายจุลภาค 17 2" xfId="3679"/>
    <cellStyle name="เครื่องหมายจุลภาค 17 2 2" xfId="3680"/>
    <cellStyle name="เครื่องหมายจุลภาค 17 2 3" xfId="3681"/>
    <cellStyle name="เครื่องหมายจุลภาค 17 2 4" xfId="3682"/>
    <cellStyle name="เครื่องหมายจุลภาค 17 3" xfId="3683"/>
    <cellStyle name="เครื่องหมายจุลภาค 17 4" xfId="3684"/>
    <cellStyle name="เครื่องหมายจุลภาค 17 5" xfId="3685"/>
    <cellStyle name="เครื่องหมายจุลภาค 17 6" xfId="3686"/>
    <cellStyle name="เครื่องหมายจุลภาค 17_2009 WP อินทัช" xfId="3687"/>
    <cellStyle name="เครื่องหมายจุลภาค 18" xfId="3688"/>
    <cellStyle name="เครื่องหมายจุลภาค 18 2" xfId="3689"/>
    <cellStyle name="เครื่องหมายจุลภาค 18 2 2" xfId="3690"/>
    <cellStyle name="เครื่องหมายจุลภาค 18 2 3" xfId="3691"/>
    <cellStyle name="เครื่องหมายจุลภาค 18 2 4" xfId="3692"/>
    <cellStyle name="เครื่องหมายจุลภาค 18 3" xfId="3693"/>
    <cellStyle name="เครื่องหมายจุลภาค 18 4" xfId="3694"/>
    <cellStyle name="เครื่องหมายจุลภาค 18 5" xfId="3695"/>
    <cellStyle name="เครื่องหมายจุลภาค 18 6" xfId="84"/>
    <cellStyle name="เครื่องหมายจุลภาค 18 6 2" xfId="145"/>
    <cellStyle name="เครื่องหมายจุลภาค 18 6 3" xfId="3696"/>
    <cellStyle name="เครื่องหมายจุลภาค 18_2009 WP อินทัช" xfId="3697"/>
    <cellStyle name="เครื่องหมายจุลภาค 19" xfId="3698"/>
    <cellStyle name="เครื่องหมายจุลภาค 19 2" xfId="3699"/>
    <cellStyle name="เครื่องหมายจุลภาค 19 3" xfId="3700"/>
    <cellStyle name="เครื่องหมายจุลภาค 19 4" xfId="3701"/>
    <cellStyle name="เครื่องหมายจุลภาค 2" xfId="85"/>
    <cellStyle name="เครื่องหมายจุลภาค 2 10" xfId="3703"/>
    <cellStyle name="เครื่องหมายจุลภาค 2 11" xfId="3704"/>
    <cellStyle name="เครื่องหมายจุลภาค 2 12" xfId="3705"/>
    <cellStyle name="เครื่องหมายจุลภาค 2 12 2" xfId="3706"/>
    <cellStyle name="เครื่องหมายจุลภาค 2 13" xfId="3707"/>
    <cellStyle name="เครื่องหมายจุลภาค 2 14" xfId="3708"/>
    <cellStyle name="เครื่องหมายจุลภาค 2 15" xfId="3709"/>
    <cellStyle name="เครื่องหมายจุลภาค 2 16" xfId="6769"/>
    <cellStyle name="เครื่องหมายจุลภาค 2 16 2" xfId="1466"/>
    <cellStyle name="เครื่องหมายจุลภาค 2 17" xfId="3702"/>
    <cellStyle name="เครื่องหมายจุลภาค 2 2" xfId="86"/>
    <cellStyle name="เครื่องหมายจุลภาค 2 2 2" xfId="1337"/>
    <cellStyle name="เครื่องหมายจุลภาค 2 2 2 2" xfId="3711"/>
    <cellStyle name="เครื่องหมายจุลภาค 2 2 3" xfId="1338"/>
    <cellStyle name="เครื่องหมายจุลภาค 2 2 3 2" xfId="3713"/>
    <cellStyle name="เครื่องหมายจุลภาค 2 2 3 3" xfId="3712"/>
    <cellStyle name="เครื่องหมายจุลภาค 2 2 4" xfId="3714"/>
    <cellStyle name="เครื่องหมายจุลภาค 2 2 5" xfId="3715"/>
    <cellStyle name="เครื่องหมายจุลภาค 2 2 6" xfId="3716"/>
    <cellStyle name="เครื่องหมายจุลภาค 2 2 7" xfId="3710"/>
    <cellStyle name="เครื่องหมายจุลภาค 2 2_2009 WP ลีกัล" xfId="3717"/>
    <cellStyle name="เครื่องหมายจุลภาค 2 3" xfId="1339"/>
    <cellStyle name="เครื่องหมายจุลภาค 2 3 2" xfId="3719"/>
    <cellStyle name="เครื่องหมายจุลภาค 2 3 2 2" xfId="3720"/>
    <cellStyle name="เครื่องหมายจุลภาค 2 3 3" xfId="3718"/>
    <cellStyle name="เครื่องหมายจุลภาค 2 3_ขาย" xfId="3721"/>
    <cellStyle name="เครื่องหมายจุลภาค 2 4" xfId="1340"/>
    <cellStyle name="เครื่องหมายจุลภาค 2 4 2" xfId="1341"/>
    <cellStyle name="เครื่องหมายจุลภาค 2 4 3" xfId="3722"/>
    <cellStyle name="เครื่องหมายจุลภาค 2 5" xfId="1342"/>
    <cellStyle name="เครื่องหมายจุลภาค 2 5 2" xfId="1343"/>
    <cellStyle name="เครื่องหมายจุลภาค 2 5 2 2" xfId="3725"/>
    <cellStyle name="เครื่องหมายจุลภาค 2 5 2 3" xfId="3724"/>
    <cellStyle name="เครื่องหมายจุลภาค 2 5 3" xfId="3723"/>
    <cellStyle name="เครื่องหมายจุลภาค 2 6" xfId="1344"/>
    <cellStyle name="เครื่องหมายจุลภาค 2 6 2" xfId="3726"/>
    <cellStyle name="เครื่องหมายจุลภาค 2 7" xfId="3727"/>
    <cellStyle name="เครื่องหมายจุลภาค 2 8" xfId="3728"/>
    <cellStyle name="เครื่องหมายจุลภาค 2 9" xfId="3729"/>
    <cellStyle name="เครื่องหมายจุลภาค 2_04-2555-FST_(11-05-12)-up" xfId="5787"/>
    <cellStyle name="เครื่องหมายจุลภาค 20" xfId="1345"/>
    <cellStyle name="เครื่องหมายจุลภาค 20 2" xfId="3730"/>
    <cellStyle name="เครื่องหมายจุลภาค 20 3" xfId="3731"/>
    <cellStyle name="เครื่องหมายจุลภาค 21" xfId="3732"/>
    <cellStyle name="เครื่องหมายจุลภาค 21 2" xfId="3733"/>
    <cellStyle name="เครื่องหมายจุลภาค 21 2 2" xfId="3734"/>
    <cellStyle name="เครื่องหมายจุลภาค 22" xfId="3735"/>
    <cellStyle name="เครื่องหมายจุลภาค 22 2" xfId="3736"/>
    <cellStyle name="เครื่องหมายจุลภาค 23" xfId="3737"/>
    <cellStyle name="เครื่องหมายจุลภาค 23 2" xfId="3738"/>
    <cellStyle name="เครื่องหมายจุลภาค 23 3" xfId="3739"/>
    <cellStyle name="เครื่องหมายจุลภาค 23 4" xfId="3740"/>
    <cellStyle name="เครื่องหมายจุลภาค 24" xfId="3741"/>
    <cellStyle name="เครื่องหมายจุลภาค 24 2" xfId="3742"/>
    <cellStyle name="เครื่องหมายจุลภาค 24 2 2" xfId="3743"/>
    <cellStyle name="เครื่องหมายจุลภาค 24 3" xfId="3744"/>
    <cellStyle name="เครื่องหมายจุลภาค 24 4" xfId="3745"/>
    <cellStyle name="เครื่องหมายจุลภาค 25" xfId="3746"/>
    <cellStyle name="เครื่องหมายจุลภาค 25 2" xfId="3747"/>
    <cellStyle name="เครื่องหมายจุลภาค 25 2 2" xfId="3748"/>
    <cellStyle name="เครื่องหมายจุลภาค 25 3" xfId="3749"/>
    <cellStyle name="เครื่องหมายจุลภาค 25 4" xfId="3750"/>
    <cellStyle name="เครื่องหมายจุลภาค 25_WP 2009 อินเตอร์ทรานสปอร์ต" xfId="3751"/>
    <cellStyle name="เครื่องหมายจุลภาค 26" xfId="3752"/>
    <cellStyle name="เครื่องหมายจุลภาค 26 2" xfId="3753"/>
    <cellStyle name="เครื่องหมายจุลภาค 26 3" xfId="3754"/>
    <cellStyle name="เครื่องหมายจุลภาค 26 4" xfId="3755"/>
    <cellStyle name="เครื่องหมายจุลภาค 27" xfId="3756"/>
    <cellStyle name="เครื่องหมายจุลภาค 27 2" xfId="3757"/>
    <cellStyle name="เครื่องหมายจุลภาค 27 3" xfId="3758"/>
    <cellStyle name="เครื่องหมายจุลภาค 27 4" xfId="3759"/>
    <cellStyle name="เครื่องหมายจุลภาค 28" xfId="3760"/>
    <cellStyle name="เครื่องหมายจุลภาค 28 2" xfId="3761"/>
    <cellStyle name="เครื่องหมายจุลภาค 29" xfId="3762"/>
    <cellStyle name="เครื่องหมายจุลภาค 29 2" xfId="3763"/>
    <cellStyle name="เครื่องหมายจุลภาค 29 2 2" xfId="3764"/>
    <cellStyle name="เครื่องหมายจุลภาค 3" xfId="1346"/>
    <cellStyle name="เครื่องหมายจุลภาค 3 10" xfId="3765"/>
    <cellStyle name="เครื่องหมายจุลภาค 3 11" xfId="3766"/>
    <cellStyle name="เครื่องหมายจุลภาค 3 2" xfId="1347"/>
    <cellStyle name="เครื่องหมายจุลภาค 3 2 2" xfId="3768"/>
    <cellStyle name="เครื่องหมายจุลภาค 3 2 3" xfId="3769"/>
    <cellStyle name="เครื่องหมายจุลภาค 3 2 4" xfId="3767"/>
    <cellStyle name="เครื่องหมายจุลภาค 3 3" xfId="1348"/>
    <cellStyle name="เครื่องหมายจุลภาค 3 3 10" xfId="3770"/>
    <cellStyle name="เครื่องหมายจุลภาค 3 3 2" xfId="3771"/>
    <cellStyle name="เครื่องหมายจุลภาค 3 3 3" xfId="3772"/>
    <cellStyle name="เครื่องหมายจุลภาค 3 3 4" xfId="3773"/>
    <cellStyle name="เครื่องหมายจุลภาค 3 3 5" xfId="3774"/>
    <cellStyle name="เครื่องหมายจุลภาค 3 3 6" xfId="3775"/>
    <cellStyle name="เครื่องหมายจุลภาค 3 3 7" xfId="3776"/>
    <cellStyle name="เครื่องหมายจุลภาค 3 3 8" xfId="3777"/>
    <cellStyle name="เครื่องหมายจุลภาค 3 3 9" xfId="3778"/>
    <cellStyle name="เครื่องหมายจุลภาค 3 4" xfId="1349"/>
    <cellStyle name="เครื่องหมายจุลภาค 3 4 2" xfId="3779"/>
    <cellStyle name="เครื่องหมายจุลภาค 3 5" xfId="3780"/>
    <cellStyle name="เครื่องหมายจุลภาค 3 6" xfId="3781"/>
    <cellStyle name="เครื่องหมายจุลภาค 3 6 2" xfId="3782"/>
    <cellStyle name="เครื่องหมายจุลภาค 3 7" xfId="3783"/>
    <cellStyle name="เครื่องหมายจุลภาค 3 8" xfId="3784"/>
    <cellStyle name="เครื่องหมายจุลภาค 3 9" xfId="3785"/>
    <cellStyle name="เครื่องหมายจุลภาค 3_0_2009 ไทยไทโย_Review" xfId="3786"/>
    <cellStyle name="เครื่องหมายจุลภาค 30" xfId="3787"/>
    <cellStyle name="เครื่องหมายจุลภาค 30 2" xfId="3788"/>
    <cellStyle name="เครื่องหมายจุลภาค 31" xfId="3789"/>
    <cellStyle name="เครื่องหมายจุลภาค 32" xfId="3790"/>
    <cellStyle name="เครื่องหมายจุลภาค 32 2" xfId="3791"/>
    <cellStyle name="เครื่องหมายจุลภาค 33" xfId="3792"/>
    <cellStyle name="เครื่องหมายจุลภาค 34" xfId="3793"/>
    <cellStyle name="เครื่องหมายจุลภาค 35" xfId="3794"/>
    <cellStyle name="เครื่องหมายจุลภาค 36" xfId="3795"/>
    <cellStyle name="เครื่องหมายจุลภาค 36 2" xfId="3796"/>
    <cellStyle name="เครื่องหมายจุลภาค 37" xfId="3797"/>
    <cellStyle name="เครื่องหมายจุลภาค 38" xfId="3798"/>
    <cellStyle name="เครื่องหมายจุลภาค 39" xfId="3799"/>
    <cellStyle name="เครื่องหมายจุลภาค 4" xfId="1350"/>
    <cellStyle name="เครื่องหมายจุลภาค 4 10" xfId="1351"/>
    <cellStyle name="เครื่องหมายจุลภาค 4 10 2" xfId="3802"/>
    <cellStyle name="เครื่องหมายจุลภาค 4 10 3" xfId="3801"/>
    <cellStyle name="เครื่องหมายจุลภาค 4 11" xfId="3803"/>
    <cellStyle name="เครื่องหมายจุลภาค 4 12" xfId="3800"/>
    <cellStyle name="เครื่องหมายจุลภาค 4 2" xfId="1352"/>
    <cellStyle name="เครื่องหมายจุลภาค 4 2 2" xfId="3804"/>
    <cellStyle name="เครื่องหมายจุลภาค 4 2 2 2" xfId="3805"/>
    <cellStyle name="เครื่องหมายจุลภาค 4 2 2 3" xfId="3806"/>
    <cellStyle name="เครื่องหมายจุลภาค 4 2 2 4" xfId="3807"/>
    <cellStyle name="เครื่องหมายจุลภาค 4 3" xfId="1353"/>
    <cellStyle name="เครื่องหมายจุลภาค 4 3 2" xfId="1354"/>
    <cellStyle name="เครื่องหมายจุลภาค 4 3 3" xfId="1355"/>
    <cellStyle name="เครื่องหมายจุลภาค 4 3 4" xfId="1356"/>
    <cellStyle name="เครื่องหมายจุลภาค 4 3 5" xfId="1357"/>
    <cellStyle name="เครื่องหมายจุลภาค 4 3 6" xfId="1358"/>
    <cellStyle name="เครื่องหมายจุลภาค 4 4" xfId="1359"/>
    <cellStyle name="เครื่องหมายจุลภาค 4 4 2" xfId="3809"/>
    <cellStyle name="เครื่องหมายจุลภาค 4 4 3" xfId="3810"/>
    <cellStyle name="เครื่องหมายจุลภาค 4 4 4" xfId="3811"/>
    <cellStyle name="เครื่องหมายจุลภาค 4 5" xfId="1360"/>
    <cellStyle name="เครื่องหมายจุลภาค 4 6" xfId="1361"/>
    <cellStyle name="เครื่องหมายจุลภาค 4 7" xfId="1362"/>
    <cellStyle name="เครื่องหมายจุลภาค 4 8" xfId="1363"/>
    <cellStyle name="เครื่องหมายจุลภาค 4 9" xfId="1364"/>
    <cellStyle name="เครื่องหมายจุลภาค 4_2008 WP Online" xfId="3812"/>
    <cellStyle name="เครื่องหมายจุลภาค 40" xfId="3813"/>
    <cellStyle name="เครื่องหมายจุลภาค 41" xfId="3814"/>
    <cellStyle name="เครื่องหมายจุลภาค 42" xfId="3815"/>
    <cellStyle name="เครื่องหมายจุลภาค 42 2" xfId="6326"/>
    <cellStyle name="เครื่องหมายจุลภาค 43" xfId="5894"/>
    <cellStyle name="เครื่องหมายจุลภาค 44" xfId="5786"/>
    <cellStyle name="เครื่องหมายจุลภาค 45" xfId="3816"/>
    <cellStyle name="เครื่องหมายจุลภาค 46" xfId="6530"/>
    <cellStyle name="เครื่องหมายจุลภาค 47" xfId="6760"/>
    <cellStyle name="เครื่องหมายจุลภาค 48" xfId="6770"/>
    <cellStyle name="เครื่องหมายจุลภาค 49" xfId="3817"/>
    <cellStyle name="เครื่องหมายจุลภาค 5" xfId="1365"/>
    <cellStyle name="เครื่องหมายจุลภาค 5 2" xfId="87"/>
    <cellStyle name="เครื่องหมายจุลภาค 5 2 2" xfId="88"/>
    <cellStyle name="เครื่องหมายจุลภาค 5 2 3" xfId="3818"/>
    <cellStyle name="เครื่องหมายจุลภาค 5 3" xfId="1366"/>
    <cellStyle name="เครื่องหมายจุลภาค 50" xfId="7033"/>
    <cellStyle name="เครื่องหมายจุลภาค 54" xfId="3819"/>
    <cellStyle name="เครื่องหมายจุลภาค 58" xfId="3820"/>
    <cellStyle name="เครื่องหมายจุลภาค 6" xfId="89"/>
    <cellStyle name="เครื่องหมายจุลภาค 6 2" xfId="1367"/>
    <cellStyle name="เครื่องหมายจุลภาค 6 2 2" xfId="3821"/>
    <cellStyle name="เครื่องหมายจุลภาค 6 3" xfId="3822"/>
    <cellStyle name="เครื่องหมายจุลภาค 6 4" xfId="3823"/>
    <cellStyle name="เครื่องหมายจุลภาค 6 5" xfId="3824"/>
    <cellStyle name="เครื่องหมายจุลภาค 62" xfId="3825"/>
    <cellStyle name="เครื่องหมายจุลภาค 66" xfId="3826"/>
    <cellStyle name="เครื่องหมายจุลภาค 7" xfId="90"/>
    <cellStyle name="เครื่องหมายจุลภาค 7 2" xfId="1368"/>
    <cellStyle name="เครื่องหมายจุลภาค 7 2 2" xfId="1369"/>
    <cellStyle name="เครื่องหมายจุลภาค 7 2 3" xfId="3827"/>
    <cellStyle name="เครื่องหมายจุลภาค 7 2 4" xfId="3828"/>
    <cellStyle name="เครื่องหมายจุลภาค 7 3" xfId="1370"/>
    <cellStyle name="เครื่องหมายจุลภาค 7 4" xfId="1371"/>
    <cellStyle name="เครื่องหมายจุลภาค 7 5" xfId="3831"/>
    <cellStyle name="เครื่องหมายจุลภาค 7 6" xfId="6768"/>
    <cellStyle name="เครื่องหมายจุลภาค 7_2009 WP มาลีนนท์ ทาวเวอร์ - LK" xfId="3832"/>
    <cellStyle name="เครื่องหมายจุลภาค 70" xfId="3833"/>
    <cellStyle name="เครื่องหมายจุลภาค 74" xfId="3834"/>
    <cellStyle name="เครื่องหมายจุลภาค 78" xfId="3835"/>
    <cellStyle name="เครื่องหมายจุลภาค 8" xfId="1372"/>
    <cellStyle name="เครื่องหมายจุลภาค 8 2" xfId="1373"/>
    <cellStyle name="เครื่องหมายจุลภาค 9" xfId="1374"/>
    <cellStyle name="เครื่องหมายจุลภาค 9 2" xfId="1375"/>
    <cellStyle name="เครื่องหมายสกุลเงิน [0] 2" xfId="3838"/>
    <cellStyle name="เครื่องหมายสกุลเงิน 2" xfId="1376"/>
    <cellStyle name="เครื่องหมายสกุลเงิน 2 2" xfId="3839"/>
    <cellStyle name="เครื่องหมายสกุลเงิน 3" xfId="1377"/>
    <cellStyle name="เครื่องหมายสกุลเงิน 4" xfId="1378"/>
    <cellStyle name="เชื่อมโยงหลายมิติ" xfId="1379"/>
    <cellStyle name="เชื่อมโยงหลายมิติ 2" xfId="1380"/>
    <cellStyle name="เชื่อมโยงหลายมิติ 3" xfId="3841"/>
    <cellStyle name="เชื่อมโยงหลายมิติ_PATO wk12-2006" xfId="1381"/>
    <cellStyle name="เซลล์ตรวจสอบ 10" xfId="3842"/>
    <cellStyle name="เซลล์ตรวจสอบ 11" xfId="3843"/>
    <cellStyle name="เซลล์ตรวจสอบ 12" xfId="5790"/>
    <cellStyle name="เซลล์ตรวจสอบ 2" xfId="3844"/>
    <cellStyle name="เซลล์ตรวจสอบ 2 2" xfId="3845"/>
    <cellStyle name="เซลล์ตรวจสอบ 2 3" xfId="3846"/>
    <cellStyle name="เซลล์ตรวจสอบ 2 4" xfId="3847"/>
    <cellStyle name="เซลล์ตรวจสอบ 2 5" xfId="3848"/>
    <cellStyle name="เซลล์ตรวจสอบ 2 6" xfId="3849"/>
    <cellStyle name="เซลล์ตรวจสอบ 3" xfId="3850"/>
    <cellStyle name="เซลล์ตรวจสอบ 4" xfId="3851"/>
    <cellStyle name="เซลล์ตรวจสอบ 5" xfId="3852"/>
    <cellStyle name="เซลล์ตรวจสอบ 6" xfId="3853"/>
    <cellStyle name="เซลล์ตรวจสอบ 7" xfId="3854"/>
    <cellStyle name="เซลล์ตรวจสอบ 8" xfId="3855"/>
    <cellStyle name="เซลล์ตรวจสอบ 9" xfId="3856"/>
    <cellStyle name="เซลล์ที่มีการเชื่อมโยง 10" xfId="3857"/>
    <cellStyle name="เซลล์ที่มีการเชื่อมโยง 11" xfId="3858"/>
    <cellStyle name="เซลล์ที่มีการเชื่อมโยง 2" xfId="3859"/>
    <cellStyle name="เซลล์ที่มีการเชื่อมโยง 2 2" xfId="3860"/>
    <cellStyle name="เซลล์ที่มีการเชื่อมโยง 2 3" xfId="3861"/>
    <cellStyle name="เซลล์ที่มีการเชื่อมโยง 2 4" xfId="3862"/>
    <cellStyle name="เซลล์ที่มีการเชื่อมโยง 2 5" xfId="3863"/>
    <cellStyle name="เซลล์ที่มีการเชื่อมโยง 2 6" xfId="3864"/>
    <cellStyle name="เซลล์ที่มีการเชื่อมโยง 3" xfId="3865"/>
    <cellStyle name="เซลล์ที่มีการเชื่อมโยง 4" xfId="3866"/>
    <cellStyle name="เซลล์ที่มีการเชื่อมโยง 5" xfId="3867"/>
    <cellStyle name="เซลล์ที่มีการเชื่อมโยง 6" xfId="3868"/>
    <cellStyle name="เซลล์ที่มีการเชื่อมโยง 7" xfId="3869"/>
    <cellStyle name="เซลล์ที่มีการเชื่อมโยง 8" xfId="3870"/>
    <cellStyle name="เซลล์ที่มีการเชื่อมโยง 9" xfId="3871"/>
    <cellStyle name="เปอร์เซ็นต์ 10" xfId="3872"/>
    <cellStyle name="เปอร์เซ็นต์ 11" xfId="3873"/>
    <cellStyle name="เปอร์เซ็นต์ 12" xfId="3874"/>
    <cellStyle name="เปอร์เซ็นต์ 13" xfId="3875"/>
    <cellStyle name="เปอร์เซ็นต์ 14" xfId="3876"/>
    <cellStyle name="เปอร์เซ็นต์ 15" xfId="3877"/>
    <cellStyle name="เปอร์เซ็นต์ 16" xfId="3878"/>
    <cellStyle name="เปอร์เซ็นต์ 16 2" xfId="6327"/>
    <cellStyle name="เปอร์เซ็นต์ 17" xfId="6765"/>
    <cellStyle name="เปอร์เซ็นต์ 2" xfId="1382"/>
    <cellStyle name="เปอร์เซ็นต์ 2 10" xfId="3880"/>
    <cellStyle name="เปอร์เซ็นต์ 2 10 2" xfId="6329"/>
    <cellStyle name="เปอร์เซ็นต์ 2 11" xfId="3881"/>
    <cellStyle name="เปอร์เซ็นต์ 2 12" xfId="3882"/>
    <cellStyle name="เปอร์เซ็นต์ 2 13" xfId="3883"/>
    <cellStyle name="เปอร์เซ็นต์ 2 14" xfId="6328"/>
    <cellStyle name="เปอร์เซ็นต์ 2 15" xfId="3879"/>
    <cellStyle name="เปอร์เซ็นต์ 2 2" xfId="1383"/>
    <cellStyle name="เปอร์เซ็นต์ 2 2 10" xfId="6330"/>
    <cellStyle name="เปอร์เซ็นต์ 2 2 11" xfId="3884"/>
    <cellStyle name="เปอร์เซ็นต์ 2 2 2" xfId="1384"/>
    <cellStyle name="เปอร์เซ็นต์ 2 2 2 2" xfId="6331"/>
    <cellStyle name="เปอร์เซ็นต์ 2 2 2 3" xfId="3885"/>
    <cellStyle name="เปอร์เซ็นต์ 2 2 3" xfId="3886"/>
    <cellStyle name="เปอร์เซ็นต์ 2 2 3 2" xfId="6332"/>
    <cellStyle name="เปอร์เซ็นต์ 2 2 4" xfId="3887"/>
    <cellStyle name="เปอร์เซ็นต์ 2 2 4 2" xfId="6333"/>
    <cellStyle name="เปอร์เซ็นต์ 2 2 5" xfId="3888"/>
    <cellStyle name="เปอร์เซ็นต์ 2 2 5 2" xfId="6334"/>
    <cellStyle name="เปอร์เซ็นต์ 2 2 6" xfId="3889"/>
    <cellStyle name="เปอร์เซ็นต์ 2 2 6 2" xfId="6335"/>
    <cellStyle name="เปอร์เซ็นต์ 2 2 7" xfId="3890"/>
    <cellStyle name="เปอร์เซ็นต์ 2 2 7 2" xfId="6336"/>
    <cellStyle name="เปอร์เซ็นต์ 2 2 8" xfId="3891"/>
    <cellStyle name="เปอร์เซ็นต์ 2 2 8 2" xfId="6337"/>
    <cellStyle name="เปอร์เซ็นต์ 2 2 9" xfId="3892"/>
    <cellStyle name="เปอร์เซ็นต์ 2 2 9 2" xfId="6338"/>
    <cellStyle name="เปอร์เซ็นต์ 2 2_WP เคมเทรด2009บีม" xfId="3893"/>
    <cellStyle name="เปอร์เซ็นต์ 2 3" xfId="1385"/>
    <cellStyle name="เปอร์เซ็นต์ 2 3 2" xfId="1386"/>
    <cellStyle name="เปอร์เซ็นต์ 2 3 3" xfId="1387"/>
    <cellStyle name="เปอร์เซ็นต์ 2 3 4" xfId="6339"/>
    <cellStyle name="เปอร์เซ็นต์ 2 3 5" xfId="3894"/>
    <cellStyle name="เปอร์เซ็นต์ 2 4" xfId="1388"/>
    <cellStyle name="เปอร์เซ็นต์ 2 4 2" xfId="1389"/>
    <cellStyle name="เปอร์เซ็นต์ 2 4 3" xfId="6340"/>
    <cellStyle name="เปอร์เซ็นต์ 2 4 4" xfId="3896"/>
    <cellStyle name="เปอร์เซ็นต์ 2 5" xfId="3898"/>
    <cellStyle name="เปอร์เซ็นต์ 2 5 2" xfId="6341"/>
    <cellStyle name="เปอร์เซ็นต์ 2 6" xfId="3899"/>
    <cellStyle name="เปอร์เซ็นต์ 2 6 2" xfId="6342"/>
    <cellStyle name="เปอร์เซ็นต์ 2 7" xfId="3900"/>
    <cellStyle name="เปอร์เซ็นต์ 2 7 2" xfId="6343"/>
    <cellStyle name="เปอร์เซ็นต์ 2 8" xfId="3901"/>
    <cellStyle name="เปอร์เซ็นต์ 2 8 2" xfId="6344"/>
    <cellStyle name="เปอร์เซ็นต์ 2 9" xfId="3902"/>
    <cellStyle name="เปอร์เซ็นต์ 2 9 2" xfId="6345"/>
    <cellStyle name="เปอร์เซ็นต์ 2_2009 WP Onlineบีม" xfId="3903"/>
    <cellStyle name="เปอร์เซ็นต์ 3" xfId="1390"/>
    <cellStyle name="เปอร์เซ็นต์ 3 2" xfId="3905"/>
    <cellStyle name="เปอร์เซ็นต์ 3 2 2" xfId="3906"/>
    <cellStyle name="เปอร์เซ็นต์ 3 2 3" xfId="3907"/>
    <cellStyle name="เปอร์เซ็นต์ 3 2 4" xfId="3908"/>
    <cellStyle name="เปอร์เซ็นต์ 3 2 5" xfId="3909"/>
    <cellStyle name="เปอร์เซ็นต์ 3 3" xfId="3910"/>
    <cellStyle name="เปอร์เซ็นต์ 3 4" xfId="3911"/>
    <cellStyle name="เปอร์เซ็นต์ 3 5" xfId="3912"/>
    <cellStyle name="เปอร์เซ็นต์ 3 6" xfId="3913"/>
    <cellStyle name="เปอร์เซ็นต์ 3_2009 WP Onlineบีม" xfId="3914"/>
    <cellStyle name="เปอร์เซ็นต์ 4" xfId="1391"/>
    <cellStyle name="เปอร์เซ็นต์ 4 2" xfId="1392"/>
    <cellStyle name="เปอร์เซ็นต์ 4 2 2" xfId="3917"/>
    <cellStyle name="เปอร์เซ็นต์ 4 2 3" xfId="3918"/>
    <cellStyle name="เปอร์เซ็นต์ 4 2 4" xfId="3919"/>
    <cellStyle name="เปอร์เซ็นต์ 4 3" xfId="3920"/>
    <cellStyle name="เปอร์เซ็นต์ 4 4" xfId="3921"/>
    <cellStyle name="เปอร์เซ็นต์ 4 5" xfId="3922"/>
    <cellStyle name="เปอร์เซ็นต์ 4 6" xfId="3923"/>
    <cellStyle name="เปอร์เซ็นต์ 5" xfId="1393"/>
    <cellStyle name="เปอร์เซ็นต์ 5 2" xfId="1394"/>
    <cellStyle name="เปอร์เซ็นต์ 5 3" xfId="3926"/>
    <cellStyle name="เปอร์เซ็นต์ 5 4" xfId="3927"/>
    <cellStyle name="เปอร์เซ็นต์ 5 5" xfId="3928"/>
    <cellStyle name="เปอร์เซ็นต์ 5 6" xfId="3929"/>
    <cellStyle name="เปอร์เซ็นต์ 5 7" xfId="3930"/>
    <cellStyle name="เปอร์เซ็นต์ 6" xfId="1395"/>
    <cellStyle name="เปอร์เซ็นต์ 6 2" xfId="3932"/>
    <cellStyle name="เปอร์เซ็นต์ 6 3" xfId="3933"/>
    <cellStyle name="เปอร์เซ็นต์ 6 4" xfId="3934"/>
    <cellStyle name="เปอร์เซ็นต์ 7" xfId="1396"/>
    <cellStyle name="เปอร์เซ็นต์ 7 2" xfId="3936"/>
    <cellStyle name="เปอร์เซ็นต์ 7 3" xfId="3937"/>
    <cellStyle name="เปอร์เซ็นต์ 7 4" xfId="3938"/>
    <cellStyle name="เปอร์เซ็นต์ 7 5" xfId="3939"/>
    <cellStyle name="เปอร์เซ็นต์ 8" xfId="3940"/>
    <cellStyle name="เปอร์เซ็นต์ 9" xfId="3941"/>
    <cellStyle name="เส้นขอบขวา" xfId="1397"/>
    <cellStyle name="เส้นขอบขวา 2" xfId="1398"/>
    <cellStyle name="เส้นขอบขวา 3" xfId="1399"/>
    <cellStyle name="เส้นขอบขวา 4" xfId="1400"/>
    <cellStyle name="เส้นขอบขวา 5" xfId="1401"/>
    <cellStyle name="เส้นขอบขวา_Lead -  NU 31-3-54" xfId="1402"/>
    <cellStyle name="แย่ 10" xfId="3945"/>
    <cellStyle name="แย่ 11" xfId="3946"/>
    <cellStyle name="แย่ 12" xfId="5798"/>
    <cellStyle name="แย่ 2" xfId="3947"/>
    <cellStyle name="แย่ 2 2" xfId="3948"/>
    <cellStyle name="แย่ 2 3" xfId="3949"/>
    <cellStyle name="แย่ 2 4" xfId="3950"/>
    <cellStyle name="แย่ 2 5" xfId="3951"/>
    <cellStyle name="แย่ 2 6" xfId="3952"/>
    <cellStyle name="แย่ 3" xfId="3953"/>
    <cellStyle name="แย่ 4" xfId="3954"/>
    <cellStyle name="แย่ 5" xfId="3955"/>
    <cellStyle name="แย่ 6" xfId="3956"/>
    <cellStyle name="แย่ 7" xfId="3957"/>
    <cellStyle name="แย่ 8" xfId="3958"/>
    <cellStyle name="แย่ 9" xfId="3959"/>
    <cellStyle name="แสดงผล 10" xfId="3960"/>
    <cellStyle name="แสดงผล 10 2" xfId="6346"/>
    <cellStyle name="แสดงผล 10 2 2" xfId="6863"/>
    <cellStyle name="แสดงผล 10 2 2 2" xfId="8513"/>
    <cellStyle name="แสดงผล 10 2 2 3" xfId="9158"/>
    <cellStyle name="แสดงผล 10 2 2 4" xfId="9810"/>
    <cellStyle name="แสดงผล 10 2 2 5" xfId="10298"/>
    <cellStyle name="แสดงผล 10 2 2 6" xfId="10737"/>
    <cellStyle name="แสดงผล 10 2 3" xfId="8059"/>
    <cellStyle name="แสดงผล 10 2 4" xfId="8712"/>
    <cellStyle name="แสดงผล 10 2 5" xfId="9352"/>
    <cellStyle name="แสดงผล 10 2 6" xfId="7649"/>
    <cellStyle name="แสดงผล 10 3" xfId="6596"/>
    <cellStyle name="แสดงผล 10 3 2" xfId="8276"/>
    <cellStyle name="แสดงผล 10 3 3" xfId="8925"/>
    <cellStyle name="แสดงผล 10 3 4" xfId="9574"/>
    <cellStyle name="แสดงผล 10 3 5" xfId="10064"/>
    <cellStyle name="แสดงผล 10 3 6" xfId="10508"/>
    <cellStyle name="แสดงผล 10 4" xfId="7474"/>
    <cellStyle name="แสดงผล 10 5" xfId="7753"/>
    <cellStyle name="แสดงผล 10 6" xfId="7096"/>
    <cellStyle name="แสดงผล 10 7" xfId="6783"/>
    <cellStyle name="แสดงผล 11" xfId="3961"/>
    <cellStyle name="แสดงผล 11 2" xfId="6347"/>
    <cellStyle name="แสดงผล 11 2 2" xfId="6864"/>
    <cellStyle name="แสดงผล 11 2 2 2" xfId="8514"/>
    <cellStyle name="แสดงผล 11 2 2 3" xfId="9159"/>
    <cellStyle name="แสดงผล 11 2 2 4" xfId="9811"/>
    <cellStyle name="แสดงผล 11 2 2 5" xfId="10299"/>
    <cellStyle name="แสดงผล 11 2 2 6" xfId="10738"/>
    <cellStyle name="แสดงผล 11 2 3" xfId="8060"/>
    <cellStyle name="แสดงผล 11 2 4" xfId="8713"/>
    <cellStyle name="แสดงผล 11 2 5" xfId="9353"/>
    <cellStyle name="แสดงผล 11 2 6" xfId="7125"/>
    <cellStyle name="แสดงผล 11 3" xfId="6597"/>
    <cellStyle name="แสดงผล 11 3 2" xfId="8277"/>
    <cellStyle name="แสดงผล 11 3 3" xfId="8926"/>
    <cellStyle name="แสดงผล 11 3 4" xfId="9575"/>
    <cellStyle name="แสดงผล 11 3 5" xfId="10065"/>
    <cellStyle name="แสดงผล 11 3 6" xfId="10509"/>
    <cellStyle name="แสดงผล 11 4" xfId="7475"/>
    <cellStyle name="แสดงผล 11 5" xfId="7227"/>
    <cellStyle name="แสดงผล 11 6" xfId="7097"/>
    <cellStyle name="แสดงผล 11 7" xfId="2259"/>
    <cellStyle name="แสดงผล 12" xfId="6527"/>
    <cellStyle name="แสดงผล 12 2" xfId="7028"/>
    <cellStyle name="แสดงผล 12 2 2" xfId="8665"/>
    <cellStyle name="แสดงผล 12 2 3" xfId="9306"/>
    <cellStyle name="แสดงผล 12 2 4" xfId="9964"/>
    <cellStyle name="แสดงผล 12 2 5" xfId="10452"/>
    <cellStyle name="แสดงผล 12 2 6" xfId="10884"/>
    <cellStyle name="แสดงผล 12 3" xfId="8209"/>
    <cellStyle name="แสดงผล 12 4" xfId="8860"/>
    <cellStyle name="แสดงผล 12 5" xfId="9509"/>
    <cellStyle name="แสดงผล 12 6" xfId="9998"/>
    <cellStyle name="แสดงผล 12 7" xfId="3012"/>
    <cellStyle name="แสดงผล 13" xfId="5807"/>
    <cellStyle name="แสดงผล 13 2" xfId="7918"/>
    <cellStyle name="แสดงผล 13 3" xfId="3594"/>
    <cellStyle name="แสดงผล 13 4" xfId="7917"/>
    <cellStyle name="แสดงผล 13 5" xfId="8137"/>
    <cellStyle name="แสดงผล 14" xfId="6763"/>
    <cellStyle name="แสดงผล 14 2" xfId="8436"/>
    <cellStyle name="แสดงผล 14 3" xfId="9086"/>
    <cellStyle name="แสดงผล 14 4" xfId="9734"/>
    <cellStyle name="แสดงผล 14 5" xfId="10223"/>
    <cellStyle name="แสดงผล 14 6" xfId="10667"/>
    <cellStyle name="แสดงผล 2" xfId="3962"/>
    <cellStyle name="แสดงผล 2 10" xfId="7226"/>
    <cellStyle name="แสดงผล 2 11" xfId="7098"/>
    <cellStyle name="แสดงผล 2 12" xfId="7862"/>
    <cellStyle name="แสดงผล 2 2" xfId="3963"/>
    <cellStyle name="แสดงผล 2 2 2" xfId="6349"/>
    <cellStyle name="แสดงผล 2 2 2 2" xfId="6866"/>
    <cellStyle name="แสดงผล 2 2 2 2 2" xfId="8516"/>
    <cellStyle name="แสดงผล 2 2 2 2 3" xfId="9161"/>
    <cellStyle name="แสดงผล 2 2 2 2 4" xfId="9813"/>
    <cellStyle name="แสดงผล 2 2 2 2 5" xfId="10301"/>
    <cellStyle name="แสดงผล 2 2 2 2 6" xfId="10740"/>
    <cellStyle name="แสดงผล 2 2 2 3" xfId="8062"/>
    <cellStyle name="แสดงผล 2 2 2 4" xfId="8715"/>
    <cellStyle name="แสดงผล 2 2 2 5" xfId="9355"/>
    <cellStyle name="แสดงผล 2 2 2 6" xfId="7650"/>
    <cellStyle name="แสดงผล 2 2 3" xfId="6599"/>
    <cellStyle name="แสดงผล 2 2 3 2" xfId="8279"/>
    <cellStyle name="แสดงผล 2 2 3 3" xfId="8928"/>
    <cellStyle name="แสดงผล 2 2 3 4" xfId="9577"/>
    <cellStyle name="แสดงผล 2 2 3 5" xfId="10067"/>
    <cellStyle name="แสดงผล 2 2 3 6" xfId="10511"/>
    <cellStyle name="แสดงผล 2 2 4" xfId="7477"/>
    <cellStyle name="แสดงผล 2 2 5" xfId="7225"/>
    <cellStyle name="แสดงผล 2 2 6" xfId="7099"/>
    <cellStyle name="แสดงผล 2 2 7" xfId="7285"/>
    <cellStyle name="แสดงผล 2 3" xfId="3964"/>
    <cellStyle name="แสดงผล 2 3 2" xfId="6350"/>
    <cellStyle name="แสดงผล 2 3 2 2" xfId="6867"/>
    <cellStyle name="แสดงผล 2 3 2 2 2" xfId="8517"/>
    <cellStyle name="แสดงผล 2 3 2 2 3" xfId="9162"/>
    <cellStyle name="แสดงผล 2 3 2 2 4" xfId="9814"/>
    <cellStyle name="แสดงผล 2 3 2 2 5" xfId="10302"/>
    <cellStyle name="แสดงผล 2 3 2 2 6" xfId="10741"/>
    <cellStyle name="แสดงผล 2 3 2 3" xfId="8063"/>
    <cellStyle name="แสดงผล 2 3 2 4" xfId="8716"/>
    <cellStyle name="แสดงผล 2 3 2 5" xfId="9356"/>
    <cellStyle name="แสดงผล 2 3 2 6" xfId="7651"/>
    <cellStyle name="แสดงผล 2 3 3" xfId="6600"/>
    <cellStyle name="แสดงผล 2 3 3 2" xfId="8280"/>
    <cellStyle name="แสดงผล 2 3 3 3" xfId="8929"/>
    <cellStyle name="แสดงผล 2 3 3 4" xfId="9578"/>
    <cellStyle name="แสดงผล 2 3 3 5" xfId="10068"/>
    <cellStyle name="แสดงผล 2 3 3 6" xfId="10512"/>
    <cellStyle name="แสดงผล 2 3 4" xfId="7478"/>
    <cellStyle name="แสดงผล 2 3 5" xfId="7752"/>
    <cellStyle name="แสดงผล 2 3 6" xfId="7100"/>
    <cellStyle name="แสดงผล 2 3 7" xfId="7993"/>
    <cellStyle name="แสดงผล 2 4" xfId="3965"/>
    <cellStyle name="แสดงผล 2 4 2" xfId="6351"/>
    <cellStyle name="แสดงผล 2 4 2 2" xfId="6868"/>
    <cellStyle name="แสดงผล 2 4 2 2 2" xfId="8518"/>
    <cellStyle name="แสดงผล 2 4 2 2 3" xfId="9163"/>
    <cellStyle name="แสดงผล 2 4 2 2 4" xfId="9815"/>
    <cellStyle name="แสดงผล 2 4 2 2 5" xfId="10303"/>
    <cellStyle name="แสดงผล 2 4 2 2 6" xfId="10742"/>
    <cellStyle name="แสดงผล 2 4 2 3" xfId="8064"/>
    <cellStyle name="แสดงผล 2 4 2 4" xfId="8717"/>
    <cellStyle name="แสดงผล 2 4 2 5" xfId="9357"/>
    <cellStyle name="แสดงผล 2 4 2 6" xfId="7652"/>
    <cellStyle name="แสดงผล 2 4 3" xfId="6601"/>
    <cellStyle name="แสดงผล 2 4 3 2" xfId="8281"/>
    <cellStyle name="แสดงผล 2 4 3 3" xfId="8930"/>
    <cellStyle name="แสดงผล 2 4 3 4" xfId="9579"/>
    <cellStyle name="แสดงผล 2 4 3 5" xfId="10069"/>
    <cellStyle name="แสดงผล 2 4 3 6" xfId="10513"/>
    <cellStyle name="แสดงผล 2 4 4" xfId="7479"/>
    <cellStyle name="แสดงผล 2 4 5" xfId="7751"/>
    <cellStyle name="แสดงผล 2 4 6" xfId="7101"/>
    <cellStyle name="แสดงผล 2 4 7" xfId="7146"/>
    <cellStyle name="แสดงผล 2 5" xfId="3966"/>
    <cellStyle name="แสดงผล 2 5 2" xfId="6352"/>
    <cellStyle name="แสดงผล 2 5 2 2" xfId="6869"/>
    <cellStyle name="แสดงผล 2 5 2 2 2" xfId="8519"/>
    <cellStyle name="แสดงผล 2 5 2 2 3" xfId="9164"/>
    <cellStyle name="แสดงผล 2 5 2 2 4" xfId="9816"/>
    <cellStyle name="แสดงผล 2 5 2 2 5" xfId="10304"/>
    <cellStyle name="แสดงผล 2 5 2 2 6" xfId="10743"/>
    <cellStyle name="แสดงผล 2 5 2 3" xfId="8065"/>
    <cellStyle name="แสดงผล 2 5 2 4" xfId="8718"/>
    <cellStyle name="แสดงผล 2 5 2 5" xfId="9358"/>
    <cellStyle name="แสดงผล 2 5 2 6" xfId="3203"/>
    <cellStyle name="แสดงผล 2 5 3" xfId="6602"/>
    <cellStyle name="แสดงผล 2 5 3 2" xfId="8282"/>
    <cellStyle name="แสดงผล 2 5 3 3" xfId="8931"/>
    <cellStyle name="แสดงผล 2 5 3 4" xfId="9580"/>
    <cellStyle name="แสดงผล 2 5 3 5" xfId="10070"/>
    <cellStyle name="แสดงผล 2 5 3 6" xfId="10514"/>
    <cellStyle name="แสดงผล 2 5 4" xfId="7480"/>
    <cellStyle name="แสดงผล 2 5 5" xfId="7750"/>
    <cellStyle name="แสดงผล 2 5 6" xfId="7102"/>
    <cellStyle name="แสดงผล 2 5 7" xfId="7509"/>
    <cellStyle name="แสดงผล 2 6" xfId="3967"/>
    <cellStyle name="แสดงผล 2 6 2" xfId="6353"/>
    <cellStyle name="แสดงผล 2 6 2 2" xfId="6870"/>
    <cellStyle name="แสดงผล 2 6 2 2 2" xfId="8520"/>
    <cellStyle name="แสดงผล 2 6 2 2 3" xfId="9165"/>
    <cellStyle name="แสดงผล 2 6 2 2 4" xfId="9817"/>
    <cellStyle name="แสดงผล 2 6 2 2 5" xfId="10305"/>
    <cellStyle name="แสดงผล 2 6 2 2 6" xfId="10744"/>
    <cellStyle name="แสดงผล 2 6 2 3" xfId="8066"/>
    <cellStyle name="แสดงผล 2 6 2 4" xfId="8719"/>
    <cellStyle name="แสดงผล 2 6 2 5" xfId="9359"/>
    <cellStyle name="แสดงผล 2 6 2 6" xfId="3201"/>
    <cellStyle name="แสดงผล 2 6 3" xfId="6603"/>
    <cellStyle name="แสดงผล 2 6 3 2" xfId="8283"/>
    <cellStyle name="แสดงผล 2 6 3 3" xfId="8932"/>
    <cellStyle name="แสดงผล 2 6 3 4" xfId="9581"/>
    <cellStyle name="แสดงผล 2 6 3 5" xfId="10071"/>
    <cellStyle name="แสดงผล 2 6 3 6" xfId="10515"/>
    <cellStyle name="แสดงผล 2 6 4" xfId="7481"/>
    <cellStyle name="แสดงผล 2 6 5" xfId="7224"/>
    <cellStyle name="แสดงผล 2 6 6" xfId="7103"/>
    <cellStyle name="แสดงผล 2 6 7" xfId="7510"/>
    <cellStyle name="แสดงผล 2 7" xfId="6348"/>
    <cellStyle name="แสดงผล 2 7 2" xfId="6865"/>
    <cellStyle name="แสดงผล 2 7 2 2" xfId="8515"/>
    <cellStyle name="แสดงผล 2 7 2 3" xfId="9160"/>
    <cellStyle name="แสดงผล 2 7 2 4" xfId="9812"/>
    <cellStyle name="แสดงผล 2 7 2 5" xfId="10300"/>
    <cellStyle name="แสดงผล 2 7 2 6" xfId="10739"/>
    <cellStyle name="แสดงผล 2 7 3" xfId="8061"/>
    <cellStyle name="แสดงผล 2 7 4" xfId="8714"/>
    <cellStyle name="แสดงผล 2 7 5" xfId="9354"/>
    <cellStyle name="แสดงผล 2 7 6" xfId="7141"/>
    <cellStyle name="แสดงผล 2 8" xfId="6598"/>
    <cellStyle name="แสดงผล 2 8 2" xfId="8278"/>
    <cellStyle name="แสดงผล 2 8 3" xfId="8927"/>
    <cellStyle name="แสดงผล 2 8 4" xfId="9576"/>
    <cellStyle name="แสดงผล 2 8 5" xfId="10066"/>
    <cellStyle name="แสดงผล 2 8 6" xfId="10510"/>
    <cellStyle name="แสดงผล 2 9" xfId="7476"/>
    <cellStyle name="แสดงผล 3" xfId="3968"/>
    <cellStyle name="แสดงผล 3 2" xfId="6354"/>
    <cellStyle name="แสดงผล 3 2 2" xfId="6871"/>
    <cellStyle name="แสดงผล 3 2 2 2" xfId="8521"/>
    <cellStyle name="แสดงผล 3 2 2 3" xfId="9166"/>
    <cellStyle name="แสดงผล 3 2 2 4" xfId="9818"/>
    <cellStyle name="แสดงผล 3 2 2 5" xfId="10306"/>
    <cellStyle name="แสดงผล 3 2 2 6" xfId="10745"/>
    <cellStyle name="แสดงผล 3 2 3" xfId="8067"/>
    <cellStyle name="แสดงผล 3 2 4" xfId="8720"/>
    <cellStyle name="แสดงผล 3 2 5" xfId="9360"/>
    <cellStyle name="แสดงผล 3 2 6" xfId="3199"/>
    <cellStyle name="แสดงผล 3 3" xfId="6604"/>
    <cellStyle name="แสดงผล 3 3 2" xfId="8284"/>
    <cellStyle name="แสดงผล 3 3 3" xfId="8933"/>
    <cellStyle name="แสดงผล 3 3 4" xfId="9582"/>
    <cellStyle name="แสดงผล 3 3 5" xfId="10072"/>
    <cellStyle name="แสดงผล 3 3 6" xfId="10516"/>
    <cellStyle name="แสดงผล 3 4" xfId="7482"/>
    <cellStyle name="แสดงผล 3 5" xfId="7223"/>
    <cellStyle name="แสดงผล 3 6" xfId="7873"/>
    <cellStyle name="แสดงผล 3 7" xfId="7511"/>
    <cellStyle name="แสดงผล 4" xfId="3969"/>
    <cellStyle name="แสดงผล 4 2" xfId="6355"/>
    <cellStyle name="แสดงผล 4 2 2" xfId="6872"/>
    <cellStyle name="แสดงผล 4 2 2 2" xfId="8522"/>
    <cellStyle name="แสดงผล 4 2 2 3" xfId="9167"/>
    <cellStyle name="แสดงผล 4 2 2 4" xfId="9819"/>
    <cellStyle name="แสดงผล 4 2 2 5" xfId="10307"/>
    <cellStyle name="แสดงผล 4 2 2 6" xfId="10746"/>
    <cellStyle name="แสดงผล 4 2 3" xfId="8068"/>
    <cellStyle name="แสดงผล 4 2 4" xfId="8721"/>
    <cellStyle name="แสดงผล 4 2 5" xfId="9361"/>
    <cellStyle name="แสดงผล 4 2 6" xfId="3194"/>
    <cellStyle name="แสดงผล 4 3" xfId="6605"/>
    <cellStyle name="แสดงผล 4 3 2" xfId="8285"/>
    <cellStyle name="แสดงผล 4 3 3" xfId="8934"/>
    <cellStyle name="แสดงผล 4 3 4" xfId="9583"/>
    <cellStyle name="แสดงผล 4 3 5" xfId="10073"/>
    <cellStyle name="แสดงผล 4 3 6" xfId="10517"/>
    <cellStyle name="แสดงผล 4 4" xfId="7483"/>
    <cellStyle name="แสดงผล 4 5" xfId="7222"/>
    <cellStyle name="แสดงผล 4 6" xfId="7874"/>
    <cellStyle name="แสดงผล 4 7" xfId="7512"/>
    <cellStyle name="แสดงผล 5" xfId="3970"/>
    <cellStyle name="แสดงผล 5 2" xfId="6356"/>
    <cellStyle name="แสดงผล 5 2 2" xfId="6873"/>
    <cellStyle name="แสดงผล 5 2 2 2" xfId="8523"/>
    <cellStyle name="แสดงผล 5 2 2 3" xfId="9168"/>
    <cellStyle name="แสดงผล 5 2 2 4" xfId="9820"/>
    <cellStyle name="แสดงผล 5 2 2 5" xfId="10308"/>
    <cellStyle name="แสดงผล 5 2 2 6" xfId="10747"/>
    <cellStyle name="แสดงผล 5 2 3" xfId="8069"/>
    <cellStyle name="แสดงผล 5 2 4" xfId="8722"/>
    <cellStyle name="แสดงผล 5 2 5" xfId="9362"/>
    <cellStyle name="แสดงผล 5 2 6" xfId="3191"/>
    <cellStyle name="แสดงผล 5 3" xfId="6606"/>
    <cellStyle name="แสดงผล 5 3 2" xfId="8286"/>
    <cellStyle name="แสดงผล 5 3 3" xfId="8935"/>
    <cellStyle name="แสดงผล 5 3 4" xfId="9584"/>
    <cellStyle name="แสดงผล 5 3 5" xfId="10074"/>
    <cellStyle name="แสดงผล 5 3 6" xfId="10518"/>
    <cellStyle name="แสดงผล 5 4" xfId="7484"/>
    <cellStyle name="แสดงผล 5 5" xfId="7221"/>
    <cellStyle name="แสดงผล 5 6" xfId="7875"/>
    <cellStyle name="แสดงผล 5 7" xfId="7256"/>
    <cellStyle name="แสดงผล 6" xfId="3971"/>
    <cellStyle name="แสดงผล 6 2" xfId="6357"/>
    <cellStyle name="แสดงผล 6 2 2" xfId="6874"/>
    <cellStyle name="แสดงผล 6 2 2 2" xfId="8524"/>
    <cellStyle name="แสดงผล 6 2 2 3" xfId="9169"/>
    <cellStyle name="แสดงผล 6 2 2 4" xfId="9821"/>
    <cellStyle name="แสดงผล 6 2 2 5" xfId="10309"/>
    <cellStyle name="แสดงผล 6 2 2 6" xfId="10748"/>
    <cellStyle name="แสดงผล 6 2 3" xfId="8070"/>
    <cellStyle name="แสดงผล 6 2 4" xfId="8723"/>
    <cellStyle name="แสดงผล 6 2 5" xfId="9363"/>
    <cellStyle name="แสดงผล 6 2 6" xfId="3190"/>
    <cellStyle name="แสดงผล 6 3" xfId="6607"/>
    <cellStyle name="แสดงผล 6 3 2" xfId="8287"/>
    <cellStyle name="แสดงผล 6 3 3" xfId="8936"/>
    <cellStyle name="แสดงผล 6 3 4" xfId="9585"/>
    <cellStyle name="แสดงผล 6 3 5" xfId="10075"/>
    <cellStyle name="แสดงผล 6 3 6" xfId="10519"/>
    <cellStyle name="แสดงผล 6 4" xfId="7485"/>
    <cellStyle name="แสดงผล 6 5" xfId="7220"/>
    <cellStyle name="แสดงผล 6 6" xfId="7735"/>
    <cellStyle name="แสดงผล 6 7" xfId="7147"/>
    <cellStyle name="แสดงผล 7" xfId="3972"/>
    <cellStyle name="แสดงผล 7 2" xfId="6358"/>
    <cellStyle name="แสดงผล 7 2 2" xfId="6875"/>
    <cellStyle name="แสดงผล 7 2 2 2" xfId="8525"/>
    <cellStyle name="แสดงผล 7 2 2 3" xfId="9170"/>
    <cellStyle name="แสดงผล 7 2 2 4" xfId="9822"/>
    <cellStyle name="แสดงผล 7 2 2 5" xfId="10310"/>
    <cellStyle name="แสดงผล 7 2 2 6" xfId="10749"/>
    <cellStyle name="แสดงผล 7 2 3" xfId="8071"/>
    <cellStyle name="แสดงผล 7 2 4" xfId="8724"/>
    <cellStyle name="แสดงผล 7 2 5" xfId="9364"/>
    <cellStyle name="แสดงผล 7 2 6" xfId="3188"/>
    <cellStyle name="แสดงผล 7 3" xfId="6608"/>
    <cellStyle name="แสดงผล 7 3 2" xfId="8288"/>
    <cellStyle name="แสดงผล 7 3 3" xfId="8937"/>
    <cellStyle name="แสดงผล 7 3 4" xfId="9586"/>
    <cellStyle name="แสดงผล 7 3 5" xfId="10076"/>
    <cellStyle name="แสดงผล 7 3 6" xfId="10520"/>
    <cellStyle name="แสดงผล 7 4" xfId="7486"/>
    <cellStyle name="แสดงผล 7 5" xfId="7219"/>
    <cellStyle name="แสดงผล 7 6" xfId="7313"/>
    <cellStyle name="แสดงผล 7 7" xfId="7994"/>
    <cellStyle name="แสดงผล 8" xfId="3973"/>
    <cellStyle name="แสดงผล 8 2" xfId="6359"/>
    <cellStyle name="แสดงผล 8 2 2" xfId="6876"/>
    <cellStyle name="แสดงผล 8 2 2 2" xfId="8526"/>
    <cellStyle name="แสดงผล 8 2 2 3" xfId="9171"/>
    <cellStyle name="แสดงผล 8 2 2 4" xfId="9823"/>
    <cellStyle name="แสดงผล 8 2 2 5" xfId="10311"/>
    <cellStyle name="แสดงผล 8 2 2 6" xfId="10750"/>
    <cellStyle name="แสดงผล 8 2 3" xfId="8072"/>
    <cellStyle name="แสดงผล 8 2 4" xfId="8725"/>
    <cellStyle name="แสดงผล 8 2 5" xfId="9365"/>
    <cellStyle name="แสดงผล 8 2 6" xfId="3187"/>
    <cellStyle name="แสดงผล 8 3" xfId="6609"/>
    <cellStyle name="แสดงผล 8 3 2" xfId="8289"/>
    <cellStyle name="แสดงผล 8 3 3" xfId="8938"/>
    <cellStyle name="แสดงผล 8 3 4" xfId="9587"/>
    <cellStyle name="แสดงผล 8 3 5" xfId="10077"/>
    <cellStyle name="แสดงผล 8 3 6" xfId="10521"/>
    <cellStyle name="แสดงผล 8 4" xfId="7487"/>
    <cellStyle name="แสดงผล 8 5" xfId="7218"/>
    <cellStyle name="แสดงผล 8 6" xfId="7876"/>
    <cellStyle name="แสดงผล 8 7" xfId="7286"/>
    <cellStyle name="แสดงผล 9" xfId="3974"/>
    <cellStyle name="แสดงผล 9 2" xfId="6360"/>
    <cellStyle name="แสดงผล 9 2 2" xfId="6877"/>
    <cellStyle name="แสดงผล 9 2 2 2" xfId="8527"/>
    <cellStyle name="แสดงผล 9 2 2 3" xfId="9172"/>
    <cellStyle name="แสดงผล 9 2 2 4" xfId="9824"/>
    <cellStyle name="แสดงผล 9 2 2 5" xfId="10312"/>
    <cellStyle name="แสดงผล 9 2 2 6" xfId="10751"/>
    <cellStyle name="แสดงผล 9 2 3" xfId="8073"/>
    <cellStyle name="แสดงผล 9 2 4" xfId="8726"/>
    <cellStyle name="แสดงผล 9 2 5" xfId="9366"/>
    <cellStyle name="แสดงผล 9 2 6" xfId="7833"/>
    <cellStyle name="แสดงผล 9 3" xfId="6610"/>
    <cellStyle name="แสดงผล 9 3 2" xfId="8290"/>
    <cellStyle name="แสดงผล 9 3 3" xfId="8939"/>
    <cellStyle name="แสดงผล 9 3 4" xfId="9588"/>
    <cellStyle name="แสดงผล 9 3 5" xfId="10078"/>
    <cellStyle name="แสดงผล 9 3 6" xfId="10522"/>
    <cellStyle name="แสดงผล 9 4" xfId="7488"/>
    <cellStyle name="แสดงผล 9 5" xfId="7217"/>
    <cellStyle name="แสดงผล 9 6" xfId="7877"/>
    <cellStyle name="แสดงผล 9 7" xfId="7287"/>
    <cellStyle name="การคำนวณ 10" xfId="3975"/>
    <cellStyle name="การคำนวณ 10 2" xfId="6361"/>
    <cellStyle name="การคำนวณ 10 2 2" xfId="6878"/>
    <cellStyle name="การคำนวณ 10 2 2 2" xfId="8528"/>
    <cellStyle name="การคำนวณ 10 2 2 3" xfId="9173"/>
    <cellStyle name="การคำนวณ 10 2 2 4" xfId="9825"/>
    <cellStyle name="การคำนวณ 10 2 2 5" xfId="10313"/>
    <cellStyle name="การคำนวณ 10 2 2 6" xfId="10752"/>
    <cellStyle name="การคำนวณ 10 2 3" xfId="8074"/>
    <cellStyle name="การคำนวณ 10 2 4" xfId="8727"/>
    <cellStyle name="การคำนวณ 10 2 5" xfId="9367"/>
    <cellStyle name="การคำนวณ 10 2 6" xfId="3186"/>
    <cellStyle name="การคำนวณ 10 3" xfId="6611"/>
    <cellStyle name="การคำนวณ 10 3 2" xfId="8291"/>
    <cellStyle name="การคำนวณ 10 3 3" xfId="8940"/>
    <cellStyle name="การคำนวณ 10 3 4" xfId="9589"/>
    <cellStyle name="การคำนวณ 10 3 5" xfId="10079"/>
    <cellStyle name="การคำนวณ 10 3 6" xfId="10523"/>
    <cellStyle name="การคำนวณ 10 4" xfId="7489"/>
    <cellStyle name="การคำนวณ 10 5" xfId="7216"/>
    <cellStyle name="การคำนวณ 10 6" xfId="7736"/>
    <cellStyle name="การคำนวณ 10 7" xfId="9967"/>
    <cellStyle name="การคำนวณ 11" xfId="3976"/>
    <cellStyle name="การคำนวณ 11 2" xfId="6362"/>
    <cellStyle name="การคำนวณ 11 2 2" xfId="6879"/>
    <cellStyle name="การคำนวณ 11 2 2 2" xfId="8529"/>
    <cellStyle name="การคำนวณ 11 2 2 3" xfId="9174"/>
    <cellStyle name="การคำนวณ 11 2 2 4" xfId="9826"/>
    <cellStyle name="การคำนวณ 11 2 2 5" xfId="10314"/>
    <cellStyle name="การคำนวณ 11 2 2 6" xfId="10753"/>
    <cellStyle name="การคำนวณ 11 2 3" xfId="8075"/>
    <cellStyle name="การคำนวณ 11 2 4" xfId="8728"/>
    <cellStyle name="การคำนวณ 11 2 5" xfId="9368"/>
    <cellStyle name="การคำนวณ 11 2 6" xfId="7704"/>
    <cellStyle name="การคำนวณ 11 3" xfId="6612"/>
    <cellStyle name="การคำนวณ 11 3 2" xfId="8292"/>
    <cellStyle name="การคำนวณ 11 3 3" xfId="8941"/>
    <cellStyle name="การคำนวณ 11 3 4" xfId="9590"/>
    <cellStyle name="การคำนวณ 11 3 5" xfId="10080"/>
    <cellStyle name="การคำนวณ 11 3 6" xfId="10524"/>
    <cellStyle name="การคำนวณ 11 4" xfId="7490"/>
    <cellStyle name="การคำนวณ 11 5" xfId="7215"/>
    <cellStyle name="การคำนวณ 11 6" xfId="7737"/>
    <cellStyle name="การคำนวณ 11 7" xfId="7148"/>
    <cellStyle name="การคำนวณ 12" xfId="6524"/>
    <cellStyle name="การคำนวณ 12 2" xfId="7025"/>
    <cellStyle name="การคำนวณ 12 2 2" xfId="8662"/>
    <cellStyle name="การคำนวณ 12 2 3" xfId="9303"/>
    <cellStyle name="การคำนวณ 12 2 4" xfId="9961"/>
    <cellStyle name="การคำนวณ 12 2 5" xfId="10449"/>
    <cellStyle name="การคำนวณ 12 2 6" xfId="10881"/>
    <cellStyle name="การคำนวณ 12 3" xfId="8206"/>
    <cellStyle name="การคำนวณ 12 4" xfId="8857"/>
    <cellStyle name="การคำนวณ 12 5" xfId="9506"/>
    <cellStyle name="การคำนวณ 12 6" xfId="9995"/>
    <cellStyle name="การคำนวณ 12 7" xfId="7153"/>
    <cellStyle name="การคำนวณ 13" xfId="5783"/>
    <cellStyle name="การคำนวณ 13 2" xfId="7912"/>
    <cellStyle name="การคำนวณ 13 3" xfId="3568"/>
    <cellStyle name="การคำนวณ 13 4" xfId="7615"/>
    <cellStyle name="การคำนวณ 13 5" xfId="7187"/>
    <cellStyle name="การคำนวณ 13 6" xfId="7104"/>
    <cellStyle name="การคำนวณ 14" xfId="6759"/>
    <cellStyle name="การคำนวณ 14 2" xfId="8433"/>
    <cellStyle name="การคำนวณ 14 3" xfId="9083"/>
    <cellStyle name="การคำนวณ 14 4" xfId="9731"/>
    <cellStyle name="การคำนวณ 14 5" xfId="10220"/>
    <cellStyle name="การคำนวณ 14 6" xfId="10664"/>
    <cellStyle name="การคำนวณ 2" xfId="3977"/>
    <cellStyle name="การคำนวณ 2 10" xfId="7214"/>
    <cellStyle name="การคำนวณ 2 11" xfId="7738"/>
    <cellStyle name="การคำนวณ 2 12" xfId="9088"/>
    <cellStyle name="การคำนวณ 2 2" xfId="3978"/>
    <cellStyle name="การคำนวณ 2 2 2" xfId="6364"/>
    <cellStyle name="การคำนวณ 2 2 2 2" xfId="6881"/>
    <cellStyle name="การคำนวณ 2 2 2 2 2" xfId="8531"/>
    <cellStyle name="การคำนวณ 2 2 2 2 3" xfId="9176"/>
    <cellStyle name="การคำนวณ 2 2 2 2 4" xfId="9828"/>
    <cellStyle name="การคำนวณ 2 2 2 2 5" xfId="10316"/>
    <cellStyle name="การคำนวณ 2 2 2 2 6" xfId="10755"/>
    <cellStyle name="การคำนวณ 2 2 2 3" xfId="8077"/>
    <cellStyle name="การคำนวณ 2 2 2 4" xfId="8730"/>
    <cellStyle name="การคำนวณ 2 2 2 5" xfId="9370"/>
    <cellStyle name="การคำนวณ 2 2 2 6" xfId="3184"/>
    <cellStyle name="การคำนวณ 2 2 3" xfId="6614"/>
    <cellStyle name="การคำนวณ 2 2 3 2" xfId="8294"/>
    <cellStyle name="การคำนวณ 2 2 3 3" xfId="8943"/>
    <cellStyle name="การคำนวณ 2 2 3 4" xfId="9592"/>
    <cellStyle name="การคำนวณ 2 2 3 5" xfId="10082"/>
    <cellStyle name="การคำนวณ 2 2 3 6" xfId="10526"/>
    <cellStyle name="การคำนวณ 2 2 4" xfId="7492"/>
    <cellStyle name="การคำนวณ 2 2 5" xfId="7749"/>
    <cellStyle name="การคำนวณ 2 2 6" xfId="7314"/>
    <cellStyle name="การคำนวณ 2 2 7" xfId="2240"/>
    <cellStyle name="การคำนวณ 2 3" xfId="3979"/>
    <cellStyle name="การคำนวณ 2 3 2" xfId="6365"/>
    <cellStyle name="การคำนวณ 2 3 2 2" xfId="6882"/>
    <cellStyle name="การคำนวณ 2 3 2 2 2" xfId="8532"/>
    <cellStyle name="การคำนวณ 2 3 2 2 3" xfId="9177"/>
    <cellStyle name="การคำนวณ 2 3 2 2 4" xfId="9829"/>
    <cellStyle name="การคำนวณ 2 3 2 2 5" xfId="10317"/>
    <cellStyle name="การคำนวณ 2 3 2 2 6" xfId="10756"/>
    <cellStyle name="การคำนวณ 2 3 2 3" xfId="8078"/>
    <cellStyle name="การคำนวณ 2 3 2 4" xfId="8731"/>
    <cellStyle name="การคำนวณ 2 3 2 5" xfId="9371"/>
    <cellStyle name="การคำนวณ 2 3 2 6" xfId="3183"/>
    <cellStyle name="การคำนวณ 2 3 3" xfId="6615"/>
    <cellStyle name="การคำนวณ 2 3 3 2" xfId="8295"/>
    <cellStyle name="การคำนวณ 2 3 3 3" xfId="8944"/>
    <cellStyle name="การคำนวณ 2 3 3 4" xfId="9593"/>
    <cellStyle name="การคำนวณ 2 3 3 5" xfId="10083"/>
    <cellStyle name="การคำนวณ 2 3 3 6" xfId="10527"/>
    <cellStyle name="การคำนวณ 2 3 4" xfId="7493"/>
    <cellStyle name="การคำนวณ 2 3 5" xfId="7213"/>
    <cellStyle name="การคำนวณ 2 3 6" xfId="7315"/>
    <cellStyle name="การคำนวณ 2 3 7" xfId="1470"/>
    <cellStyle name="การคำนวณ 2 4" xfId="3980"/>
    <cellStyle name="การคำนวณ 2 4 2" xfId="6366"/>
    <cellStyle name="การคำนวณ 2 4 2 2" xfId="6883"/>
    <cellStyle name="การคำนวณ 2 4 2 2 2" xfId="8533"/>
    <cellStyle name="การคำนวณ 2 4 2 2 3" xfId="9178"/>
    <cellStyle name="การคำนวณ 2 4 2 2 4" xfId="9830"/>
    <cellStyle name="การคำนวณ 2 4 2 2 5" xfId="10318"/>
    <cellStyle name="การคำนวณ 2 4 2 2 6" xfId="10757"/>
    <cellStyle name="การคำนวณ 2 4 2 3" xfId="8079"/>
    <cellStyle name="การคำนวณ 2 4 2 4" xfId="8732"/>
    <cellStyle name="การคำนวณ 2 4 2 5" xfId="9372"/>
    <cellStyle name="การคำนวณ 2 4 2 6" xfId="7705"/>
    <cellStyle name="การคำนวณ 2 4 3" xfId="6616"/>
    <cellStyle name="การคำนวณ 2 4 3 2" xfId="8296"/>
    <cellStyle name="การคำนวณ 2 4 3 3" xfId="8945"/>
    <cellStyle name="การคำนวณ 2 4 3 4" xfId="9594"/>
    <cellStyle name="การคำนวณ 2 4 3 5" xfId="10084"/>
    <cellStyle name="การคำนวณ 2 4 3 6" xfId="10528"/>
    <cellStyle name="การคำนวณ 2 4 4" xfId="7494"/>
    <cellStyle name="การคำนวณ 2 4 5" xfId="7748"/>
    <cellStyle name="การคำนวณ 2 4 6" xfId="7316"/>
    <cellStyle name="การคำนวณ 2 4 7" xfId="2228"/>
    <cellStyle name="การคำนวณ 2 5" xfId="3981"/>
    <cellStyle name="การคำนวณ 2 5 2" xfId="6367"/>
    <cellStyle name="การคำนวณ 2 5 2 2" xfId="6884"/>
    <cellStyle name="การคำนวณ 2 5 2 2 2" xfId="8534"/>
    <cellStyle name="การคำนวณ 2 5 2 2 3" xfId="9179"/>
    <cellStyle name="การคำนวณ 2 5 2 2 4" xfId="9831"/>
    <cellStyle name="การคำนวณ 2 5 2 2 5" xfId="10319"/>
    <cellStyle name="การคำนวณ 2 5 2 2 6" xfId="10758"/>
    <cellStyle name="การคำนวณ 2 5 2 3" xfId="8080"/>
    <cellStyle name="การคำนวณ 2 5 2 4" xfId="8733"/>
    <cellStyle name="การคำนวณ 2 5 2 5" xfId="9373"/>
    <cellStyle name="การคำนวณ 2 5 2 6" xfId="3182"/>
    <cellStyle name="การคำนวณ 2 5 3" xfId="6617"/>
    <cellStyle name="การคำนวณ 2 5 3 2" xfId="8297"/>
    <cellStyle name="การคำนวณ 2 5 3 3" xfId="8946"/>
    <cellStyle name="การคำนวณ 2 5 3 4" xfId="9595"/>
    <cellStyle name="การคำนวณ 2 5 3 5" xfId="10085"/>
    <cellStyle name="การคำนวณ 2 5 3 6" xfId="10529"/>
    <cellStyle name="การคำนวณ 2 5 4" xfId="7495"/>
    <cellStyle name="การคำนวณ 2 5 5" xfId="7212"/>
    <cellStyle name="การคำนวณ 2 5 6" xfId="7317"/>
    <cellStyle name="การคำนวณ 2 5 7" xfId="2225"/>
    <cellStyle name="การคำนวณ 2 6" xfId="3982"/>
    <cellStyle name="การคำนวณ 2 6 2" xfId="6368"/>
    <cellStyle name="การคำนวณ 2 6 2 2" xfId="6885"/>
    <cellStyle name="การคำนวณ 2 6 2 2 2" xfId="8535"/>
    <cellStyle name="การคำนวณ 2 6 2 2 3" xfId="9180"/>
    <cellStyle name="การคำนวณ 2 6 2 2 4" xfId="9832"/>
    <cellStyle name="การคำนวณ 2 6 2 2 5" xfId="10320"/>
    <cellStyle name="การคำนวณ 2 6 2 2 6" xfId="10759"/>
    <cellStyle name="การคำนวณ 2 6 2 3" xfId="8081"/>
    <cellStyle name="การคำนวณ 2 6 2 4" xfId="8734"/>
    <cellStyle name="การคำนวณ 2 6 2 5" xfId="9374"/>
    <cellStyle name="การคำนวณ 2 6 2 6" xfId="3181"/>
    <cellStyle name="การคำนวณ 2 6 3" xfId="6618"/>
    <cellStyle name="การคำนวณ 2 6 3 2" xfId="8298"/>
    <cellStyle name="การคำนวณ 2 6 3 3" xfId="8947"/>
    <cellStyle name="การคำนวณ 2 6 3 4" xfId="9596"/>
    <cellStyle name="การคำนวณ 2 6 3 5" xfId="10086"/>
    <cellStyle name="การคำนวณ 2 6 3 6" xfId="10530"/>
    <cellStyle name="การคำนวณ 2 6 4" xfId="7496"/>
    <cellStyle name="การคำนวณ 2 6 5" xfId="7211"/>
    <cellStyle name="การคำนวณ 2 6 6" xfId="7318"/>
    <cellStyle name="การคำนวณ 2 6 7" xfId="8006"/>
    <cellStyle name="การคำนวณ 2 7" xfId="6363"/>
    <cellStyle name="การคำนวณ 2 7 2" xfId="6880"/>
    <cellStyle name="การคำนวณ 2 7 2 2" xfId="8530"/>
    <cellStyle name="การคำนวณ 2 7 2 3" xfId="9175"/>
    <cellStyle name="การคำนวณ 2 7 2 4" xfId="9827"/>
    <cellStyle name="การคำนวณ 2 7 2 5" xfId="10315"/>
    <cellStyle name="การคำนวณ 2 7 2 6" xfId="10754"/>
    <cellStyle name="การคำนวณ 2 7 3" xfId="8076"/>
    <cellStyle name="การคำนวณ 2 7 4" xfId="8729"/>
    <cellStyle name="การคำนวณ 2 7 5" xfId="9369"/>
    <cellStyle name="การคำนวณ 2 7 6" xfId="7142"/>
    <cellStyle name="การคำนวณ 2 8" xfId="6613"/>
    <cellStyle name="การคำนวณ 2 8 2" xfId="8293"/>
    <cellStyle name="การคำนวณ 2 8 3" xfId="8942"/>
    <cellStyle name="การคำนวณ 2 8 4" xfId="9591"/>
    <cellStyle name="การคำนวณ 2 8 5" xfId="10081"/>
    <cellStyle name="การคำนวณ 2 8 6" xfId="10525"/>
    <cellStyle name="การคำนวณ 2 9" xfId="7491"/>
    <cellStyle name="การคำนวณ 3" xfId="3983"/>
    <cellStyle name="การคำนวณ 3 2" xfId="6369"/>
    <cellStyle name="การคำนวณ 3 2 2" xfId="6886"/>
    <cellStyle name="การคำนวณ 3 2 2 2" xfId="8536"/>
    <cellStyle name="การคำนวณ 3 2 2 3" xfId="9181"/>
    <cellStyle name="การคำนวณ 3 2 2 4" xfId="9833"/>
    <cellStyle name="การคำนวณ 3 2 2 5" xfId="10321"/>
    <cellStyle name="การคำนวณ 3 2 2 6" xfId="10760"/>
    <cellStyle name="การคำนวณ 3 2 3" xfId="8082"/>
    <cellStyle name="การคำนวณ 3 2 4" xfId="8735"/>
    <cellStyle name="การคำนวณ 3 2 5" xfId="9375"/>
    <cellStyle name="การคำนวณ 3 2 6" xfId="7706"/>
    <cellStyle name="การคำนวณ 3 3" xfId="6619"/>
    <cellStyle name="การคำนวณ 3 3 2" xfId="8299"/>
    <cellStyle name="การคำนวณ 3 3 3" xfId="8948"/>
    <cellStyle name="การคำนวณ 3 3 4" xfId="9597"/>
    <cellStyle name="การคำนวณ 3 3 5" xfId="10087"/>
    <cellStyle name="การคำนวณ 3 3 6" xfId="10531"/>
    <cellStyle name="การคำนวณ 3 4" xfId="7497"/>
    <cellStyle name="การคำนวณ 3 5" xfId="7210"/>
    <cellStyle name="การคำนวณ 3 6" xfId="7319"/>
    <cellStyle name="การคำนวณ 3 7" xfId="2224"/>
    <cellStyle name="การคำนวณ 4" xfId="3984"/>
    <cellStyle name="การคำนวณ 4 2" xfId="6370"/>
    <cellStyle name="การคำนวณ 4 2 2" xfId="6887"/>
    <cellStyle name="การคำนวณ 4 2 2 2" xfId="8537"/>
    <cellStyle name="การคำนวณ 4 2 2 3" xfId="9182"/>
    <cellStyle name="การคำนวณ 4 2 2 4" xfId="9834"/>
    <cellStyle name="การคำนวณ 4 2 2 5" xfId="10322"/>
    <cellStyle name="การคำนวณ 4 2 2 6" xfId="10761"/>
    <cellStyle name="การคำนวณ 4 2 3" xfId="8083"/>
    <cellStyle name="การคำนวณ 4 2 4" xfId="8736"/>
    <cellStyle name="การคำนวณ 4 2 5" xfId="9376"/>
    <cellStyle name="การคำนวณ 4 2 6" xfId="3180"/>
    <cellStyle name="การคำนวณ 4 3" xfId="6620"/>
    <cellStyle name="การคำนวณ 4 3 2" xfId="8300"/>
    <cellStyle name="การคำนวณ 4 3 3" xfId="8949"/>
    <cellStyle name="การคำนวณ 4 3 4" xfId="9598"/>
    <cellStyle name="การคำนวณ 4 3 5" xfId="10088"/>
    <cellStyle name="การคำนวณ 4 3 6" xfId="10532"/>
    <cellStyle name="การคำนวณ 4 4" xfId="7498"/>
    <cellStyle name="การคำนวณ 4 5" xfId="7209"/>
    <cellStyle name="การคำนวณ 4 6" xfId="7878"/>
    <cellStyle name="การคำนวณ 4 7" xfId="2223"/>
    <cellStyle name="การคำนวณ 5" xfId="3985"/>
    <cellStyle name="การคำนวณ 5 2" xfId="6371"/>
    <cellStyle name="การคำนวณ 5 2 2" xfId="6888"/>
    <cellStyle name="การคำนวณ 5 2 2 2" xfId="8538"/>
    <cellStyle name="การคำนวณ 5 2 2 3" xfId="9183"/>
    <cellStyle name="การคำนวณ 5 2 2 4" xfId="9835"/>
    <cellStyle name="การคำนวณ 5 2 2 5" xfId="10323"/>
    <cellStyle name="การคำนวณ 5 2 2 6" xfId="10762"/>
    <cellStyle name="การคำนวณ 5 2 3" xfId="8084"/>
    <cellStyle name="การคำนวณ 5 2 4" xfId="8737"/>
    <cellStyle name="การคำนวณ 5 2 5" xfId="9377"/>
    <cellStyle name="การคำนวณ 5 2 6" xfId="3179"/>
    <cellStyle name="การคำนวณ 5 3" xfId="6621"/>
    <cellStyle name="การคำนวณ 5 3 2" xfId="8301"/>
    <cellStyle name="การคำนวณ 5 3 3" xfId="8950"/>
    <cellStyle name="การคำนวณ 5 3 4" xfId="9599"/>
    <cellStyle name="การคำนวณ 5 3 5" xfId="10089"/>
    <cellStyle name="การคำนวณ 5 3 6" xfId="10533"/>
    <cellStyle name="การคำนวณ 5 4" xfId="7499"/>
    <cellStyle name="การคำนวณ 5 5" xfId="7208"/>
    <cellStyle name="การคำนวณ 5 6" xfId="7879"/>
    <cellStyle name="การคำนวณ 5 7" xfId="7257"/>
    <cellStyle name="การคำนวณ 6" xfId="3986"/>
    <cellStyle name="การคำนวณ 6 2" xfId="6372"/>
    <cellStyle name="การคำนวณ 6 2 2" xfId="6889"/>
    <cellStyle name="การคำนวณ 6 2 2 2" xfId="8539"/>
    <cellStyle name="การคำนวณ 6 2 2 3" xfId="9184"/>
    <cellStyle name="การคำนวณ 6 2 2 4" xfId="9836"/>
    <cellStyle name="การคำนวณ 6 2 2 5" xfId="10324"/>
    <cellStyle name="การคำนวณ 6 2 2 6" xfId="10763"/>
    <cellStyle name="การคำนวณ 6 2 3" xfId="8085"/>
    <cellStyle name="การคำนวณ 6 2 4" xfId="8738"/>
    <cellStyle name="การคำนวณ 6 2 5" xfId="9378"/>
    <cellStyle name="การคำนวณ 6 2 6" xfId="7126"/>
    <cellStyle name="การคำนวณ 6 3" xfId="6622"/>
    <cellStyle name="การคำนวณ 6 3 2" xfId="8302"/>
    <cellStyle name="การคำนวณ 6 3 3" xfId="8951"/>
    <cellStyle name="การคำนวณ 6 3 4" xfId="9600"/>
    <cellStyle name="การคำนวณ 6 3 5" xfId="10090"/>
    <cellStyle name="การคำนวณ 6 3 6" xfId="10534"/>
    <cellStyle name="การคำนวณ 6 4" xfId="7500"/>
    <cellStyle name="การคำนวณ 6 5" xfId="7207"/>
    <cellStyle name="การคำนวณ 6 6" xfId="7880"/>
    <cellStyle name="การคำนวณ 6 7" xfId="7149"/>
    <cellStyle name="การคำนวณ 7" xfId="3987"/>
    <cellStyle name="การคำนวณ 7 2" xfId="6373"/>
    <cellStyle name="การคำนวณ 7 2 2" xfId="6890"/>
    <cellStyle name="การคำนวณ 7 2 2 2" xfId="8540"/>
    <cellStyle name="การคำนวณ 7 2 2 3" xfId="9185"/>
    <cellStyle name="การคำนวณ 7 2 2 4" xfId="9837"/>
    <cellStyle name="การคำนวณ 7 2 2 5" xfId="10325"/>
    <cellStyle name="การคำนวณ 7 2 2 6" xfId="10764"/>
    <cellStyle name="การคำนวณ 7 2 3" xfId="8086"/>
    <cellStyle name="การคำนวณ 7 2 4" xfId="8739"/>
    <cellStyle name="การคำนวณ 7 2 5" xfId="9379"/>
    <cellStyle name="การคำนวณ 7 2 6" xfId="7653"/>
    <cellStyle name="การคำนวณ 7 3" xfId="6623"/>
    <cellStyle name="การคำนวณ 7 3 2" xfId="8303"/>
    <cellStyle name="การคำนวณ 7 3 3" xfId="8952"/>
    <cellStyle name="การคำนวณ 7 3 4" xfId="9601"/>
    <cellStyle name="การคำนวณ 7 3 5" xfId="10091"/>
    <cellStyle name="การคำนวณ 7 3 6" xfId="10535"/>
    <cellStyle name="การคำนวณ 7 4" xfId="7501"/>
    <cellStyle name="การคำนวณ 7 5" xfId="7206"/>
    <cellStyle name="การคำนวณ 7 6" xfId="7881"/>
    <cellStyle name="การคำนวณ 7 7" xfId="7995"/>
    <cellStyle name="การคำนวณ 8" xfId="3988"/>
    <cellStyle name="การคำนวณ 8 2" xfId="6374"/>
    <cellStyle name="การคำนวณ 8 2 2" xfId="6891"/>
    <cellStyle name="การคำนวณ 8 2 2 2" xfId="8541"/>
    <cellStyle name="การคำนวณ 8 2 2 3" xfId="9186"/>
    <cellStyle name="การคำนวณ 8 2 2 4" xfId="9838"/>
    <cellStyle name="การคำนวณ 8 2 2 5" xfId="10326"/>
    <cellStyle name="การคำนวณ 8 2 2 6" xfId="10765"/>
    <cellStyle name="การคำนวณ 8 2 3" xfId="8087"/>
    <cellStyle name="การคำนวณ 8 2 4" xfId="8740"/>
    <cellStyle name="การคำนวณ 8 2 5" xfId="9380"/>
    <cellStyle name="การคำนวณ 8 2 6" xfId="3174"/>
    <cellStyle name="การคำนวณ 8 3" xfId="6624"/>
    <cellStyle name="การคำนวณ 8 3 2" xfId="8304"/>
    <cellStyle name="การคำนวณ 8 3 3" xfId="8953"/>
    <cellStyle name="การคำนวณ 8 3 4" xfId="9602"/>
    <cellStyle name="การคำนวณ 8 3 5" xfId="10092"/>
    <cellStyle name="การคำนวณ 8 3 6" xfId="10536"/>
    <cellStyle name="การคำนวณ 8 4" xfId="7502"/>
    <cellStyle name="การคำนวณ 8 5" xfId="7205"/>
    <cellStyle name="การคำนวณ 8 6" xfId="7882"/>
    <cellStyle name="การคำนวณ 8 7" xfId="7258"/>
    <cellStyle name="การคำนวณ 9" xfId="3989"/>
    <cellStyle name="การคำนวณ 9 2" xfId="6375"/>
    <cellStyle name="การคำนวณ 9 2 2" xfId="6892"/>
    <cellStyle name="การคำนวณ 9 2 2 2" xfId="8542"/>
    <cellStyle name="การคำนวณ 9 2 2 3" xfId="9187"/>
    <cellStyle name="การคำนวณ 9 2 2 4" xfId="9839"/>
    <cellStyle name="การคำนวณ 9 2 2 5" xfId="10327"/>
    <cellStyle name="การคำนวณ 9 2 2 6" xfId="10766"/>
    <cellStyle name="การคำนวณ 9 2 3" xfId="8088"/>
    <cellStyle name="การคำนวณ 9 2 4" xfId="8741"/>
    <cellStyle name="การคำนวณ 9 2 5" xfId="9381"/>
    <cellStyle name="การคำนวณ 9 2 6" xfId="3173"/>
    <cellStyle name="การคำนวณ 9 3" xfId="6625"/>
    <cellStyle name="การคำนวณ 9 3 2" xfId="8305"/>
    <cellStyle name="การคำนวณ 9 3 3" xfId="8954"/>
    <cellStyle name="การคำนวณ 9 3 4" xfId="9603"/>
    <cellStyle name="การคำนวณ 9 3 5" xfId="10093"/>
    <cellStyle name="การคำนวณ 9 3 6" xfId="10537"/>
    <cellStyle name="การคำนวณ 9 4" xfId="7503"/>
    <cellStyle name="การคำนวณ 9 5" xfId="7747"/>
    <cellStyle name="การคำนวณ 9 6" xfId="7739"/>
    <cellStyle name="การคำนวณ 9 7" xfId="7996"/>
    <cellStyle name="ข้อความเตือน 10" xfId="3990"/>
    <cellStyle name="ข้อความเตือน 11" xfId="3991"/>
    <cellStyle name="ข้อความเตือน 12" xfId="5784"/>
    <cellStyle name="ข้อความเตือน 2" xfId="3992"/>
    <cellStyle name="ข้อความเตือน 2 2" xfId="3993"/>
    <cellStyle name="ข้อความเตือน 2 3" xfId="3994"/>
    <cellStyle name="ข้อความเตือน 2 4" xfId="3995"/>
    <cellStyle name="ข้อความเตือน 2 5" xfId="3996"/>
    <cellStyle name="ข้อความเตือน 2 6" xfId="3997"/>
    <cellStyle name="ข้อความเตือน 3" xfId="3998"/>
    <cellStyle name="ข้อความเตือน 4" xfId="3999"/>
    <cellStyle name="ข้อความเตือน 5" xfId="4000"/>
    <cellStyle name="ข้อความเตือน 6" xfId="4001"/>
    <cellStyle name="ข้อความเตือน 7" xfId="4002"/>
    <cellStyle name="ข้อความเตือน 8" xfId="4003"/>
    <cellStyle name="ข้อความเตือน 9" xfId="4004"/>
    <cellStyle name="ข้อความอธิบาย 10" xfId="4005"/>
    <cellStyle name="ข้อความอธิบาย 11" xfId="4006"/>
    <cellStyle name="ข้อความอธิบาย 12" xfId="5785"/>
    <cellStyle name="ข้อความอธิบาย 2" xfId="4007"/>
    <cellStyle name="ข้อความอธิบาย 2 2" xfId="4008"/>
    <cellStyle name="ข้อความอธิบาย 2 3" xfId="4009"/>
    <cellStyle name="ข้อความอธิบาย 2 4" xfId="4010"/>
    <cellStyle name="ข้อความอธิบาย 2 5" xfId="4011"/>
    <cellStyle name="ข้อความอธิบาย 2 6" xfId="4012"/>
    <cellStyle name="ข้อความอธิบาย 3" xfId="4013"/>
    <cellStyle name="ข้อความอธิบาย 4" xfId="4014"/>
    <cellStyle name="ข้อความอธิบาย 5" xfId="4015"/>
    <cellStyle name="ข้อความอธิบาย 6" xfId="4016"/>
    <cellStyle name="ข้อความอธิบาย 7" xfId="4017"/>
    <cellStyle name="ข้อความอธิบาย 8" xfId="4018"/>
    <cellStyle name="ข้อความอธิบาย 9" xfId="4019"/>
    <cellStyle name="ชื่อเรื่อง 10" xfId="4020"/>
    <cellStyle name="ชื่อเรื่อง 11" xfId="4021"/>
    <cellStyle name="ชื่อเรื่อง 12" xfId="5789"/>
    <cellStyle name="ชื่อเรื่อง 2" xfId="4022"/>
    <cellStyle name="ชื่อเรื่อง 2 2" xfId="4023"/>
    <cellStyle name="ชื่อเรื่อง 2 3" xfId="4024"/>
    <cellStyle name="ชื่อเรื่อง 2 4" xfId="4025"/>
    <cellStyle name="ชื่อเรื่อง 2 5" xfId="4026"/>
    <cellStyle name="ชื่อเรื่อง 2 6" xfId="4027"/>
    <cellStyle name="ชื่อเรื่อง 3" xfId="4028"/>
    <cellStyle name="ชื่อเรื่อง 4" xfId="4029"/>
    <cellStyle name="ชื่อเรื่อง 5" xfId="4030"/>
    <cellStyle name="ชื่อเรื่อง 6" xfId="4031"/>
    <cellStyle name="ชื่อเรื่อง 7" xfId="4032"/>
    <cellStyle name="ชื่อเรื่อง 8" xfId="4033"/>
    <cellStyle name="ชื่อเรื่อง 9" xfId="4034"/>
    <cellStyle name="ณfน๔_NTCณ๘ป๙ (2)" xfId="5792"/>
    <cellStyle name="ดี 10" xfId="4035"/>
    <cellStyle name="ดี 11" xfId="4036"/>
    <cellStyle name="ดี 12" xfId="5793"/>
    <cellStyle name="ดี 2" xfId="4037"/>
    <cellStyle name="ดี 2 2" xfId="4038"/>
    <cellStyle name="ดี 2 3" xfId="4039"/>
    <cellStyle name="ดี 2 4" xfId="4040"/>
    <cellStyle name="ดี 2 5" xfId="4041"/>
    <cellStyle name="ดี 2 6" xfId="4042"/>
    <cellStyle name="ดี 3" xfId="4043"/>
    <cellStyle name="ดี 4" xfId="4044"/>
    <cellStyle name="ดี 5" xfId="4045"/>
    <cellStyle name="ดี 6" xfId="4046"/>
    <cellStyle name="ดี 7" xfId="4047"/>
    <cellStyle name="ดี 8" xfId="4048"/>
    <cellStyle name="ดี 9" xfId="4049"/>
    <cellStyle name="ตามการเชื่อมโยงหลายมิติ" xfId="1403"/>
    <cellStyle name="ตามการเชื่อมโยงหลายมิติ 2" xfId="1404"/>
    <cellStyle name="ตามการเชื่อมโยงหลายมิติ 3" xfId="4050"/>
    <cellStyle name="ตามการเชื่อมโยงหลายมิติ_PATO wk12-2006" xfId="1405"/>
    <cellStyle name="น้บะภฒ_95" xfId="1406"/>
    <cellStyle name="ปกติ 10" xfId="1407"/>
    <cellStyle name="ปกติ 10 2" xfId="1408"/>
    <cellStyle name="ปกติ 10 3" xfId="4051"/>
    <cellStyle name="ปกติ 10 4" xfId="4052"/>
    <cellStyle name="ปกติ 10_ขาย" xfId="4053"/>
    <cellStyle name="ปกติ 11" xfId="1409"/>
    <cellStyle name="ปกติ 11 2" xfId="1410"/>
    <cellStyle name="ปกติ 11 3" xfId="4054"/>
    <cellStyle name="ปกติ 11 3 2" xfId="4055"/>
    <cellStyle name="ปกติ 11 3 3" xfId="92"/>
    <cellStyle name="ปกติ 11 3 3 2" xfId="144"/>
    <cellStyle name="ปกติ 11 3 3 3" xfId="4056"/>
    <cellStyle name="ปกติ 11 4" xfId="4057"/>
    <cellStyle name="ปกติ 11_WP 2009 อินเตอร์ทรานสปอร์ต" xfId="4058"/>
    <cellStyle name="ปกติ 12" xfId="1411"/>
    <cellStyle name="ปกติ 12 2" xfId="4059"/>
    <cellStyle name="ปกติ 12 3" xfId="4060"/>
    <cellStyle name="ปกติ 12 4" xfId="4061"/>
    <cellStyle name="ปกติ 12_2009 WP Online1" xfId="4062"/>
    <cellStyle name="ปกติ 13" xfId="1412"/>
    <cellStyle name="ปกติ 13 2" xfId="4063"/>
    <cellStyle name="ปกติ 13 3" xfId="4064"/>
    <cellStyle name="ปกติ 13 4" xfId="4065"/>
    <cellStyle name="ปกติ 13_2009 WP Online1" xfId="4066"/>
    <cellStyle name="ปกติ 14" xfId="4067"/>
    <cellStyle name="ปกติ 14 2" xfId="4068"/>
    <cellStyle name="ปกติ 14 3" xfId="4069"/>
    <cellStyle name="ปกติ 14 4" xfId="4070"/>
    <cellStyle name="ปกติ 14 5" xfId="4071"/>
    <cellStyle name="ปกติ 14_รายละเอียดประกอบงบ บจ.เคมเทรด" xfId="4072"/>
    <cellStyle name="ปกติ 15" xfId="4073"/>
    <cellStyle name="ปกติ 16" xfId="1413"/>
    <cellStyle name="ปกติ 16 2" xfId="4074"/>
    <cellStyle name="ปกติ 17" xfId="4075"/>
    <cellStyle name="ปกติ 18" xfId="4076"/>
    <cellStyle name="ปกติ 19" xfId="4077"/>
    <cellStyle name="ปกติ 2" xfId="93"/>
    <cellStyle name="ปกติ 2 10" xfId="4078"/>
    <cellStyle name="ปกติ 2 11" xfId="4079"/>
    <cellStyle name="ปกติ 2 12" xfId="6767"/>
    <cellStyle name="ปกติ 2 2" xfId="1414"/>
    <cellStyle name="ปกติ 2 2 2" xfId="1415"/>
    <cellStyle name="ปกติ 2 2 2 2" xfId="94"/>
    <cellStyle name="ปกติ 2 2 2 2 2" xfId="4082"/>
    <cellStyle name="ปกติ 2 2 2 2 3" xfId="4081"/>
    <cellStyle name="ปกติ 2 2 2 3" xfId="4083"/>
    <cellStyle name="ปกติ 2 2 2 3 2" xfId="4084"/>
    <cellStyle name="ปกติ 2 2 3" xfId="1416"/>
    <cellStyle name="ปกติ 2 2 3 2" xfId="4086"/>
    <cellStyle name="ปกติ 2 2 3 3" xfId="4085"/>
    <cellStyle name="ปกติ 2 2 4" xfId="4087"/>
    <cellStyle name="ปกติ 2 2 5" xfId="4088"/>
    <cellStyle name="ปกติ 2 2 6" xfId="4089"/>
    <cellStyle name="ปกติ 2 2 7" xfId="4080"/>
    <cellStyle name="ปกติ 2 2_0_2009 ไทยไทโย_Review" xfId="4090"/>
    <cellStyle name="ปกติ 2 3" xfId="95"/>
    <cellStyle name="ปกติ 2 3 2" xfId="4091"/>
    <cellStyle name="ปกติ 2 4" xfId="1417"/>
    <cellStyle name="ปกติ 2 4 2" xfId="4093"/>
    <cellStyle name="ปกติ 2 4 3" xfId="4092"/>
    <cellStyle name="ปกติ 2 5" xfId="1418"/>
    <cellStyle name="ปกติ 2 5 2" xfId="4095"/>
    <cellStyle name="ปกติ 2 5 3" xfId="4094"/>
    <cellStyle name="ปกติ 2 6" xfId="1419"/>
    <cellStyle name="ปกติ 2 6 2" xfId="4097"/>
    <cellStyle name="ปกติ 2 6 3" xfId="4096"/>
    <cellStyle name="ปกติ 2 7" xfId="1420"/>
    <cellStyle name="ปกติ 2 8" xfId="4098"/>
    <cellStyle name="ปกติ 2 9" xfId="4099"/>
    <cellStyle name="ปกติ 2_04-2555-FST_(11-05-12)-up" xfId="5794"/>
    <cellStyle name="ปกติ 20" xfId="4100"/>
    <cellStyle name="ปกติ 20 2" xfId="4101"/>
    <cellStyle name="ปกติ 20 3" xfId="4102"/>
    <cellStyle name="ปกติ 21" xfId="4103"/>
    <cellStyle name="ปกติ 22" xfId="4104"/>
    <cellStyle name="ปกติ 23" xfId="4105"/>
    <cellStyle name="ปกติ 24" xfId="4106"/>
    <cellStyle name="ปกติ 25" xfId="4107"/>
    <cellStyle name="ปกติ 26" xfId="4108"/>
    <cellStyle name="ปกติ 27" xfId="4109"/>
    <cellStyle name="ปกติ 28" xfId="4110"/>
    <cellStyle name="ปกติ 29" xfId="4111"/>
    <cellStyle name="ปกติ 3" xfId="96"/>
    <cellStyle name="ปกติ 3 10" xfId="4112"/>
    <cellStyle name="ปกติ 3 10 2" xfId="97"/>
    <cellStyle name="ปกติ 3 2" xfId="1421"/>
    <cellStyle name="ปกติ 3 2 2" xfId="1422"/>
    <cellStyle name="ปกติ 3 2 2 2" xfId="4114"/>
    <cellStyle name="ปกติ 3 2 3" xfId="1423"/>
    <cellStyle name="ปกติ 3 2 3 2" xfId="4115"/>
    <cellStyle name="ปกติ 3 2 4" xfId="4116"/>
    <cellStyle name="ปกติ 3 2 5" xfId="4113"/>
    <cellStyle name="ปกติ 3 3" xfId="1424"/>
    <cellStyle name="ปกติ 3 3 2" xfId="1425"/>
    <cellStyle name="ปกติ 3 3 3" xfId="1426"/>
    <cellStyle name="ปกติ 3 3 4" xfId="1427"/>
    <cellStyle name="ปกติ 3 3 5" xfId="1428"/>
    <cellStyle name="ปกติ 3 3 6" xfId="1429"/>
    <cellStyle name="ปกติ 3 3 7" xfId="4117"/>
    <cellStyle name="ปกติ 3 4" xfId="1430"/>
    <cellStyle name="ปกติ 3 4 2" xfId="4118"/>
    <cellStyle name="ปกติ 3 5" xfId="1431"/>
    <cellStyle name="ปกติ 3 5 2" xfId="4120"/>
    <cellStyle name="ปกติ 3 5 3" xfId="4119"/>
    <cellStyle name="ปกติ 3 6" xfId="1432"/>
    <cellStyle name="ปกติ 3 7" xfId="1433"/>
    <cellStyle name="ปกติ 3 8" xfId="1434"/>
    <cellStyle name="ปกติ 3 9" xfId="1435"/>
    <cellStyle name="ปกติ 3_0_2009 ไทยไทโย_Review" xfId="4121"/>
    <cellStyle name="ปกติ 30" xfId="4122"/>
    <cellStyle name="ปกติ 30 2" xfId="4123"/>
    <cellStyle name="ปกติ 31" xfId="4124"/>
    <cellStyle name="ปกติ 32" xfId="4125"/>
    <cellStyle name="ปกติ 33" xfId="4126"/>
    <cellStyle name="ปกติ 34" xfId="4127"/>
    <cellStyle name="ปกติ 34 2" xfId="4128"/>
    <cellStyle name="ปกติ 35" xfId="4129"/>
    <cellStyle name="ปกติ 36" xfId="4130"/>
    <cellStyle name="ปกติ 37" xfId="4131"/>
    <cellStyle name="ปกติ 38" xfId="4132"/>
    <cellStyle name="ปกติ 39" xfId="4133"/>
    <cellStyle name="ปกติ 4" xfId="98"/>
    <cellStyle name="ปกติ 4 10" xfId="1436"/>
    <cellStyle name="ปกติ 4 2" xfId="99"/>
    <cellStyle name="ปกติ 4 2 2" xfId="147"/>
    <cellStyle name="ปกติ 4 2 2 2" xfId="7031"/>
    <cellStyle name="ปกติ 4 2 2 3" xfId="4134"/>
    <cellStyle name="ปกติ 4 2 3" xfId="1437"/>
    <cellStyle name="ปกติ 4 2 4" xfId="1438"/>
    <cellStyle name="ปกติ 4 2 5" xfId="1439"/>
    <cellStyle name="ปกติ 4 2 6" xfId="1440"/>
    <cellStyle name="ปกติ 4 2 7" xfId="6766"/>
    <cellStyle name="ปกติ 4 3" xfId="1441"/>
    <cellStyle name="ปกติ 4 4" xfId="1442"/>
    <cellStyle name="ปกติ 4 5" xfId="1443"/>
    <cellStyle name="ปกติ 4 6" xfId="1444"/>
    <cellStyle name="ปกติ 4 7" xfId="1445"/>
    <cellStyle name="ปกติ 4 8" xfId="1446"/>
    <cellStyle name="ปกติ 4 9" xfId="1447"/>
    <cellStyle name="ปกติ 4_2009 WP มาลีนนท์ ทาวเวอร์ - LK" xfId="4137"/>
    <cellStyle name="ปกติ 40" xfId="4138"/>
    <cellStyle name="ปกติ 41" xfId="4139"/>
    <cellStyle name="ปกติ 42" xfId="4140"/>
    <cellStyle name="ปกติ 43" xfId="4141"/>
    <cellStyle name="ปกติ 43 2" xfId="4142"/>
    <cellStyle name="ปกติ 44" xfId="4143"/>
    <cellStyle name="ปกติ 45" xfId="4144"/>
    <cellStyle name="ปกติ 46" xfId="4145"/>
    <cellStyle name="ปกติ 47" xfId="4146"/>
    <cellStyle name="ปกติ 48" xfId="4147"/>
    <cellStyle name="ปกติ 49" xfId="4148"/>
    <cellStyle name="ปกติ 5" xfId="1448"/>
    <cellStyle name="ปกติ 5 2" xfId="4150"/>
    <cellStyle name="ปกติ 5 2 2" xfId="4151"/>
    <cellStyle name="ปกติ 5 3" xfId="4152"/>
    <cellStyle name="ปกติ 5 4" xfId="4153"/>
    <cellStyle name="ปกติ 5 5" xfId="4154"/>
    <cellStyle name="ปกติ 5 6" xfId="4155"/>
    <cellStyle name="ปกติ 5 7" xfId="4149"/>
    <cellStyle name="ปกติ 5_2009 WP Online1" xfId="4156"/>
    <cellStyle name="ปกติ 50" xfId="4157"/>
    <cellStyle name="ปกติ 51" xfId="4158"/>
    <cellStyle name="ปกติ 51 2" xfId="6376"/>
    <cellStyle name="ปกติ 52" xfId="4159"/>
    <cellStyle name="ปกติ 52 2" xfId="4160"/>
    <cellStyle name="ปกติ 52 2 2" xfId="6377"/>
    <cellStyle name="ปกติ 53" xfId="4161"/>
    <cellStyle name="ปกติ 54" xfId="4162"/>
    <cellStyle name="ปกติ 55" xfId="4163"/>
    <cellStyle name="ปกติ 56" xfId="4164"/>
    <cellStyle name="ปกติ 57" xfId="4165"/>
    <cellStyle name="ปกติ 58" xfId="4166"/>
    <cellStyle name="ปกติ 59" xfId="4167"/>
    <cellStyle name="ปกติ 6" xfId="1449"/>
    <cellStyle name="ปกติ 6 2" xfId="1450"/>
    <cellStyle name="ปกติ 6 2 2" xfId="4170"/>
    <cellStyle name="ปกติ 6 2 3" xfId="4171"/>
    <cellStyle name="ปกติ 6 2 4" xfId="4172"/>
    <cellStyle name="ปกติ 6 2 5" xfId="4173"/>
    <cellStyle name="ปกติ 6 2 6" xfId="4174"/>
    <cellStyle name="ปกติ 6 3" xfId="1451"/>
    <cellStyle name="ปกติ 6 3 2" xfId="4176"/>
    <cellStyle name="ปกติ 6 3 3" xfId="4177"/>
    <cellStyle name="ปกติ 6 3 4" xfId="4178"/>
    <cellStyle name="ปกติ 6 4" xfId="4179"/>
    <cellStyle name="ปกติ 6 5" xfId="4180"/>
    <cellStyle name="ปกติ 6 6" xfId="4181"/>
    <cellStyle name="ปกติ 6 7" xfId="4182"/>
    <cellStyle name="ปกติ 6_2009 WP Online" xfId="4183"/>
    <cellStyle name="ปกติ 60" xfId="4184"/>
    <cellStyle name="ปกติ 61" xfId="4185"/>
    <cellStyle name="ปกติ 62" xfId="4186"/>
    <cellStyle name="ปกติ 63" xfId="4187"/>
    <cellStyle name="ปกติ 64" xfId="6789"/>
    <cellStyle name="ปกติ 65" xfId="4188"/>
    <cellStyle name="ปกติ 66" xfId="4189"/>
    <cellStyle name="ปกติ 67" xfId="4190"/>
    <cellStyle name="ปกติ 68" xfId="6529"/>
    <cellStyle name="ปกติ 69" xfId="4191"/>
    <cellStyle name="ปกติ 7" xfId="1452"/>
    <cellStyle name="ปกติ 7 2" xfId="1453"/>
    <cellStyle name="ปกติ 7 2 2" xfId="4194"/>
    <cellStyle name="ปกติ 7 2 3" xfId="4195"/>
    <cellStyle name="ปกติ 7 2 4" xfId="4196"/>
    <cellStyle name="ปกติ 7 3" xfId="4197"/>
    <cellStyle name="ปกติ 7 3 2" xfId="4198"/>
    <cellStyle name="ปกติ 7 3 3" xfId="4199"/>
    <cellStyle name="ปกติ 7 3 4" xfId="4200"/>
    <cellStyle name="ปกติ 7 4" xfId="4201"/>
    <cellStyle name="ปกติ 7 5" xfId="4202"/>
    <cellStyle name="ปกติ 7 6" xfId="4203"/>
    <cellStyle name="ปกติ 7_2009 WP เคมแฟค V.1" xfId="4204"/>
    <cellStyle name="ปกติ 70" xfId="4205"/>
    <cellStyle name="ปกติ 71" xfId="4206"/>
    <cellStyle name="ปกติ 72" xfId="6531"/>
    <cellStyle name="ปกติ 73" xfId="4207"/>
    <cellStyle name="ปกติ 74" xfId="4208"/>
    <cellStyle name="ปกติ 75" xfId="4209"/>
    <cellStyle name="ปกติ 77" xfId="4210"/>
    <cellStyle name="ปกติ 78" xfId="4211"/>
    <cellStyle name="ปกติ 79" xfId="4212"/>
    <cellStyle name="ปกติ 8" xfId="1454"/>
    <cellStyle name="ปกติ 8 2" xfId="4213"/>
    <cellStyle name="ปกติ 8 2 2" xfId="4214"/>
    <cellStyle name="ปกติ 8 3" xfId="4215"/>
    <cellStyle name="ปกติ 8 4" xfId="4216"/>
    <cellStyle name="ปกติ 8 5" xfId="4217"/>
    <cellStyle name="ปกติ 8_รายละเอียดประกอบงบ บจ.เคมเทรด" xfId="4218"/>
    <cellStyle name="ปกติ 9" xfId="1455"/>
    <cellStyle name="ปกติ 9 2" xfId="1456"/>
    <cellStyle name="ปกติ 9 2 2" xfId="4220"/>
    <cellStyle name="ปกติ 9 2 3" xfId="6378"/>
    <cellStyle name="ปกติ 9 2 4" xfId="4219"/>
    <cellStyle name="ปกติ 9 3" xfId="4221"/>
    <cellStyle name="ปกติ 9_2009 WP ลีกัล" xfId="4222"/>
    <cellStyle name="ปกติ_Sheet1" xfId="100"/>
    <cellStyle name="ปกติ_Sheet1 3 2" xfId="101"/>
    <cellStyle name="ปกติ_Sheet1_Q141-Mar'49-T2" xfId="102"/>
    <cellStyle name="ป้อนค่า 10" xfId="4223"/>
    <cellStyle name="ป้อนค่า 10 2" xfId="6379"/>
    <cellStyle name="ป้อนค่า 10 2 2" xfId="6893"/>
    <cellStyle name="ป้อนค่า 10 2 2 2" xfId="8543"/>
    <cellStyle name="ป้อนค่า 10 2 2 3" xfId="9188"/>
    <cellStyle name="ป้อนค่า 10 2 2 4" xfId="9840"/>
    <cellStyle name="ป้อนค่า 10 2 2 5" xfId="10328"/>
    <cellStyle name="ป้อนค่า 10 2 2 6" xfId="10767"/>
    <cellStyle name="ป้อนค่า 10 2 3" xfId="8090"/>
    <cellStyle name="ป้อนค่า 10 2 4" xfId="8742"/>
    <cellStyle name="ป้อนค่า 10 2 5" xfId="9382"/>
    <cellStyle name="ป้อนค่า 10 2 6" xfId="3172"/>
    <cellStyle name="ป้อนค่า 10 3" xfId="6626"/>
    <cellStyle name="ป้อนค่า 10 3 2" xfId="8306"/>
    <cellStyle name="ป้อนค่า 10 3 3" xfId="8955"/>
    <cellStyle name="ป้อนค่า 10 3 4" xfId="9604"/>
    <cellStyle name="ป้อนค่า 10 3 5" xfId="10094"/>
    <cellStyle name="ป้อนค่า 10 3 6" xfId="10538"/>
    <cellStyle name="ป้อนค่า 10 4" xfId="7583"/>
    <cellStyle name="ป้อนค่า 10 5" xfId="7973"/>
    <cellStyle name="ป้อนค่า 10 6" xfId="8039"/>
    <cellStyle name="ป้อนค่า 10 7" xfId="7513"/>
    <cellStyle name="ป้อนค่า 11" xfId="4224"/>
    <cellStyle name="ป้อนค่า 11 2" xfId="6380"/>
    <cellStyle name="ป้อนค่า 11 2 2" xfId="6894"/>
    <cellStyle name="ป้อนค่า 11 2 2 2" xfId="8544"/>
    <cellStyle name="ป้อนค่า 11 2 2 3" xfId="9189"/>
    <cellStyle name="ป้อนค่า 11 2 2 4" xfId="9841"/>
    <cellStyle name="ป้อนค่า 11 2 2 5" xfId="10329"/>
    <cellStyle name="ป้อนค่า 11 2 2 6" xfId="10768"/>
    <cellStyle name="ป้อนค่า 11 2 3" xfId="8091"/>
    <cellStyle name="ป้อนค่า 11 2 4" xfId="8743"/>
    <cellStyle name="ป้อนค่า 11 2 5" xfId="9383"/>
    <cellStyle name="ป้อนค่า 11 2 6" xfId="3171"/>
    <cellStyle name="ป้อนค่า 11 3" xfId="6627"/>
    <cellStyle name="ป้อนค่า 11 3 2" xfId="8307"/>
    <cellStyle name="ป้อนค่า 11 3 3" xfId="8956"/>
    <cellStyle name="ป้อนค่า 11 3 4" xfId="9605"/>
    <cellStyle name="ป้อนค่า 11 3 5" xfId="10095"/>
    <cellStyle name="ป้อนค่า 11 3 6" xfId="10539"/>
    <cellStyle name="ป้อนค่า 11 4" xfId="7584"/>
    <cellStyle name="ป้อนค่า 11 5" xfId="7201"/>
    <cellStyle name="ป้อนค่า 11 6" xfId="7677"/>
    <cellStyle name="ป้อนค่า 11 7" xfId="7514"/>
    <cellStyle name="ป้อนค่า 12" xfId="6525"/>
    <cellStyle name="ป้อนค่า 12 2" xfId="7026"/>
    <cellStyle name="ป้อนค่า 12 2 2" xfId="8663"/>
    <cellStyle name="ป้อนค่า 12 2 3" xfId="9304"/>
    <cellStyle name="ป้อนค่า 12 2 4" xfId="9962"/>
    <cellStyle name="ป้อนค่า 12 2 5" xfId="10450"/>
    <cellStyle name="ป้อนค่า 12 2 6" xfId="10882"/>
    <cellStyle name="ป้อนค่า 12 3" xfId="8207"/>
    <cellStyle name="ป้อนค่า 12 4" xfId="8858"/>
    <cellStyle name="ป้อนค่า 12 5" xfId="9507"/>
    <cellStyle name="ป้อนค่า 12 6" xfId="9996"/>
    <cellStyle name="ป้อนค่า 12 7" xfId="8852"/>
    <cellStyle name="ป้อนค่า 13" xfId="5795"/>
    <cellStyle name="ป้อนค่า 13 2" xfId="7915"/>
    <cellStyle name="ป้อนค่า 13 3" xfId="3581"/>
    <cellStyle name="ป้อนค่า 13 4" xfId="7618"/>
    <cellStyle name="ป้อนค่า 13 5" xfId="7383"/>
    <cellStyle name="ป้อนค่า 13 6" xfId="7616"/>
    <cellStyle name="ป้อนค่า 14" xfId="6761"/>
    <cellStyle name="ป้อนค่า 14 2" xfId="8434"/>
    <cellStyle name="ป้อนค่า 14 3" xfId="9084"/>
    <cellStyle name="ป้อนค่า 14 4" xfId="9732"/>
    <cellStyle name="ป้อนค่า 14 5" xfId="10221"/>
    <cellStyle name="ป้อนค่า 14 6" xfId="10665"/>
    <cellStyle name="ป้อนค่า 2" xfId="4225"/>
    <cellStyle name="ป้อนค่า 2 10" xfId="7972"/>
    <cellStyle name="ป้อนค่า 2 11" xfId="7342"/>
    <cellStyle name="ป้อนค่า 2 12" xfId="7998"/>
    <cellStyle name="ป้อนค่า 2 2" xfId="4226"/>
    <cellStyle name="ป้อนค่า 2 2 2" xfId="6382"/>
    <cellStyle name="ป้อนค่า 2 2 2 2" xfId="6896"/>
    <cellStyle name="ป้อนค่า 2 2 2 2 2" xfId="8546"/>
    <cellStyle name="ป้อนค่า 2 2 2 2 3" xfId="9191"/>
    <cellStyle name="ป้อนค่า 2 2 2 2 4" xfId="9843"/>
    <cellStyle name="ป้อนค่า 2 2 2 2 5" xfId="10331"/>
    <cellStyle name="ป้อนค่า 2 2 2 2 6" xfId="10770"/>
    <cellStyle name="ป้อนค่า 2 2 2 3" xfId="8093"/>
    <cellStyle name="ป้อนค่า 2 2 2 4" xfId="8745"/>
    <cellStyle name="ป้อนค่า 2 2 2 5" xfId="9385"/>
    <cellStyle name="ป้อนค่า 2 2 2 6" xfId="9738"/>
    <cellStyle name="ป้อนค่า 2 2 3" xfId="6629"/>
    <cellStyle name="ป้อนค่า 2 2 3 2" xfId="8309"/>
    <cellStyle name="ป้อนค่า 2 2 3 3" xfId="8958"/>
    <cellStyle name="ป้อนค่า 2 2 3 4" xfId="9607"/>
    <cellStyle name="ป้อนค่า 2 2 3 5" xfId="10097"/>
    <cellStyle name="ป้อนค่า 2 2 3 6" xfId="10541"/>
    <cellStyle name="ป้อนค่า 2 2 4" xfId="7586"/>
    <cellStyle name="ป้อนค่า 2 2 5" xfId="7200"/>
    <cellStyle name="ป้อนค่า 2 2 6" xfId="7678"/>
    <cellStyle name="ป้อนค่า 2 2 7" xfId="7515"/>
    <cellStyle name="ป้อนค่า 2 3" xfId="4227"/>
    <cellStyle name="ป้อนค่า 2 3 2" xfId="6383"/>
    <cellStyle name="ป้อนค่า 2 3 2 2" xfId="6897"/>
    <cellStyle name="ป้อนค่า 2 3 2 2 2" xfId="8547"/>
    <cellStyle name="ป้อนค่า 2 3 2 2 3" xfId="9192"/>
    <cellStyle name="ป้อนค่า 2 3 2 2 4" xfId="9844"/>
    <cellStyle name="ป้อนค่า 2 3 2 2 5" xfId="10332"/>
    <cellStyle name="ป้อนค่า 2 3 2 2 6" xfId="10771"/>
    <cellStyle name="ป้อนค่า 2 3 2 3" xfId="8094"/>
    <cellStyle name="ป้อนค่า 2 3 2 4" xfId="8746"/>
    <cellStyle name="ป้อนค่า 2 3 2 5" xfId="9386"/>
    <cellStyle name="ป้อนค่า 2 3 2 6" xfId="3169"/>
    <cellStyle name="ป้อนค่า 2 3 3" xfId="6630"/>
    <cellStyle name="ป้อนค่า 2 3 3 2" xfId="8310"/>
    <cellStyle name="ป้อนค่า 2 3 3 3" xfId="8959"/>
    <cellStyle name="ป้อนค่า 2 3 3 4" xfId="9608"/>
    <cellStyle name="ป้อนค่า 2 3 3 5" xfId="10098"/>
    <cellStyle name="ป้อนค่า 2 3 3 6" xfId="10542"/>
    <cellStyle name="ป้อนค่า 2 3 4" xfId="7587"/>
    <cellStyle name="ป้อนค่า 2 3 5" xfId="7971"/>
    <cellStyle name="ป้อนค่า 2 3 6" xfId="7343"/>
    <cellStyle name="ป้อนค่า 2 3 7" xfId="7516"/>
    <cellStyle name="ป้อนค่า 2 4" xfId="4228"/>
    <cellStyle name="ป้อนค่า 2 4 2" xfId="6384"/>
    <cellStyle name="ป้อนค่า 2 4 2 2" xfId="6898"/>
    <cellStyle name="ป้อนค่า 2 4 2 2 2" xfId="8548"/>
    <cellStyle name="ป้อนค่า 2 4 2 2 3" xfId="9193"/>
    <cellStyle name="ป้อนค่า 2 4 2 2 4" xfId="9845"/>
    <cellStyle name="ป้อนค่า 2 4 2 2 5" xfId="10333"/>
    <cellStyle name="ป้อนค่า 2 4 2 2 6" xfId="10772"/>
    <cellStyle name="ป้อนค่า 2 4 2 3" xfId="8095"/>
    <cellStyle name="ป้อนค่า 2 4 2 4" xfId="8747"/>
    <cellStyle name="ป้อนค่า 2 4 2 5" xfId="9387"/>
    <cellStyle name="ป้อนค่า 2 4 2 6" xfId="3168"/>
    <cellStyle name="ป้อนค่า 2 4 3" xfId="6631"/>
    <cellStyle name="ป้อนค่า 2 4 3 2" xfId="8311"/>
    <cellStyle name="ป้อนค่า 2 4 3 3" xfId="8960"/>
    <cellStyle name="ป้อนค่า 2 4 3 4" xfId="9609"/>
    <cellStyle name="ป้อนค่า 2 4 3 5" xfId="10099"/>
    <cellStyle name="ป้อนค่า 2 4 3 6" xfId="10543"/>
    <cellStyle name="ป้อนค่า 2 4 4" xfId="7588"/>
    <cellStyle name="ป้อนค่า 2 4 5" xfId="7199"/>
    <cellStyle name="ป้อนค่า 2 4 6" xfId="7679"/>
    <cellStyle name="ป้อนค่า 2 4 7" xfId="7517"/>
    <cellStyle name="ป้อนค่า 2 5" xfId="4229"/>
    <cellStyle name="ป้อนค่า 2 5 2" xfId="6385"/>
    <cellStyle name="ป้อนค่า 2 5 2 2" xfId="6899"/>
    <cellStyle name="ป้อนค่า 2 5 2 2 2" xfId="8549"/>
    <cellStyle name="ป้อนค่า 2 5 2 2 3" xfId="9194"/>
    <cellStyle name="ป้อนค่า 2 5 2 2 4" xfId="9846"/>
    <cellStyle name="ป้อนค่า 2 5 2 2 5" xfId="10334"/>
    <cellStyle name="ป้อนค่า 2 5 2 2 6" xfId="10773"/>
    <cellStyle name="ป้อนค่า 2 5 2 3" xfId="8096"/>
    <cellStyle name="ป้อนค่า 2 5 2 4" xfId="8748"/>
    <cellStyle name="ป้อนค่า 2 5 2 5" xfId="9388"/>
    <cellStyle name="ป้อนค่า 2 5 2 6" xfId="3167"/>
    <cellStyle name="ป้อนค่า 2 5 3" xfId="6632"/>
    <cellStyle name="ป้อนค่า 2 5 3 2" xfId="8312"/>
    <cellStyle name="ป้อนค่า 2 5 3 3" xfId="8961"/>
    <cellStyle name="ป้อนค่า 2 5 3 4" xfId="9610"/>
    <cellStyle name="ป้อนค่า 2 5 3 5" xfId="10100"/>
    <cellStyle name="ป้อนค่า 2 5 3 6" xfId="10544"/>
    <cellStyle name="ป้อนค่า 2 5 4" xfId="7589"/>
    <cellStyle name="ป้อนค่า 2 5 5" xfId="7970"/>
    <cellStyle name="ป้อนค่า 2 5 6" xfId="8040"/>
    <cellStyle name="ป้อนค่า 2 5 7" xfId="7518"/>
    <cellStyle name="ป้อนค่า 2 6" xfId="4230"/>
    <cellStyle name="ป้อนค่า 2 6 2" xfId="6386"/>
    <cellStyle name="ป้อนค่า 2 6 2 2" xfId="6900"/>
    <cellStyle name="ป้อนค่า 2 6 2 2 2" xfId="8550"/>
    <cellStyle name="ป้อนค่า 2 6 2 2 3" xfId="9195"/>
    <cellStyle name="ป้อนค่า 2 6 2 2 4" xfId="9847"/>
    <cellStyle name="ป้อนค่า 2 6 2 2 5" xfId="10335"/>
    <cellStyle name="ป้อนค่า 2 6 2 2 6" xfId="10774"/>
    <cellStyle name="ป้อนค่า 2 6 2 3" xfId="8097"/>
    <cellStyle name="ป้อนค่า 2 6 2 4" xfId="8749"/>
    <cellStyle name="ป้อนค่า 2 6 2 5" xfId="9389"/>
    <cellStyle name="ป้อนค่า 2 6 2 6" xfId="3166"/>
    <cellStyle name="ป้อนค่า 2 6 3" xfId="6633"/>
    <cellStyle name="ป้อนค่า 2 6 3 2" xfId="8313"/>
    <cellStyle name="ป้อนค่า 2 6 3 3" xfId="8962"/>
    <cellStyle name="ป้อนค่า 2 6 3 4" xfId="9611"/>
    <cellStyle name="ป้อนค่า 2 6 3 5" xfId="10101"/>
    <cellStyle name="ป้อนค่า 2 6 3 6" xfId="10545"/>
    <cellStyle name="ป้อนค่า 2 6 4" xfId="7590"/>
    <cellStyle name="ป้อนค่า 2 6 5" xfId="7198"/>
    <cellStyle name="ป้อนค่า 2 6 6" xfId="7680"/>
    <cellStyle name="ป้อนค่า 2 6 7" xfId="7519"/>
    <cellStyle name="ป้อนค่า 2 7" xfId="6381"/>
    <cellStyle name="ป้อนค่า 2 7 2" xfId="6895"/>
    <cellStyle name="ป้อนค่า 2 7 2 2" xfId="8545"/>
    <cellStyle name="ป้อนค่า 2 7 2 3" xfId="9190"/>
    <cellStyle name="ป้อนค่า 2 7 2 4" xfId="9842"/>
    <cellStyle name="ป้อนค่า 2 7 2 5" xfId="10330"/>
    <cellStyle name="ป้อนค่า 2 7 2 6" xfId="10769"/>
    <cellStyle name="ป้อนค่า 2 7 3" xfId="8092"/>
    <cellStyle name="ป้อนค่า 2 7 4" xfId="8744"/>
    <cellStyle name="ป้อนค่า 2 7 5" xfId="9384"/>
    <cellStyle name="ป้อนค่า 2 7 6" xfId="3170"/>
    <cellStyle name="ป้อนค่า 2 8" xfId="6628"/>
    <cellStyle name="ป้อนค่า 2 8 2" xfId="8308"/>
    <cellStyle name="ป้อนค่า 2 8 3" xfId="8957"/>
    <cellStyle name="ป้อนค่า 2 8 4" xfId="9606"/>
    <cellStyle name="ป้อนค่า 2 8 5" xfId="10096"/>
    <cellStyle name="ป้อนค่า 2 8 6" xfId="10540"/>
    <cellStyle name="ป้อนค่า 2 9" xfId="7585"/>
    <cellStyle name="ป้อนค่า 3" xfId="4231"/>
    <cellStyle name="ป้อนค่า 3 2" xfId="6387"/>
    <cellStyle name="ป้อนค่า 3 2 2" xfId="6901"/>
    <cellStyle name="ป้อนค่า 3 2 2 2" xfId="8551"/>
    <cellStyle name="ป้อนค่า 3 2 2 3" xfId="9196"/>
    <cellStyle name="ป้อนค่า 3 2 2 4" xfId="9848"/>
    <cellStyle name="ป้อนค่า 3 2 2 5" xfId="10336"/>
    <cellStyle name="ป้อนค่า 3 2 2 6" xfId="10775"/>
    <cellStyle name="ป้อนค่า 3 2 3" xfId="8098"/>
    <cellStyle name="ป้อนค่า 3 2 4" xfId="8750"/>
    <cellStyle name="ป้อนค่า 3 2 5" xfId="9390"/>
    <cellStyle name="ป้อนค่า 3 2 6" xfId="3165"/>
    <cellStyle name="ป้อนค่า 3 3" xfId="6634"/>
    <cellStyle name="ป้อนค่า 3 3 2" xfId="8314"/>
    <cellStyle name="ป้อนค่า 3 3 3" xfId="8963"/>
    <cellStyle name="ป้อนค่า 3 3 4" xfId="9612"/>
    <cellStyle name="ป้อนค่า 3 3 5" xfId="10102"/>
    <cellStyle name="ป้อนค่า 3 3 6" xfId="10546"/>
    <cellStyle name="ป้อนค่า 3 4" xfId="7591"/>
    <cellStyle name="ป้อนค่า 3 5" xfId="7969"/>
    <cellStyle name="ป้อนค่า 3 6" xfId="7344"/>
    <cellStyle name="ป้อนค่า 3 7" xfId="7520"/>
    <cellStyle name="ป้อนค่า 4" xfId="4232"/>
    <cellStyle name="ป้อนค่า 4 2" xfId="6388"/>
    <cellStyle name="ป้อนค่า 4 2 2" xfId="6902"/>
    <cellStyle name="ป้อนค่า 4 2 2 2" xfId="8552"/>
    <cellStyle name="ป้อนค่า 4 2 2 3" xfId="9197"/>
    <cellStyle name="ป้อนค่า 4 2 2 4" xfId="9849"/>
    <cellStyle name="ป้อนค่า 4 2 2 5" xfId="10337"/>
    <cellStyle name="ป้อนค่า 4 2 2 6" xfId="10776"/>
    <cellStyle name="ป้อนค่า 4 2 3" xfId="8099"/>
    <cellStyle name="ป้อนค่า 4 2 4" xfId="8751"/>
    <cellStyle name="ป้อนค่า 4 2 5" xfId="9391"/>
    <cellStyle name="ป้อนค่า 4 2 6" xfId="3164"/>
    <cellStyle name="ป้อนค่า 4 3" xfId="6635"/>
    <cellStyle name="ป้อนค่า 4 3 2" xfId="8315"/>
    <cellStyle name="ป้อนค่า 4 3 3" xfId="8964"/>
    <cellStyle name="ป้อนค่า 4 3 4" xfId="9613"/>
    <cellStyle name="ป้อนค่า 4 3 5" xfId="10103"/>
    <cellStyle name="ป้อนค่า 4 3 6" xfId="10547"/>
    <cellStyle name="ป้อนค่า 4 4" xfId="7592"/>
    <cellStyle name="ป้อนค่า 4 5" xfId="7197"/>
    <cellStyle name="ป้อนค่า 4 6" xfId="7681"/>
    <cellStyle name="ป้อนค่า 4 7" xfId="7521"/>
    <cellStyle name="ป้อนค่า 5" xfId="4233"/>
    <cellStyle name="ป้อนค่า 5 2" xfId="6389"/>
    <cellStyle name="ป้อนค่า 5 2 2" xfId="6903"/>
    <cellStyle name="ป้อนค่า 5 2 2 2" xfId="8553"/>
    <cellStyle name="ป้อนค่า 5 2 2 3" xfId="9198"/>
    <cellStyle name="ป้อนค่า 5 2 2 4" xfId="9850"/>
    <cellStyle name="ป้อนค่า 5 2 2 5" xfId="10338"/>
    <cellStyle name="ป้อนค่า 5 2 2 6" xfId="10777"/>
    <cellStyle name="ป้อนค่า 5 2 3" xfId="8100"/>
    <cellStyle name="ป้อนค่า 5 2 4" xfId="8752"/>
    <cellStyle name="ป้อนค่า 5 2 5" xfId="9392"/>
    <cellStyle name="ป้อนค่า 5 2 6" xfId="3162"/>
    <cellStyle name="ป้อนค่า 5 3" xfId="6636"/>
    <cellStyle name="ป้อนค่า 5 3 2" xfId="8316"/>
    <cellStyle name="ป้อนค่า 5 3 3" xfId="8965"/>
    <cellStyle name="ป้อนค่า 5 3 4" xfId="9614"/>
    <cellStyle name="ป้อนค่า 5 3 5" xfId="10104"/>
    <cellStyle name="ป้อนค่า 5 3 6" xfId="10548"/>
    <cellStyle name="ป้อนค่า 5 4" xfId="7593"/>
    <cellStyle name="ป้อนค่า 5 5" xfId="7968"/>
    <cellStyle name="ป้อนค่า 5 6" xfId="7345"/>
    <cellStyle name="ป้อนค่า 5 7" xfId="7522"/>
    <cellStyle name="ป้อนค่า 6" xfId="4234"/>
    <cellStyle name="ป้อนค่า 6 2" xfId="6390"/>
    <cellStyle name="ป้อนค่า 6 2 2" xfId="6904"/>
    <cellStyle name="ป้อนค่า 6 2 2 2" xfId="8554"/>
    <cellStyle name="ป้อนค่า 6 2 2 3" xfId="9199"/>
    <cellStyle name="ป้อนค่า 6 2 2 4" xfId="9851"/>
    <cellStyle name="ป้อนค่า 6 2 2 5" xfId="10339"/>
    <cellStyle name="ป้อนค่า 6 2 2 6" xfId="10778"/>
    <cellStyle name="ป้อนค่า 6 2 3" xfId="8101"/>
    <cellStyle name="ป้อนค่า 6 2 4" xfId="8753"/>
    <cellStyle name="ป้อนค่า 6 2 5" xfId="9393"/>
    <cellStyle name="ป้อนค่า 6 2 6" xfId="3161"/>
    <cellStyle name="ป้อนค่า 6 3" xfId="6637"/>
    <cellStyle name="ป้อนค่า 6 3 2" xfId="8317"/>
    <cellStyle name="ป้อนค่า 6 3 3" xfId="8966"/>
    <cellStyle name="ป้อนค่า 6 3 4" xfId="9615"/>
    <cellStyle name="ป้อนค่า 6 3 5" xfId="10105"/>
    <cellStyle name="ป้อนค่า 6 3 6" xfId="10549"/>
    <cellStyle name="ป้อนค่า 6 4" xfId="7594"/>
    <cellStyle name="ป้อนค่า 6 5" xfId="7196"/>
    <cellStyle name="ป้อนค่า 6 6" xfId="7682"/>
    <cellStyle name="ป้อนค่า 6 7" xfId="7523"/>
    <cellStyle name="ป้อนค่า 7" xfId="4235"/>
    <cellStyle name="ป้อนค่า 7 2" xfId="6391"/>
    <cellStyle name="ป้อนค่า 7 2 2" xfId="6905"/>
    <cellStyle name="ป้อนค่า 7 2 2 2" xfId="8555"/>
    <cellStyle name="ป้อนค่า 7 2 2 3" xfId="9200"/>
    <cellStyle name="ป้อนค่า 7 2 2 4" xfId="9852"/>
    <cellStyle name="ป้อนค่า 7 2 2 5" xfId="10340"/>
    <cellStyle name="ป้อนค่า 7 2 2 6" xfId="10779"/>
    <cellStyle name="ป้อนค่า 7 2 3" xfId="8102"/>
    <cellStyle name="ป้อนค่า 7 2 4" xfId="8754"/>
    <cellStyle name="ป้อนค่า 7 2 5" xfId="9394"/>
    <cellStyle name="ป้อนค่า 7 2 6" xfId="7707"/>
    <cellStyle name="ป้อนค่า 7 3" xfId="6638"/>
    <cellStyle name="ป้อนค่า 7 3 2" xfId="8318"/>
    <cellStyle name="ป้อนค่า 7 3 3" xfId="8967"/>
    <cellStyle name="ป้อนค่า 7 3 4" xfId="9616"/>
    <cellStyle name="ป้อนค่า 7 3 5" xfId="10106"/>
    <cellStyle name="ป้อนค่า 7 3 6" xfId="10550"/>
    <cellStyle name="ป้อนค่า 7 4" xfId="7595"/>
    <cellStyle name="ป้อนค่า 7 5" xfId="7743"/>
    <cellStyle name="ป้อนค่า 7 6" xfId="8041"/>
    <cellStyle name="ป้อนค่า 7 7" xfId="2166"/>
    <cellStyle name="ป้อนค่า 8" xfId="4236"/>
    <cellStyle name="ป้อนค่า 8 2" xfId="6392"/>
    <cellStyle name="ป้อนค่า 8 2 2" xfId="6906"/>
    <cellStyle name="ป้อนค่า 8 2 2 2" xfId="8556"/>
    <cellStyle name="ป้อนค่า 8 2 2 3" xfId="9201"/>
    <cellStyle name="ป้อนค่า 8 2 2 4" xfId="9853"/>
    <cellStyle name="ป้อนค่า 8 2 2 5" xfId="10341"/>
    <cellStyle name="ป้อนค่า 8 2 2 6" xfId="10780"/>
    <cellStyle name="ป้อนค่า 8 2 3" xfId="8103"/>
    <cellStyle name="ป้อนค่า 8 2 4" xfId="8755"/>
    <cellStyle name="ป้อนค่า 8 2 5" xfId="9395"/>
    <cellStyle name="ป้อนค่า 8 2 6" xfId="3160"/>
    <cellStyle name="ป้อนค่า 8 3" xfId="6639"/>
    <cellStyle name="ป้อนค่า 8 3 2" xfId="8319"/>
    <cellStyle name="ป้อนค่า 8 3 3" xfId="8968"/>
    <cellStyle name="ป้อนค่า 8 3 4" xfId="9617"/>
    <cellStyle name="ป้อนค่า 8 3 5" xfId="10107"/>
    <cellStyle name="ป้อนค่า 8 3 6" xfId="10551"/>
    <cellStyle name="ป้อนค่า 8 4" xfId="7596"/>
    <cellStyle name="ป้อนค่า 8 5" xfId="7742"/>
    <cellStyle name="ป้อนค่า 8 6" xfId="7683"/>
    <cellStyle name="ป้อนค่า 8 7" xfId="2165"/>
    <cellStyle name="ป้อนค่า 9" xfId="4237"/>
    <cellStyle name="ป้อนค่า 9 2" xfId="6393"/>
    <cellStyle name="ป้อนค่า 9 2 2" xfId="6907"/>
    <cellStyle name="ป้อนค่า 9 2 2 2" xfId="8557"/>
    <cellStyle name="ป้อนค่า 9 2 2 3" xfId="9202"/>
    <cellStyle name="ป้อนค่า 9 2 2 4" xfId="9854"/>
    <cellStyle name="ป้อนค่า 9 2 2 5" xfId="10342"/>
    <cellStyle name="ป้อนค่า 9 2 2 6" xfId="10781"/>
    <cellStyle name="ป้อนค่า 9 2 3" xfId="8104"/>
    <cellStyle name="ป้อนค่า 9 2 4" xfId="8756"/>
    <cellStyle name="ป้อนค่า 9 2 5" xfId="9396"/>
    <cellStyle name="ป้อนค่า 9 2 6" xfId="3159"/>
    <cellStyle name="ป้อนค่า 9 3" xfId="6640"/>
    <cellStyle name="ป้อนค่า 9 3 2" xfId="8320"/>
    <cellStyle name="ป้อนค่า 9 3 3" xfId="8969"/>
    <cellStyle name="ป้อนค่า 9 3 4" xfId="9618"/>
    <cellStyle name="ป้อนค่า 9 3 5" xfId="10108"/>
    <cellStyle name="ป้อนค่า 9 3 6" xfId="10552"/>
    <cellStyle name="ป้อนค่า 9 4" xfId="7597"/>
    <cellStyle name="ป้อนค่า 9 5" xfId="7741"/>
    <cellStyle name="ป้อนค่า 9 6" xfId="7346"/>
    <cellStyle name="ป้อนค่า 9 7" xfId="7260"/>
    <cellStyle name="ปานกลาง 10" xfId="4238"/>
    <cellStyle name="ปานกลาง 11" xfId="4239"/>
    <cellStyle name="ปานกลาง 12" xfId="5796"/>
    <cellStyle name="ปานกลาง 2" xfId="1457"/>
    <cellStyle name="ปานกลาง 2 2" xfId="4241"/>
    <cellStyle name="ปานกลาง 2 3" xfId="4242"/>
    <cellStyle name="ปานกลาง 2 4" xfId="4243"/>
    <cellStyle name="ปานกลาง 2 5" xfId="4244"/>
    <cellStyle name="ปานกลาง 2 6" xfId="4245"/>
    <cellStyle name="ปานกลาง 3" xfId="4246"/>
    <cellStyle name="ปานกลาง 4" xfId="4247"/>
    <cellStyle name="ปานกลาง 5" xfId="4248"/>
    <cellStyle name="ปานกลาง 6" xfId="4249"/>
    <cellStyle name="ปานกลาง 7" xfId="4250"/>
    <cellStyle name="ปานกลาง 8" xfId="4251"/>
    <cellStyle name="ปานกลาง 9" xfId="4252"/>
    <cellStyle name="ผลรวม 10" xfId="4253"/>
    <cellStyle name="ผลรวม 10 2" xfId="6394"/>
    <cellStyle name="ผลรวม 10 2 2" xfId="6908"/>
    <cellStyle name="ผลรวม 10 2 2 2" xfId="8558"/>
    <cellStyle name="ผลรวม 10 2 2 3" xfId="9203"/>
    <cellStyle name="ผลรวม 10 2 2 4" xfId="9855"/>
    <cellStyle name="ผลรวม 10 2 2 5" xfId="10343"/>
    <cellStyle name="ผลรวม 10 2 2 6" xfId="10782"/>
    <cellStyle name="ผลรวม 10 2 3" xfId="8105"/>
    <cellStyle name="ผลรวม 10 2 4" xfId="8757"/>
    <cellStyle name="ผลรวม 10 2 5" xfId="9397"/>
    <cellStyle name="ผลรวม 10 2 6" xfId="3158"/>
    <cellStyle name="ผลรวม 10 3" xfId="6641"/>
    <cellStyle name="ผลรวม 10 3 2" xfId="8321"/>
    <cellStyle name="ผลรวม 10 3 3" xfId="8970"/>
    <cellStyle name="ผลรวม 10 3 4" xfId="9619"/>
    <cellStyle name="ผลรวม 10 3 5" xfId="10109"/>
    <cellStyle name="ผลรวม 10 3 6" xfId="10553"/>
    <cellStyle name="ผลรวม 10 4" xfId="7598"/>
    <cellStyle name="ผลรวม 10 5" xfId="7195"/>
    <cellStyle name="ผลรวม 10 6" xfId="7688"/>
    <cellStyle name="ผลรวม 10 7" xfId="10014"/>
    <cellStyle name="ผลรวม 11" xfId="4254"/>
    <cellStyle name="ผลรวม 11 2" xfId="6395"/>
    <cellStyle name="ผลรวม 11 2 2" xfId="6909"/>
    <cellStyle name="ผลรวม 11 2 2 2" xfId="8559"/>
    <cellStyle name="ผลรวม 11 2 2 3" xfId="9204"/>
    <cellStyle name="ผลรวม 11 2 2 4" xfId="9856"/>
    <cellStyle name="ผลรวม 11 2 2 5" xfId="10344"/>
    <cellStyle name="ผลรวม 11 2 2 6" xfId="10783"/>
    <cellStyle name="ผลรวม 11 2 3" xfId="8106"/>
    <cellStyle name="ผลรวม 11 2 4" xfId="8758"/>
    <cellStyle name="ผลรวม 11 2 5" xfId="9398"/>
    <cellStyle name="ผลรวม 11 2 6" xfId="3157"/>
    <cellStyle name="ผลรวม 11 3" xfId="6642"/>
    <cellStyle name="ผลรวม 11 3 2" xfId="8322"/>
    <cellStyle name="ผลรวม 11 3 3" xfId="8971"/>
    <cellStyle name="ผลรวม 11 3 4" xfId="9620"/>
    <cellStyle name="ผลรวม 11 3 5" xfId="10110"/>
    <cellStyle name="ผลรวม 11 3 6" xfId="10554"/>
    <cellStyle name="ผลรวม 11 4" xfId="7599"/>
    <cellStyle name="ผลรวม 11 5" xfId="7967"/>
    <cellStyle name="ผลรวม 11 6" xfId="7350"/>
    <cellStyle name="ผลรวม 11 7" xfId="10242"/>
    <cellStyle name="ผลรวม 12" xfId="6526"/>
    <cellStyle name="ผลรวม 12 2" xfId="7027"/>
    <cellStyle name="ผลรวม 12 2 2" xfId="8664"/>
    <cellStyle name="ผลรวม 12 2 3" xfId="9305"/>
    <cellStyle name="ผลรวม 12 2 4" xfId="9963"/>
    <cellStyle name="ผลรวม 12 2 5" xfId="10451"/>
    <cellStyle name="ผลรวม 12 2 6" xfId="10883"/>
    <cellStyle name="ผลรวม 12 3" xfId="8208"/>
    <cellStyle name="ผลรวม 12 4" xfId="8859"/>
    <cellStyle name="ผลรวม 12 5" xfId="9508"/>
    <cellStyle name="ผลรวม 12 6" xfId="9997"/>
    <cellStyle name="ผลรวม 12 7" xfId="7154"/>
    <cellStyle name="ผลรวม 13" xfId="5797"/>
    <cellStyle name="ผลรวม 13 2" xfId="7916"/>
    <cellStyle name="ผลรวม 13 3" xfId="3585"/>
    <cellStyle name="ผลรวม 13 4" xfId="7139"/>
    <cellStyle name="ผลรวม 13 5" xfId="7186"/>
    <cellStyle name="ผลรวม 13 6" xfId="7105"/>
    <cellStyle name="ผลรวม 14" xfId="6762"/>
    <cellStyle name="ผลรวม 14 2" xfId="8435"/>
    <cellStyle name="ผลรวม 14 3" xfId="9085"/>
    <cellStyle name="ผลรวม 14 4" xfId="9733"/>
    <cellStyle name="ผลรวม 14 5" xfId="10222"/>
    <cellStyle name="ผลรวม 14 6" xfId="10666"/>
    <cellStyle name="ผลรวม 2" xfId="4255"/>
    <cellStyle name="ผลรวม 2 10" xfId="7194"/>
    <cellStyle name="ผลรวม 2 11" xfId="7689"/>
    <cellStyle name="ผลรวม 2 12" xfId="7886"/>
    <cellStyle name="ผลรวม 2 2" xfId="4256"/>
    <cellStyle name="ผลรวม 2 2 2" xfId="6397"/>
    <cellStyle name="ผลรวม 2 2 2 2" xfId="6911"/>
    <cellStyle name="ผลรวม 2 2 2 2 2" xfId="8561"/>
    <cellStyle name="ผลรวม 2 2 2 2 3" xfId="9206"/>
    <cellStyle name="ผลรวม 2 2 2 2 4" xfId="9858"/>
    <cellStyle name="ผลรวม 2 2 2 2 5" xfId="10346"/>
    <cellStyle name="ผลรวม 2 2 2 2 6" xfId="10785"/>
    <cellStyle name="ผลรวม 2 2 2 3" xfId="8108"/>
    <cellStyle name="ผลรวม 2 2 2 4" xfId="8760"/>
    <cellStyle name="ผลรวม 2 2 2 5" xfId="9400"/>
    <cellStyle name="ผลรวม 2 2 2 6" xfId="3152"/>
    <cellStyle name="ผลรวม 2 2 3" xfId="6644"/>
    <cellStyle name="ผลรวม 2 2 3 2" xfId="8324"/>
    <cellStyle name="ผลรวม 2 2 3 3" xfId="8973"/>
    <cellStyle name="ผลรวม 2 2 3 4" xfId="9622"/>
    <cellStyle name="ผลรวม 2 2 3 5" xfId="10112"/>
    <cellStyle name="ผลรวม 2 2 3 6" xfId="10556"/>
    <cellStyle name="ผลรวม 2 2 4" xfId="7601"/>
    <cellStyle name="ผลรวม 2 2 5" xfId="7966"/>
    <cellStyle name="ผลรวม 2 2 6" xfId="7351"/>
    <cellStyle name="ผลรวม 2 2 7" xfId="8669"/>
    <cellStyle name="ผลรวม 2 3" xfId="4257"/>
    <cellStyle name="ผลรวม 2 3 2" xfId="6398"/>
    <cellStyle name="ผลรวม 2 3 2 2" xfId="6912"/>
    <cellStyle name="ผลรวม 2 3 2 2 2" xfId="8562"/>
    <cellStyle name="ผลรวม 2 3 2 2 3" xfId="9207"/>
    <cellStyle name="ผลรวม 2 3 2 2 4" xfId="9859"/>
    <cellStyle name="ผลรวม 2 3 2 2 5" xfId="10347"/>
    <cellStyle name="ผลรวม 2 3 2 2 6" xfId="10786"/>
    <cellStyle name="ผลรวม 2 3 2 3" xfId="8109"/>
    <cellStyle name="ผลรวม 2 3 2 4" xfId="8761"/>
    <cellStyle name="ผลรวม 2 3 2 5" xfId="9401"/>
    <cellStyle name="ผลรวม 2 3 2 6" xfId="3150"/>
    <cellStyle name="ผลรวม 2 3 3" xfId="6645"/>
    <cellStyle name="ผลรวม 2 3 3 2" xfId="8325"/>
    <cellStyle name="ผลรวม 2 3 3 3" xfId="8974"/>
    <cellStyle name="ผลรวม 2 3 3 4" xfId="9623"/>
    <cellStyle name="ผลรวม 2 3 3 5" xfId="10113"/>
    <cellStyle name="ผลรวม 2 3 3 6" xfId="10557"/>
    <cellStyle name="ผลรวม 2 3 4" xfId="7602"/>
    <cellStyle name="ผลรวม 2 3 5" xfId="7193"/>
    <cellStyle name="ผลรวม 2 3 6" xfId="7690"/>
    <cellStyle name="ผลรวม 2 3 7" xfId="7999"/>
    <cellStyle name="ผลรวม 2 4" xfId="4258"/>
    <cellStyle name="ผลรวม 2 4 2" xfId="6399"/>
    <cellStyle name="ผลรวม 2 4 2 2" xfId="6913"/>
    <cellStyle name="ผลรวม 2 4 2 2 2" xfId="8563"/>
    <cellStyle name="ผลรวม 2 4 2 2 3" xfId="9208"/>
    <cellStyle name="ผลรวม 2 4 2 2 4" xfId="9860"/>
    <cellStyle name="ผลรวม 2 4 2 2 5" xfId="10348"/>
    <cellStyle name="ผลรวม 2 4 2 2 6" xfId="10787"/>
    <cellStyle name="ผลรวม 2 4 2 3" xfId="8110"/>
    <cellStyle name="ผลรวม 2 4 2 4" xfId="8762"/>
    <cellStyle name="ผลรวม 2 4 2 5" xfId="9402"/>
    <cellStyle name="ผลรวม 2 4 2 6" xfId="3148"/>
    <cellStyle name="ผลรวม 2 4 3" xfId="6646"/>
    <cellStyle name="ผลรวม 2 4 3 2" xfId="8326"/>
    <cellStyle name="ผลรวม 2 4 3 3" xfId="8975"/>
    <cellStyle name="ผลรวม 2 4 3 4" xfId="9624"/>
    <cellStyle name="ผลรวม 2 4 3 5" xfId="10114"/>
    <cellStyle name="ผลรวม 2 4 3 6" xfId="10558"/>
    <cellStyle name="ผลรวม 2 4 4" xfId="7603"/>
    <cellStyle name="ผลรวม 2 4 5" xfId="7965"/>
    <cellStyle name="ผลรวม 2 4 6" xfId="7352"/>
    <cellStyle name="ผลรวม 2 4 7" xfId="2138"/>
    <cellStyle name="ผลรวม 2 5" xfId="4259"/>
    <cellStyle name="ผลรวม 2 5 2" xfId="6400"/>
    <cellStyle name="ผลรวม 2 5 2 2" xfId="6914"/>
    <cellStyle name="ผลรวม 2 5 2 2 2" xfId="8564"/>
    <cellStyle name="ผลรวม 2 5 2 2 3" xfId="9209"/>
    <cellStyle name="ผลรวม 2 5 2 2 4" xfId="9861"/>
    <cellStyle name="ผลรวม 2 5 2 2 5" xfId="10349"/>
    <cellStyle name="ผลรวม 2 5 2 2 6" xfId="10788"/>
    <cellStyle name="ผลรวม 2 5 2 3" xfId="8111"/>
    <cellStyle name="ผลรวม 2 5 2 4" xfId="8763"/>
    <cellStyle name="ผลรวม 2 5 2 5" xfId="9403"/>
    <cellStyle name="ผลรวม 2 5 2 6" xfId="3146"/>
    <cellStyle name="ผลรวม 2 5 3" xfId="6647"/>
    <cellStyle name="ผลรวม 2 5 3 2" xfId="8327"/>
    <cellStyle name="ผลรวม 2 5 3 3" xfId="8976"/>
    <cellStyle name="ผลรวม 2 5 3 4" xfId="9625"/>
    <cellStyle name="ผลรวม 2 5 3 5" xfId="10115"/>
    <cellStyle name="ผลรวม 2 5 3 6" xfId="10559"/>
    <cellStyle name="ผลรวม 2 5 4" xfId="7604"/>
    <cellStyle name="ผลรวม 2 5 5" xfId="7192"/>
    <cellStyle name="ผลรวม 2 5 6" xfId="7691"/>
    <cellStyle name="ผลรวม 2 5 7" xfId="7724"/>
    <cellStyle name="ผลรวม 2 6" xfId="4260"/>
    <cellStyle name="ผลรวม 2 6 2" xfId="6401"/>
    <cellStyle name="ผลรวม 2 6 2 2" xfId="6915"/>
    <cellStyle name="ผลรวม 2 6 2 2 2" xfId="8565"/>
    <cellStyle name="ผลรวม 2 6 2 2 3" xfId="9210"/>
    <cellStyle name="ผลรวม 2 6 2 2 4" xfId="9862"/>
    <cellStyle name="ผลรวม 2 6 2 2 5" xfId="10350"/>
    <cellStyle name="ผลรวม 2 6 2 2 6" xfId="10789"/>
    <cellStyle name="ผลรวม 2 6 2 3" xfId="8112"/>
    <cellStyle name="ผลรวม 2 6 2 4" xfId="8764"/>
    <cellStyle name="ผลรวม 2 6 2 5" xfId="9404"/>
    <cellStyle name="ผลรวม 2 6 2 6" xfId="3144"/>
    <cellStyle name="ผลรวม 2 6 3" xfId="6648"/>
    <cellStyle name="ผลรวม 2 6 3 2" xfId="8328"/>
    <cellStyle name="ผลรวม 2 6 3 3" xfId="8977"/>
    <cellStyle name="ผลรวม 2 6 3 4" xfId="9626"/>
    <cellStyle name="ผลรวม 2 6 3 5" xfId="10116"/>
    <cellStyle name="ผลรวม 2 6 3 6" xfId="10560"/>
    <cellStyle name="ผลรวม 2 6 4" xfId="7605"/>
    <cellStyle name="ผลรวม 2 6 5" xfId="7964"/>
    <cellStyle name="ผลรวม 2 6 6" xfId="7353"/>
    <cellStyle name="ผลรวม 2 6 7" xfId="7261"/>
    <cellStyle name="ผลรวม 2 7" xfId="6396"/>
    <cellStyle name="ผลรวม 2 7 2" xfId="6910"/>
    <cellStyle name="ผลรวม 2 7 2 2" xfId="8560"/>
    <cellStyle name="ผลรวม 2 7 2 3" xfId="9205"/>
    <cellStyle name="ผลรวม 2 7 2 4" xfId="9857"/>
    <cellStyle name="ผลรวม 2 7 2 5" xfId="10345"/>
    <cellStyle name="ผลรวม 2 7 2 6" xfId="10784"/>
    <cellStyle name="ผลรวม 2 7 3" xfId="8107"/>
    <cellStyle name="ผลรวม 2 7 4" xfId="8759"/>
    <cellStyle name="ผลรวม 2 7 5" xfId="9399"/>
    <cellStyle name="ผลรวม 2 7 6" xfId="3156"/>
    <cellStyle name="ผลรวม 2 8" xfId="6643"/>
    <cellStyle name="ผลรวม 2 8 2" xfId="8323"/>
    <cellStyle name="ผลรวม 2 8 3" xfId="8972"/>
    <cellStyle name="ผลรวม 2 8 4" xfId="9621"/>
    <cellStyle name="ผลรวม 2 8 5" xfId="10111"/>
    <cellStyle name="ผลรวม 2 8 6" xfId="10555"/>
    <cellStyle name="ผลรวม 2 9" xfId="7600"/>
    <cellStyle name="ผลรวม 3" xfId="4261"/>
    <cellStyle name="ผลรวม 3 2" xfId="6402"/>
    <cellStyle name="ผลรวม 3 2 2" xfId="6916"/>
    <cellStyle name="ผลรวม 3 2 2 2" xfId="8566"/>
    <cellStyle name="ผลรวม 3 2 2 3" xfId="9211"/>
    <cellStyle name="ผลรวม 3 2 2 4" xfId="9863"/>
    <cellStyle name="ผลรวม 3 2 2 5" xfId="10351"/>
    <cellStyle name="ผลรวม 3 2 2 6" xfId="10790"/>
    <cellStyle name="ผลรวม 3 2 3" xfId="8113"/>
    <cellStyle name="ผลรวม 3 2 4" xfId="8765"/>
    <cellStyle name="ผลรวม 3 2 5" xfId="9405"/>
    <cellStyle name="ผลรวม 3 2 6" xfId="3139"/>
    <cellStyle name="ผลรวม 3 3" xfId="6649"/>
    <cellStyle name="ผลรวม 3 3 2" xfId="8329"/>
    <cellStyle name="ผลรวม 3 3 3" xfId="8978"/>
    <cellStyle name="ผลรวม 3 3 4" xfId="9627"/>
    <cellStyle name="ผลรวม 3 3 5" xfId="10117"/>
    <cellStyle name="ผลรวม 3 3 6" xfId="10561"/>
    <cellStyle name="ผลรวม 3 4" xfId="7606"/>
    <cellStyle name="ผลรวม 3 5" xfId="7191"/>
    <cellStyle name="ผลรวม 3 6" xfId="7692"/>
    <cellStyle name="ผลรวม 3 7" xfId="8000"/>
    <cellStyle name="ผลรวม 4" xfId="4262"/>
    <cellStyle name="ผลรวม 4 2" xfId="6403"/>
    <cellStyle name="ผลรวม 4 2 2" xfId="6917"/>
    <cellStyle name="ผลรวม 4 2 2 2" xfId="8567"/>
    <cellStyle name="ผลรวม 4 2 2 3" xfId="9212"/>
    <cellStyle name="ผลรวม 4 2 2 4" xfId="9864"/>
    <cellStyle name="ผลรวม 4 2 2 5" xfId="10352"/>
    <cellStyle name="ผลรวม 4 2 2 6" xfId="10791"/>
    <cellStyle name="ผลรวม 4 2 3" xfId="8114"/>
    <cellStyle name="ผลรวม 4 2 4" xfId="8766"/>
    <cellStyle name="ผลรวม 4 2 5" xfId="9406"/>
    <cellStyle name="ผลรวม 4 2 6" xfId="3138"/>
    <cellStyle name="ผลรวม 4 3" xfId="6650"/>
    <cellStyle name="ผลรวม 4 3 2" xfId="8330"/>
    <cellStyle name="ผลรวม 4 3 3" xfId="8979"/>
    <cellStyle name="ผลรวม 4 3 4" xfId="9628"/>
    <cellStyle name="ผลรวม 4 3 5" xfId="10118"/>
    <cellStyle name="ผลรวม 4 3 6" xfId="10562"/>
    <cellStyle name="ผลรวม 4 4" xfId="7607"/>
    <cellStyle name="ผลรวม 4 5" xfId="7963"/>
    <cellStyle name="ผลรวม 4 6" xfId="7354"/>
    <cellStyle name="ผลรวม 4 7" xfId="7133"/>
    <cellStyle name="ผลรวม 5" xfId="4263"/>
    <cellStyle name="ผลรวม 5 2" xfId="6404"/>
    <cellStyle name="ผลรวม 5 2 2" xfId="6918"/>
    <cellStyle name="ผลรวม 5 2 2 2" xfId="8568"/>
    <cellStyle name="ผลรวม 5 2 2 3" xfId="9213"/>
    <cellStyle name="ผลรวม 5 2 2 4" xfId="9865"/>
    <cellStyle name="ผลรวม 5 2 2 5" xfId="10353"/>
    <cellStyle name="ผลรวม 5 2 2 6" xfId="10792"/>
    <cellStyle name="ผลรวม 5 2 3" xfId="8115"/>
    <cellStyle name="ผลรวม 5 2 4" xfId="8767"/>
    <cellStyle name="ผลรวม 5 2 5" xfId="9407"/>
    <cellStyle name="ผลรวม 5 2 6" xfId="3137"/>
    <cellStyle name="ผลรวม 5 3" xfId="6651"/>
    <cellStyle name="ผลรวม 5 3 2" xfId="8331"/>
    <cellStyle name="ผลรวม 5 3 3" xfId="8980"/>
    <cellStyle name="ผลรวม 5 3 4" xfId="9629"/>
    <cellStyle name="ผลรวม 5 3 5" xfId="10119"/>
    <cellStyle name="ผลรวม 5 3 6" xfId="10563"/>
    <cellStyle name="ผลรวม 5 4" xfId="7608"/>
    <cellStyle name="ผลรวม 5 5" xfId="7190"/>
    <cellStyle name="ผลรวม 5 6" xfId="7693"/>
    <cellStyle name="ผลรวม 5 7" xfId="7524"/>
    <cellStyle name="ผลรวม 6" xfId="4264"/>
    <cellStyle name="ผลรวม 6 2" xfId="6405"/>
    <cellStyle name="ผลรวม 6 2 2" xfId="6919"/>
    <cellStyle name="ผลรวม 6 2 2 2" xfId="8569"/>
    <cellStyle name="ผลรวม 6 2 2 3" xfId="9214"/>
    <cellStyle name="ผลรวม 6 2 2 4" xfId="9866"/>
    <cellStyle name="ผลรวม 6 2 2 5" xfId="10354"/>
    <cellStyle name="ผลรวม 6 2 2 6" xfId="10793"/>
    <cellStyle name="ผลรวม 6 2 3" xfId="8116"/>
    <cellStyle name="ผลรวม 6 2 4" xfId="8768"/>
    <cellStyle name="ผลรวม 6 2 5" xfId="9408"/>
    <cellStyle name="ผลรวม 6 2 6" xfId="3134"/>
    <cellStyle name="ผลรวม 6 3" xfId="6652"/>
    <cellStyle name="ผลรวม 6 3 2" xfId="8332"/>
    <cellStyle name="ผลรวม 6 3 3" xfId="8981"/>
    <cellStyle name="ผลรวม 6 3 4" xfId="9630"/>
    <cellStyle name="ผลรวม 6 3 5" xfId="10120"/>
    <cellStyle name="ผลรวม 6 3 6" xfId="10564"/>
    <cellStyle name="ผลรวม 6 4" xfId="7609"/>
    <cellStyle name="ผลรวม 6 5" xfId="7962"/>
    <cellStyle name="ผลรวม 6 6" xfId="7355"/>
    <cellStyle name="ผลรวม 6 7" xfId="7525"/>
    <cellStyle name="ผลรวม 7" xfId="4265"/>
    <cellStyle name="ผลรวม 7 2" xfId="6406"/>
    <cellStyle name="ผลรวม 7 2 2" xfId="6920"/>
    <cellStyle name="ผลรวม 7 2 2 2" xfId="8570"/>
    <cellStyle name="ผลรวม 7 2 2 3" xfId="9215"/>
    <cellStyle name="ผลรวม 7 2 2 4" xfId="9867"/>
    <cellStyle name="ผลรวม 7 2 2 5" xfId="10355"/>
    <cellStyle name="ผลรวม 7 2 2 6" xfId="10794"/>
    <cellStyle name="ผลรวม 7 2 3" xfId="8117"/>
    <cellStyle name="ผลรวม 7 2 4" xfId="8769"/>
    <cellStyle name="ผลรวม 7 2 5" xfId="9409"/>
    <cellStyle name="ผลรวม 7 2 6" xfId="3133"/>
    <cellStyle name="ผลรวม 7 3" xfId="6653"/>
    <cellStyle name="ผลรวม 7 3 2" xfId="8333"/>
    <cellStyle name="ผลรวม 7 3 3" xfId="8982"/>
    <cellStyle name="ผลรวม 7 3 4" xfId="9631"/>
    <cellStyle name="ผลรวม 7 3 5" xfId="10121"/>
    <cellStyle name="ผลรวม 7 3 6" xfId="10565"/>
    <cellStyle name="ผลรวม 7 4" xfId="7610"/>
    <cellStyle name="ผลรวม 7 5" xfId="7189"/>
    <cellStyle name="ผลรวม 7 6" xfId="7694"/>
    <cellStyle name="ผลรวม 7 7" xfId="7262"/>
    <cellStyle name="ผลรวม 8" xfId="4266"/>
    <cellStyle name="ผลรวม 8 2" xfId="6407"/>
    <cellStyle name="ผลรวม 8 2 2" xfId="6921"/>
    <cellStyle name="ผลรวม 8 2 2 2" xfId="8571"/>
    <cellStyle name="ผลรวม 8 2 2 3" xfId="9216"/>
    <cellStyle name="ผลรวม 8 2 2 4" xfId="9868"/>
    <cellStyle name="ผลรวม 8 2 2 5" xfId="10356"/>
    <cellStyle name="ผลรวม 8 2 2 6" xfId="10795"/>
    <cellStyle name="ผลรวม 8 2 3" xfId="8118"/>
    <cellStyle name="ผลรวม 8 2 4" xfId="8770"/>
    <cellStyle name="ผลรวม 8 2 5" xfId="9410"/>
    <cellStyle name="ผลรวม 8 2 6" xfId="3132"/>
    <cellStyle name="ผลรวม 8 3" xfId="6654"/>
    <cellStyle name="ผลรวม 8 3 2" xfId="8334"/>
    <cellStyle name="ผลรวม 8 3 3" xfId="8983"/>
    <cellStyle name="ผลรวม 8 3 4" xfId="9632"/>
    <cellStyle name="ผลรวม 8 3 5" xfId="10122"/>
    <cellStyle name="ผลรวม 8 3 6" xfId="10566"/>
    <cellStyle name="ผลรวม 8 4" xfId="7611"/>
    <cellStyle name="ผลรวม 8 5" xfId="7961"/>
    <cellStyle name="ผลรวม 8 6" xfId="7356"/>
    <cellStyle name="ผลรวม 8 7" xfId="7526"/>
    <cellStyle name="ผลรวม 9" xfId="4267"/>
    <cellStyle name="ผลรวม 9 2" xfId="6408"/>
    <cellStyle name="ผลรวม 9 2 2" xfId="6922"/>
    <cellStyle name="ผลรวม 9 2 2 2" xfId="8572"/>
    <cellStyle name="ผลรวม 9 2 2 3" xfId="9217"/>
    <cellStyle name="ผลรวม 9 2 2 4" xfId="9869"/>
    <cellStyle name="ผลรวม 9 2 2 5" xfId="10357"/>
    <cellStyle name="ผลรวม 9 2 2 6" xfId="10796"/>
    <cellStyle name="ผลรวม 9 2 3" xfId="8119"/>
    <cellStyle name="ผลรวม 9 2 4" xfId="8771"/>
    <cellStyle name="ผลรวม 9 2 5" xfId="9411"/>
    <cellStyle name="ผลรวม 9 2 6" xfId="3129"/>
    <cellStyle name="ผลรวม 9 3" xfId="6655"/>
    <cellStyle name="ผลรวม 9 3 2" xfId="8335"/>
    <cellStyle name="ผลรวม 9 3 3" xfId="8984"/>
    <cellStyle name="ผลรวม 9 3 4" xfId="9633"/>
    <cellStyle name="ผลรวม 9 3 5" xfId="10123"/>
    <cellStyle name="ผลรวม 9 3 6" xfId="10567"/>
    <cellStyle name="ผลรวม 9 4" xfId="7612"/>
    <cellStyle name="ผลรวม 9 5" xfId="7188"/>
    <cellStyle name="ผลรวม 9 6" xfId="7695"/>
    <cellStyle name="ผลรวม 9 7" xfId="7134"/>
    <cellStyle name="ฤ?ธถ [0]_95" xfId="4268"/>
    <cellStyle name="ฤ?ธถ_95" xfId="4269"/>
    <cellStyle name="ฤธถ [0]_10' 0.26D MS" xfId="1458"/>
    <cellStyle name="ฤธถ_10' 0.26D MS" xfId="1459"/>
    <cellStyle name="ลวดลาย_CONSOL DEC.38 (2)" xfId="5799"/>
    <cellStyle name="ล๋ศญ [0]_10' 0.26D MS" xfId="1460"/>
    <cellStyle name="ล๋ศญ_10' 0.26D MS" xfId="1461"/>
    <cellStyle name="ลักษณะ 1" xfId="1462"/>
    <cellStyle name="ลักษณะ 1 2" xfId="5800"/>
    <cellStyle name="วฅมุ_#2(M17)_1" xfId="1463"/>
    <cellStyle name="ส่วนที่ถูกเน้น1 10" xfId="4270"/>
    <cellStyle name="ส่วนที่ถูกเน้น1 11" xfId="4271"/>
    <cellStyle name="ส่วนที่ถูกเน้น1 12" xfId="5801"/>
    <cellStyle name="ส่วนที่ถูกเน้น1 2" xfId="4272"/>
    <cellStyle name="ส่วนที่ถูกเน้น1 2 2" xfId="4273"/>
    <cellStyle name="ส่วนที่ถูกเน้น1 2 3" xfId="4274"/>
    <cellStyle name="ส่วนที่ถูกเน้น1 2 4" xfId="4275"/>
    <cellStyle name="ส่วนที่ถูกเน้น1 2 5" xfId="4276"/>
    <cellStyle name="ส่วนที่ถูกเน้น1 2 6" xfId="4277"/>
    <cellStyle name="ส่วนที่ถูกเน้น1 3" xfId="4278"/>
    <cellStyle name="ส่วนที่ถูกเน้น1 4" xfId="4279"/>
    <cellStyle name="ส่วนที่ถูกเน้น1 5" xfId="4280"/>
    <cellStyle name="ส่วนที่ถูกเน้น1 6" xfId="4281"/>
    <cellStyle name="ส่วนที่ถูกเน้น1 7" xfId="4282"/>
    <cellStyle name="ส่วนที่ถูกเน้น1 8" xfId="4283"/>
    <cellStyle name="ส่วนที่ถูกเน้น1 9" xfId="4284"/>
    <cellStyle name="ส่วนที่ถูกเน้น2 10" xfId="4285"/>
    <cellStyle name="ส่วนที่ถูกเน้น2 11" xfId="4286"/>
    <cellStyle name="ส่วนที่ถูกเน้น2 12" xfId="5802"/>
    <cellStyle name="ส่วนที่ถูกเน้น2 2" xfId="4287"/>
    <cellStyle name="ส่วนที่ถูกเน้น2 2 2" xfId="4288"/>
    <cellStyle name="ส่วนที่ถูกเน้น2 2 3" xfId="4289"/>
    <cellStyle name="ส่วนที่ถูกเน้น2 2 4" xfId="4290"/>
    <cellStyle name="ส่วนที่ถูกเน้น2 2 5" xfId="4291"/>
    <cellStyle name="ส่วนที่ถูกเน้น2 2 6" xfId="4292"/>
    <cellStyle name="ส่วนที่ถูกเน้น2 3" xfId="4293"/>
    <cellStyle name="ส่วนที่ถูกเน้น2 4" xfId="4294"/>
    <cellStyle name="ส่วนที่ถูกเน้น2 5" xfId="4295"/>
    <cellStyle name="ส่วนที่ถูกเน้น2 6" xfId="4296"/>
    <cellStyle name="ส่วนที่ถูกเน้น2 7" xfId="4297"/>
    <cellStyle name="ส่วนที่ถูกเน้น2 8" xfId="4298"/>
    <cellStyle name="ส่วนที่ถูกเน้น2 9" xfId="4299"/>
    <cellStyle name="ส่วนที่ถูกเน้น3 10" xfId="4300"/>
    <cellStyle name="ส่วนที่ถูกเน้น3 11" xfId="4301"/>
    <cellStyle name="ส่วนที่ถูกเน้น3 12" xfId="5803"/>
    <cellStyle name="ส่วนที่ถูกเน้น3 2" xfId="4302"/>
    <cellStyle name="ส่วนที่ถูกเน้น3 2 2" xfId="4303"/>
    <cellStyle name="ส่วนที่ถูกเน้น3 2 3" xfId="4304"/>
    <cellStyle name="ส่วนที่ถูกเน้น3 2 4" xfId="4305"/>
    <cellStyle name="ส่วนที่ถูกเน้น3 2 5" xfId="4306"/>
    <cellStyle name="ส่วนที่ถูกเน้น3 2 6" xfId="4307"/>
    <cellStyle name="ส่วนที่ถูกเน้น3 3" xfId="4308"/>
    <cellStyle name="ส่วนที่ถูกเน้น3 4" xfId="4309"/>
    <cellStyle name="ส่วนที่ถูกเน้น3 5" xfId="4310"/>
    <cellStyle name="ส่วนที่ถูกเน้น3 6" xfId="4311"/>
    <cellStyle name="ส่วนที่ถูกเน้น3 7" xfId="4312"/>
    <cellStyle name="ส่วนที่ถูกเน้น3 8" xfId="4313"/>
    <cellStyle name="ส่วนที่ถูกเน้น3 9" xfId="4314"/>
    <cellStyle name="ส่วนที่ถูกเน้น4 10" xfId="4315"/>
    <cellStyle name="ส่วนที่ถูกเน้น4 11" xfId="4316"/>
    <cellStyle name="ส่วนที่ถูกเน้น4 12" xfId="5804"/>
    <cellStyle name="ส่วนที่ถูกเน้น4 2" xfId="4317"/>
    <cellStyle name="ส่วนที่ถูกเน้น4 2 2" xfId="4318"/>
    <cellStyle name="ส่วนที่ถูกเน้น4 2 3" xfId="4319"/>
    <cellStyle name="ส่วนที่ถูกเน้น4 2 4" xfId="4320"/>
    <cellStyle name="ส่วนที่ถูกเน้น4 2 5" xfId="4321"/>
    <cellStyle name="ส่วนที่ถูกเน้น4 2 6" xfId="4322"/>
    <cellStyle name="ส่วนที่ถูกเน้น4 3" xfId="4323"/>
    <cellStyle name="ส่วนที่ถูกเน้น4 4" xfId="4324"/>
    <cellStyle name="ส่วนที่ถูกเน้น4 5" xfId="4325"/>
    <cellStyle name="ส่วนที่ถูกเน้น4 6" xfId="4326"/>
    <cellStyle name="ส่วนที่ถูกเน้น4 7" xfId="4327"/>
    <cellStyle name="ส่วนที่ถูกเน้น4 8" xfId="4328"/>
    <cellStyle name="ส่วนที่ถูกเน้น4 9" xfId="4329"/>
    <cellStyle name="ส่วนที่ถูกเน้น5 10" xfId="4330"/>
    <cellStyle name="ส่วนที่ถูกเน้น5 11" xfId="4331"/>
    <cellStyle name="ส่วนที่ถูกเน้น5 12" xfId="5805"/>
    <cellStyle name="ส่วนที่ถูกเน้น5 2" xfId="4332"/>
    <cellStyle name="ส่วนที่ถูกเน้น5 2 2" xfId="4333"/>
    <cellStyle name="ส่วนที่ถูกเน้น5 2 3" xfId="4334"/>
    <cellStyle name="ส่วนที่ถูกเน้น5 2 4" xfId="4335"/>
    <cellStyle name="ส่วนที่ถูกเน้น5 2 5" xfId="4336"/>
    <cellStyle name="ส่วนที่ถูกเน้น5 2 6" xfId="4337"/>
    <cellStyle name="ส่วนที่ถูกเน้น5 3" xfId="4338"/>
    <cellStyle name="ส่วนที่ถูกเน้น5 4" xfId="4339"/>
    <cellStyle name="ส่วนที่ถูกเน้น5 5" xfId="4340"/>
    <cellStyle name="ส่วนที่ถูกเน้น5 6" xfId="4341"/>
    <cellStyle name="ส่วนที่ถูกเน้น5 7" xfId="4342"/>
    <cellStyle name="ส่วนที่ถูกเน้น5 8" xfId="4343"/>
    <cellStyle name="ส่วนที่ถูกเน้น5 9" xfId="4344"/>
    <cellStyle name="ส่วนที่ถูกเน้น6 10" xfId="4345"/>
    <cellStyle name="ส่วนที่ถูกเน้น6 11" xfId="4346"/>
    <cellStyle name="ส่วนที่ถูกเน้น6 12" xfId="5806"/>
    <cellStyle name="ส่วนที่ถูกเน้น6 2" xfId="4347"/>
    <cellStyle name="ส่วนที่ถูกเน้น6 2 2" xfId="4348"/>
    <cellStyle name="ส่วนที่ถูกเน้น6 2 3" xfId="4349"/>
    <cellStyle name="ส่วนที่ถูกเน้น6 2 4" xfId="4350"/>
    <cellStyle name="ส่วนที่ถูกเน้น6 2 5" xfId="4351"/>
    <cellStyle name="ส่วนที่ถูกเน้น6 2 6" xfId="4352"/>
    <cellStyle name="ส่วนที่ถูกเน้น6 3" xfId="4353"/>
    <cellStyle name="ส่วนที่ถูกเน้น6 4" xfId="4354"/>
    <cellStyle name="ส่วนที่ถูกเน้น6 5" xfId="4355"/>
    <cellStyle name="ส่วนที่ถูกเน้น6 6" xfId="4356"/>
    <cellStyle name="ส่วนที่ถูกเน้น6 7" xfId="4357"/>
    <cellStyle name="ส่วนที่ถูกเน้น6 8" xfId="4358"/>
    <cellStyle name="ส่วนที่ถูกเน้น6 9" xfId="4359"/>
    <cellStyle name="หมายเหตุ" xfId="105"/>
    <cellStyle name="หมายเหตุ 10" xfId="4360"/>
    <cellStyle name="หมายเหตุ 10 2" xfId="6409"/>
    <cellStyle name="หมายเหตุ 10 2 2" xfId="6923"/>
    <cellStyle name="หมายเหตุ 10 2 2 2" xfId="8573"/>
    <cellStyle name="หมายเหตุ 10 2 2 3" xfId="9218"/>
    <cellStyle name="หมายเหตุ 10 2 2 4" xfId="9870"/>
    <cellStyle name="หมายเหตุ 10 2 2 5" xfId="10358"/>
    <cellStyle name="หมายเหตุ 10 2 2 6" xfId="10797"/>
    <cellStyle name="หมายเหตุ 10 2 3" xfId="8120"/>
    <cellStyle name="หมายเหตุ 10 2 4" xfId="8772"/>
    <cellStyle name="หมายเหตุ 10 2 5" xfId="9412"/>
    <cellStyle name="หมายเหตุ 10 2 6" xfId="3126"/>
    <cellStyle name="หมายเหตุ 10 3" xfId="6656"/>
    <cellStyle name="หมายเหตุ 10 3 2" xfId="8336"/>
    <cellStyle name="หมายเหตุ 10 3 3" xfId="8985"/>
    <cellStyle name="หมายเหตุ 10 3 4" xfId="9634"/>
    <cellStyle name="หมายเหตุ 10 3 5" xfId="10124"/>
    <cellStyle name="หมายเหตุ 10 3 6" xfId="10568"/>
    <cellStyle name="หมายเหตุ 10 4" xfId="7622"/>
    <cellStyle name="หมายเหตุ 10 5" xfId="7184"/>
    <cellStyle name="หมายเหตุ 10 6" xfId="7357"/>
    <cellStyle name="หมายเหตุ 10 7" xfId="7727"/>
    <cellStyle name="หมายเหตุ 11" xfId="4361"/>
    <cellStyle name="หมายเหตุ 11 2" xfId="6410"/>
    <cellStyle name="หมายเหตุ 11 2 2" xfId="6924"/>
    <cellStyle name="หมายเหตุ 11 2 2 2" xfId="8574"/>
    <cellStyle name="หมายเหตุ 11 2 2 3" xfId="9219"/>
    <cellStyle name="หมายเหตุ 11 2 2 4" xfId="9871"/>
    <cellStyle name="หมายเหตุ 11 2 2 5" xfId="10359"/>
    <cellStyle name="หมายเหตุ 11 2 2 6" xfId="10798"/>
    <cellStyle name="หมายเหตุ 11 2 3" xfId="8121"/>
    <cellStyle name="หมายเหตุ 11 2 4" xfId="8773"/>
    <cellStyle name="หมายเหตุ 11 2 5" xfId="9413"/>
    <cellStyle name="หมายเหตุ 11 2 6" xfId="3125"/>
    <cellStyle name="หมายเหตุ 11 3" xfId="6657"/>
    <cellStyle name="หมายเหตุ 11 3 2" xfId="8337"/>
    <cellStyle name="หมายเหตุ 11 3 3" xfId="8986"/>
    <cellStyle name="หมายเหตุ 11 3 4" xfId="9635"/>
    <cellStyle name="หมายเหตุ 11 3 5" xfId="10125"/>
    <cellStyle name="หมายเหตุ 11 3 6" xfId="10569"/>
    <cellStyle name="หมายเหตุ 11 4" xfId="7623"/>
    <cellStyle name="หมายเหตุ 11 5" xfId="7183"/>
    <cellStyle name="หมายเหตุ 11 6" xfId="7358"/>
    <cellStyle name="หมายเหตุ 11 7" xfId="7729"/>
    <cellStyle name="หมายเหตุ 12" xfId="6528"/>
    <cellStyle name="หมายเหตุ 12 2" xfId="7029"/>
    <cellStyle name="หมายเหตุ 12 2 2" xfId="8666"/>
    <cellStyle name="หมายเหตุ 12 2 3" xfId="9307"/>
    <cellStyle name="หมายเหตุ 12 2 4" xfId="9965"/>
    <cellStyle name="หมายเหตุ 12 2 5" xfId="10453"/>
    <cellStyle name="หมายเหตุ 12 2 6" xfId="10885"/>
    <cellStyle name="หมายเหตุ 12 3" xfId="8210"/>
    <cellStyle name="หมายเหตุ 12 4" xfId="8861"/>
    <cellStyle name="หมายเหตุ 12 5" xfId="9510"/>
    <cellStyle name="หมายเหตุ 12 6" xfId="9999"/>
    <cellStyle name="หมายเหตุ 12 7" xfId="7155"/>
    <cellStyle name="หมายเหตุ 13" xfId="5808"/>
    <cellStyle name="หมายเหตุ 13 2" xfId="7919"/>
    <cellStyle name="หมายเหตุ 13 3" xfId="3595"/>
    <cellStyle name="หมายเหตุ 13 4" xfId="7620"/>
    <cellStyle name="หมายเหตุ 13 5" xfId="7185"/>
    <cellStyle name="หมายเหตุ 13 6" xfId="7320"/>
    <cellStyle name="หมายเหตุ 14" xfId="6764"/>
    <cellStyle name="หมายเหตุ 14 2" xfId="8437"/>
    <cellStyle name="หมายเหตุ 14 3" xfId="9087"/>
    <cellStyle name="หมายเหตุ 14 4" xfId="9735"/>
    <cellStyle name="หมายเหตุ 14 5" xfId="10224"/>
    <cellStyle name="หมายเหตุ 14 6" xfId="10668"/>
    <cellStyle name="หมายเหตุ 2" xfId="1464"/>
    <cellStyle name="หมายเหตุ 2 10" xfId="7182"/>
    <cellStyle name="หมายเหตุ 2 11" xfId="7359"/>
    <cellStyle name="หมายเหตุ 2 12" xfId="7732"/>
    <cellStyle name="หมายเหตุ 2 2" xfId="1465"/>
    <cellStyle name="หมายเหตุ 2 2 2" xfId="6412"/>
    <cellStyle name="หมายเหตุ 2 2 2 2" xfId="6926"/>
    <cellStyle name="หมายเหตุ 2 2 2 2 2" xfId="8576"/>
    <cellStyle name="หมายเหตุ 2 2 2 2 3" xfId="9221"/>
    <cellStyle name="หมายเหตุ 2 2 2 2 4" xfId="9873"/>
    <cellStyle name="หมายเหตุ 2 2 2 2 5" xfId="10361"/>
    <cellStyle name="หมายเหตุ 2 2 2 2 6" xfId="10800"/>
    <cellStyle name="หมายเหตุ 2 2 2 3" xfId="8123"/>
    <cellStyle name="หมายเหตุ 2 2 2 4" xfId="8775"/>
    <cellStyle name="หมายเหตุ 2 2 2 5" xfId="9415"/>
    <cellStyle name="หมายเหตุ 2 2 2 6" xfId="3124"/>
    <cellStyle name="หมายเหตุ 2 2 3" xfId="6659"/>
    <cellStyle name="หมายเหตุ 2 2 3 2" xfId="8339"/>
    <cellStyle name="หมายเหตุ 2 2 3 3" xfId="8988"/>
    <cellStyle name="หมายเหตุ 2 2 3 4" xfId="9637"/>
    <cellStyle name="หมายเหตุ 2 2 3 5" xfId="10127"/>
    <cellStyle name="หมายเหตุ 2 2 3 6" xfId="10571"/>
    <cellStyle name="หมายเหตุ 2 2 4" xfId="7625"/>
    <cellStyle name="หมายเหตุ 2 2 5" xfId="7181"/>
    <cellStyle name="หมายเหตุ 2 2 6" xfId="7360"/>
    <cellStyle name="หมายเหตุ 2 2 7" xfId="2134"/>
    <cellStyle name="หมายเหตุ 2 3" xfId="4364"/>
    <cellStyle name="หมายเหตุ 2 3 2" xfId="6413"/>
    <cellStyle name="หมายเหตุ 2 3 2 2" xfId="6927"/>
    <cellStyle name="หมายเหตุ 2 3 2 2 2" xfId="8577"/>
    <cellStyle name="หมายเหตุ 2 3 2 2 3" xfId="9222"/>
    <cellStyle name="หมายเหตุ 2 3 2 2 4" xfId="9874"/>
    <cellStyle name="หมายเหตุ 2 3 2 2 5" xfId="10362"/>
    <cellStyle name="หมายเหตุ 2 3 2 2 6" xfId="10801"/>
    <cellStyle name="หมายเหตุ 2 3 2 3" xfId="8124"/>
    <cellStyle name="หมายเหตุ 2 3 2 4" xfId="8776"/>
    <cellStyle name="หมายเหตุ 2 3 2 5" xfId="9416"/>
    <cellStyle name="หมายเหตุ 2 3 2 6" xfId="3122"/>
    <cellStyle name="หมายเหตุ 2 3 3" xfId="6660"/>
    <cellStyle name="หมายเหตุ 2 3 3 2" xfId="8340"/>
    <cellStyle name="หมายเหตุ 2 3 3 3" xfId="8989"/>
    <cellStyle name="หมายเหตุ 2 3 3 4" xfId="9638"/>
    <cellStyle name="หมายเหตุ 2 3 3 5" xfId="10128"/>
    <cellStyle name="หมายเหตุ 2 3 3 6" xfId="10572"/>
    <cellStyle name="หมายเหตุ 2 3 4" xfId="7626"/>
    <cellStyle name="หมายเหตุ 2 3 5" xfId="7180"/>
    <cellStyle name="หมายเหตุ 2 3 6" xfId="7361"/>
    <cellStyle name="หมายเหตุ 2 3 7" xfId="7733"/>
    <cellStyle name="หมายเหตุ 2 4" xfId="4365"/>
    <cellStyle name="หมายเหตุ 2 4 2" xfId="6414"/>
    <cellStyle name="หมายเหตุ 2 4 2 2" xfId="6928"/>
    <cellStyle name="หมายเหตุ 2 4 2 2 2" xfId="8578"/>
    <cellStyle name="หมายเหตุ 2 4 2 2 3" xfId="9223"/>
    <cellStyle name="หมายเหตุ 2 4 2 2 4" xfId="9875"/>
    <cellStyle name="หมายเหตุ 2 4 2 2 5" xfId="10363"/>
    <cellStyle name="หมายเหตุ 2 4 2 2 6" xfId="10802"/>
    <cellStyle name="หมายเหตุ 2 4 2 3" xfId="8125"/>
    <cellStyle name="หมายเหตุ 2 4 2 4" xfId="8777"/>
    <cellStyle name="หมายเหตุ 2 4 2 5" xfId="9417"/>
    <cellStyle name="หมายเหตุ 2 4 2 6" xfId="3121"/>
    <cellStyle name="หมายเหตุ 2 4 3" xfId="6661"/>
    <cellStyle name="หมายเหตุ 2 4 3 2" xfId="8341"/>
    <cellStyle name="หมายเหตุ 2 4 3 3" xfId="8990"/>
    <cellStyle name="หมายเหตุ 2 4 3 4" xfId="9639"/>
    <cellStyle name="หมายเหตุ 2 4 3 5" xfId="10129"/>
    <cellStyle name="หมายเหตุ 2 4 3 6" xfId="10573"/>
    <cellStyle name="หมายเหตุ 2 4 4" xfId="7627"/>
    <cellStyle name="หมายเหตุ 2 4 5" xfId="7179"/>
    <cellStyle name="หมายเหตุ 2 4 6" xfId="7362"/>
    <cellStyle name="หมายเหตุ 2 4 7" xfId="2133"/>
    <cellStyle name="หมายเหตุ 2 5" xfId="4366"/>
    <cellStyle name="หมายเหตุ 2 5 2" xfId="6415"/>
    <cellStyle name="หมายเหตุ 2 5 2 2" xfId="6929"/>
    <cellStyle name="หมายเหตุ 2 5 2 2 2" xfId="8579"/>
    <cellStyle name="หมายเหตุ 2 5 2 2 3" xfId="9224"/>
    <cellStyle name="หมายเหตุ 2 5 2 2 4" xfId="9876"/>
    <cellStyle name="หมายเหตุ 2 5 2 2 5" xfId="10364"/>
    <cellStyle name="หมายเหตุ 2 5 2 2 6" xfId="10803"/>
    <cellStyle name="หมายเหตุ 2 5 2 3" xfId="8126"/>
    <cellStyle name="หมายเหตุ 2 5 2 4" xfId="8778"/>
    <cellStyle name="หมายเหตุ 2 5 2 5" xfId="9418"/>
    <cellStyle name="หมายเหตุ 2 5 2 6" xfId="3120"/>
    <cellStyle name="หมายเหตุ 2 5 3" xfId="6662"/>
    <cellStyle name="หมายเหตุ 2 5 3 2" xfId="8342"/>
    <cellStyle name="หมายเหตุ 2 5 3 3" xfId="8991"/>
    <cellStyle name="หมายเหตุ 2 5 3 4" xfId="9640"/>
    <cellStyle name="หมายเหตุ 2 5 3 5" xfId="10130"/>
    <cellStyle name="หมายเหตุ 2 5 3 6" xfId="10574"/>
    <cellStyle name="หมายเหตุ 2 5 4" xfId="7628"/>
    <cellStyle name="หมายเหตุ 2 5 5" xfId="7178"/>
    <cellStyle name="หมายเหตุ 2 5 6" xfId="7363"/>
    <cellStyle name="หมายเหตุ 2 5 7" xfId="3564"/>
    <cellStyle name="หมายเหตุ 2 6" xfId="4367"/>
    <cellStyle name="หมายเหตุ 2 6 2" xfId="6416"/>
    <cellStyle name="หมายเหตุ 2 6 2 2" xfId="6930"/>
    <cellStyle name="หมายเหตุ 2 6 2 2 2" xfId="8580"/>
    <cellStyle name="หมายเหตุ 2 6 2 2 3" xfId="9225"/>
    <cellStyle name="หมายเหตุ 2 6 2 2 4" xfId="9877"/>
    <cellStyle name="หมายเหตุ 2 6 2 2 5" xfId="10365"/>
    <cellStyle name="หมายเหตุ 2 6 2 2 6" xfId="10804"/>
    <cellStyle name="หมายเหตุ 2 6 2 3" xfId="8127"/>
    <cellStyle name="หมายเหตุ 2 6 2 4" xfId="8779"/>
    <cellStyle name="หมายเหตุ 2 6 2 5" xfId="9419"/>
    <cellStyle name="หมายเหตุ 2 6 2 6" xfId="3115"/>
    <cellStyle name="หมายเหตุ 2 6 3" xfId="6663"/>
    <cellStyle name="หมายเหตุ 2 6 3 2" xfId="8343"/>
    <cellStyle name="หมายเหตุ 2 6 3 3" xfId="8992"/>
    <cellStyle name="หมายเหตุ 2 6 3 4" xfId="9641"/>
    <cellStyle name="หมายเหตุ 2 6 3 5" xfId="10131"/>
    <cellStyle name="หมายเหตุ 2 6 3 6" xfId="10575"/>
    <cellStyle name="หมายเหตุ 2 6 4" xfId="7629"/>
    <cellStyle name="หมายเหตุ 2 6 5" xfId="7177"/>
    <cellStyle name="หมายเหตุ 2 6 6" xfId="7364"/>
    <cellStyle name="หมายเหตุ 2 6 7" xfId="3563"/>
    <cellStyle name="หมายเหตุ 2 7" xfId="6411"/>
    <cellStyle name="หมายเหตุ 2 7 2" xfId="6925"/>
    <cellStyle name="หมายเหตุ 2 7 2 2" xfId="8575"/>
    <cellStyle name="หมายเหตุ 2 7 2 3" xfId="9220"/>
    <cellStyle name="หมายเหตุ 2 7 2 4" xfId="9872"/>
    <cellStyle name="หมายเหตุ 2 7 2 5" xfId="10360"/>
    <cellStyle name="หมายเหตุ 2 7 2 6" xfId="10799"/>
    <cellStyle name="หมายเหตุ 2 7 3" xfId="8122"/>
    <cellStyle name="หมายเหตุ 2 7 4" xfId="8774"/>
    <cellStyle name="หมายเหตุ 2 7 5" xfId="9414"/>
    <cellStyle name="หมายเหตุ 2 7 6" xfId="7708"/>
    <cellStyle name="หมายเหตุ 2 8" xfId="6658"/>
    <cellStyle name="หมายเหตุ 2 8 2" xfId="8338"/>
    <cellStyle name="หมายเหตุ 2 8 3" xfId="8987"/>
    <cellStyle name="หมายเหตุ 2 8 4" xfId="9636"/>
    <cellStyle name="หมายเหตุ 2 8 5" xfId="10126"/>
    <cellStyle name="หมายเหตุ 2 8 6" xfId="10570"/>
    <cellStyle name="หมายเหตุ 2 9" xfId="7624"/>
    <cellStyle name="หมายเหตุ 3" xfId="4368"/>
    <cellStyle name="หมายเหตุ 3 2" xfId="6417"/>
    <cellStyle name="หมายเหตุ 3 2 2" xfId="6931"/>
    <cellStyle name="หมายเหตุ 3 2 2 2" xfId="8581"/>
    <cellStyle name="หมายเหตุ 3 2 2 3" xfId="9226"/>
    <cellStyle name="หมายเหตุ 3 2 2 4" xfId="9878"/>
    <cellStyle name="หมายเหตุ 3 2 2 5" xfId="10366"/>
    <cellStyle name="หมายเหตุ 3 2 2 6" xfId="10805"/>
    <cellStyle name="หมายเหตุ 3 2 3" xfId="8128"/>
    <cellStyle name="หมายเหตุ 3 2 4" xfId="8780"/>
    <cellStyle name="หมายเหตุ 3 2 5" xfId="9420"/>
    <cellStyle name="หมายเหตุ 3 2 6" xfId="3114"/>
    <cellStyle name="หมายเหตุ 3 3" xfId="6664"/>
    <cellStyle name="หมายเหตุ 3 3 2" xfId="8344"/>
    <cellStyle name="หมายเหตุ 3 3 3" xfId="8993"/>
    <cellStyle name="หมายเหตุ 3 3 4" xfId="9642"/>
    <cellStyle name="หมายเหตุ 3 3 5" xfId="10132"/>
    <cellStyle name="หมายเหตุ 3 3 6" xfId="10576"/>
    <cellStyle name="หมายเหตุ 3 4" xfId="7630"/>
    <cellStyle name="หมายเหตุ 3 5" xfId="7176"/>
    <cellStyle name="หมายเหตุ 3 6" xfId="7365"/>
    <cellStyle name="หมายเหตุ 3 7" xfId="3561"/>
    <cellStyle name="หมายเหตุ 4" xfId="4369"/>
    <cellStyle name="หมายเหตุ 4 2" xfId="6418"/>
    <cellStyle name="หมายเหตุ 4 2 2" xfId="6932"/>
    <cellStyle name="หมายเหตุ 4 2 2 2" xfId="8582"/>
    <cellStyle name="หมายเหตุ 4 2 2 3" xfId="9227"/>
    <cellStyle name="หมายเหตุ 4 2 2 4" xfId="9879"/>
    <cellStyle name="หมายเหตุ 4 2 2 5" xfId="10367"/>
    <cellStyle name="หมายเหตุ 4 2 2 6" xfId="10806"/>
    <cellStyle name="หมายเหตุ 4 2 3" xfId="8129"/>
    <cellStyle name="หมายเหตุ 4 2 4" xfId="8781"/>
    <cellStyle name="หมายเหตุ 4 2 5" xfId="9421"/>
    <cellStyle name="หมายเหตุ 4 2 6" xfId="9739"/>
    <cellStyle name="หมายเหตุ 4 3" xfId="6665"/>
    <cellStyle name="หมายเหตุ 4 3 2" xfId="8345"/>
    <cellStyle name="หมายเหตุ 4 3 3" xfId="8994"/>
    <cellStyle name="หมายเหตุ 4 3 4" xfId="9643"/>
    <cellStyle name="หมายเหตุ 4 3 5" xfId="10133"/>
    <cellStyle name="หมายเหตุ 4 3 6" xfId="10577"/>
    <cellStyle name="หมายเหตุ 4 4" xfId="7631"/>
    <cellStyle name="หมายเหตุ 4 5" xfId="7175"/>
    <cellStyle name="หมายเหตุ 4 6" xfId="7366"/>
    <cellStyle name="หมายเหตุ 4 7" xfId="2119"/>
    <cellStyle name="หมายเหตุ 5" xfId="4370"/>
    <cellStyle name="หมายเหตุ 5 2" xfId="6419"/>
    <cellStyle name="หมายเหตุ 5 2 2" xfId="6933"/>
    <cellStyle name="หมายเหตุ 5 2 2 2" xfId="8583"/>
    <cellStyle name="หมายเหตุ 5 2 2 3" xfId="9228"/>
    <cellStyle name="หมายเหตุ 5 2 2 4" xfId="9880"/>
    <cellStyle name="หมายเหตุ 5 2 2 5" xfId="10368"/>
    <cellStyle name="หมายเหตุ 5 2 2 6" xfId="10807"/>
    <cellStyle name="หมายเหตุ 5 2 3" xfId="8130"/>
    <cellStyle name="หมายเหตุ 5 2 4" xfId="8782"/>
    <cellStyle name="หมายเหตุ 5 2 5" xfId="9422"/>
    <cellStyle name="หมายเหตุ 5 2 6" xfId="3112"/>
    <cellStyle name="หมายเหตุ 5 3" xfId="6666"/>
    <cellStyle name="หมายเหตุ 5 3 2" xfId="8346"/>
    <cellStyle name="หมายเหตุ 5 3 3" xfId="8995"/>
    <cellStyle name="หมายเหตุ 5 3 4" xfId="9644"/>
    <cellStyle name="หมายเหตุ 5 3 5" xfId="10134"/>
    <cellStyle name="หมายเหตุ 5 3 6" xfId="10578"/>
    <cellStyle name="หมายเหตุ 5 4" xfId="7632"/>
    <cellStyle name="หมายเหตุ 5 5" xfId="4240"/>
    <cellStyle name="หมายเหตุ 5 6" xfId="7367"/>
    <cellStyle name="หมายเหตุ 5 7" xfId="2110"/>
    <cellStyle name="หมายเหตุ 6" xfId="4371"/>
    <cellStyle name="หมายเหตุ 6 2" xfId="6420"/>
    <cellStyle name="หมายเหตุ 6 2 2" xfId="6934"/>
    <cellStyle name="หมายเหตุ 6 2 2 2" xfId="8584"/>
    <cellStyle name="หมายเหตุ 6 2 2 3" xfId="9229"/>
    <cellStyle name="หมายเหตุ 6 2 2 4" xfId="9881"/>
    <cellStyle name="หมายเหตุ 6 2 2 5" xfId="10369"/>
    <cellStyle name="หมายเหตุ 6 2 2 6" xfId="10808"/>
    <cellStyle name="หมายเหตุ 6 2 3" xfId="8131"/>
    <cellStyle name="หมายเหตุ 6 2 4" xfId="8783"/>
    <cellStyle name="หมายเหตุ 6 2 5" xfId="9423"/>
    <cellStyle name="หมายเหตุ 6 2 6" xfId="3111"/>
    <cellStyle name="หมายเหตุ 6 3" xfId="6667"/>
    <cellStyle name="หมายเหตุ 6 3 2" xfId="8347"/>
    <cellStyle name="หมายเหตุ 6 3 3" xfId="8996"/>
    <cellStyle name="หมายเหตุ 6 3 4" xfId="9645"/>
    <cellStyle name="หมายเหตุ 6 3 5" xfId="10135"/>
    <cellStyle name="หมายเหตุ 6 3 6" xfId="10579"/>
    <cellStyle name="หมายเหตุ 6 4" xfId="7633"/>
    <cellStyle name="หมายเหตุ 6 5" xfId="8351"/>
    <cellStyle name="หมายเหตุ 6 6" xfId="7368"/>
    <cellStyle name="หมายเหตุ 6 7" xfId="7288"/>
    <cellStyle name="หมายเหตุ 7" xfId="4372"/>
    <cellStyle name="หมายเหตุ 7 2" xfId="6421"/>
    <cellStyle name="หมายเหตุ 7 2 2" xfId="6935"/>
    <cellStyle name="หมายเหตุ 7 2 2 2" xfId="8585"/>
    <cellStyle name="หมายเหตุ 7 2 2 3" xfId="9230"/>
    <cellStyle name="หมายเหตุ 7 2 2 4" xfId="9882"/>
    <cellStyle name="หมายเหตุ 7 2 2 5" xfId="10370"/>
    <cellStyle name="หมายเหตุ 7 2 2 6" xfId="10809"/>
    <cellStyle name="หมายเหตุ 7 2 3" xfId="8132"/>
    <cellStyle name="หมายเหตุ 7 2 4" xfId="8784"/>
    <cellStyle name="หมายเหตุ 7 2 5" xfId="9424"/>
    <cellStyle name="หมายเหตุ 7 2 6" xfId="3110"/>
    <cellStyle name="หมายเหตุ 7 3" xfId="6668"/>
    <cellStyle name="หมายเหตุ 7 3 2" xfId="8348"/>
    <cellStyle name="หมายเหตุ 7 3 3" xfId="8997"/>
    <cellStyle name="หมายเหตุ 7 3 4" xfId="9646"/>
    <cellStyle name="หมายเหตุ 7 3 5" xfId="10136"/>
    <cellStyle name="หมายเหตุ 7 3 6" xfId="10580"/>
    <cellStyle name="หมายเหตุ 7 4" xfId="7634"/>
    <cellStyle name="หมายเหตุ 7 5" xfId="7174"/>
    <cellStyle name="หมายเหตุ 7 6" xfId="7369"/>
    <cellStyle name="หมายเหตุ 7 7" xfId="7289"/>
    <cellStyle name="หมายเหตุ 8" xfId="4373"/>
    <cellStyle name="หมายเหตุ 8 2" xfId="6422"/>
    <cellStyle name="หมายเหตุ 8 2 2" xfId="6936"/>
    <cellStyle name="หมายเหตุ 8 2 2 2" xfId="8586"/>
    <cellStyle name="หมายเหตุ 8 2 2 3" xfId="9231"/>
    <cellStyle name="หมายเหตุ 8 2 2 4" xfId="9883"/>
    <cellStyle name="หมายเหตุ 8 2 2 5" xfId="10371"/>
    <cellStyle name="หมายเหตุ 8 2 2 6" xfId="10810"/>
    <cellStyle name="หมายเหตุ 8 2 3" xfId="8133"/>
    <cellStyle name="หมายเหตุ 8 2 4" xfId="8785"/>
    <cellStyle name="หมายเหตุ 8 2 5" xfId="9425"/>
    <cellStyle name="หมายเหตุ 8 2 6" xfId="3109"/>
    <cellStyle name="หมายเหตุ 8 3" xfId="6669"/>
    <cellStyle name="หมายเหตุ 8 3 2" xfId="8349"/>
    <cellStyle name="หมายเหตุ 8 3 3" xfId="8998"/>
    <cellStyle name="หมายเหตุ 8 3 4" xfId="9647"/>
    <cellStyle name="หมายเหตุ 8 3 5" xfId="10137"/>
    <cellStyle name="หมายเหตุ 8 3 6" xfId="10581"/>
    <cellStyle name="หมายเหตุ 8 4" xfId="7635"/>
    <cellStyle name="หมายเหตุ 8 5" xfId="7173"/>
    <cellStyle name="หมายเหตุ 8 6" xfId="7370"/>
    <cellStyle name="หมายเหตุ 8 7" xfId="7290"/>
    <cellStyle name="หมายเหตุ 9" xfId="4374"/>
    <cellStyle name="หมายเหตุ 9 2" xfId="6423"/>
    <cellStyle name="หมายเหตุ 9 2 2" xfId="6937"/>
    <cellStyle name="หมายเหตุ 9 2 2 2" xfId="8587"/>
    <cellStyle name="หมายเหตุ 9 2 2 3" xfId="9232"/>
    <cellStyle name="หมายเหตุ 9 2 2 4" xfId="9884"/>
    <cellStyle name="หมายเหตุ 9 2 2 5" xfId="10372"/>
    <cellStyle name="หมายเหตุ 9 2 2 6" xfId="10811"/>
    <cellStyle name="หมายเหตุ 9 2 3" xfId="8134"/>
    <cellStyle name="หมายเหตุ 9 2 4" xfId="8786"/>
    <cellStyle name="หมายเหตุ 9 2 5" xfId="9426"/>
    <cellStyle name="หมายเหตุ 9 2 6" xfId="3108"/>
    <cellStyle name="หมายเหตุ 9 3" xfId="6670"/>
    <cellStyle name="หมายเหตุ 9 3 2" xfId="8350"/>
    <cellStyle name="หมายเหตุ 9 3 3" xfId="8999"/>
    <cellStyle name="หมายเหตุ 9 3 4" xfId="9648"/>
    <cellStyle name="หมายเหตุ 9 3 5" xfId="10138"/>
    <cellStyle name="หมายเหตุ 9 3 6" xfId="10582"/>
    <cellStyle name="หมายเหตุ 9 4" xfId="7636"/>
    <cellStyle name="หมายเหตุ 9 5" xfId="7172"/>
    <cellStyle name="หมายเหตุ 9 6" xfId="7371"/>
    <cellStyle name="หมายเหตุ 9 7" xfId="7291"/>
    <cellStyle name="หัวเรื่อง 1 10" xfId="4375"/>
    <cellStyle name="หัวเรื่อง 1 11" xfId="4376"/>
    <cellStyle name="หัวเรื่อง 1 12" xfId="5809"/>
    <cellStyle name="หัวเรื่อง 1 2" xfId="4377"/>
    <cellStyle name="หัวเรื่อง 1 2 2" xfId="4378"/>
    <cellStyle name="หัวเรื่อง 1 2 3" xfId="4379"/>
    <cellStyle name="หัวเรื่อง 1 2 4" xfId="4380"/>
    <cellStyle name="หัวเรื่อง 1 2 5" xfId="4381"/>
    <cellStyle name="หัวเรื่อง 1 2 6" xfId="4382"/>
    <cellStyle name="หัวเรื่อง 1 3" xfId="4383"/>
    <cellStyle name="หัวเรื่อง 1 4" xfId="4384"/>
    <cellStyle name="หัวเรื่อง 1 5" xfId="4385"/>
    <cellStyle name="หัวเรื่อง 1 6" xfId="4386"/>
    <cellStyle name="หัวเรื่อง 1 7" xfId="4387"/>
    <cellStyle name="หัวเรื่อง 1 8" xfId="4388"/>
    <cellStyle name="หัวเรื่อง 1 9" xfId="4389"/>
    <cellStyle name="หัวเรื่อง 2 10" xfId="4390"/>
    <cellStyle name="หัวเรื่อง 2 11" xfId="4391"/>
    <cellStyle name="หัวเรื่อง 2 12" xfId="5810"/>
    <cellStyle name="หัวเรื่อง 2 2" xfId="4392"/>
    <cellStyle name="หัวเรื่อง 2 2 2" xfId="4393"/>
    <cellStyle name="หัวเรื่อง 2 2 3" xfId="4394"/>
    <cellStyle name="หัวเรื่อง 2 2 4" xfId="4395"/>
    <cellStyle name="หัวเรื่อง 2 2 5" xfId="4396"/>
    <cellStyle name="หัวเรื่อง 2 2 6" xfId="4397"/>
    <cellStyle name="หัวเรื่อง 2 3" xfId="4398"/>
    <cellStyle name="หัวเรื่อง 2 4" xfId="4399"/>
    <cellStyle name="หัวเรื่อง 2 5" xfId="4400"/>
    <cellStyle name="หัวเรื่อง 2 6" xfId="4401"/>
    <cellStyle name="หัวเรื่อง 2 7" xfId="4402"/>
    <cellStyle name="หัวเรื่อง 2 8" xfId="4403"/>
    <cellStyle name="หัวเรื่อง 2 9" xfId="4404"/>
    <cellStyle name="หัวเรื่อง 3 10" xfId="4405"/>
    <cellStyle name="หัวเรื่อง 3 11" xfId="4406"/>
    <cellStyle name="หัวเรื่อง 3 12" xfId="5811"/>
    <cellStyle name="หัวเรื่อง 3 2" xfId="4407"/>
    <cellStyle name="หัวเรื่อง 3 2 2" xfId="4408"/>
    <cellStyle name="หัวเรื่อง 3 2 3" xfId="4409"/>
    <cellStyle name="หัวเรื่อง 3 2 4" xfId="4410"/>
    <cellStyle name="หัวเรื่อง 3 2 5" xfId="4411"/>
    <cellStyle name="หัวเรื่อง 3 2 6" xfId="4412"/>
    <cellStyle name="หัวเรื่อง 3 3" xfId="4413"/>
    <cellStyle name="หัวเรื่อง 3 4" xfId="4414"/>
    <cellStyle name="หัวเรื่อง 3 5" xfId="4415"/>
    <cellStyle name="หัวเรื่อง 3 6" xfId="4416"/>
    <cellStyle name="หัวเรื่อง 3 7" xfId="4417"/>
    <cellStyle name="หัวเรื่อง 3 8" xfId="4418"/>
    <cellStyle name="หัวเรื่อง 3 9" xfId="4419"/>
    <cellStyle name="หัวเรื่อง 4 10" xfId="4420"/>
    <cellStyle name="หัวเรื่อง 4 11" xfId="4421"/>
    <cellStyle name="หัวเรื่อง 4 12" xfId="5812"/>
    <cellStyle name="หัวเรื่อง 4 2" xfId="4422"/>
    <cellStyle name="หัวเรื่อง 4 2 2" xfId="4423"/>
    <cellStyle name="หัวเรื่อง 4 2 3" xfId="4424"/>
    <cellStyle name="หัวเรื่อง 4 2 4" xfId="4425"/>
    <cellStyle name="หัวเรื่อง 4 2 5" xfId="4426"/>
    <cellStyle name="หัวเรื่อง 4 2 6" xfId="4427"/>
    <cellStyle name="หัวเรื่อง 4 3" xfId="4428"/>
    <cellStyle name="หัวเรื่อง 4 4" xfId="4429"/>
    <cellStyle name="หัวเรื่อง 4 5" xfId="4430"/>
    <cellStyle name="หัวเรื่อง 4 6" xfId="4431"/>
    <cellStyle name="หัวเรื่อง 4 7" xfId="4432"/>
    <cellStyle name="หัวเรื่อง 4 8" xfId="4433"/>
    <cellStyle name="หัวเรื่อง 4 9" xfId="4434"/>
    <cellStyle name="[0]_316NP(000413)993.3" xfId="5813"/>
    <cellStyle name="_316NP(000413)993.3" xfId="5814"/>
    <cellStyle name="? [0.00]_076WEPD" xfId="5815"/>
    <cellStyle name="?_076WEPD" xfId="5816"/>
    <cellStyle name=" [0.00]_076WEPD" xfId="5817"/>
    <cellStyle name="_076WEPD" xfId="5818"/>
    <cellStyle name=" [0.00]_??" xfId="5819"/>
    <cellStyle name="_??" xfId="5820"/>
    <cellStyle name="?_??" xfId="5821"/>
    <cellStyle name="?8" xfId="5822"/>
    <cellStyle name="??" xfId="5823"/>
    <cellStyle name="??" xfId="5824"/>
    <cellStyle name="??" xfId="5825"/>
    <cellStyle name="_316NP(000413)993.3" xfId="5826"/>
    <cellStyle name=" [0]_316NP(000413)993.3" xfId="5827"/>
    <cellStyle name="_316NP(000413)993.3" xfId="5828"/>
    <cellStyle name="ơ᪒＀＀＀＀＀＀＀＀＀＀＀＀＀＀＀＀＀＀＀＀＀＀＀＀＀＀＀＀ma_QTR94_95_1ฟ๙ศธบ๑ณปฟช (2)" xfId="5829"/>
    <cellStyle name="…_x000e__x000a_ธ๎_x000c_U_x0001_ฅ_x0005_ด_x000a__x0007__x0001__x0001_" xfId="5830"/>
    <cellStyle name="_x001d_๐7_x000c_๎_x0017__x000d_เU_x0001_า_x0006_|!_x0007__x0001__x0001_" xfId="5831"/>
    <cellStyle name="_x001d_๐7_x000c_๎_x0017__x000d_เU_x0001_า_x0006_!_x0007__x0001__x0001_" xfId="5832"/>
    <cellStyle name="_xddb0_̟ᩒb_xdddc_̟ᩢb_xde1c_̟ᩲbơ᪂bơ᪒＀＀＀＀＀＀＀＀＀＀＀＀＀＀＀＀＀＀＀＀＀＀＀＀＀＀＀＀ma_QTR94_95_1ฟ๙ศธบ๑ณปฟช (2)" xfId="5833"/>
    <cellStyle name="똿뗦먛귟 [0.00]_PRODUCT DETAIL Q1" xfId="5834"/>
    <cellStyle name="똿뗦먛귟_PRODUCT DETAIL Q1" xfId="5835"/>
    <cellStyle name="믅됞 [0.00]_PRODUCT DETAIL Q1" xfId="5836"/>
    <cellStyle name="믅됞_PRODUCT DETAIL Q1" xfId="5837"/>
    <cellStyle name="백분율_HOBONG" xfId="5838"/>
    <cellStyle name="뷭?_BOOKSHIP" xfId="5839"/>
    <cellStyle name="쉼표 [0]_거래처별외상매출금잔액" xfId="5840"/>
    <cellStyle name="콤마 [0]_~0054412" xfId="5841"/>
    <cellStyle name="콤마_~0054412" xfId="5842"/>
    <cellStyle name="통화 [0]_1202" xfId="5843"/>
    <cellStyle name="통화_1202" xfId="5844"/>
    <cellStyle name="표준_(정보부문)월별인원계획" xfId="5845"/>
    <cellStyle name="一?ESheet1" xfId="5846"/>
    <cellStyle name="一?Etam" xfId="5847"/>
    <cellStyle name="一?Etsm" xfId="5848"/>
    <cellStyle name="一?E五?" xfId="5849"/>
    <cellStyle name="一?E各國引?" xfId="5850"/>
    <cellStyle name="一?E生管號口LIST" xfId="5851"/>
    <cellStyle name="一?E追加見積" xfId="5852"/>
    <cellStyle name="一般_0006(1)" xfId="4435"/>
    <cellStyle name="千位[0]_laroux" xfId="5853"/>
    <cellStyle name="千位_laroux" xfId="5854"/>
    <cellStyle name="千位分隔[0]_PERSONAL" xfId="5855"/>
    <cellStyle name="千位分隔_10原料汇总" xfId="5856"/>
    <cellStyle name="千分?E0]_Sheet1" xfId="5857"/>
    <cellStyle name="千分?ESheet1" xfId="5858"/>
    <cellStyle name="千分?E五?" xfId="5859"/>
    <cellStyle name="千分位[0]_LC (2)" xfId="4436"/>
    <cellStyle name="千分位_ANALY" xfId="5860"/>
    <cellStyle name="古場" xfId="5861"/>
    <cellStyle name="后继超级链接" xfId="5862"/>
    <cellStyle name="常规_03-三表 (1)" xfId="5863"/>
    <cellStyle name="普通_laroux" xfId="5864"/>
    <cellStyle name="未定義" xfId="4437"/>
    <cellStyle name="样式 1" xfId="5865"/>
    <cellStyle name="桁?切? [0.00]_InHouse" xfId="5866"/>
    <cellStyle name="桁?切?_InHouse" xfId="5867"/>
    <cellStyle name="桁・・・_Sheet1" xfId="5868"/>
    <cellStyle name="桁区切り [0.00]_(p.1)Ⅰ-1balance sheet" xfId="5869"/>
    <cellStyle name="桁区切り_038N" xfId="5870"/>
    <cellStyle name="桁蟻唇Ｆ [0.00]_076WEPD" xfId="5871"/>
    <cellStyle name="桁蟻唇Ｆ_076WEPD" xfId="5872"/>
    <cellStyle name="標?_316NP(000413)00年一体化3.3" xfId="5873"/>
    <cellStyle name="標準_(p.1)Ⅰ-1balance sheet" xfId="5874"/>
    <cellStyle name="爼ﾗ靉ﾁ篦ｧﾋﾅﾒﾂﾁﾔｵﾔ" xfId="4438"/>
    <cellStyle name="猝鮖｢ﾍｺ｢ﾇﾒ" xfId="5875"/>
    <cellStyle name="脱? [0.00]_076WEPD" xfId="5876"/>
    <cellStyle name="脱?_076WEPD" xfId="5877"/>
    <cellStyle name="脱浦 [0.00]_076WEPD" xfId="5878"/>
    <cellStyle name="脱浦_076WEPD" xfId="5879"/>
    <cellStyle name="表旨巧・・ハイパーリンク" xfId="5880"/>
    <cellStyle name="表示済みのハイパーリンク" xfId="5881"/>
    <cellStyle name="表示済みのハイパーリンク 2" xfId="5882"/>
    <cellStyle name="貨?E[0]_Sheet1" xfId="5883"/>
    <cellStyle name="貨幣 [0]_liz-ss" xfId="4439"/>
    <cellStyle name="貨幣[0]_LC (2)" xfId="4440"/>
    <cellStyle name="貨幣_LC (2)" xfId="4441"/>
    <cellStyle name="货币[0]_PERSONAL" xfId="5884"/>
    <cellStyle name="货币_PERSONAL" xfId="5885"/>
    <cellStyle name="超级链接" xfId="5886"/>
    <cellStyle name="通貨 [0.00]_038N" xfId="5887"/>
    <cellStyle name="通貨_038N" xfId="5888"/>
    <cellStyle name="鬻? [0.00]_076WEPD" xfId="5889"/>
    <cellStyle name="鬻?_076WEPD" xfId="589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665350</xdr:colOff>
      <xdr:row>42</xdr:row>
      <xdr:rowOff>95252</xdr:rowOff>
    </xdr:from>
    <xdr:to>
      <xdr:col>9</xdr:col>
      <xdr:colOff>403879</xdr:colOff>
      <xdr:row>44</xdr:row>
      <xdr:rowOff>238127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665350" y="10795002"/>
          <a:ext cx="6747342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 สิ่งสรรเสริญ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664878</xdr:colOff>
      <xdr:row>84</xdr:row>
      <xdr:rowOff>213072</xdr:rowOff>
    </xdr:from>
    <xdr:to>
      <xdr:col>9</xdr:col>
      <xdr:colOff>403407</xdr:colOff>
      <xdr:row>87</xdr:row>
      <xdr:rowOff>29882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664878" y="21466896"/>
          <a:ext cx="6454588" cy="668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663546</xdr:colOff>
      <xdr:row>126</xdr:row>
      <xdr:rowOff>267002</xdr:rowOff>
    </xdr:from>
    <xdr:to>
      <xdr:col>9</xdr:col>
      <xdr:colOff>402075</xdr:colOff>
      <xdr:row>129</xdr:row>
      <xdr:rowOff>13468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663546" y="33509252"/>
          <a:ext cx="6747342" cy="5799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42</xdr:row>
      <xdr:rowOff>134944</xdr:rowOff>
    </xdr:from>
    <xdr:to>
      <xdr:col>8</xdr:col>
      <xdr:colOff>320296</xdr:colOff>
      <xdr:row>44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500058" y="11041069"/>
          <a:ext cx="65734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88</xdr:row>
      <xdr:rowOff>213226</xdr:rowOff>
    </xdr:from>
    <xdr:to>
      <xdr:col>8</xdr:col>
      <xdr:colOff>372640</xdr:colOff>
      <xdr:row>90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552402" y="23016076"/>
          <a:ext cx="6573463" cy="558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97</xdr:row>
      <xdr:rowOff>149413</xdr:rowOff>
    </xdr:from>
    <xdr:to>
      <xdr:col>8</xdr:col>
      <xdr:colOff>522939</xdr:colOff>
      <xdr:row>99</xdr:row>
      <xdr:rowOff>216648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582704" y="2535256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44</xdr:row>
      <xdr:rowOff>134944</xdr:rowOff>
    </xdr:from>
    <xdr:to>
      <xdr:col>8</xdr:col>
      <xdr:colOff>320296</xdr:colOff>
      <xdr:row>46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500058" y="11431594"/>
          <a:ext cx="68401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90</xdr:row>
      <xdr:rowOff>213226</xdr:rowOff>
    </xdr:from>
    <xdr:to>
      <xdr:col>8</xdr:col>
      <xdr:colOff>372640</xdr:colOff>
      <xdr:row>92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552402" y="23425651"/>
          <a:ext cx="6840163" cy="5774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552402</xdr:colOff>
      <xdr:row>97</xdr:row>
      <xdr:rowOff>213226</xdr:rowOff>
    </xdr:from>
    <xdr:to>
      <xdr:col>8</xdr:col>
      <xdr:colOff>372640</xdr:colOff>
      <xdr:row>100</xdr:row>
      <xdr:rowOff>69850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552402" y="21815926"/>
          <a:ext cx="6887788" cy="68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560285</xdr:colOff>
      <xdr:row>51</xdr:row>
      <xdr:rowOff>134474</xdr:rowOff>
    </xdr:from>
    <xdr:to>
      <xdr:col>8</xdr:col>
      <xdr:colOff>500520</xdr:colOff>
      <xdr:row>53</xdr:row>
      <xdr:rowOff>201709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560285" y="11145374"/>
          <a:ext cx="7007785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560285</xdr:colOff>
      <xdr:row>51</xdr:row>
      <xdr:rowOff>134474</xdr:rowOff>
    </xdr:from>
    <xdr:to>
      <xdr:col>8</xdr:col>
      <xdr:colOff>500520</xdr:colOff>
      <xdr:row>53</xdr:row>
      <xdr:rowOff>201709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560285" y="11250149"/>
          <a:ext cx="6693460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102</xdr:row>
      <xdr:rowOff>149413</xdr:rowOff>
    </xdr:from>
    <xdr:to>
      <xdr:col>8</xdr:col>
      <xdr:colOff>522939</xdr:colOff>
      <xdr:row>104</xdr:row>
      <xdr:rowOff>216648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582704" y="2274271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699715</xdr:colOff>
      <xdr:row>51</xdr:row>
      <xdr:rowOff>129425</xdr:rowOff>
    </xdr:from>
    <xdr:to>
      <xdr:col>9</xdr:col>
      <xdr:colOff>74919</xdr:colOff>
      <xdr:row>54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/>
      </xdr:nvSpPr>
      <xdr:spPr>
        <a:xfrm>
          <a:off x="699715" y="11734050"/>
          <a:ext cx="6645954" cy="6881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756136</xdr:colOff>
      <xdr:row>103</xdr:row>
      <xdr:rowOff>208456</xdr:rowOff>
    </xdr:from>
    <xdr:to>
      <xdr:col>9</xdr:col>
      <xdr:colOff>322997</xdr:colOff>
      <xdr:row>106</xdr:row>
      <xdr:rowOff>181681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/>
      </xdr:nvSpPr>
      <xdr:spPr>
        <a:xfrm>
          <a:off x="756136" y="24322581"/>
          <a:ext cx="6837611" cy="735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1.1%20&#3591;&#3610;&#3585;&#3634;&#3619;&#3648;&#3591;&#3636;&#3609;%20&#3610;&#3619;&#3636;&#3625;&#3633;&#3607;%20&#3652;&#3595;&#3617;&#3636;&#3626;%20&#3649;&#3629;&#3626;&#3648;&#3626;&#3607;%20&#3592;&#3635;&#3585;&#3633;&#3604;%20&#3649;&#3621;&#3632;&#3610;&#3619;&#3636;&#3625;&#3633;&#3607;%20&#3618;&#3656;&#3629;&#3618;\&#3594;&#3640;&#3604;&#3626;&#3656;&#3591;&#3591;&#3610;&#3585;&#3634;&#3619;&#3648;&#3591;&#3636;&#3609;%202563\&#3594;&#3640;&#3604;&#3626;&#3656;&#3591;&#3591;&#3610;&#3585;&#3634;&#3619;&#3648;&#3591;&#3636;&#3609;%20Q2'63\2.%20Financial%20Statement%20(Excel)\SA63Q2_Tha%20V.3%20(06.08.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Q1"/>
      <sheetName val="PL 3 เดือน"/>
      <sheetName val="PL 6 เดือน"/>
      <sheetName val="SE รวม"/>
      <sheetName val="SE เฉพาะ"/>
      <sheetName val="CF"/>
    </sheetNames>
    <sheetDataSet>
      <sheetData sheetId="0" refreshError="1"/>
      <sheetData sheetId="1" refreshError="1"/>
      <sheetData sheetId="2" refreshError="1"/>
      <sheetData sheetId="3">
        <row r="37">
          <cell r="C37">
            <v>3182</v>
          </cell>
          <cell r="E37">
            <v>335889</v>
          </cell>
          <cell r="G37">
            <v>-69244</v>
          </cell>
          <cell r="I37">
            <v>400654</v>
          </cell>
        </row>
        <row r="38">
          <cell r="E38">
            <v>-5234</v>
          </cell>
          <cell r="G38" t="str">
            <v>-</v>
          </cell>
          <cell r="I38" t="str">
            <v>-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W133"/>
  <sheetViews>
    <sheetView zoomScaleNormal="100" zoomScaleSheetLayoutView="85" zoomScalePageLayoutView="158" workbookViewId="0">
      <selection sqref="A1:J1"/>
    </sheetView>
  </sheetViews>
  <sheetFormatPr defaultColWidth="7.59765625" defaultRowHeight="21.75"/>
  <cols>
    <col min="1" max="1" width="35.5" style="2" customWidth="1"/>
    <col min="2" max="2" width="6" style="2" customWidth="1"/>
    <col min="3" max="3" width="1.59765625" style="2" customWidth="1"/>
    <col min="4" max="4" width="8.59765625" style="2" customWidth="1"/>
    <col min="5" max="5" width="1.59765625" style="2" customWidth="1"/>
    <col min="6" max="6" width="8.59765625" style="2" customWidth="1"/>
    <col min="7" max="7" width="1.59765625" style="2" customWidth="1"/>
    <col min="8" max="8" width="8.59765625" style="2" customWidth="1"/>
    <col min="9" max="9" width="1.59765625" style="2" customWidth="1"/>
    <col min="10" max="10" width="8.59765625" style="2" customWidth="1"/>
    <col min="11" max="11" width="4.8984375" style="2" customWidth="1"/>
    <col min="12" max="12" width="1.3984375" style="2" customWidth="1"/>
    <col min="13" max="13" width="4.8984375" style="2" customWidth="1"/>
    <col min="14" max="14" width="1.3984375" style="2" customWidth="1"/>
    <col min="15" max="15" width="4.8984375" style="2" customWidth="1"/>
    <col min="16" max="16" width="1.3984375" style="2" customWidth="1"/>
    <col min="17" max="17" width="4.8984375" style="2" customWidth="1"/>
    <col min="18" max="18" width="16.796875" style="85" bestFit="1" customWidth="1"/>
    <col min="19" max="19" width="11.296875" style="2" bestFit="1" customWidth="1"/>
    <col min="20" max="16384" width="7.59765625" style="2"/>
  </cols>
  <sheetData>
    <row r="1" spans="1:231" ht="23.25">
      <c r="A1" s="307" t="s">
        <v>158</v>
      </c>
      <c r="B1" s="307"/>
      <c r="C1" s="307"/>
      <c r="D1" s="307"/>
      <c r="E1" s="307"/>
      <c r="F1" s="307"/>
      <c r="G1" s="307"/>
      <c r="H1" s="307"/>
      <c r="I1" s="307"/>
      <c r="J1" s="307"/>
    </row>
    <row r="2" spans="1:231" ht="23.25">
      <c r="A2" s="307" t="s">
        <v>0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231" ht="23.25">
      <c r="A3" s="307" t="s">
        <v>192</v>
      </c>
      <c r="B3" s="307"/>
      <c r="C3" s="307"/>
      <c r="D3" s="307"/>
      <c r="E3" s="307"/>
      <c r="F3" s="307"/>
      <c r="G3" s="307"/>
      <c r="H3" s="307"/>
      <c r="I3" s="307"/>
      <c r="J3" s="307"/>
    </row>
    <row r="4" spans="1:231" ht="23.25">
      <c r="A4" s="145"/>
      <c r="B4" s="145"/>
      <c r="C4" s="145"/>
      <c r="D4" s="145"/>
      <c r="E4" s="145"/>
      <c r="F4" s="145"/>
      <c r="G4" s="145"/>
      <c r="H4" s="145"/>
      <c r="I4" s="145"/>
      <c r="J4" s="173" t="s">
        <v>62</v>
      </c>
    </row>
    <row r="5" spans="1:231" ht="6" customHeight="1">
      <c r="A5" s="146"/>
      <c r="B5" s="146"/>
      <c r="C5" s="146"/>
      <c r="D5" s="272"/>
      <c r="E5" s="272"/>
      <c r="F5" s="272"/>
      <c r="G5" s="272"/>
      <c r="H5" s="174"/>
      <c r="I5" s="272"/>
      <c r="J5" s="175"/>
    </row>
    <row r="6" spans="1:231" s="179" customFormat="1">
      <c r="A6" s="176"/>
      <c r="B6" s="176" t="s">
        <v>2</v>
      </c>
      <c r="C6" s="176"/>
      <c r="D6" s="306" t="s">
        <v>1</v>
      </c>
      <c r="E6" s="306"/>
      <c r="F6" s="306"/>
      <c r="G6" s="177"/>
      <c r="H6" s="306" t="s">
        <v>95</v>
      </c>
      <c r="I6" s="306"/>
      <c r="J6" s="306"/>
      <c r="K6" s="178"/>
      <c r="L6" s="178"/>
      <c r="M6" s="178"/>
      <c r="N6" s="178"/>
      <c r="O6" s="178"/>
      <c r="P6" s="178"/>
      <c r="Q6" s="178"/>
      <c r="R6" s="85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DS6" s="178"/>
      <c r="DT6" s="178"/>
      <c r="DU6" s="178"/>
      <c r="DV6" s="178"/>
      <c r="DW6" s="178"/>
      <c r="DX6" s="178"/>
      <c r="DY6" s="178"/>
      <c r="DZ6" s="178"/>
      <c r="EA6" s="178"/>
      <c r="EB6" s="178"/>
      <c r="EC6" s="178"/>
      <c r="ED6" s="178"/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8"/>
      <c r="FF6" s="178"/>
      <c r="FG6" s="178"/>
      <c r="FH6" s="178"/>
      <c r="FI6" s="178"/>
      <c r="FJ6" s="178"/>
      <c r="FK6" s="178"/>
      <c r="FL6" s="178"/>
      <c r="FM6" s="178"/>
      <c r="FN6" s="178"/>
      <c r="FO6" s="178"/>
      <c r="FP6" s="178"/>
      <c r="FQ6" s="178"/>
      <c r="FR6" s="178"/>
      <c r="FS6" s="178"/>
      <c r="FT6" s="178"/>
      <c r="FU6" s="178"/>
      <c r="FV6" s="178"/>
      <c r="FW6" s="178"/>
      <c r="FX6" s="178"/>
      <c r="FY6" s="178"/>
      <c r="FZ6" s="178"/>
      <c r="GA6" s="178"/>
      <c r="GB6" s="178"/>
      <c r="GC6" s="178"/>
      <c r="GD6" s="178"/>
      <c r="GE6" s="178"/>
      <c r="GF6" s="178"/>
      <c r="GG6" s="178"/>
      <c r="GH6" s="178"/>
      <c r="GI6" s="178"/>
      <c r="GJ6" s="178"/>
      <c r="GK6" s="178"/>
      <c r="GL6" s="178"/>
      <c r="GM6" s="178"/>
      <c r="GN6" s="178"/>
      <c r="GO6" s="178"/>
      <c r="GP6" s="178"/>
      <c r="GQ6" s="178"/>
      <c r="GR6" s="178"/>
      <c r="GS6" s="178"/>
      <c r="GT6" s="178"/>
      <c r="GU6" s="178"/>
      <c r="GV6" s="178"/>
      <c r="GW6" s="178"/>
      <c r="GX6" s="178"/>
      <c r="GY6" s="178"/>
      <c r="GZ6" s="178"/>
      <c r="HA6" s="178"/>
      <c r="HB6" s="178"/>
      <c r="HC6" s="178"/>
      <c r="HD6" s="178"/>
      <c r="HE6" s="178"/>
      <c r="HF6" s="178"/>
      <c r="HG6" s="178"/>
      <c r="HH6" s="178"/>
      <c r="HI6" s="178"/>
      <c r="HJ6" s="178"/>
      <c r="HK6" s="178"/>
      <c r="HL6" s="178"/>
      <c r="HM6" s="178"/>
      <c r="HN6" s="178"/>
      <c r="HO6" s="178"/>
      <c r="HP6" s="178"/>
      <c r="HQ6" s="178"/>
      <c r="HR6" s="178"/>
      <c r="HS6" s="178"/>
      <c r="HT6" s="178"/>
      <c r="HU6" s="178"/>
      <c r="HV6" s="178"/>
      <c r="HW6" s="178"/>
    </row>
    <row r="7" spans="1:231" s="179" customFormat="1" ht="23.25" customHeight="1">
      <c r="A7" s="176"/>
      <c r="B7" s="176"/>
      <c r="C7" s="176"/>
      <c r="D7" s="147" t="s">
        <v>63</v>
      </c>
      <c r="E7" s="273"/>
      <c r="F7" s="147" t="s">
        <v>63</v>
      </c>
      <c r="G7" s="273"/>
      <c r="H7" s="147" t="s">
        <v>63</v>
      </c>
      <c r="I7" s="147"/>
      <c r="J7" s="147" t="s">
        <v>63</v>
      </c>
      <c r="K7" s="178"/>
      <c r="L7" s="178"/>
      <c r="M7" s="178"/>
      <c r="N7" s="178"/>
      <c r="O7" s="178"/>
      <c r="P7" s="178"/>
      <c r="Q7" s="178"/>
      <c r="R7" s="85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  <c r="DR7" s="178"/>
      <c r="DS7" s="178"/>
      <c r="DT7" s="178"/>
      <c r="DU7" s="178"/>
      <c r="DV7" s="178"/>
      <c r="DW7" s="178"/>
      <c r="DX7" s="178"/>
      <c r="DY7" s="178"/>
      <c r="DZ7" s="178"/>
      <c r="EA7" s="178"/>
      <c r="EB7" s="178"/>
      <c r="EC7" s="178"/>
      <c r="ED7" s="178"/>
      <c r="EE7" s="178"/>
      <c r="EF7" s="178"/>
      <c r="EG7" s="178"/>
      <c r="EH7" s="178"/>
      <c r="EI7" s="178"/>
      <c r="EJ7" s="178"/>
      <c r="EK7" s="178"/>
      <c r="EL7" s="178"/>
      <c r="EM7" s="178"/>
      <c r="EN7" s="178"/>
      <c r="EO7" s="178"/>
      <c r="EP7" s="178"/>
      <c r="EQ7" s="178"/>
      <c r="ER7" s="178"/>
      <c r="ES7" s="178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8"/>
      <c r="FF7" s="178"/>
      <c r="FG7" s="178"/>
      <c r="FH7" s="178"/>
      <c r="FI7" s="178"/>
      <c r="FJ7" s="178"/>
      <c r="FK7" s="178"/>
      <c r="FL7" s="178"/>
      <c r="FM7" s="178"/>
      <c r="FN7" s="178"/>
      <c r="FO7" s="178"/>
      <c r="FP7" s="178"/>
      <c r="FQ7" s="178"/>
      <c r="FR7" s="178"/>
      <c r="FS7" s="178"/>
      <c r="FT7" s="178"/>
      <c r="FU7" s="178"/>
      <c r="FV7" s="178"/>
      <c r="FW7" s="178"/>
      <c r="FX7" s="178"/>
      <c r="FY7" s="178"/>
      <c r="FZ7" s="178"/>
      <c r="GA7" s="178"/>
      <c r="GB7" s="178"/>
      <c r="GC7" s="178"/>
      <c r="GD7" s="178"/>
      <c r="GE7" s="178"/>
      <c r="GF7" s="178"/>
      <c r="GG7" s="178"/>
      <c r="GH7" s="178"/>
      <c r="GI7" s="178"/>
      <c r="GJ7" s="178"/>
      <c r="GK7" s="178"/>
      <c r="GL7" s="178"/>
      <c r="GM7" s="178"/>
      <c r="GN7" s="178"/>
      <c r="GO7" s="178"/>
      <c r="GP7" s="178"/>
      <c r="GQ7" s="178"/>
      <c r="GR7" s="178"/>
      <c r="GS7" s="178"/>
      <c r="GT7" s="178"/>
      <c r="GU7" s="178"/>
      <c r="GV7" s="178"/>
      <c r="GW7" s="178"/>
      <c r="GX7" s="178"/>
      <c r="GY7" s="178"/>
      <c r="GZ7" s="178"/>
      <c r="HA7" s="178"/>
      <c r="HB7" s="178"/>
      <c r="HC7" s="178"/>
      <c r="HD7" s="178"/>
      <c r="HE7" s="178"/>
      <c r="HF7" s="178"/>
      <c r="HG7" s="178"/>
      <c r="HH7" s="178"/>
      <c r="HI7" s="178"/>
      <c r="HJ7" s="178"/>
      <c r="HK7" s="178"/>
      <c r="HL7" s="178"/>
      <c r="HM7" s="178"/>
      <c r="HN7" s="178"/>
      <c r="HO7" s="178"/>
      <c r="HP7" s="178"/>
      <c r="HQ7" s="178"/>
      <c r="HR7" s="178"/>
      <c r="HS7" s="178"/>
      <c r="HT7" s="178"/>
      <c r="HU7" s="178"/>
      <c r="HV7" s="178"/>
      <c r="HW7" s="178"/>
    </row>
    <row r="8" spans="1:231" s="179" customFormat="1" ht="23.25" customHeight="1">
      <c r="A8" s="176"/>
      <c r="B8" s="180"/>
      <c r="C8" s="176"/>
      <c r="D8" s="147" t="s">
        <v>193</v>
      </c>
      <c r="E8" s="273"/>
      <c r="F8" s="147" t="s">
        <v>64</v>
      </c>
      <c r="G8" s="273"/>
      <c r="H8" s="147" t="s">
        <v>193</v>
      </c>
      <c r="I8" s="147"/>
      <c r="J8" s="147" t="s">
        <v>64</v>
      </c>
      <c r="K8" s="178"/>
      <c r="L8" s="178"/>
      <c r="M8" s="178"/>
      <c r="N8" s="178"/>
      <c r="O8" s="178"/>
      <c r="P8" s="178"/>
      <c r="Q8" s="178"/>
      <c r="R8" s="85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8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8"/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/>
      <c r="DQ8" s="178"/>
      <c r="DR8" s="178"/>
      <c r="DS8" s="178"/>
      <c r="DT8" s="178"/>
      <c r="DU8" s="178"/>
      <c r="DV8" s="178"/>
      <c r="DW8" s="178"/>
      <c r="DX8" s="178"/>
      <c r="DY8" s="178"/>
      <c r="DZ8" s="178"/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178"/>
      <c r="ES8" s="178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8"/>
      <c r="FF8" s="178"/>
      <c r="FG8" s="178"/>
      <c r="FH8" s="178"/>
      <c r="FI8" s="178"/>
      <c r="FJ8" s="178"/>
      <c r="FK8" s="178"/>
      <c r="FL8" s="178"/>
      <c r="FM8" s="178"/>
      <c r="FN8" s="178"/>
      <c r="FO8" s="178"/>
      <c r="FP8" s="178"/>
      <c r="FQ8" s="178"/>
      <c r="FR8" s="178"/>
      <c r="FS8" s="178"/>
      <c r="FT8" s="178"/>
      <c r="FU8" s="178"/>
      <c r="FV8" s="178"/>
      <c r="FW8" s="178"/>
      <c r="FX8" s="178"/>
      <c r="FY8" s="178"/>
      <c r="FZ8" s="178"/>
      <c r="GA8" s="178"/>
      <c r="GB8" s="178"/>
      <c r="GC8" s="178"/>
      <c r="GD8" s="178"/>
      <c r="GE8" s="178"/>
      <c r="GF8" s="178"/>
      <c r="GG8" s="178"/>
      <c r="GH8" s="178"/>
      <c r="GI8" s="178"/>
      <c r="GJ8" s="178"/>
      <c r="GK8" s="178"/>
      <c r="GL8" s="178"/>
      <c r="GM8" s="178"/>
      <c r="GN8" s="178"/>
      <c r="GO8" s="178"/>
      <c r="GP8" s="178"/>
      <c r="GQ8" s="178"/>
      <c r="GR8" s="178"/>
      <c r="GS8" s="178"/>
      <c r="GT8" s="178"/>
      <c r="GU8" s="178"/>
      <c r="GV8" s="178"/>
      <c r="GW8" s="178"/>
      <c r="GX8" s="178"/>
      <c r="GY8" s="178"/>
      <c r="GZ8" s="178"/>
      <c r="HA8" s="178"/>
      <c r="HB8" s="178"/>
      <c r="HC8" s="178"/>
      <c r="HD8" s="178"/>
      <c r="HE8" s="178"/>
      <c r="HF8" s="178"/>
      <c r="HG8" s="178"/>
      <c r="HH8" s="178"/>
      <c r="HI8" s="178"/>
      <c r="HJ8" s="178"/>
      <c r="HK8" s="178"/>
      <c r="HL8" s="178"/>
      <c r="HM8" s="178"/>
      <c r="HN8" s="178"/>
      <c r="HO8" s="178"/>
      <c r="HP8" s="178"/>
      <c r="HQ8" s="178"/>
      <c r="HR8" s="178"/>
      <c r="HS8" s="178"/>
      <c r="HT8" s="178"/>
      <c r="HU8" s="178"/>
      <c r="HV8" s="178"/>
      <c r="HW8" s="178"/>
    </row>
    <row r="9" spans="1:231" ht="23.25" customHeight="1">
      <c r="A9" s="148"/>
      <c r="B9" s="148"/>
      <c r="C9" s="146"/>
      <c r="D9" s="271">
        <v>2563</v>
      </c>
      <c r="E9" s="272"/>
      <c r="F9" s="271">
        <v>2562</v>
      </c>
      <c r="G9" s="272"/>
      <c r="H9" s="271">
        <v>2563</v>
      </c>
      <c r="I9" s="181"/>
      <c r="J9" s="271">
        <v>2562</v>
      </c>
    </row>
    <row r="10" spans="1:231" ht="23.25" customHeight="1">
      <c r="A10" s="148"/>
      <c r="B10" s="148"/>
      <c r="C10" s="309" t="s">
        <v>65</v>
      </c>
      <c r="D10" s="309"/>
      <c r="E10" s="309"/>
      <c r="F10" s="221" t="s">
        <v>166</v>
      </c>
      <c r="G10" s="309" t="s">
        <v>65</v>
      </c>
      <c r="H10" s="309"/>
      <c r="I10" s="309"/>
      <c r="J10" s="221" t="s">
        <v>166</v>
      </c>
    </row>
    <row r="11" spans="1:231" ht="17.45" customHeight="1">
      <c r="A11" s="147" t="s">
        <v>67</v>
      </c>
      <c r="B11" s="148"/>
      <c r="C11" s="146"/>
      <c r="D11" s="148"/>
      <c r="E11" s="148"/>
      <c r="F11" s="148"/>
      <c r="G11" s="148"/>
      <c r="H11" s="148"/>
      <c r="I11" s="148"/>
      <c r="J11" s="148"/>
    </row>
    <row r="12" spans="1:231" ht="23.25" customHeight="1">
      <c r="A12" s="182" t="s">
        <v>3</v>
      </c>
      <c r="B12" s="183"/>
      <c r="C12" s="156"/>
      <c r="D12" s="278"/>
      <c r="E12" s="155"/>
      <c r="F12" s="155"/>
      <c r="G12" s="155"/>
      <c r="H12" s="156"/>
      <c r="I12" s="156"/>
      <c r="J12" s="184"/>
    </row>
    <row r="13" spans="1:231" ht="23.25" customHeight="1">
      <c r="A13" s="163" t="s">
        <v>4</v>
      </c>
      <c r="B13" s="31">
        <v>4</v>
      </c>
      <c r="C13" s="146"/>
      <c r="D13" s="10">
        <v>191632</v>
      </c>
      <c r="E13" s="10"/>
      <c r="F13" s="10">
        <v>371866</v>
      </c>
      <c r="G13" s="10"/>
      <c r="H13" s="10">
        <v>82335</v>
      </c>
      <c r="I13" s="10"/>
      <c r="J13" s="10">
        <v>49008</v>
      </c>
      <c r="L13" s="85"/>
    </row>
    <row r="14" spans="1:231" ht="23.25" customHeight="1">
      <c r="A14" s="163" t="s">
        <v>171</v>
      </c>
      <c r="B14" s="31"/>
      <c r="C14" s="227"/>
      <c r="D14" s="10" t="s">
        <v>122</v>
      </c>
      <c r="E14" s="10"/>
      <c r="F14" s="10">
        <v>3207</v>
      </c>
      <c r="G14" s="10"/>
      <c r="H14" s="10" t="s">
        <v>122</v>
      </c>
      <c r="I14" s="10"/>
      <c r="J14" s="10">
        <v>3207</v>
      </c>
      <c r="L14" s="85"/>
    </row>
    <row r="15" spans="1:231" ht="23.25" customHeight="1">
      <c r="A15" s="163" t="s">
        <v>47</v>
      </c>
      <c r="B15" s="31" t="s">
        <v>217</v>
      </c>
      <c r="C15" s="146"/>
      <c r="D15" s="10">
        <v>362637</v>
      </c>
      <c r="E15" s="10"/>
      <c r="F15" s="10">
        <v>289712</v>
      </c>
      <c r="G15" s="10"/>
      <c r="H15" s="10">
        <v>208538</v>
      </c>
      <c r="I15" s="10"/>
      <c r="J15" s="10">
        <v>219732</v>
      </c>
      <c r="L15" s="85"/>
      <c r="M15" s="85"/>
      <c r="N15" s="85"/>
      <c r="O15" s="85"/>
    </row>
    <row r="16" spans="1:231" ht="23.25" customHeight="1">
      <c r="A16" s="163" t="s">
        <v>148</v>
      </c>
      <c r="B16" s="31">
        <v>3</v>
      </c>
      <c r="C16" s="146"/>
      <c r="D16" s="10">
        <v>791619</v>
      </c>
      <c r="E16" s="10"/>
      <c r="F16" s="10">
        <v>830194</v>
      </c>
      <c r="G16" s="10"/>
      <c r="H16" s="10">
        <v>217848</v>
      </c>
      <c r="I16" s="10"/>
      <c r="J16" s="10">
        <v>278512</v>
      </c>
      <c r="L16" s="85"/>
      <c r="M16" s="185"/>
    </row>
    <row r="17" spans="1:19" ht="23.25" customHeight="1">
      <c r="A17" s="186" t="s">
        <v>131</v>
      </c>
      <c r="B17" s="31">
        <v>3</v>
      </c>
      <c r="C17" s="187"/>
      <c r="D17" s="10">
        <v>79889</v>
      </c>
      <c r="E17" s="10"/>
      <c r="F17" s="10">
        <v>45980</v>
      </c>
      <c r="G17" s="10"/>
      <c r="H17" s="10">
        <v>900645</v>
      </c>
      <c r="I17" s="10"/>
      <c r="J17" s="10">
        <v>672180</v>
      </c>
      <c r="L17" s="85"/>
    </row>
    <row r="18" spans="1:19" ht="23.25" customHeight="1">
      <c r="A18" s="163" t="s">
        <v>5</v>
      </c>
      <c r="B18" s="31">
        <v>6</v>
      </c>
      <c r="C18" s="146"/>
      <c r="D18" s="10">
        <v>8782686</v>
      </c>
      <c r="E18" s="10"/>
      <c r="F18" s="10">
        <v>9033234</v>
      </c>
      <c r="G18" s="10"/>
      <c r="H18" s="10">
        <v>4728542</v>
      </c>
      <c r="I18" s="10"/>
      <c r="J18" s="10">
        <v>5161717</v>
      </c>
      <c r="L18" s="85"/>
    </row>
    <row r="19" spans="1:19" ht="23.25" customHeight="1">
      <c r="A19" s="163" t="s">
        <v>162</v>
      </c>
      <c r="B19" s="31"/>
      <c r="C19" s="146"/>
      <c r="D19" s="10">
        <v>3396</v>
      </c>
      <c r="E19" s="10"/>
      <c r="F19" s="10" t="s">
        <v>122</v>
      </c>
      <c r="G19" s="10"/>
      <c r="H19" s="10">
        <v>3396</v>
      </c>
      <c r="I19" s="10"/>
      <c r="J19" s="10" t="s">
        <v>122</v>
      </c>
      <c r="L19" s="85"/>
    </row>
    <row r="20" spans="1:19" ht="23.25" customHeight="1">
      <c r="A20" s="189" t="s">
        <v>6</v>
      </c>
      <c r="B20" s="31"/>
      <c r="C20" s="184"/>
      <c r="D20" s="304">
        <f>SUM(D13:D19)</f>
        <v>10211859</v>
      </c>
      <c r="E20" s="151"/>
      <c r="F20" s="304">
        <f>SUM(F13:F19)</f>
        <v>10574193</v>
      </c>
      <c r="G20" s="151"/>
      <c r="H20" s="304">
        <f>SUM(H13:H19)</f>
        <v>6141304</v>
      </c>
      <c r="I20" s="188"/>
      <c r="J20" s="304">
        <f>SUM(J13:J19)</f>
        <v>6384356</v>
      </c>
      <c r="L20" s="85"/>
    </row>
    <row r="21" spans="1:19" ht="12.95" customHeight="1">
      <c r="A21" s="156"/>
      <c r="B21" s="31"/>
      <c r="C21" s="184"/>
      <c r="D21" s="150"/>
      <c r="E21" s="151"/>
      <c r="F21" s="150"/>
      <c r="G21" s="151"/>
      <c r="H21" s="150"/>
      <c r="I21" s="188"/>
      <c r="J21" s="150"/>
      <c r="L21" s="85"/>
    </row>
    <row r="22" spans="1:19" ht="21" customHeight="1">
      <c r="A22" s="182" t="s">
        <v>7</v>
      </c>
      <c r="B22" s="31"/>
      <c r="C22" s="184"/>
      <c r="D22" s="151"/>
      <c r="E22" s="151"/>
      <c r="F22" s="151"/>
      <c r="G22" s="151"/>
      <c r="H22" s="188"/>
      <c r="I22" s="188"/>
      <c r="J22" s="188"/>
      <c r="L22" s="85"/>
    </row>
    <row r="23" spans="1:19" ht="23.25" customHeight="1">
      <c r="A23" s="163" t="s">
        <v>104</v>
      </c>
      <c r="B23" s="31">
        <v>7</v>
      </c>
      <c r="C23" s="184"/>
      <c r="D23" s="10">
        <v>62206</v>
      </c>
      <c r="E23" s="10"/>
      <c r="F23" s="10">
        <v>12008</v>
      </c>
      <c r="G23" s="10"/>
      <c r="H23" s="10">
        <v>62206</v>
      </c>
      <c r="I23" s="10"/>
      <c r="J23" s="10">
        <v>12008</v>
      </c>
      <c r="L23" s="85"/>
      <c r="O23" s="85"/>
    </row>
    <row r="24" spans="1:19" ht="23.25" customHeight="1">
      <c r="A24" s="163" t="s">
        <v>8</v>
      </c>
      <c r="B24" s="31">
        <v>8</v>
      </c>
      <c r="C24" s="146"/>
      <c r="D24" s="10" t="s">
        <v>122</v>
      </c>
      <c r="E24" s="10"/>
      <c r="F24" s="10" t="s">
        <v>122</v>
      </c>
      <c r="G24" s="10"/>
      <c r="H24" s="10">
        <v>560779</v>
      </c>
      <c r="I24" s="10"/>
      <c r="J24" s="10">
        <v>560779</v>
      </c>
      <c r="L24" s="85"/>
      <c r="O24" s="85"/>
    </row>
    <row r="25" spans="1:19" ht="23.25" customHeight="1">
      <c r="A25" s="163" t="s">
        <v>56</v>
      </c>
      <c r="B25" s="31">
        <v>9</v>
      </c>
      <c r="C25" s="146"/>
      <c r="D25" s="10">
        <v>69821</v>
      </c>
      <c r="E25" s="10"/>
      <c r="F25" s="10">
        <v>66718</v>
      </c>
      <c r="G25" s="10"/>
      <c r="H25" s="10">
        <v>28458</v>
      </c>
      <c r="I25" s="10"/>
      <c r="J25" s="10">
        <v>28458</v>
      </c>
      <c r="L25" s="85"/>
      <c r="O25" s="85"/>
    </row>
    <row r="26" spans="1:19" ht="23.25" customHeight="1">
      <c r="A26" s="163" t="s">
        <v>150</v>
      </c>
      <c r="B26" s="31">
        <v>3</v>
      </c>
      <c r="C26" s="146"/>
      <c r="D26" s="10" t="s">
        <v>122</v>
      </c>
      <c r="E26" s="10"/>
      <c r="F26" s="10" t="s">
        <v>122</v>
      </c>
      <c r="G26" s="10"/>
      <c r="H26" s="10">
        <v>125000</v>
      </c>
      <c r="I26" s="10"/>
      <c r="J26" s="10">
        <v>125000</v>
      </c>
      <c r="L26" s="85"/>
      <c r="O26" s="85"/>
    </row>
    <row r="27" spans="1:19" ht="22.7" customHeight="1">
      <c r="A27" s="163" t="s">
        <v>50</v>
      </c>
      <c r="B27" s="31">
        <v>10</v>
      </c>
      <c r="C27" s="146"/>
      <c r="D27" s="10">
        <v>252572</v>
      </c>
      <c r="E27" s="10"/>
      <c r="F27" s="10">
        <v>252955</v>
      </c>
      <c r="G27" s="10"/>
      <c r="H27" s="10">
        <v>252572</v>
      </c>
      <c r="I27" s="10"/>
      <c r="J27" s="10">
        <v>252955</v>
      </c>
      <c r="L27" s="85"/>
      <c r="O27" s="85"/>
    </row>
    <row r="28" spans="1:19" ht="22.7" customHeight="1">
      <c r="A28" s="163" t="s">
        <v>9</v>
      </c>
      <c r="B28" s="31">
        <v>11</v>
      </c>
      <c r="C28" s="146"/>
      <c r="D28" s="10">
        <v>460764</v>
      </c>
      <c r="E28" s="10"/>
      <c r="F28" s="10">
        <v>186749</v>
      </c>
      <c r="G28" s="10"/>
      <c r="H28" s="10">
        <v>350321</v>
      </c>
      <c r="I28" s="10"/>
      <c r="J28" s="10">
        <v>181422</v>
      </c>
      <c r="L28" s="85"/>
      <c r="O28" s="85"/>
      <c r="S28" s="85"/>
    </row>
    <row r="29" spans="1:19" ht="22.7" customHeight="1">
      <c r="A29" s="163" t="s">
        <v>218</v>
      </c>
      <c r="B29" s="31">
        <v>12</v>
      </c>
      <c r="C29" s="146"/>
      <c r="D29" s="10">
        <f>2370629-D30</f>
        <v>2369341</v>
      </c>
      <c r="E29" s="10"/>
      <c r="F29" s="10">
        <v>1891937</v>
      </c>
      <c r="G29" s="10"/>
      <c r="H29" s="10">
        <f>898886-H30</f>
        <v>897635</v>
      </c>
      <c r="I29" s="10"/>
      <c r="J29" s="10">
        <v>662025</v>
      </c>
      <c r="L29" s="85"/>
      <c r="O29" s="85"/>
      <c r="S29" s="85"/>
    </row>
    <row r="30" spans="1:19" ht="22.7" customHeight="1">
      <c r="A30" s="163" t="s">
        <v>168</v>
      </c>
      <c r="B30" s="31"/>
      <c r="C30" s="226"/>
      <c r="D30" s="10">
        <v>1288</v>
      </c>
      <c r="E30" s="10"/>
      <c r="F30" s="10" t="s">
        <v>122</v>
      </c>
      <c r="G30" s="10"/>
      <c r="H30" s="10">
        <v>1251</v>
      </c>
      <c r="I30" s="10"/>
      <c r="J30" s="10" t="s">
        <v>122</v>
      </c>
      <c r="L30" s="85"/>
      <c r="O30" s="85"/>
    </row>
    <row r="31" spans="1:19" ht="22.7" customHeight="1">
      <c r="A31" s="163" t="s">
        <v>128</v>
      </c>
      <c r="B31" s="31"/>
      <c r="C31" s="146"/>
      <c r="D31" s="10">
        <v>4969</v>
      </c>
      <c r="E31" s="10"/>
      <c r="F31" s="10">
        <v>5555</v>
      </c>
      <c r="G31" s="10"/>
      <c r="H31" s="10">
        <v>4355</v>
      </c>
      <c r="I31" s="10"/>
      <c r="J31" s="10">
        <v>4898</v>
      </c>
      <c r="L31" s="85"/>
      <c r="O31" s="85"/>
    </row>
    <row r="32" spans="1:19" ht="22.7" customHeight="1">
      <c r="A32" s="163" t="s">
        <v>10</v>
      </c>
      <c r="B32" s="31"/>
      <c r="C32" s="146"/>
      <c r="D32" s="10">
        <v>43494</v>
      </c>
      <c r="E32" s="10"/>
      <c r="F32" s="10">
        <v>47090</v>
      </c>
      <c r="G32" s="10"/>
      <c r="H32" s="10">
        <v>5296</v>
      </c>
      <c r="I32" s="10"/>
      <c r="J32" s="10">
        <v>11382</v>
      </c>
      <c r="L32" s="85"/>
      <c r="O32" s="85"/>
    </row>
    <row r="33" spans="1:231" ht="22.7" customHeight="1">
      <c r="A33" s="163" t="s">
        <v>101</v>
      </c>
      <c r="B33" s="31"/>
      <c r="C33" s="146"/>
      <c r="D33" s="10">
        <v>9950</v>
      </c>
      <c r="E33" s="10"/>
      <c r="F33" s="10">
        <v>1529</v>
      </c>
      <c r="G33" s="10"/>
      <c r="H33" s="10">
        <v>8757</v>
      </c>
      <c r="I33" s="10"/>
      <c r="J33" s="10" t="s">
        <v>122</v>
      </c>
      <c r="L33" s="85"/>
      <c r="O33" s="85"/>
    </row>
    <row r="34" spans="1:231" ht="22.15" customHeight="1">
      <c r="A34" s="163" t="s">
        <v>11</v>
      </c>
      <c r="B34" s="31">
        <v>13</v>
      </c>
      <c r="C34" s="146"/>
      <c r="D34" s="10">
        <f>9998</f>
        <v>9998</v>
      </c>
      <c r="E34" s="10"/>
      <c r="F34" s="10">
        <v>8114</v>
      </c>
      <c r="G34" s="10"/>
      <c r="H34" s="10">
        <f>6297+2</f>
        <v>6299</v>
      </c>
      <c r="I34" s="10"/>
      <c r="J34" s="10">
        <v>5038</v>
      </c>
      <c r="L34" s="85"/>
      <c r="O34" s="85"/>
    </row>
    <row r="35" spans="1:231" ht="22.15" customHeight="1">
      <c r="A35" s="189" t="s">
        <v>12</v>
      </c>
      <c r="B35" s="31"/>
      <c r="C35" s="190"/>
      <c r="D35" s="304">
        <f>SUM(D23:D34)</f>
        <v>3284403</v>
      </c>
      <c r="E35" s="151"/>
      <c r="F35" s="304">
        <f>SUM(F23:F34)</f>
        <v>2472655</v>
      </c>
      <c r="G35" s="151"/>
      <c r="H35" s="304">
        <f>SUM(H23:H34)</f>
        <v>2302929</v>
      </c>
      <c r="I35" s="188"/>
      <c r="J35" s="304">
        <f>SUM(J23:J34)</f>
        <v>1843965</v>
      </c>
      <c r="L35" s="85"/>
      <c r="O35" s="85"/>
    </row>
    <row r="36" spans="1:231" s="179" customFormat="1" ht="22.15" customHeight="1" thickBot="1">
      <c r="A36" s="191" t="s">
        <v>13</v>
      </c>
      <c r="B36" s="31"/>
      <c r="C36" s="192"/>
      <c r="D36" s="305">
        <f>D20+D35</f>
        <v>13496262</v>
      </c>
      <c r="E36" s="8"/>
      <c r="F36" s="305">
        <f>F20+F35</f>
        <v>13046848</v>
      </c>
      <c r="G36" s="8"/>
      <c r="H36" s="305">
        <f>H20+H35</f>
        <v>8444233</v>
      </c>
      <c r="I36" s="8"/>
      <c r="J36" s="305">
        <f>J20+J35</f>
        <v>8228321</v>
      </c>
      <c r="K36" s="178"/>
      <c r="L36" s="85"/>
      <c r="M36" s="2"/>
      <c r="N36" s="2"/>
      <c r="O36" s="2"/>
      <c r="P36" s="2"/>
      <c r="Q36" s="2"/>
      <c r="R36" s="85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78"/>
      <c r="AY36" s="178"/>
      <c r="AZ36" s="178"/>
      <c r="BA36" s="178"/>
      <c r="BB36" s="178"/>
      <c r="BC36" s="178"/>
      <c r="BD36" s="178"/>
      <c r="BE36" s="178"/>
      <c r="BF36" s="178"/>
      <c r="BG36" s="178"/>
      <c r="BH36" s="178"/>
      <c r="BI36" s="178"/>
      <c r="BJ36" s="178"/>
      <c r="BK36" s="178"/>
      <c r="BL36" s="178"/>
      <c r="BM36" s="178"/>
      <c r="BN36" s="178"/>
      <c r="BO36" s="178"/>
      <c r="BP36" s="178"/>
      <c r="BQ36" s="178"/>
      <c r="BR36" s="178"/>
      <c r="BS36" s="178"/>
      <c r="BT36" s="178"/>
      <c r="BU36" s="178"/>
      <c r="BV36" s="178"/>
      <c r="BW36" s="178"/>
      <c r="BX36" s="178"/>
      <c r="BY36" s="178"/>
      <c r="BZ36" s="178"/>
      <c r="CA36" s="178"/>
      <c r="CB36" s="178"/>
      <c r="CC36" s="178"/>
      <c r="CD36" s="178"/>
      <c r="CE36" s="178"/>
      <c r="CF36" s="178"/>
      <c r="CG36" s="178"/>
      <c r="CH36" s="178"/>
      <c r="CI36" s="178"/>
      <c r="CJ36" s="178"/>
      <c r="CK36" s="178"/>
      <c r="CL36" s="178"/>
      <c r="CM36" s="178"/>
      <c r="CN36" s="178"/>
      <c r="CO36" s="178"/>
      <c r="CP36" s="178"/>
      <c r="CQ36" s="178"/>
      <c r="CR36" s="178"/>
      <c r="CS36" s="178"/>
      <c r="CT36" s="178"/>
      <c r="CU36" s="178"/>
      <c r="CV36" s="178"/>
      <c r="CW36" s="178"/>
      <c r="CX36" s="178"/>
      <c r="CY36" s="178"/>
      <c r="CZ36" s="178"/>
      <c r="DA36" s="178"/>
      <c r="DB36" s="178"/>
      <c r="DC36" s="178"/>
      <c r="DD36" s="178"/>
      <c r="DE36" s="178"/>
      <c r="DF36" s="178"/>
      <c r="DG36" s="178"/>
      <c r="DH36" s="178"/>
      <c r="DI36" s="178"/>
      <c r="DJ36" s="178"/>
      <c r="DK36" s="178"/>
      <c r="DL36" s="178"/>
      <c r="DM36" s="178"/>
      <c r="DN36" s="178"/>
      <c r="DO36" s="178"/>
      <c r="DP36" s="178"/>
      <c r="DQ36" s="178"/>
      <c r="DR36" s="178"/>
      <c r="DS36" s="178"/>
      <c r="DT36" s="178"/>
      <c r="DU36" s="178"/>
      <c r="DV36" s="178"/>
      <c r="DW36" s="178"/>
      <c r="DX36" s="178"/>
      <c r="DY36" s="178"/>
      <c r="DZ36" s="178"/>
      <c r="EA36" s="178"/>
      <c r="EB36" s="178"/>
      <c r="EC36" s="178"/>
      <c r="ED36" s="178"/>
      <c r="EE36" s="178"/>
      <c r="EF36" s="178"/>
      <c r="EG36" s="178"/>
      <c r="EH36" s="178"/>
      <c r="EI36" s="178"/>
      <c r="EJ36" s="178"/>
      <c r="EK36" s="178"/>
      <c r="EL36" s="178"/>
      <c r="EM36" s="178"/>
      <c r="EN36" s="178"/>
      <c r="EO36" s="178"/>
      <c r="EP36" s="178"/>
      <c r="EQ36" s="178"/>
      <c r="ER36" s="178"/>
      <c r="ES36" s="178"/>
      <c r="ET36" s="178"/>
      <c r="EU36" s="178"/>
      <c r="EV36" s="178"/>
      <c r="EW36" s="178"/>
      <c r="EX36" s="178"/>
      <c r="EY36" s="178"/>
      <c r="EZ36" s="178"/>
      <c r="FA36" s="178"/>
      <c r="FB36" s="178"/>
      <c r="FC36" s="178"/>
      <c r="FD36" s="178"/>
      <c r="FE36" s="178"/>
      <c r="FF36" s="178"/>
      <c r="FG36" s="178"/>
      <c r="FH36" s="178"/>
      <c r="FI36" s="178"/>
      <c r="FJ36" s="178"/>
      <c r="FK36" s="178"/>
      <c r="FL36" s="178"/>
      <c r="FM36" s="178"/>
      <c r="FN36" s="178"/>
      <c r="FO36" s="178"/>
      <c r="FP36" s="178"/>
      <c r="FQ36" s="178"/>
      <c r="FR36" s="178"/>
      <c r="FS36" s="178"/>
      <c r="FT36" s="178"/>
      <c r="FU36" s="178"/>
      <c r="FV36" s="178"/>
      <c r="FW36" s="178"/>
      <c r="FX36" s="178"/>
      <c r="FY36" s="178"/>
      <c r="FZ36" s="178"/>
      <c r="GA36" s="178"/>
      <c r="GB36" s="178"/>
      <c r="GC36" s="178"/>
      <c r="GD36" s="178"/>
      <c r="GE36" s="178"/>
      <c r="GF36" s="178"/>
      <c r="GG36" s="178"/>
      <c r="GH36" s="178"/>
      <c r="GI36" s="178"/>
      <c r="GJ36" s="178"/>
      <c r="GK36" s="178"/>
      <c r="GL36" s="178"/>
      <c r="GM36" s="178"/>
      <c r="GN36" s="178"/>
      <c r="GO36" s="178"/>
      <c r="GP36" s="178"/>
      <c r="GQ36" s="178"/>
      <c r="GR36" s="178"/>
      <c r="GS36" s="178"/>
      <c r="GT36" s="178"/>
      <c r="GU36" s="178"/>
      <c r="GV36" s="178"/>
      <c r="GW36" s="178"/>
      <c r="GX36" s="178"/>
      <c r="GY36" s="178"/>
      <c r="GZ36" s="178"/>
      <c r="HA36" s="178"/>
      <c r="HB36" s="178"/>
      <c r="HC36" s="178"/>
      <c r="HD36" s="178"/>
      <c r="HE36" s="178"/>
      <c r="HF36" s="178"/>
      <c r="HG36" s="178"/>
      <c r="HH36" s="178"/>
      <c r="HI36" s="178"/>
      <c r="HJ36" s="178"/>
      <c r="HK36" s="178"/>
      <c r="HL36" s="178"/>
      <c r="HM36" s="178"/>
      <c r="HN36" s="178"/>
      <c r="HO36" s="178"/>
      <c r="HP36" s="178"/>
      <c r="HQ36" s="178"/>
      <c r="HR36" s="178"/>
      <c r="HS36" s="178"/>
      <c r="HT36" s="178"/>
      <c r="HU36" s="178"/>
      <c r="HV36" s="178"/>
      <c r="HW36" s="178"/>
    </row>
    <row r="37" spans="1:231" s="179" customFormat="1" ht="9.9499999999999993" customHeight="1" thickTop="1">
      <c r="A37" s="191"/>
      <c r="B37" s="31"/>
      <c r="C37" s="192"/>
      <c r="D37" s="9"/>
      <c r="E37" s="9"/>
      <c r="F37" s="193"/>
      <c r="G37" s="9"/>
      <c r="H37" s="9"/>
      <c r="I37" s="9"/>
      <c r="J37" s="9"/>
      <c r="K37" s="178"/>
      <c r="L37" s="85"/>
      <c r="M37" s="2"/>
      <c r="N37" s="2"/>
      <c r="O37" s="2"/>
      <c r="P37" s="2"/>
      <c r="Q37" s="2"/>
      <c r="R37" s="85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8"/>
      <c r="AY37" s="178"/>
      <c r="AZ37" s="178"/>
      <c r="BA37" s="178"/>
      <c r="BB37" s="178"/>
      <c r="BC37" s="178"/>
      <c r="BD37" s="178"/>
      <c r="BE37" s="178"/>
      <c r="BF37" s="178"/>
      <c r="BG37" s="178"/>
      <c r="BH37" s="178"/>
      <c r="BI37" s="178"/>
      <c r="BJ37" s="178"/>
      <c r="BK37" s="178"/>
      <c r="BL37" s="178"/>
      <c r="BM37" s="178"/>
      <c r="BN37" s="178"/>
      <c r="BO37" s="178"/>
      <c r="BP37" s="178"/>
      <c r="BQ37" s="178"/>
      <c r="BR37" s="178"/>
      <c r="BS37" s="178"/>
      <c r="BT37" s="178"/>
      <c r="BU37" s="178"/>
      <c r="BV37" s="178"/>
      <c r="BW37" s="178"/>
      <c r="BX37" s="178"/>
      <c r="BY37" s="178"/>
      <c r="BZ37" s="178"/>
      <c r="CA37" s="178"/>
      <c r="CB37" s="178"/>
      <c r="CC37" s="178"/>
      <c r="CD37" s="178"/>
      <c r="CE37" s="178"/>
      <c r="CF37" s="178"/>
      <c r="CG37" s="178"/>
      <c r="CH37" s="178"/>
      <c r="CI37" s="178"/>
      <c r="CJ37" s="178"/>
      <c r="CK37" s="178"/>
      <c r="CL37" s="178"/>
      <c r="CM37" s="178"/>
      <c r="CN37" s="178"/>
      <c r="CO37" s="178"/>
      <c r="CP37" s="178"/>
      <c r="CQ37" s="178"/>
      <c r="CR37" s="178"/>
      <c r="CS37" s="178"/>
      <c r="CT37" s="178"/>
      <c r="CU37" s="178"/>
      <c r="CV37" s="178"/>
      <c r="CW37" s="178"/>
      <c r="CX37" s="178"/>
      <c r="CY37" s="178"/>
      <c r="CZ37" s="178"/>
      <c r="DA37" s="178"/>
      <c r="DB37" s="178"/>
      <c r="DC37" s="178"/>
      <c r="DD37" s="178"/>
      <c r="DE37" s="178"/>
      <c r="DF37" s="178"/>
      <c r="DG37" s="178"/>
      <c r="DH37" s="178"/>
      <c r="DI37" s="178"/>
      <c r="DJ37" s="178"/>
      <c r="DK37" s="178"/>
      <c r="DL37" s="178"/>
      <c r="DM37" s="178"/>
      <c r="DN37" s="178"/>
      <c r="DO37" s="178"/>
      <c r="DP37" s="178"/>
      <c r="DQ37" s="178"/>
      <c r="DR37" s="178"/>
      <c r="DS37" s="178"/>
      <c r="DT37" s="178"/>
      <c r="DU37" s="178"/>
      <c r="DV37" s="178"/>
      <c r="DW37" s="178"/>
      <c r="DX37" s="178"/>
      <c r="DY37" s="178"/>
      <c r="DZ37" s="178"/>
      <c r="EA37" s="178"/>
      <c r="EB37" s="178"/>
      <c r="EC37" s="178"/>
      <c r="ED37" s="178"/>
      <c r="EE37" s="178"/>
      <c r="EF37" s="178"/>
      <c r="EG37" s="178"/>
      <c r="EH37" s="178"/>
      <c r="EI37" s="178"/>
      <c r="EJ37" s="178"/>
      <c r="EK37" s="178"/>
      <c r="EL37" s="178"/>
      <c r="EM37" s="178"/>
      <c r="EN37" s="178"/>
      <c r="EO37" s="178"/>
      <c r="EP37" s="178"/>
      <c r="EQ37" s="178"/>
      <c r="ER37" s="178"/>
      <c r="ES37" s="178"/>
      <c r="ET37" s="178"/>
      <c r="EU37" s="178"/>
      <c r="EV37" s="178"/>
      <c r="EW37" s="178"/>
      <c r="EX37" s="178"/>
      <c r="EY37" s="178"/>
      <c r="EZ37" s="178"/>
      <c r="FA37" s="178"/>
      <c r="FB37" s="178"/>
      <c r="FC37" s="178"/>
      <c r="FD37" s="178"/>
      <c r="FE37" s="178"/>
      <c r="FF37" s="178"/>
      <c r="FG37" s="178"/>
      <c r="FH37" s="178"/>
      <c r="FI37" s="178"/>
      <c r="FJ37" s="178"/>
      <c r="FK37" s="178"/>
      <c r="FL37" s="178"/>
      <c r="FM37" s="178"/>
      <c r="FN37" s="178"/>
      <c r="FO37" s="178"/>
      <c r="FP37" s="178"/>
      <c r="FQ37" s="178"/>
      <c r="FR37" s="178"/>
      <c r="FS37" s="178"/>
      <c r="FT37" s="178"/>
      <c r="FU37" s="178"/>
      <c r="FV37" s="178"/>
      <c r="FW37" s="178"/>
      <c r="FX37" s="178"/>
      <c r="FY37" s="178"/>
      <c r="FZ37" s="178"/>
      <c r="GA37" s="178"/>
      <c r="GB37" s="178"/>
      <c r="GC37" s="178"/>
      <c r="GD37" s="178"/>
      <c r="GE37" s="178"/>
      <c r="GF37" s="178"/>
      <c r="GG37" s="178"/>
      <c r="GH37" s="178"/>
      <c r="GI37" s="178"/>
      <c r="GJ37" s="178"/>
      <c r="GK37" s="178"/>
      <c r="GL37" s="178"/>
      <c r="GM37" s="178"/>
      <c r="GN37" s="178"/>
      <c r="GO37" s="178"/>
      <c r="GP37" s="178"/>
      <c r="GQ37" s="178"/>
      <c r="GR37" s="178"/>
      <c r="GS37" s="178"/>
      <c r="GT37" s="178"/>
      <c r="GU37" s="178"/>
      <c r="GV37" s="178"/>
      <c r="GW37" s="178"/>
      <c r="GX37" s="178"/>
      <c r="GY37" s="178"/>
      <c r="GZ37" s="178"/>
      <c r="HA37" s="178"/>
      <c r="HB37" s="178"/>
      <c r="HC37" s="178"/>
      <c r="HD37" s="178"/>
      <c r="HE37" s="178"/>
      <c r="HF37" s="178"/>
      <c r="HG37" s="178"/>
      <c r="HH37" s="178"/>
      <c r="HI37" s="178"/>
      <c r="HJ37" s="178"/>
      <c r="HK37" s="178"/>
      <c r="HL37" s="178"/>
      <c r="HM37" s="178"/>
      <c r="HN37" s="178"/>
      <c r="HO37" s="178"/>
      <c r="HP37" s="178"/>
      <c r="HQ37" s="178"/>
      <c r="HR37" s="178"/>
      <c r="HS37" s="178"/>
      <c r="HT37" s="178"/>
      <c r="HU37" s="178"/>
      <c r="HV37" s="178"/>
      <c r="HW37" s="178"/>
    </row>
    <row r="38" spans="1:231" s="179" customFormat="1" ht="9.9499999999999993" customHeight="1">
      <c r="A38" s="191"/>
      <c r="B38" s="31"/>
      <c r="C38" s="192"/>
      <c r="D38" s="9"/>
      <c r="E38" s="9"/>
      <c r="F38" s="193"/>
      <c r="G38" s="9"/>
      <c r="H38" s="9"/>
      <c r="I38" s="9"/>
      <c r="J38" s="9"/>
      <c r="K38" s="178"/>
      <c r="L38" s="85"/>
      <c r="M38" s="2"/>
      <c r="N38" s="2"/>
      <c r="O38" s="2"/>
      <c r="P38" s="2"/>
      <c r="Q38" s="2"/>
      <c r="R38" s="85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78"/>
      <c r="AS38" s="178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/>
      <c r="BE38" s="178"/>
      <c r="BF38" s="178"/>
      <c r="BG38" s="178"/>
      <c r="BH38" s="178"/>
      <c r="BI38" s="178"/>
      <c r="BJ38" s="178"/>
      <c r="BK38" s="178"/>
      <c r="BL38" s="178"/>
      <c r="BM38" s="178"/>
      <c r="BN38" s="178"/>
      <c r="BO38" s="178"/>
      <c r="BP38" s="178"/>
      <c r="BQ38" s="178"/>
      <c r="BR38" s="178"/>
      <c r="BS38" s="178"/>
      <c r="BT38" s="178"/>
      <c r="BU38" s="178"/>
      <c r="BV38" s="178"/>
      <c r="BW38" s="178"/>
      <c r="BX38" s="178"/>
      <c r="BY38" s="178"/>
      <c r="BZ38" s="178"/>
      <c r="CA38" s="178"/>
      <c r="CB38" s="178"/>
      <c r="CC38" s="178"/>
      <c r="CD38" s="178"/>
      <c r="CE38" s="178"/>
      <c r="CF38" s="178"/>
      <c r="CG38" s="178"/>
      <c r="CH38" s="178"/>
      <c r="CI38" s="178"/>
      <c r="CJ38" s="178"/>
      <c r="CK38" s="178"/>
      <c r="CL38" s="178"/>
      <c r="CM38" s="178"/>
      <c r="CN38" s="178"/>
      <c r="CO38" s="178"/>
      <c r="CP38" s="178"/>
      <c r="CQ38" s="178"/>
      <c r="CR38" s="178"/>
      <c r="CS38" s="178"/>
      <c r="CT38" s="178"/>
      <c r="CU38" s="178"/>
      <c r="CV38" s="178"/>
      <c r="CW38" s="178"/>
      <c r="CX38" s="178"/>
      <c r="CY38" s="178"/>
      <c r="CZ38" s="178"/>
      <c r="DA38" s="178"/>
      <c r="DB38" s="178"/>
      <c r="DC38" s="178"/>
      <c r="DD38" s="178"/>
      <c r="DE38" s="178"/>
      <c r="DF38" s="178"/>
      <c r="DG38" s="178"/>
      <c r="DH38" s="178"/>
      <c r="DI38" s="178"/>
      <c r="DJ38" s="178"/>
      <c r="DK38" s="178"/>
      <c r="DL38" s="178"/>
      <c r="DM38" s="178"/>
      <c r="DN38" s="178"/>
      <c r="DO38" s="178"/>
      <c r="DP38" s="178"/>
      <c r="DQ38" s="178"/>
      <c r="DR38" s="178"/>
      <c r="DS38" s="178"/>
      <c r="DT38" s="178"/>
      <c r="DU38" s="178"/>
      <c r="DV38" s="178"/>
      <c r="DW38" s="178"/>
      <c r="DX38" s="178"/>
      <c r="DY38" s="178"/>
      <c r="DZ38" s="178"/>
      <c r="EA38" s="178"/>
      <c r="EB38" s="178"/>
      <c r="EC38" s="178"/>
      <c r="ED38" s="178"/>
      <c r="EE38" s="178"/>
      <c r="EF38" s="178"/>
      <c r="EG38" s="178"/>
      <c r="EH38" s="178"/>
      <c r="EI38" s="178"/>
      <c r="EJ38" s="178"/>
      <c r="EK38" s="178"/>
      <c r="EL38" s="178"/>
      <c r="EM38" s="178"/>
      <c r="EN38" s="178"/>
      <c r="EO38" s="178"/>
      <c r="EP38" s="178"/>
      <c r="EQ38" s="178"/>
      <c r="ER38" s="178"/>
      <c r="ES38" s="178"/>
      <c r="ET38" s="178"/>
      <c r="EU38" s="178"/>
      <c r="EV38" s="178"/>
      <c r="EW38" s="178"/>
      <c r="EX38" s="178"/>
      <c r="EY38" s="178"/>
      <c r="EZ38" s="178"/>
      <c r="FA38" s="178"/>
      <c r="FB38" s="178"/>
      <c r="FC38" s="178"/>
      <c r="FD38" s="178"/>
      <c r="FE38" s="178"/>
      <c r="FF38" s="178"/>
      <c r="FG38" s="178"/>
      <c r="FH38" s="178"/>
      <c r="FI38" s="178"/>
      <c r="FJ38" s="178"/>
      <c r="FK38" s="178"/>
      <c r="FL38" s="178"/>
      <c r="FM38" s="178"/>
      <c r="FN38" s="178"/>
      <c r="FO38" s="178"/>
      <c r="FP38" s="178"/>
      <c r="FQ38" s="178"/>
      <c r="FR38" s="178"/>
      <c r="FS38" s="178"/>
      <c r="FT38" s="178"/>
      <c r="FU38" s="178"/>
      <c r="FV38" s="178"/>
      <c r="FW38" s="178"/>
      <c r="FX38" s="178"/>
      <c r="FY38" s="178"/>
      <c r="FZ38" s="178"/>
      <c r="GA38" s="178"/>
      <c r="GB38" s="178"/>
      <c r="GC38" s="178"/>
      <c r="GD38" s="178"/>
      <c r="GE38" s="178"/>
      <c r="GF38" s="178"/>
      <c r="GG38" s="178"/>
      <c r="GH38" s="178"/>
      <c r="GI38" s="178"/>
      <c r="GJ38" s="178"/>
      <c r="GK38" s="178"/>
      <c r="GL38" s="178"/>
      <c r="GM38" s="178"/>
      <c r="GN38" s="178"/>
      <c r="GO38" s="178"/>
      <c r="GP38" s="178"/>
      <c r="GQ38" s="178"/>
      <c r="GR38" s="178"/>
      <c r="GS38" s="178"/>
      <c r="GT38" s="178"/>
      <c r="GU38" s="178"/>
      <c r="GV38" s="178"/>
      <c r="GW38" s="178"/>
      <c r="GX38" s="178"/>
      <c r="GY38" s="178"/>
      <c r="GZ38" s="178"/>
      <c r="HA38" s="178"/>
      <c r="HB38" s="178"/>
      <c r="HC38" s="178"/>
      <c r="HD38" s="178"/>
      <c r="HE38" s="178"/>
      <c r="HF38" s="178"/>
      <c r="HG38" s="178"/>
      <c r="HH38" s="178"/>
      <c r="HI38" s="178"/>
      <c r="HJ38" s="178"/>
      <c r="HK38" s="178"/>
      <c r="HL38" s="178"/>
      <c r="HM38" s="178"/>
      <c r="HN38" s="178"/>
      <c r="HO38" s="178"/>
      <c r="HP38" s="178"/>
      <c r="HQ38" s="178"/>
      <c r="HR38" s="178"/>
      <c r="HS38" s="178"/>
      <c r="HT38" s="178"/>
      <c r="HU38" s="178"/>
      <c r="HV38" s="178"/>
      <c r="HW38" s="178"/>
    </row>
    <row r="39" spans="1:231" s="179" customFormat="1" ht="9.9499999999999993" customHeight="1">
      <c r="A39" s="191"/>
      <c r="B39" s="31"/>
      <c r="C39" s="192"/>
      <c r="D39" s="9"/>
      <c r="E39" s="9"/>
      <c r="F39" s="193"/>
      <c r="G39" s="9"/>
      <c r="H39" s="9"/>
      <c r="I39" s="9"/>
      <c r="J39" s="9"/>
      <c r="K39" s="178"/>
      <c r="L39" s="85"/>
      <c r="M39" s="2"/>
      <c r="N39" s="2"/>
      <c r="O39" s="2"/>
      <c r="P39" s="2"/>
      <c r="Q39" s="2"/>
      <c r="R39" s="85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178"/>
      <c r="AR39" s="178"/>
      <c r="AS39" s="178"/>
      <c r="AT39" s="178"/>
      <c r="AU39" s="178"/>
      <c r="AV39" s="178"/>
      <c r="AW39" s="178"/>
      <c r="AX39" s="178"/>
      <c r="AY39" s="178"/>
      <c r="AZ39" s="178"/>
      <c r="BA39" s="178"/>
      <c r="BB39" s="178"/>
      <c r="BC39" s="178"/>
      <c r="BD39" s="178"/>
      <c r="BE39" s="178"/>
      <c r="BF39" s="178"/>
      <c r="BG39" s="178"/>
      <c r="BH39" s="178"/>
      <c r="BI39" s="178"/>
      <c r="BJ39" s="178"/>
      <c r="BK39" s="178"/>
      <c r="BL39" s="178"/>
      <c r="BM39" s="178"/>
      <c r="BN39" s="178"/>
      <c r="BO39" s="178"/>
      <c r="BP39" s="178"/>
      <c r="BQ39" s="178"/>
      <c r="BR39" s="178"/>
      <c r="BS39" s="178"/>
      <c r="BT39" s="178"/>
      <c r="BU39" s="178"/>
      <c r="BV39" s="178"/>
      <c r="BW39" s="178"/>
      <c r="BX39" s="178"/>
      <c r="BY39" s="178"/>
      <c r="BZ39" s="178"/>
      <c r="CA39" s="178"/>
      <c r="CB39" s="178"/>
      <c r="CC39" s="178"/>
      <c r="CD39" s="178"/>
      <c r="CE39" s="178"/>
      <c r="CF39" s="178"/>
      <c r="CG39" s="178"/>
      <c r="CH39" s="178"/>
      <c r="CI39" s="178"/>
      <c r="CJ39" s="178"/>
      <c r="CK39" s="178"/>
      <c r="CL39" s="178"/>
      <c r="CM39" s="178"/>
      <c r="CN39" s="178"/>
      <c r="CO39" s="178"/>
      <c r="CP39" s="178"/>
      <c r="CQ39" s="178"/>
      <c r="CR39" s="178"/>
      <c r="CS39" s="178"/>
      <c r="CT39" s="178"/>
      <c r="CU39" s="178"/>
      <c r="CV39" s="178"/>
      <c r="CW39" s="178"/>
      <c r="CX39" s="178"/>
      <c r="CY39" s="178"/>
      <c r="CZ39" s="178"/>
      <c r="DA39" s="178"/>
      <c r="DB39" s="178"/>
      <c r="DC39" s="178"/>
      <c r="DD39" s="178"/>
      <c r="DE39" s="178"/>
      <c r="DF39" s="178"/>
      <c r="DG39" s="178"/>
      <c r="DH39" s="178"/>
      <c r="DI39" s="178"/>
      <c r="DJ39" s="178"/>
      <c r="DK39" s="178"/>
      <c r="DL39" s="178"/>
      <c r="DM39" s="178"/>
      <c r="DN39" s="178"/>
      <c r="DO39" s="178"/>
      <c r="DP39" s="178"/>
      <c r="DQ39" s="178"/>
      <c r="DR39" s="178"/>
      <c r="DS39" s="178"/>
      <c r="DT39" s="178"/>
      <c r="DU39" s="178"/>
      <c r="DV39" s="178"/>
      <c r="DW39" s="178"/>
      <c r="DX39" s="178"/>
      <c r="DY39" s="178"/>
      <c r="DZ39" s="178"/>
      <c r="EA39" s="178"/>
      <c r="EB39" s="178"/>
      <c r="EC39" s="178"/>
      <c r="ED39" s="178"/>
      <c r="EE39" s="178"/>
      <c r="EF39" s="178"/>
      <c r="EG39" s="178"/>
      <c r="EH39" s="178"/>
      <c r="EI39" s="178"/>
      <c r="EJ39" s="178"/>
      <c r="EK39" s="178"/>
      <c r="EL39" s="178"/>
      <c r="EM39" s="178"/>
      <c r="EN39" s="178"/>
      <c r="EO39" s="178"/>
      <c r="EP39" s="178"/>
      <c r="EQ39" s="178"/>
      <c r="ER39" s="178"/>
      <c r="ES39" s="178"/>
      <c r="ET39" s="178"/>
      <c r="EU39" s="178"/>
      <c r="EV39" s="178"/>
      <c r="EW39" s="178"/>
      <c r="EX39" s="178"/>
      <c r="EY39" s="178"/>
      <c r="EZ39" s="178"/>
      <c r="FA39" s="178"/>
      <c r="FB39" s="178"/>
      <c r="FC39" s="178"/>
      <c r="FD39" s="178"/>
      <c r="FE39" s="178"/>
      <c r="FF39" s="178"/>
      <c r="FG39" s="178"/>
      <c r="FH39" s="178"/>
      <c r="FI39" s="178"/>
      <c r="FJ39" s="178"/>
      <c r="FK39" s="178"/>
      <c r="FL39" s="178"/>
      <c r="FM39" s="178"/>
      <c r="FN39" s="178"/>
      <c r="FO39" s="178"/>
      <c r="FP39" s="178"/>
      <c r="FQ39" s="178"/>
      <c r="FR39" s="178"/>
      <c r="FS39" s="178"/>
      <c r="FT39" s="178"/>
      <c r="FU39" s="178"/>
      <c r="FV39" s="178"/>
      <c r="FW39" s="178"/>
      <c r="FX39" s="178"/>
      <c r="FY39" s="178"/>
      <c r="FZ39" s="178"/>
      <c r="GA39" s="178"/>
      <c r="GB39" s="178"/>
      <c r="GC39" s="178"/>
      <c r="GD39" s="178"/>
      <c r="GE39" s="178"/>
      <c r="GF39" s="178"/>
      <c r="GG39" s="178"/>
      <c r="GH39" s="178"/>
      <c r="GI39" s="178"/>
      <c r="GJ39" s="178"/>
      <c r="GK39" s="178"/>
      <c r="GL39" s="178"/>
      <c r="GM39" s="178"/>
      <c r="GN39" s="178"/>
      <c r="GO39" s="178"/>
      <c r="GP39" s="178"/>
      <c r="GQ39" s="178"/>
      <c r="GR39" s="178"/>
      <c r="GS39" s="178"/>
      <c r="GT39" s="178"/>
      <c r="GU39" s="178"/>
      <c r="GV39" s="178"/>
      <c r="GW39" s="178"/>
      <c r="GX39" s="178"/>
      <c r="GY39" s="178"/>
      <c r="GZ39" s="178"/>
      <c r="HA39" s="178"/>
      <c r="HB39" s="178"/>
      <c r="HC39" s="178"/>
      <c r="HD39" s="178"/>
      <c r="HE39" s="178"/>
      <c r="HF39" s="178"/>
      <c r="HG39" s="178"/>
      <c r="HH39" s="178"/>
      <c r="HI39" s="178"/>
      <c r="HJ39" s="178"/>
      <c r="HK39" s="178"/>
      <c r="HL39" s="178"/>
      <c r="HM39" s="178"/>
      <c r="HN39" s="178"/>
      <c r="HO39" s="178"/>
      <c r="HP39" s="178"/>
      <c r="HQ39" s="178"/>
      <c r="HR39" s="178"/>
      <c r="HS39" s="178"/>
      <c r="HT39" s="178"/>
      <c r="HU39" s="178"/>
      <c r="HV39" s="178"/>
      <c r="HW39" s="178"/>
    </row>
    <row r="40" spans="1:231" s="179" customFormat="1" ht="9.9499999999999993" customHeight="1">
      <c r="A40" s="191"/>
      <c r="B40" s="31"/>
      <c r="C40" s="192"/>
      <c r="D40" s="9"/>
      <c r="E40" s="9"/>
      <c r="F40" s="193"/>
      <c r="G40" s="9"/>
      <c r="H40" s="9"/>
      <c r="I40" s="9"/>
      <c r="J40" s="9"/>
      <c r="K40" s="178"/>
      <c r="L40" s="85"/>
      <c r="M40" s="2"/>
      <c r="N40" s="2"/>
      <c r="O40" s="2"/>
      <c r="P40" s="2"/>
      <c r="Q40" s="2"/>
      <c r="R40" s="85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  <c r="AN40" s="178"/>
      <c r="AO40" s="178"/>
      <c r="AP40" s="178"/>
      <c r="AQ40" s="178"/>
      <c r="AR40" s="178"/>
      <c r="AS40" s="178"/>
      <c r="AT40" s="178"/>
      <c r="AU40" s="178"/>
      <c r="AV40" s="178"/>
      <c r="AW40" s="178"/>
      <c r="AX40" s="178"/>
      <c r="AY40" s="178"/>
      <c r="AZ40" s="178"/>
      <c r="BA40" s="178"/>
      <c r="BB40" s="178"/>
      <c r="BC40" s="178"/>
      <c r="BD40" s="178"/>
      <c r="BE40" s="178"/>
      <c r="BF40" s="178"/>
      <c r="BG40" s="178"/>
      <c r="BH40" s="178"/>
      <c r="BI40" s="178"/>
      <c r="BJ40" s="178"/>
      <c r="BK40" s="178"/>
      <c r="BL40" s="178"/>
      <c r="BM40" s="178"/>
      <c r="BN40" s="178"/>
      <c r="BO40" s="178"/>
      <c r="BP40" s="178"/>
      <c r="BQ40" s="178"/>
      <c r="BR40" s="178"/>
      <c r="BS40" s="178"/>
      <c r="BT40" s="178"/>
      <c r="BU40" s="178"/>
      <c r="BV40" s="178"/>
      <c r="BW40" s="178"/>
      <c r="BX40" s="178"/>
      <c r="BY40" s="178"/>
      <c r="BZ40" s="178"/>
      <c r="CA40" s="178"/>
      <c r="CB40" s="178"/>
      <c r="CC40" s="178"/>
      <c r="CD40" s="178"/>
      <c r="CE40" s="178"/>
      <c r="CF40" s="178"/>
      <c r="CG40" s="178"/>
      <c r="CH40" s="178"/>
      <c r="CI40" s="178"/>
      <c r="CJ40" s="178"/>
      <c r="CK40" s="178"/>
      <c r="CL40" s="178"/>
      <c r="CM40" s="178"/>
      <c r="CN40" s="178"/>
      <c r="CO40" s="178"/>
      <c r="CP40" s="178"/>
      <c r="CQ40" s="178"/>
      <c r="CR40" s="178"/>
      <c r="CS40" s="178"/>
      <c r="CT40" s="178"/>
      <c r="CU40" s="178"/>
      <c r="CV40" s="178"/>
      <c r="CW40" s="178"/>
      <c r="CX40" s="178"/>
      <c r="CY40" s="178"/>
      <c r="CZ40" s="178"/>
      <c r="DA40" s="178"/>
      <c r="DB40" s="178"/>
      <c r="DC40" s="178"/>
      <c r="DD40" s="178"/>
      <c r="DE40" s="178"/>
      <c r="DF40" s="178"/>
      <c r="DG40" s="178"/>
      <c r="DH40" s="178"/>
      <c r="DI40" s="178"/>
      <c r="DJ40" s="178"/>
      <c r="DK40" s="178"/>
      <c r="DL40" s="178"/>
      <c r="DM40" s="178"/>
      <c r="DN40" s="178"/>
      <c r="DO40" s="178"/>
      <c r="DP40" s="178"/>
      <c r="DQ40" s="178"/>
      <c r="DR40" s="178"/>
      <c r="DS40" s="178"/>
      <c r="DT40" s="178"/>
      <c r="DU40" s="178"/>
      <c r="DV40" s="178"/>
      <c r="DW40" s="178"/>
      <c r="DX40" s="178"/>
      <c r="DY40" s="178"/>
      <c r="DZ40" s="178"/>
      <c r="EA40" s="178"/>
      <c r="EB40" s="178"/>
      <c r="EC40" s="178"/>
      <c r="ED40" s="178"/>
      <c r="EE40" s="178"/>
      <c r="EF40" s="178"/>
      <c r="EG40" s="178"/>
      <c r="EH40" s="178"/>
      <c r="EI40" s="178"/>
      <c r="EJ40" s="178"/>
      <c r="EK40" s="178"/>
      <c r="EL40" s="178"/>
      <c r="EM40" s="178"/>
      <c r="EN40" s="178"/>
      <c r="EO40" s="178"/>
      <c r="EP40" s="178"/>
      <c r="EQ40" s="178"/>
      <c r="ER40" s="178"/>
      <c r="ES40" s="178"/>
      <c r="ET40" s="178"/>
      <c r="EU40" s="178"/>
      <c r="EV40" s="178"/>
      <c r="EW40" s="178"/>
      <c r="EX40" s="178"/>
      <c r="EY40" s="178"/>
      <c r="EZ40" s="178"/>
      <c r="FA40" s="178"/>
      <c r="FB40" s="178"/>
      <c r="FC40" s="178"/>
      <c r="FD40" s="178"/>
      <c r="FE40" s="178"/>
      <c r="FF40" s="178"/>
      <c r="FG40" s="178"/>
      <c r="FH40" s="178"/>
      <c r="FI40" s="178"/>
      <c r="FJ40" s="178"/>
      <c r="FK40" s="178"/>
      <c r="FL40" s="178"/>
      <c r="FM40" s="178"/>
      <c r="FN40" s="178"/>
      <c r="FO40" s="178"/>
      <c r="FP40" s="178"/>
      <c r="FQ40" s="178"/>
      <c r="FR40" s="178"/>
      <c r="FS40" s="178"/>
      <c r="FT40" s="178"/>
      <c r="FU40" s="178"/>
      <c r="FV40" s="178"/>
      <c r="FW40" s="178"/>
      <c r="FX40" s="178"/>
      <c r="FY40" s="178"/>
      <c r="FZ40" s="178"/>
      <c r="GA40" s="178"/>
      <c r="GB40" s="178"/>
      <c r="GC40" s="178"/>
      <c r="GD40" s="178"/>
      <c r="GE40" s="178"/>
      <c r="GF40" s="178"/>
      <c r="GG40" s="178"/>
      <c r="GH40" s="178"/>
      <c r="GI40" s="178"/>
      <c r="GJ40" s="178"/>
      <c r="GK40" s="178"/>
      <c r="GL40" s="178"/>
      <c r="GM40" s="178"/>
      <c r="GN40" s="178"/>
      <c r="GO40" s="178"/>
      <c r="GP40" s="178"/>
      <c r="GQ40" s="178"/>
      <c r="GR40" s="178"/>
      <c r="GS40" s="178"/>
      <c r="GT40" s="178"/>
      <c r="GU40" s="178"/>
      <c r="GV40" s="178"/>
      <c r="GW40" s="178"/>
      <c r="GX40" s="178"/>
      <c r="GY40" s="178"/>
      <c r="GZ40" s="178"/>
      <c r="HA40" s="178"/>
      <c r="HB40" s="178"/>
      <c r="HC40" s="178"/>
      <c r="HD40" s="178"/>
      <c r="HE40" s="178"/>
      <c r="HF40" s="178"/>
      <c r="HG40" s="178"/>
      <c r="HH40" s="178"/>
      <c r="HI40" s="178"/>
      <c r="HJ40" s="178"/>
      <c r="HK40" s="178"/>
      <c r="HL40" s="178"/>
      <c r="HM40" s="178"/>
      <c r="HN40" s="178"/>
      <c r="HO40" s="178"/>
      <c r="HP40" s="178"/>
      <c r="HQ40" s="178"/>
      <c r="HR40" s="178"/>
      <c r="HS40" s="178"/>
      <c r="HT40" s="178"/>
      <c r="HU40" s="178"/>
      <c r="HV40" s="178"/>
      <c r="HW40" s="178"/>
    </row>
    <row r="41" spans="1:231" s="194" customFormat="1" ht="22.15" customHeight="1">
      <c r="A41" s="153" t="s">
        <v>66</v>
      </c>
      <c r="B41" s="153"/>
      <c r="C41" s="153"/>
      <c r="D41" s="152"/>
      <c r="E41" s="152"/>
      <c r="F41" s="152"/>
      <c r="G41" s="152"/>
      <c r="H41" s="152"/>
      <c r="I41" s="153"/>
      <c r="J41" s="152"/>
      <c r="L41" s="85"/>
      <c r="R41" s="85"/>
    </row>
    <row r="42" spans="1:231" s="194" customFormat="1" ht="22.15" customHeight="1">
      <c r="A42" s="153"/>
      <c r="B42" s="153"/>
      <c r="C42" s="153"/>
      <c r="D42" s="152"/>
      <c r="E42" s="152"/>
      <c r="F42" s="152"/>
      <c r="G42" s="152"/>
      <c r="H42" s="152"/>
      <c r="I42" s="153"/>
      <c r="J42" s="152"/>
      <c r="L42" s="85"/>
      <c r="R42" s="85"/>
    </row>
    <row r="43" spans="1:231" s="194" customFormat="1" ht="22.15" customHeight="1">
      <c r="A43" s="153"/>
      <c r="B43" s="153"/>
      <c r="C43" s="153"/>
      <c r="D43" s="152"/>
      <c r="E43" s="152"/>
      <c r="F43" s="152"/>
      <c r="G43" s="152"/>
      <c r="H43" s="152"/>
      <c r="I43" s="153"/>
      <c r="J43" s="152"/>
      <c r="L43" s="85"/>
      <c r="R43" s="85"/>
    </row>
    <row r="44" spans="1:231" s="194" customFormat="1" ht="22.15" customHeight="1">
      <c r="A44" s="153"/>
      <c r="B44" s="153"/>
      <c r="C44" s="153"/>
      <c r="D44" s="152"/>
      <c r="E44" s="152"/>
      <c r="F44" s="152"/>
      <c r="G44" s="152"/>
      <c r="H44" s="153"/>
      <c r="I44" s="153"/>
      <c r="J44" s="153"/>
      <c r="R44" s="85"/>
    </row>
    <row r="45" spans="1:231" s="194" customFormat="1" ht="22.15" customHeight="1">
      <c r="A45" s="153"/>
      <c r="B45" s="153"/>
      <c r="C45" s="153"/>
      <c r="D45" s="153"/>
      <c r="E45" s="153"/>
      <c r="F45" s="153"/>
      <c r="G45" s="153"/>
      <c r="H45" s="153"/>
      <c r="I45" s="153"/>
      <c r="J45" s="153"/>
      <c r="R45" s="85"/>
    </row>
    <row r="46" spans="1:231" ht="22.7" customHeight="1">
      <c r="A46" s="307" t="s">
        <v>158</v>
      </c>
      <c r="B46" s="307"/>
      <c r="C46" s="307"/>
      <c r="D46" s="307"/>
      <c r="E46" s="307"/>
      <c r="F46" s="307"/>
      <c r="G46" s="307"/>
      <c r="H46" s="307"/>
      <c r="I46" s="307"/>
      <c r="J46" s="307"/>
    </row>
    <row r="47" spans="1:231" ht="22.7" customHeight="1">
      <c r="A47" s="307" t="s">
        <v>68</v>
      </c>
      <c r="B47" s="307"/>
      <c r="C47" s="307"/>
      <c r="D47" s="307"/>
      <c r="E47" s="307"/>
      <c r="F47" s="307"/>
      <c r="G47" s="307"/>
      <c r="H47" s="307"/>
      <c r="I47" s="307"/>
      <c r="J47" s="307"/>
    </row>
    <row r="48" spans="1:231" ht="22.7" customHeight="1">
      <c r="A48" s="307" t="s">
        <v>192</v>
      </c>
      <c r="B48" s="307"/>
      <c r="C48" s="307"/>
      <c r="D48" s="307"/>
      <c r="E48" s="307"/>
      <c r="F48" s="307"/>
      <c r="G48" s="307"/>
      <c r="H48" s="307"/>
      <c r="I48" s="307"/>
      <c r="J48" s="307"/>
    </row>
    <row r="49" spans="1:231" ht="22.7" customHeight="1">
      <c r="A49" s="145"/>
      <c r="B49" s="145"/>
      <c r="C49" s="145"/>
      <c r="D49" s="145"/>
      <c r="E49" s="145"/>
      <c r="F49" s="145"/>
      <c r="G49" s="145"/>
      <c r="H49" s="145"/>
      <c r="I49" s="145"/>
      <c r="J49" s="173" t="s">
        <v>62</v>
      </c>
    </row>
    <row r="50" spans="1:231" ht="12.75" customHeight="1">
      <c r="A50" s="154"/>
      <c r="B50" s="154"/>
      <c r="C50" s="154"/>
      <c r="D50" s="154"/>
      <c r="E50" s="154"/>
      <c r="F50" s="154"/>
      <c r="G50" s="154"/>
      <c r="H50" s="195"/>
      <c r="I50" s="154"/>
      <c r="J50" s="196"/>
    </row>
    <row r="51" spans="1:231" ht="22.7" customHeight="1">
      <c r="A51" s="176"/>
      <c r="B51" s="176" t="s">
        <v>2</v>
      </c>
      <c r="C51" s="176"/>
      <c r="D51" s="306" t="s">
        <v>1</v>
      </c>
      <c r="E51" s="306"/>
      <c r="F51" s="306"/>
      <c r="G51" s="177"/>
      <c r="H51" s="306" t="s">
        <v>95</v>
      </c>
      <c r="I51" s="306"/>
      <c r="J51" s="306"/>
    </row>
    <row r="52" spans="1:231" ht="22.7" customHeight="1">
      <c r="A52" s="176"/>
      <c r="B52" s="176"/>
      <c r="C52" s="176"/>
      <c r="D52" s="147" t="s">
        <v>63</v>
      </c>
      <c r="E52" s="273"/>
      <c r="F52" s="147" t="s">
        <v>63</v>
      </c>
      <c r="G52" s="273"/>
      <c r="H52" s="147" t="s">
        <v>63</v>
      </c>
      <c r="I52" s="147"/>
      <c r="J52" s="147" t="s">
        <v>63</v>
      </c>
    </row>
    <row r="53" spans="1:231" ht="22.7" customHeight="1">
      <c r="A53" s="176"/>
      <c r="B53" s="180"/>
      <c r="C53" s="176"/>
      <c r="D53" s="147" t="s">
        <v>193</v>
      </c>
      <c r="E53" s="273"/>
      <c r="F53" s="147" t="s">
        <v>64</v>
      </c>
      <c r="G53" s="273"/>
      <c r="H53" s="147" t="s">
        <v>193</v>
      </c>
      <c r="I53" s="147"/>
      <c r="J53" s="147" t="s">
        <v>64</v>
      </c>
    </row>
    <row r="54" spans="1:231" ht="22.7" customHeight="1">
      <c r="A54" s="148"/>
      <c r="B54" s="148"/>
      <c r="C54" s="146"/>
      <c r="D54" s="271">
        <v>2563</v>
      </c>
      <c r="E54" s="272"/>
      <c r="F54" s="271">
        <v>2562</v>
      </c>
      <c r="G54" s="272"/>
      <c r="H54" s="271">
        <v>2563</v>
      </c>
      <c r="I54" s="181"/>
      <c r="J54" s="271">
        <v>2562</v>
      </c>
    </row>
    <row r="55" spans="1:231" s="179" customFormat="1" ht="22.7" customHeight="1">
      <c r="A55" s="148"/>
      <c r="B55" s="148"/>
      <c r="C55" s="309" t="s">
        <v>65</v>
      </c>
      <c r="D55" s="309"/>
      <c r="E55" s="309"/>
      <c r="F55" s="221" t="s">
        <v>166</v>
      </c>
      <c r="G55" s="309" t="s">
        <v>65</v>
      </c>
      <c r="H55" s="309"/>
      <c r="I55" s="309"/>
      <c r="J55" s="221" t="s">
        <v>166</v>
      </c>
      <c r="K55" s="178"/>
      <c r="L55" s="178"/>
      <c r="M55" s="178"/>
      <c r="N55" s="178"/>
      <c r="O55" s="178"/>
      <c r="P55" s="178"/>
      <c r="Q55" s="178"/>
      <c r="R55" s="85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8"/>
      <c r="AU55" s="178"/>
      <c r="AV55" s="178"/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/>
      <c r="BJ55" s="178"/>
      <c r="BK55" s="178"/>
      <c r="BL55" s="178"/>
      <c r="BM55" s="178"/>
      <c r="BN55" s="178"/>
      <c r="BO55" s="178"/>
      <c r="BP55" s="178"/>
      <c r="BQ55" s="178"/>
      <c r="BR55" s="178"/>
      <c r="BS55" s="178"/>
      <c r="BT55" s="178"/>
      <c r="BU55" s="178"/>
      <c r="BV55" s="178"/>
      <c r="BW55" s="178"/>
      <c r="BX55" s="178"/>
      <c r="BY55" s="178"/>
      <c r="BZ55" s="178"/>
      <c r="CA55" s="178"/>
      <c r="CB55" s="178"/>
      <c r="CC55" s="178"/>
      <c r="CD55" s="178"/>
      <c r="CE55" s="178"/>
      <c r="CF55" s="178"/>
      <c r="CG55" s="178"/>
      <c r="CH55" s="178"/>
      <c r="CI55" s="178"/>
      <c r="CJ55" s="178"/>
      <c r="CK55" s="178"/>
      <c r="CL55" s="178"/>
      <c r="CM55" s="178"/>
      <c r="CN55" s="178"/>
      <c r="CO55" s="178"/>
      <c r="CP55" s="178"/>
      <c r="CQ55" s="178"/>
      <c r="CR55" s="178"/>
      <c r="CS55" s="178"/>
      <c r="CT55" s="178"/>
      <c r="CU55" s="178"/>
      <c r="CV55" s="178"/>
      <c r="CW55" s="178"/>
      <c r="CX55" s="178"/>
      <c r="CY55" s="178"/>
      <c r="CZ55" s="178"/>
      <c r="DA55" s="178"/>
      <c r="DB55" s="178"/>
      <c r="DC55" s="178"/>
      <c r="DD55" s="178"/>
      <c r="DE55" s="178"/>
      <c r="DF55" s="178"/>
      <c r="DG55" s="178"/>
      <c r="DH55" s="178"/>
      <c r="DI55" s="178"/>
      <c r="DJ55" s="178"/>
      <c r="DK55" s="178"/>
      <c r="DL55" s="178"/>
      <c r="DM55" s="178"/>
      <c r="DN55" s="178"/>
      <c r="DO55" s="178"/>
      <c r="DP55" s="178"/>
      <c r="DQ55" s="178"/>
      <c r="DR55" s="178"/>
      <c r="DS55" s="178"/>
      <c r="DT55" s="178"/>
      <c r="DU55" s="178"/>
      <c r="DV55" s="178"/>
      <c r="DW55" s="178"/>
      <c r="DX55" s="178"/>
      <c r="DY55" s="178"/>
      <c r="DZ55" s="178"/>
      <c r="EA55" s="178"/>
      <c r="EB55" s="178"/>
      <c r="EC55" s="178"/>
      <c r="ED55" s="178"/>
      <c r="EE55" s="178"/>
      <c r="EF55" s="178"/>
      <c r="EG55" s="178"/>
      <c r="EH55" s="178"/>
      <c r="EI55" s="178"/>
      <c r="EJ55" s="178"/>
      <c r="EK55" s="178"/>
      <c r="EL55" s="178"/>
      <c r="EM55" s="178"/>
      <c r="EN55" s="178"/>
      <c r="EO55" s="178"/>
      <c r="EP55" s="178"/>
      <c r="EQ55" s="178"/>
      <c r="ER55" s="178"/>
      <c r="ES55" s="178"/>
      <c r="ET55" s="178"/>
      <c r="EU55" s="178"/>
      <c r="EV55" s="178"/>
      <c r="EW55" s="178"/>
      <c r="EX55" s="178"/>
      <c r="EY55" s="178"/>
      <c r="EZ55" s="178"/>
      <c r="FA55" s="178"/>
      <c r="FB55" s="178"/>
      <c r="FC55" s="178"/>
      <c r="FD55" s="178"/>
      <c r="FE55" s="178"/>
      <c r="FF55" s="178"/>
      <c r="FG55" s="178"/>
      <c r="FH55" s="178"/>
      <c r="FI55" s="178"/>
      <c r="FJ55" s="178"/>
      <c r="FK55" s="178"/>
      <c r="FL55" s="178"/>
      <c r="FM55" s="178"/>
      <c r="FN55" s="178"/>
      <c r="FO55" s="178"/>
      <c r="FP55" s="178"/>
      <c r="FQ55" s="178"/>
      <c r="FR55" s="178"/>
      <c r="FS55" s="178"/>
      <c r="FT55" s="178"/>
      <c r="FU55" s="178"/>
      <c r="FV55" s="178"/>
      <c r="FW55" s="178"/>
      <c r="FX55" s="178"/>
      <c r="FY55" s="178"/>
      <c r="FZ55" s="178"/>
      <c r="GA55" s="178"/>
      <c r="GB55" s="178"/>
      <c r="GC55" s="178"/>
      <c r="GD55" s="178"/>
      <c r="GE55" s="178"/>
      <c r="GF55" s="178"/>
      <c r="GG55" s="178"/>
      <c r="GH55" s="178"/>
      <c r="GI55" s="178"/>
      <c r="GJ55" s="178"/>
      <c r="GK55" s="178"/>
      <c r="GL55" s="178"/>
      <c r="GM55" s="178"/>
      <c r="GN55" s="178"/>
      <c r="GO55" s="178"/>
      <c r="GP55" s="178"/>
      <c r="GQ55" s="178"/>
      <c r="GR55" s="178"/>
      <c r="GS55" s="178"/>
      <c r="GT55" s="178"/>
      <c r="GU55" s="178"/>
      <c r="GV55" s="178"/>
      <c r="GW55" s="178"/>
      <c r="GX55" s="178"/>
      <c r="GY55" s="178"/>
      <c r="GZ55" s="178"/>
      <c r="HA55" s="178"/>
      <c r="HB55" s="178"/>
      <c r="HC55" s="178"/>
      <c r="HD55" s="178"/>
      <c r="HE55" s="178"/>
      <c r="HF55" s="178"/>
      <c r="HG55" s="178"/>
      <c r="HH55" s="178"/>
      <c r="HI55" s="178"/>
      <c r="HJ55" s="178"/>
      <c r="HK55" s="178"/>
      <c r="HL55" s="178"/>
      <c r="HM55" s="178"/>
      <c r="HN55" s="178"/>
      <c r="HO55" s="178"/>
      <c r="HP55" s="178"/>
      <c r="HQ55" s="178"/>
      <c r="HR55" s="178"/>
      <c r="HS55" s="178"/>
      <c r="HT55" s="178"/>
      <c r="HU55" s="178"/>
      <c r="HV55" s="178"/>
      <c r="HW55" s="178"/>
    </row>
    <row r="56" spans="1:231" ht="22.7" customHeight="1">
      <c r="A56" s="147" t="s">
        <v>14</v>
      </c>
      <c r="B56" s="146"/>
      <c r="C56" s="146"/>
      <c r="D56" s="272"/>
      <c r="E56" s="272"/>
      <c r="H56" s="272"/>
      <c r="I56" s="272"/>
      <c r="J56" s="272"/>
    </row>
    <row r="57" spans="1:231" ht="22.7" customHeight="1">
      <c r="A57" s="191" t="s">
        <v>15</v>
      </c>
      <c r="B57" s="31"/>
      <c r="C57" s="156"/>
      <c r="D57" s="155"/>
      <c r="E57" s="155"/>
      <c r="F57" s="155"/>
      <c r="G57" s="155"/>
      <c r="H57" s="156"/>
      <c r="I57" s="156"/>
      <c r="J57" s="197"/>
    </row>
    <row r="58" spans="1:231" ht="22.7" customHeight="1">
      <c r="A58" s="198" t="s">
        <v>157</v>
      </c>
      <c r="B58" s="31">
        <v>14</v>
      </c>
      <c r="C58" s="156"/>
      <c r="D58" s="10">
        <v>99888</v>
      </c>
      <c r="E58" s="155"/>
      <c r="F58" s="10" t="s">
        <v>122</v>
      </c>
      <c r="G58" s="155"/>
      <c r="H58" s="10">
        <v>99888</v>
      </c>
      <c r="I58" s="156"/>
      <c r="J58" s="10" t="s">
        <v>122</v>
      </c>
      <c r="L58" s="85"/>
    </row>
    <row r="59" spans="1:231" ht="22.7" customHeight="1">
      <c r="A59" s="198" t="s">
        <v>137</v>
      </c>
      <c r="B59" s="31">
        <v>15</v>
      </c>
      <c r="C59" s="156"/>
      <c r="D59" s="10">
        <v>99888</v>
      </c>
      <c r="E59" s="155"/>
      <c r="F59" s="9">
        <v>131795</v>
      </c>
      <c r="G59" s="155"/>
      <c r="H59" s="10">
        <v>99888</v>
      </c>
      <c r="I59" s="156"/>
      <c r="J59" s="9">
        <v>131795</v>
      </c>
      <c r="L59" s="85"/>
    </row>
    <row r="60" spans="1:231" ht="22.7" customHeight="1">
      <c r="A60" s="199" t="s">
        <v>48</v>
      </c>
      <c r="B60" s="31" t="s">
        <v>219</v>
      </c>
      <c r="C60" s="200"/>
      <c r="D60" s="10">
        <v>3383230</v>
      </c>
      <c r="E60" s="9"/>
      <c r="F60" s="9">
        <v>3479092</v>
      </c>
      <c r="G60" s="9"/>
      <c r="H60" s="10">
        <v>1502451</v>
      </c>
      <c r="I60" s="9"/>
      <c r="J60" s="9">
        <v>1521674</v>
      </c>
      <c r="L60" s="85"/>
    </row>
    <row r="61" spans="1:231" ht="22.7" customHeight="1">
      <c r="A61" s="199" t="s">
        <v>74</v>
      </c>
      <c r="B61" s="31"/>
      <c r="C61" s="200"/>
      <c r="D61" s="10"/>
      <c r="E61" s="9"/>
      <c r="F61" s="9"/>
      <c r="G61" s="9"/>
      <c r="H61" s="10"/>
      <c r="I61" s="9"/>
      <c r="J61" s="9"/>
      <c r="L61" s="85"/>
    </row>
    <row r="62" spans="1:231" ht="22.7" customHeight="1">
      <c r="A62" s="201" t="s">
        <v>102</v>
      </c>
      <c r="B62" s="31">
        <v>18</v>
      </c>
      <c r="C62" s="200"/>
      <c r="D62" s="10">
        <v>491333</v>
      </c>
      <c r="E62" s="9"/>
      <c r="F62" s="9">
        <v>89156</v>
      </c>
      <c r="G62" s="9"/>
      <c r="H62" s="10">
        <v>491333</v>
      </c>
      <c r="I62" s="9"/>
      <c r="J62" s="9">
        <v>89156</v>
      </c>
      <c r="L62" s="85"/>
    </row>
    <row r="63" spans="1:231" ht="22.7" customHeight="1">
      <c r="A63" s="201" t="s">
        <v>103</v>
      </c>
      <c r="B63" s="31">
        <v>19</v>
      </c>
      <c r="C63" s="200"/>
      <c r="D63" s="10">
        <v>1407448</v>
      </c>
      <c r="E63" s="9"/>
      <c r="F63" s="9">
        <v>1189493</v>
      </c>
      <c r="G63" s="9"/>
      <c r="H63" s="10">
        <v>1245113</v>
      </c>
      <c r="I63" s="9"/>
      <c r="J63" s="9">
        <v>713601</v>
      </c>
      <c r="L63" s="85"/>
      <c r="P63" s="3"/>
    </row>
    <row r="64" spans="1:231" ht="22.7" customHeight="1">
      <c r="A64" s="201" t="s">
        <v>172</v>
      </c>
      <c r="B64" s="31"/>
      <c r="C64" s="200"/>
      <c r="D64" s="10" t="s">
        <v>122</v>
      </c>
      <c r="E64" s="9"/>
      <c r="F64" s="9">
        <v>1263</v>
      </c>
      <c r="G64" s="9"/>
      <c r="H64" s="10" t="s">
        <v>122</v>
      </c>
      <c r="I64" s="9"/>
      <c r="J64" s="9">
        <v>1226</v>
      </c>
      <c r="L64" s="85"/>
      <c r="P64" s="3"/>
    </row>
    <row r="65" spans="1:12" ht="22.7" customHeight="1">
      <c r="A65" s="217" t="s">
        <v>163</v>
      </c>
      <c r="B65" s="31"/>
      <c r="C65" s="200"/>
      <c r="D65" s="10">
        <v>747</v>
      </c>
      <c r="E65" s="9"/>
      <c r="F65" s="10" t="s">
        <v>122</v>
      </c>
      <c r="G65" s="9"/>
      <c r="H65" s="10">
        <v>743</v>
      </c>
      <c r="I65" s="9"/>
      <c r="J65" s="10" t="s">
        <v>122</v>
      </c>
      <c r="L65" s="85"/>
    </row>
    <row r="66" spans="1:12" ht="22.7" customHeight="1">
      <c r="A66" s="198" t="s">
        <v>188</v>
      </c>
      <c r="B66" s="31">
        <v>3</v>
      </c>
      <c r="C66" s="202"/>
      <c r="D66" s="10" t="s">
        <v>122</v>
      </c>
      <c r="E66" s="9"/>
      <c r="F66" s="10" t="s">
        <v>122</v>
      </c>
      <c r="G66" s="9"/>
      <c r="H66" s="10">
        <v>354300</v>
      </c>
      <c r="I66" s="9"/>
      <c r="J66" s="9">
        <v>255300</v>
      </c>
      <c r="L66" s="85"/>
    </row>
    <row r="67" spans="1:12" ht="22.7" customHeight="1">
      <c r="A67" s="198" t="s">
        <v>105</v>
      </c>
      <c r="B67" s="31">
        <v>17</v>
      </c>
      <c r="C67" s="202"/>
      <c r="D67" s="9">
        <v>50000</v>
      </c>
      <c r="E67" s="9"/>
      <c r="F67" s="9">
        <v>50000</v>
      </c>
      <c r="G67" s="9"/>
      <c r="H67" s="10" t="s">
        <v>122</v>
      </c>
      <c r="I67" s="9"/>
      <c r="J67" s="10" t="s">
        <v>122</v>
      </c>
      <c r="L67" s="85"/>
    </row>
    <row r="68" spans="1:12" ht="22.7" customHeight="1">
      <c r="A68" s="203" t="s">
        <v>16</v>
      </c>
      <c r="B68" s="31"/>
      <c r="C68" s="200"/>
      <c r="D68" s="10">
        <v>54589</v>
      </c>
      <c r="E68" s="9"/>
      <c r="F68" s="9">
        <v>54961</v>
      </c>
      <c r="G68" s="9"/>
      <c r="H68" s="10">
        <v>18045</v>
      </c>
      <c r="I68" s="9"/>
      <c r="J68" s="158">
        <v>25807</v>
      </c>
      <c r="L68" s="85"/>
    </row>
    <row r="69" spans="1:12" ht="22.7" customHeight="1">
      <c r="A69" s="189" t="s">
        <v>17</v>
      </c>
      <c r="B69" s="31"/>
      <c r="C69" s="156"/>
      <c r="D69" s="149">
        <f>SUM(D58:D68)</f>
        <v>5587123</v>
      </c>
      <c r="E69" s="9"/>
      <c r="F69" s="279">
        <f>SUM(F58:F68)</f>
        <v>4995760</v>
      </c>
      <c r="G69" s="9"/>
      <c r="H69" s="279">
        <f>SUM(H58:H68)</f>
        <v>3811761</v>
      </c>
      <c r="I69" s="9"/>
      <c r="J69" s="279">
        <f>SUM(J58:J68)</f>
        <v>2738559</v>
      </c>
      <c r="L69" s="85"/>
    </row>
    <row r="70" spans="1:12" ht="22.7" customHeight="1">
      <c r="A70" s="191"/>
      <c r="B70" s="31"/>
      <c r="C70" s="156"/>
      <c r="D70" s="8"/>
      <c r="E70" s="9"/>
      <c r="F70" s="9"/>
      <c r="G70" s="9"/>
      <c r="H70" s="8"/>
      <c r="I70" s="9"/>
      <c r="J70" s="9"/>
    </row>
    <row r="71" spans="1:12" ht="22.7" customHeight="1">
      <c r="A71" s="191" t="s">
        <v>18</v>
      </c>
      <c r="B71" s="31"/>
      <c r="C71" s="156"/>
      <c r="D71" s="8"/>
      <c r="E71" s="9"/>
      <c r="F71" s="9"/>
      <c r="G71" s="9"/>
      <c r="H71" s="8"/>
      <c r="I71" s="9"/>
      <c r="J71" s="9"/>
    </row>
    <row r="72" spans="1:12" ht="22.7" customHeight="1">
      <c r="A72" s="199" t="s">
        <v>19</v>
      </c>
      <c r="B72" s="31"/>
      <c r="C72" s="200"/>
      <c r="D72" s="10">
        <v>241546</v>
      </c>
      <c r="E72" s="9"/>
      <c r="F72" s="9">
        <v>138658</v>
      </c>
      <c r="G72" s="9"/>
      <c r="H72" s="10">
        <v>50237</v>
      </c>
      <c r="I72" s="9"/>
      <c r="J72" s="9">
        <v>45770</v>
      </c>
      <c r="L72" s="85"/>
    </row>
    <row r="73" spans="1:12" ht="22.7" customHeight="1">
      <c r="A73" s="199" t="s">
        <v>138</v>
      </c>
      <c r="B73" s="31">
        <v>18</v>
      </c>
      <c r="C73" s="156"/>
      <c r="D73" s="10">
        <v>648456</v>
      </c>
      <c r="E73" s="9"/>
      <c r="F73" s="10">
        <v>944691</v>
      </c>
      <c r="G73" s="9"/>
      <c r="H73" s="10">
        <v>648456</v>
      </c>
      <c r="I73" s="9"/>
      <c r="J73" s="10">
        <v>944691</v>
      </c>
      <c r="L73" s="85"/>
    </row>
    <row r="74" spans="1:12" ht="22.7" customHeight="1">
      <c r="A74" s="204" t="s">
        <v>75</v>
      </c>
      <c r="B74" s="31">
        <v>19</v>
      </c>
      <c r="C74" s="200"/>
      <c r="D74" s="10">
        <v>3904128</v>
      </c>
      <c r="E74" s="9"/>
      <c r="F74" s="9">
        <v>4128591</v>
      </c>
      <c r="G74" s="9"/>
      <c r="H74" s="10">
        <v>1397402</v>
      </c>
      <c r="I74" s="9"/>
      <c r="J74" s="9">
        <v>2005189</v>
      </c>
      <c r="L74" s="85"/>
    </row>
    <row r="75" spans="1:12" ht="22.7" customHeight="1">
      <c r="A75" s="204" t="s">
        <v>173</v>
      </c>
      <c r="B75" s="31"/>
      <c r="C75" s="200"/>
      <c r="D75" s="10" t="s">
        <v>122</v>
      </c>
      <c r="E75" s="9"/>
      <c r="F75" s="9">
        <v>801</v>
      </c>
      <c r="G75" s="9"/>
      <c r="H75" s="10" t="s">
        <v>122</v>
      </c>
      <c r="I75" s="9"/>
      <c r="J75" s="9">
        <v>797</v>
      </c>
      <c r="L75" s="85"/>
    </row>
    <row r="76" spans="1:12">
      <c r="A76" s="198" t="s">
        <v>164</v>
      </c>
      <c r="B76" s="31"/>
      <c r="C76" s="200"/>
      <c r="D76" s="10">
        <v>257</v>
      </c>
      <c r="E76" s="9"/>
      <c r="F76" s="10" t="s">
        <v>122</v>
      </c>
      <c r="G76" s="9"/>
      <c r="H76" s="10">
        <v>250</v>
      </c>
      <c r="I76" s="9"/>
      <c r="J76" s="10" t="s">
        <v>122</v>
      </c>
      <c r="L76" s="85"/>
    </row>
    <row r="77" spans="1:12">
      <c r="A77" s="198" t="s">
        <v>189</v>
      </c>
      <c r="B77" s="31">
        <v>3</v>
      </c>
      <c r="C77" s="200"/>
      <c r="D77" s="10">
        <v>226010</v>
      </c>
      <c r="E77" s="9"/>
      <c r="F77" s="9">
        <v>226010</v>
      </c>
      <c r="G77" s="9"/>
      <c r="H77" s="10">
        <v>107468</v>
      </c>
      <c r="I77" s="9"/>
      <c r="J77" s="9">
        <v>107468</v>
      </c>
      <c r="L77" s="85"/>
    </row>
    <row r="78" spans="1:12">
      <c r="A78" s="198" t="s">
        <v>144</v>
      </c>
      <c r="B78" s="31">
        <v>20</v>
      </c>
      <c r="C78" s="200"/>
      <c r="D78" s="10">
        <v>36763</v>
      </c>
      <c r="E78" s="9"/>
      <c r="F78" s="10">
        <v>36763</v>
      </c>
      <c r="G78" s="10"/>
      <c r="H78" s="10" t="s">
        <v>122</v>
      </c>
      <c r="I78" s="10"/>
      <c r="J78" s="10" t="s">
        <v>122</v>
      </c>
      <c r="L78" s="85"/>
    </row>
    <row r="79" spans="1:12" ht="22.7" customHeight="1">
      <c r="A79" s="203" t="s">
        <v>61</v>
      </c>
      <c r="B79" s="205"/>
      <c r="C79" s="206"/>
      <c r="D79" s="280">
        <v>44008</v>
      </c>
      <c r="E79" s="9"/>
      <c r="F79" s="9">
        <v>49429</v>
      </c>
      <c r="G79" s="9"/>
      <c r="H79" s="10">
        <v>26157</v>
      </c>
      <c r="I79" s="9"/>
      <c r="J79" s="9">
        <v>33044</v>
      </c>
      <c r="L79" s="85"/>
    </row>
    <row r="80" spans="1:12" ht="22.7" customHeight="1">
      <c r="A80" s="199" t="s">
        <v>51</v>
      </c>
      <c r="B80" s="31"/>
      <c r="C80" s="200"/>
      <c r="D80" s="281">
        <v>8627</v>
      </c>
      <c r="E80" s="9"/>
      <c r="F80" s="9">
        <v>10703</v>
      </c>
      <c r="G80" s="9"/>
      <c r="H80" s="281">
        <v>5174</v>
      </c>
      <c r="I80" s="9"/>
      <c r="J80" s="9">
        <v>9097</v>
      </c>
      <c r="L80" s="85"/>
    </row>
    <row r="81" spans="1:231" ht="22.7" customHeight="1">
      <c r="A81" s="189" t="s">
        <v>20</v>
      </c>
      <c r="B81" s="183"/>
      <c r="C81" s="156"/>
      <c r="D81" s="282">
        <f>SUM(D72:D80)</f>
        <v>5109795</v>
      </c>
      <c r="E81" s="9"/>
      <c r="F81" s="279">
        <f>SUM(F72:F80)</f>
        <v>5535646</v>
      </c>
      <c r="G81" s="9"/>
      <c r="H81" s="281">
        <f>SUM(H72:H80)</f>
        <v>2235144</v>
      </c>
      <c r="I81" s="9"/>
      <c r="J81" s="279">
        <f>SUM(J72:J80)</f>
        <v>3146056</v>
      </c>
      <c r="L81" s="85"/>
    </row>
    <row r="82" spans="1:231" s="179" customFormat="1" ht="22.7" customHeight="1">
      <c r="A82" s="207" t="s">
        <v>21</v>
      </c>
      <c r="B82" s="208"/>
      <c r="C82" s="209"/>
      <c r="D82" s="282">
        <f>D69+D81</f>
        <v>10696918</v>
      </c>
      <c r="E82" s="9"/>
      <c r="F82" s="210">
        <f>F69+F81</f>
        <v>10531406</v>
      </c>
      <c r="G82" s="9"/>
      <c r="H82" s="282">
        <f>H69+H81</f>
        <v>6046905</v>
      </c>
      <c r="I82" s="9"/>
      <c r="J82" s="210">
        <f>J69+J81</f>
        <v>5884615</v>
      </c>
      <c r="K82" s="178"/>
      <c r="L82" s="85"/>
      <c r="M82" s="178"/>
      <c r="N82" s="178"/>
      <c r="O82" s="178"/>
      <c r="P82" s="178"/>
      <c r="Q82" s="178"/>
      <c r="R82" s="85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  <c r="AN82" s="178"/>
      <c r="AO82" s="178"/>
      <c r="AP82" s="178"/>
      <c r="AQ82" s="178"/>
      <c r="AR82" s="178"/>
      <c r="AS82" s="178"/>
      <c r="AT82" s="178"/>
      <c r="AU82" s="178"/>
      <c r="AV82" s="178"/>
      <c r="AW82" s="178"/>
      <c r="AX82" s="178"/>
      <c r="AY82" s="178"/>
      <c r="AZ82" s="178"/>
      <c r="BA82" s="178"/>
      <c r="BB82" s="178"/>
      <c r="BC82" s="178"/>
      <c r="BD82" s="178"/>
      <c r="BE82" s="178"/>
      <c r="BF82" s="178"/>
      <c r="BG82" s="178"/>
      <c r="BH82" s="178"/>
      <c r="BI82" s="178"/>
      <c r="BJ82" s="178"/>
      <c r="BK82" s="178"/>
      <c r="BL82" s="178"/>
      <c r="BM82" s="178"/>
      <c r="BN82" s="178"/>
      <c r="BO82" s="178"/>
      <c r="BP82" s="178"/>
      <c r="BQ82" s="178"/>
      <c r="BR82" s="178"/>
      <c r="BS82" s="178"/>
      <c r="BT82" s="178"/>
      <c r="BU82" s="178"/>
      <c r="BV82" s="178"/>
      <c r="BW82" s="178"/>
      <c r="BX82" s="178"/>
      <c r="BY82" s="178"/>
      <c r="BZ82" s="178"/>
      <c r="CA82" s="178"/>
      <c r="CB82" s="178"/>
      <c r="CC82" s="178"/>
      <c r="CD82" s="178"/>
      <c r="CE82" s="178"/>
      <c r="CF82" s="178"/>
      <c r="CG82" s="178"/>
      <c r="CH82" s="178"/>
      <c r="CI82" s="178"/>
      <c r="CJ82" s="178"/>
      <c r="CK82" s="178"/>
      <c r="CL82" s="178"/>
      <c r="CM82" s="178"/>
      <c r="CN82" s="178"/>
      <c r="CO82" s="178"/>
      <c r="CP82" s="178"/>
      <c r="CQ82" s="178"/>
      <c r="CR82" s="178"/>
      <c r="CS82" s="178"/>
      <c r="CT82" s="178"/>
      <c r="CU82" s="178"/>
      <c r="CV82" s="178"/>
      <c r="CW82" s="178"/>
      <c r="CX82" s="178"/>
      <c r="CY82" s="178"/>
      <c r="CZ82" s="178"/>
      <c r="DA82" s="178"/>
      <c r="DB82" s="178"/>
      <c r="DC82" s="178"/>
      <c r="DD82" s="178"/>
      <c r="DE82" s="178"/>
      <c r="DF82" s="178"/>
      <c r="DG82" s="178"/>
      <c r="DH82" s="178"/>
      <c r="DI82" s="178"/>
      <c r="DJ82" s="178"/>
      <c r="DK82" s="178"/>
      <c r="DL82" s="178"/>
      <c r="DM82" s="178"/>
      <c r="DN82" s="178"/>
      <c r="DO82" s="178"/>
      <c r="DP82" s="178"/>
      <c r="DQ82" s="178"/>
      <c r="DR82" s="178"/>
      <c r="DS82" s="178"/>
      <c r="DT82" s="178"/>
      <c r="DU82" s="178"/>
      <c r="DV82" s="178"/>
      <c r="DW82" s="178"/>
      <c r="DX82" s="178"/>
      <c r="DY82" s="178"/>
      <c r="DZ82" s="178"/>
      <c r="EA82" s="178"/>
      <c r="EB82" s="178"/>
      <c r="EC82" s="178"/>
      <c r="ED82" s="178"/>
      <c r="EE82" s="178"/>
      <c r="EF82" s="178"/>
      <c r="EG82" s="178"/>
      <c r="EH82" s="178"/>
      <c r="EI82" s="178"/>
      <c r="EJ82" s="178"/>
      <c r="EK82" s="178"/>
      <c r="EL82" s="178"/>
      <c r="EM82" s="178"/>
      <c r="EN82" s="178"/>
      <c r="EO82" s="178"/>
      <c r="EP82" s="178"/>
      <c r="EQ82" s="178"/>
      <c r="ER82" s="178"/>
      <c r="ES82" s="178"/>
      <c r="ET82" s="178"/>
      <c r="EU82" s="178"/>
      <c r="EV82" s="178"/>
      <c r="EW82" s="178"/>
      <c r="EX82" s="178"/>
      <c r="EY82" s="178"/>
      <c r="EZ82" s="178"/>
      <c r="FA82" s="178"/>
      <c r="FB82" s="178"/>
      <c r="FC82" s="178"/>
      <c r="FD82" s="178"/>
      <c r="FE82" s="178"/>
      <c r="FF82" s="178"/>
      <c r="FG82" s="178"/>
      <c r="FH82" s="178"/>
      <c r="FI82" s="178"/>
      <c r="FJ82" s="178"/>
      <c r="FK82" s="178"/>
      <c r="FL82" s="178"/>
      <c r="FM82" s="178"/>
      <c r="FN82" s="178"/>
      <c r="FO82" s="178"/>
      <c r="FP82" s="178"/>
      <c r="FQ82" s="178"/>
      <c r="FR82" s="178"/>
      <c r="FS82" s="178"/>
      <c r="FT82" s="178"/>
      <c r="FU82" s="178"/>
      <c r="FV82" s="178"/>
      <c r="FW82" s="178"/>
      <c r="FX82" s="178"/>
      <c r="FY82" s="178"/>
      <c r="FZ82" s="178"/>
      <c r="GA82" s="178"/>
      <c r="GB82" s="178"/>
      <c r="GC82" s="178"/>
      <c r="GD82" s="178"/>
      <c r="GE82" s="178"/>
      <c r="GF82" s="178"/>
      <c r="GG82" s="178"/>
      <c r="GH82" s="178"/>
      <c r="GI82" s="178"/>
      <c r="GJ82" s="178"/>
      <c r="GK82" s="178"/>
      <c r="GL82" s="178"/>
      <c r="GM82" s="178"/>
      <c r="GN82" s="178"/>
      <c r="GO82" s="178"/>
      <c r="GP82" s="178"/>
      <c r="GQ82" s="178"/>
      <c r="GR82" s="178"/>
      <c r="GS82" s="178"/>
      <c r="GT82" s="178"/>
      <c r="GU82" s="178"/>
      <c r="GV82" s="178"/>
      <c r="GW82" s="178"/>
      <c r="GX82" s="178"/>
      <c r="GY82" s="178"/>
      <c r="GZ82" s="178"/>
      <c r="HA82" s="178"/>
      <c r="HB82" s="178"/>
      <c r="HC82" s="178"/>
      <c r="HD82" s="178"/>
      <c r="HE82" s="178"/>
      <c r="HF82" s="178"/>
      <c r="HG82" s="178"/>
      <c r="HH82" s="178"/>
      <c r="HI82" s="178"/>
      <c r="HJ82" s="178"/>
      <c r="HK82" s="178"/>
      <c r="HL82" s="178"/>
      <c r="HM82" s="178"/>
      <c r="HN82" s="178"/>
      <c r="HO82" s="178"/>
      <c r="HP82" s="178"/>
      <c r="HQ82" s="178"/>
      <c r="HR82" s="178"/>
      <c r="HS82" s="178"/>
      <c r="HT82" s="178"/>
      <c r="HU82" s="178"/>
      <c r="HV82" s="178"/>
      <c r="HW82" s="178"/>
    </row>
    <row r="83" spans="1:231" s="179" customFormat="1" ht="22.7" customHeight="1">
      <c r="A83" s="207"/>
      <c r="B83" s="208"/>
      <c r="C83" s="209"/>
      <c r="D83" s="280"/>
      <c r="E83" s="9"/>
      <c r="F83" s="243"/>
      <c r="G83" s="9"/>
      <c r="H83" s="280"/>
      <c r="I83" s="9"/>
      <c r="J83" s="243"/>
      <c r="K83" s="178"/>
      <c r="L83" s="85"/>
      <c r="M83" s="178"/>
      <c r="N83" s="178"/>
      <c r="O83" s="178"/>
      <c r="P83" s="178"/>
      <c r="Q83" s="178"/>
      <c r="R83" s="85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  <c r="AN83" s="178"/>
      <c r="AO83" s="178"/>
      <c r="AP83" s="178"/>
      <c r="AQ83" s="178"/>
      <c r="AR83" s="178"/>
      <c r="AS83" s="178"/>
      <c r="AT83" s="178"/>
      <c r="AU83" s="178"/>
      <c r="AV83" s="178"/>
      <c r="AW83" s="178"/>
      <c r="AX83" s="178"/>
      <c r="AY83" s="178"/>
      <c r="AZ83" s="178"/>
      <c r="BA83" s="178"/>
      <c r="BB83" s="178"/>
      <c r="BC83" s="178"/>
      <c r="BD83" s="178"/>
      <c r="BE83" s="178"/>
      <c r="BF83" s="178"/>
      <c r="BG83" s="178"/>
      <c r="BH83" s="178"/>
      <c r="BI83" s="178"/>
      <c r="BJ83" s="178"/>
      <c r="BK83" s="178"/>
      <c r="BL83" s="178"/>
      <c r="BM83" s="178"/>
      <c r="BN83" s="178"/>
      <c r="BO83" s="178"/>
      <c r="BP83" s="178"/>
      <c r="BQ83" s="178"/>
      <c r="BR83" s="178"/>
      <c r="BS83" s="178"/>
      <c r="BT83" s="178"/>
      <c r="BU83" s="178"/>
      <c r="BV83" s="178"/>
      <c r="BW83" s="178"/>
      <c r="BX83" s="178"/>
      <c r="BY83" s="178"/>
      <c r="BZ83" s="178"/>
      <c r="CA83" s="178"/>
      <c r="CB83" s="178"/>
      <c r="CC83" s="178"/>
      <c r="CD83" s="178"/>
      <c r="CE83" s="178"/>
      <c r="CF83" s="178"/>
      <c r="CG83" s="178"/>
      <c r="CH83" s="178"/>
      <c r="CI83" s="178"/>
      <c r="CJ83" s="178"/>
      <c r="CK83" s="178"/>
      <c r="CL83" s="178"/>
      <c r="CM83" s="178"/>
      <c r="CN83" s="178"/>
      <c r="CO83" s="178"/>
      <c r="CP83" s="178"/>
      <c r="CQ83" s="178"/>
      <c r="CR83" s="178"/>
      <c r="CS83" s="178"/>
      <c r="CT83" s="178"/>
      <c r="CU83" s="178"/>
      <c r="CV83" s="178"/>
      <c r="CW83" s="178"/>
      <c r="CX83" s="178"/>
      <c r="CY83" s="178"/>
      <c r="CZ83" s="178"/>
      <c r="DA83" s="178"/>
      <c r="DB83" s="178"/>
      <c r="DC83" s="178"/>
      <c r="DD83" s="178"/>
      <c r="DE83" s="178"/>
      <c r="DF83" s="178"/>
      <c r="DG83" s="178"/>
      <c r="DH83" s="178"/>
      <c r="DI83" s="178"/>
      <c r="DJ83" s="178"/>
      <c r="DK83" s="178"/>
      <c r="DL83" s="178"/>
      <c r="DM83" s="178"/>
      <c r="DN83" s="178"/>
      <c r="DO83" s="178"/>
      <c r="DP83" s="178"/>
      <c r="DQ83" s="178"/>
      <c r="DR83" s="178"/>
      <c r="DS83" s="178"/>
      <c r="DT83" s="178"/>
      <c r="DU83" s="178"/>
      <c r="DV83" s="178"/>
      <c r="DW83" s="178"/>
      <c r="DX83" s="178"/>
      <c r="DY83" s="178"/>
      <c r="DZ83" s="178"/>
      <c r="EA83" s="178"/>
      <c r="EB83" s="178"/>
      <c r="EC83" s="178"/>
      <c r="ED83" s="178"/>
      <c r="EE83" s="178"/>
      <c r="EF83" s="178"/>
      <c r="EG83" s="178"/>
      <c r="EH83" s="178"/>
      <c r="EI83" s="178"/>
      <c r="EJ83" s="178"/>
      <c r="EK83" s="178"/>
      <c r="EL83" s="178"/>
      <c r="EM83" s="178"/>
      <c r="EN83" s="178"/>
      <c r="EO83" s="178"/>
      <c r="EP83" s="178"/>
      <c r="EQ83" s="178"/>
      <c r="ER83" s="178"/>
      <c r="ES83" s="178"/>
      <c r="ET83" s="178"/>
      <c r="EU83" s="178"/>
      <c r="EV83" s="178"/>
      <c r="EW83" s="178"/>
      <c r="EX83" s="178"/>
      <c r="EY83" s="178"/>
      <c r="EZ83" s="178"/>
      <c r="FA83" s="178"/>
      <c r="FB83" s="178"/>
      <c r="FC83" s="178"/>
      <c r="FD83" s="178"/>
      <c r="FE83" s="178"/>
      <c r="FF83" s="178"/>
      <c r="FG83" s="178"/>
      <c r="FH83" s="178"/>
      <c r="FI83" s="178"/>
      <c r="FJ83" s="178"/>
      <c r="FK83" s="178"/>
      <c r="FL83" s="178"/>
      <c r="FM83" s="178"/>
      <c r="FN83" s="178"/>
      <c r="FO83" s="178"/>
      <c r="FP83" s="178"/>
      <c r="FQ83" s="178"/>
      <c r="FR83" s="178"/>
      <c r="FS83" s="178"/>
      <c r="FT83" s="178"/>
      <c r="FU83" s="178"/>
      <c r="FV83" s="178"/>
      <c r="FW83" s="178"/>
      <c r="FX83" s="178"/>
      <c r="FY83" s="178"/>
      <c r="FZ83" s="178"/>
      <c r="GA83" s="178"/>
      <c r="GB83" s="178"/>
      <c r="GC83" s="178"/>
      <c r="GD83" s="178"/>
      <c r="GE83" s="178"/>
      <c r="GF83" s="178"/>
      <c r="GG83" s="178"/>
      <c r="GH83" s="178"/>
      <c r="GI83" s="178"/>
      <c r="GJ83" s="178"/>
      <c r="GK83" s="178"/>
      <c r="GL83" s="178"/>
      <c r="GM83" s="178"/>
      <c r="GN83" s="178"/>
      <c r="GO83" s="178"/>
      <c r="GP83" s="178"/>
      <c r="GQ83" s="178"/>
      <c r="GR83" s="178"/>
      <c r="GS83" s="178"/>
      <c r="GT83" s="178"/>
      <c r="GU83" s="178"/>
      <c r="GV83" s="178"/>
      <c r="GW83" s="178"/>
      <c r="GX83" s="178"/>
      <c r="GY83" s="178"/>
      <c r="GZ83" s="178"/>
      <c r="HA83" s="178"/>
      <c r="HB83" s="178"/>
      <c r="HC83" s="178"/>
      <c r="HD83" s="178"/>
      <c r="HE83" s="178"/>
      <c r="HF83" s="178"/>
      <c r="HG83" s="178"/>
      <c r="HH83" s="178"/>
      <c r="HI83" s="178"/>
      <c r="HJ83" s="178"/>
      <c r="HK83" s="178"/>
      <c r="HL83" s="178"/>
      <c r="HM83" s="178"/>
      <c r="HN83" s="178"/>
      <c r="HO83" s="178"/>
      <c r="HP83" s="178"/>
      <c r="HQ83" s="178"/>
      <c r="HR83" s="178"/>
      <c r="HS83" s="178"/>
      <c r="HT83" s="178"/>
      <c r="HU83" s="178"/>
      <c r="HV83" s="178"/>
      <c r="HW83" s="178"/>
    </row>
    <row r="84" spans="1:231" s="179" customFormat="1" ht="22.7" customHeight="1">
      <c r="A84" s="207"/>
      <c r="B84" s="208"/>
      <c r="C84" s="209"/>
      <c r="D84" s="280"/>
      <c r="E84" s="9"/>
      <c r="F84" s="243"/>
      <c r="G84" s="9"/>
      <c r="H84" s="280"/>
      <c r="I84" s="9"/>
      <c r="J84" s="243"/>
      <c r="K84" s="178"/>
      <c r="L84" s="85"/>
      <c r="M84" s="178"/>
      <c r="N84" s="178"/>
      <c r="O84" s="178"/>
      <c r="P84" s="178"/>
      <c r="Q84" s="178"/>
      <c r="R84" s="85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78"/>
      <c r="AP84" s="178"/>
      <c r="AQ84" s="178"/>
      <c r="AR84" s="178"/>
      <c r="AS84" s="178"/>
      <c r="AT84" s="178"/>
      <c r="AU84" s="178"/>
      <c r="AV84" s="178"/>
      <c r="AW84" s="178"/>
      <c r="AX84" s="178"/>
      <c r="AY84" s="178"/>
      <c r="AZ84" s="178"/>
      <c r="BA84" s="178"/>
      <c r="BB84" s="178"/>
      <c r="BC84" s="178"/>
      <c r="BD84" s="178"/>
      <c r="BE84" s="178"/>
      <c r="BF84" s="178"/>
      <c r="BG84" s="178"/>
      <c r="BH84" s="178"/>
      <c r="BI84" s="178"/>
      <c r="BJ84" s="178"/>
      <c r="BK84" s="178"/>
      <c r="BL84" s="178"/>
      <c r="BM84" s="178"/>
      <c r="BN84" s="178"/>
      <c r="BO84" s="178"/>
      <c r="BP84" s="178"/>
      <c r="BQ84" s="178"/>
      <c r="BR84" s="178"/>
      <c r="BS84" s="178"/>
      <c r="BT84" s="178"/>
      <c r="BU84" s="178"/>
      <c r="BV84" s="178"/>
      <c r="BW84" s="178"/>
      <c r="BX84" s="178"/>
      <c r="BY84" s="178"/>
      <c r="BZ84" s="178"/>
      <c r="CA84" s="178"/>
      <c r="CB84" s="178"/>
      <c r="CC84" s="178"/>
      <c r="CD84" s="178"/>
      <c r="CE84" s="178"/>
      <c r="CF84" s="178"/>
      <c r="CG84" s="178"/>
      <c r="CH84" s="178"/>
      <c r="CI84" s="178"/>
      <c r="CJ84" s="178"/>
      <c r="CK84" s="178"/>
      <c r="CL84" s="178"/>
      <c r="CM84" s="178"/>
      <c r="CN84" s="178"/>
      <c r="CO84" s="178"/>
      <c r="CP84" s="178"/>
      <c r="CQ84" s="178"/>
      <c r="CR84" s="178"/>
      <c r="CS84" s="178"/>
      <c r="CT84" s="178"/>
      <c r="CU84" s="178"/>
      <c r="CV84" s="178"/>
      <c r="CW84" s="178"/>
      <c r="CX84" s="178"/>
      <c r="CY84" s="178"/>
      <c r="CZ84" s="178"/>
      <c r="DA84" s="178"/>
      <c r="DB84" s="178"/>
      <c r="DC84" s="178"/>
      <c r="DD84" s="178"/>
      <c r="DE84" s="178"/>
      <c r="DF84" s="178"/>
      <c r="DG84" s="178"/>
      <c r="DH84" s="178"/>
      <c r="DI84" s="178"/>
      <c r="DJ84" s="178"/>
      <c r="DK84" s="178"/>
      <c r="DL84" s="178"/>
      <c r="DM84" s="178"/>
      <c r="DN84" s="178"/>
      <c r="DO84" s="178"/>
      <c r="DP84" s="178"/>
      <c r="DQ84" s="178"/>
      <c r="DR84" s="178"/>
      <c r="DS84" s="178"/>
      <c r="DT84" s="178"/>
      <c r="DU84" s="178"/>
      <c r="DV84" s="178"/>
      <c r="DW84" s="178"/>
      <c r="DX84" s="178"/>
      <c r="DY84" s="178"/>
      <c r="DZ84" s="178"/>
      <c r="EA84" s="178"/>
      <c r="EB84" s="178"/>
      <c r="EC84" s="178"/>
      <c r="ED84" s="178"/>
      <c r="EE84" s="178"/>
      <c r="EF84" s="178"/>
      <c r="EG84" s="178"/>
      <c r="EH84" s="178"/>
      <c r="EI84" s="178"/>
      <c r="EJ84" s="178"/>
      <c r="EK84" s="178"/>
      <c r="EL84" s="178"/>
      <c r="EM84" s="178"/>
      <c r="EN84" s="178"/>
      <c r="EO84" s="178"/>
      <c r="EP84" s="178"/>
      <c r="EQ84" s="178"/>
      <c r="ER84" s="178"/>
      <c r="ES84" s="178"/>
      <c r="ET84" s="178"/>
      <c r="EU84" s="178"/>
      <c r="EV84" s="178"/>
      <c r="EW84" s="178"/>
      <c r="EX84" s="178"/>
      <c r="EY84" s="178"/>
      <c r="EZ84" s="178"/>
      <c r="FA84" s="178"/>
      <c r="FB84" s="178"/>
      <c r="FC84" s="178"/>
      <c r="FD84" s="178"/>
      <c r="FE84" s="178"/>
      <c r="FF84" s="178"/>
      <c r="FG84" s="178"/>
      <c r="FH84" s="178"/>
      <c r="FI84" s="178"/>
      <c r="FJ84" s="178"/>
      <c r="FK84" s="178"/>
      <c r="FL84" s="178"/>
      <c r="FM84" s="178"/>
      <c r="FN84" s="178"/>
      <c r="FO84" s="178"/>
      <c r="FP84" s="178"/>
      <c r="FQ84" s="178"/>
      <c r="FR84" s="178"/>
      <c r="FS84" s="178"/>
      <c r="FT84" s="178"/>
      <c r="FU84" s="178"/>
      <c r="FV84" s="178"/>
      <c r="FW84" s="178"/>
      <c r="FX84" s="178"/>
      <c r="FY84" s="178"/>
      <c r="FZ84" s="178"/>
      <c r="GA84" s="178"/>
      <c r="GB84" s="178"/>
      <c r="GC84" s="178"/>
      <c r="GD84" s="178"/>
      <c r="GE84" s="178"/>
      <c r="GF84" s="178"/>
      <c r="GG84" s="178"/>
      <c r="GH84" s="178"/>
      <c r="GI84" s="178"/>
      <c r="GJ84" s="178"/>
      <c r="GK84" s="178"/>
      <c r="GL84" s="178"/>
      <c r="GM84" s="178"/>
      <c r="GN84" s="178"/>
      <c r="GO84" s="178"/>
      <c r="GP84" s="178"/>
      <c r="GQ84" s="178"/>
      <c r="GR84" s="178"/>
      <c r="GS84" s="178"/>
      <c r="GT84" s="178"/>
      <c r="GU84" s="178"/>
      <c r="GV84" s="178"/>
      <c r="GW84" s="178"/>
      <c r="GX84" s="178"/>
      <c r="GY84" s="178"/>
      <c r="GZ84" s="178"/>
      <c r="HA84" s="178"/>
      <c r="HB84" s="178"/>
      <c r="HC84" s="178"/>
      <c r="HD84" s="178"/>
      <c r="HE84" s="178"/>
      <c r="HF84" s="178"/>
      <c r="HG84" s="178"/>
      <c r="HH84" s="178"/>
      <c r="HI84" s="178"/>
      <c r="HJ84" s="178"/>
      <c r="HK84" s="178"/>
      <c r="HL84" s="178"/>
      <c r="HM84" s="178"/>
      <c r="HN84" s="178"/>
      <c r="HO84" s="178"/>
      <c r="HP84" s="178"/>
      <c r="HQ84" s="178"/>
      <c r="HR84" s="178"/>
      <c r="HS84" s="178"/>
      <c r="HT84" s="178"/>
      <c r="HU84" s="178"/>
      <c r="HV84" s="178"/>
      <c r="HW84" s="178"/>
    </row>
    <row r="85" spans="1:231" s="179" customFormat="1" ht="22.7" customHeight="1">
      <c r="A85" s="207"/>
      <c r="B85" s="208"/>
      <c r="C85" s="209"/>
      <c r="D85" s="242"/>
      <c r="E85" s="9"/>
      <c r="F85" s="243"/>
      <c r="G85" s="9"/>
      <c r="H85" s="242"/>
      <c r="I85" s="9"/>
      <c r="J85" s="243"/>
      <c r="K85" s="178"/>
      <c r="L85" s="85"/>
      <c r="M85" s="178"/>
      <c r="N85" s="178"/>
      <c r="O85" s="178"/>
      <c r="P85" s="178"/>
      <c r="Q85" s="178"/>
      <c r="R85" s="85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78"/>
      <c r="AP85" s="178"/>
      <c r="AQ85" s="178"/>
      <c r="AR85" s="178"/>
      <c r="AS85" s="178"/>
      <c r="AT85" s="178"/>
      <c r="AU85" s="178"/>
      <c r="AV85" s="178"/>
      <c r="AW85" s="178"/>
      <c r="AX85" s="178"/>
      <c r="AY85" s="178"/>
      <c r="AZ85" s="178"/>
      <c r="BA85" s="178"/>
      <c r="BB85" s="178"/>
      <c r="BC85" s="178"/>
      <c r="BD85" s="178"/>
      <c r="BE85" s="178"/>
      <c r="BF85" s="178"/>
      <c r="BG85" s="178"/>
      <c r="BH85" s="178"/>
      <c r="BI85" s="178"/>
      <c r="BJ85" s="178"/>
      <c r="BK85" s="178"/>
      <c r="BL85" s="178"/>
      <c r="BM85" s="178"/>
      <c r="BN85" s="178"/>
      <c r="BO85" s="178"/>
      <c r="BP85" s="178"/>
      <c r="BQ85" s="178"/>
      <c r="BR85" s="178"/>
      <c r="BS85" s="178"/>
      <c r="BT85" s="178"/>
      <c r="BU85" s="178"/>
      <c r="BV85" s="178"/>
      <c r="BW85" s="178"/>
      <c r="BX85" s="178"/>
      <c r="BY85" s="178"/>
      <c r="BZ85" s="178"/>
      <c r="CA85" s="178"/>
      <c r="CB85" s="178"/>
      <c r="CC85" s="178"/>
      <c r="CD85" s="178"/>
      <c r="CE85" s="178"/>
      <c r="CF85" s="178"/>
      <c r="CG85" s="178"/>
      <c r="CH85" s="178"/>
      <c r="CI85" s="178"/>
      <c r="CJ85" s="178"/>
      <c r="CK85" s="178"/>
      <c r="CL85" s="178"/>
      <c r="CM85" s="178"/>
      <c r="CN85" s="178"/>
      <c r="CO85" s="178"/>
      <c r="CP85" s="178"/>
      <c r="CQ85" s="178"/>
      <c r="CR85" s="178"/>
      <c r="CS85" s="178"/>
      <c r="CT85" s="178"/>
      <c r="CU85" s="178"/>
      <c r="CV85" s="178"/>
      <c r="CW85" s="178"/>
      <c r="CX85" s="178"/>
      <c r="CY85" s="178"/>
      <c r="CZ85" s="178"/>
      <c r="DA85" s="178"/>
      <c r="DB85" s="178"/>
      <c r="DC85" s="178"/>
      <c r="DD85" s="178"/>
      <c r="DE85" s="178"/>
      <c r="DF85" s="178"/>
      <c r="DG85" s="178"/>
      <c r="DH85" s="178"/>
      <c r="DI85" s="178"/>
      <c r="DJ85" s="178"/>
      <c r="DK85" s="178"/>
      <c r="DL85" s="178"/>
      <c r="DM85" s="178"/>
      <c r="DN85" s="178"/>
      <c r="DO85" s="178"/>
      <c r="DP85" s="178"/>
      <c r="DQ85" s="178"/>
      <c r="DR85" s="178"/>
      <c r="DS85" s="178"/>
      <c r="DT85" s="178"/>
      <c r="DU85" s="178"/>
      <c r="DV85" s="178"/>
      <c r="DW85" s="178"/>
      <c r="DX85" s="178"/>
      <c r="DY85" s="178"/>
      <c r="DZ85" s="178"/>
      <c r="EA85" s="178"/>
      <c r="EB85" s="178"/>
      <c r="EC85" s="178"/>
      <c r="ED85" s="178"/>
      <c r="EE85" s="178"/>
      <c r="EF85" s="178"/>
      <c r="EG85" s="178"/>
      <c r="EH85" s="178"/>
      <c r="EI85" s="178"/>
      <c r="EJ85" s="178"/>
      <c r="EK85" s="178"/>
      <c r="EL85" s="178"/>
      <c r="EM85" s="178"/>
      <c r="EN85" s="178"/>
      <c r="EO85" s="178"/>
      <c r="EP85" s="178"/>
      <c r="EQ85" s="178"/>
      <c r="ER85" s="178"/>
      <c r="ES85" s="178"/>
      <c r="ET85" s="178"/>
      <c r="EU85" s="178"/>
      <c r="EV85" s="178"/>
      <c r="EW85" s="178"/>
      <c r="EX85" s="178"/>
      <c r="EY85" s="178"/>
      <c r="EZ85" s="178"/>
      <c r="FA85" s="178"/>
      <c r="FB85" s="178"/>
      <c r="FC85" s="178"/>
      <c r="FD85" s="178"/>
      <c r="FE85" s="178"/>
      <c r="FF85" s="178"/>
      <c r="FG85" s="178"/>
      <c r="FH85" s="178"/>
      <c r="FI85" s="178"/>
      <c r="FJ85" s="178"/>
      <c r="FK85" s="178"/>
      <c r="FL85" s="178"/>
      <c r="FM85" s="178"/>
      <c r="FN85" s="178"/>
      <c r="FO85" s="178"/>
      <c r="FP85" s="178"/>
      <c r="FQ85" s="178"/>
      <c r="FR85" s="178"/>
      <c r="FS85" s="178"/>
      <c r="FT85" s="178"/>
      <c r="FU85" s="178"/>
      <c r="FV85" s="178"/>
      <c r="FW85" s="178"/>
      <c r="FX85" s="178"/>
      <c r="FY85" s="178"/>
      <c r="FZ85" s="178"/>
      <c r="GA85" s="178"/>
      <c r="GB85" s="178"/>
      <c r="GC85" s="178"/>
      <c r="GD85" s="178"/>
      <c r="GE85" s="178"/>
      <c r="GF85" s="178"/>
      <c r="GG85" s="178"/>
      <c r="GH85" s="178"/>
      <c r="GI85" s="178"/>
      <c r="GJ85" s="178"/>
      <c r="GK85" s="178"/>
      <c r="GL85" s="178"/>
      <c r="GM85" s="178"/>
      <c r="GN85" s="178"/>
      <c r="GO85" s="178"/>
      <c r="GP85" s="178"/>
      <c r="GQ85" s="178"/>
      <c r="GR85" s="178"/>
      <c r="GS85" s="178"/>
      <c r="GT85" s="178"/>
      <c r="GU85" s="178"/>
      <c r="GV85" s="178"/>
      <c r="GW85" s="178"/>
      <c r="GX85" s="178"/>
      <c r="GY85" s="178"/>
      <c r="GZ85" s="178"/>
      <c r="HA85" s="178"/>
      <c r="HB85" s="178"/>
      <c r="HC85" s="178"/>
      <c r="HD85" s="178"/>
      <c r="HE85" s="178"/>
      <c r="HF85" s="178"/>
      <c r="HG85" s="178"/>
      <c r="HH85" s="178"/>
      <c r="HI85" s="178"/>
      <c r="HJ85" s="178"/>
      <c r="HK85" s="178"/>
      <c r="HL85" s="178"/>
      <c r="HM85" s="178"/>
      <c r="HN85" s="178"/>
      <c r="HO85" s="178"/>
      <c r="HP85" s="178"/>
      <c r="HQ85" s="178"/>
      <c r="HR85" s="178"/>
      <c r="HS85" s="178"/>
      <c r="HT85" s="178"/>
      <c r="HU85" s="178"/>
      <c r="HV85" s="178"/>
      <c r="HW85" s="178"/>
    </row>
    <row r="86" spans="1:231" ht="22.7" customHeight="1">
      <c r="A86" s="148"/>
      <c r="B86" s="156"/>
      <c r="C86" s="156"/>
      <c r="D86" s="156"/>
      <c r="E86" s="156"/>
      <c r="F86" s="156"/>
      <c r="G86" s="156"/>
      <c r="H86" s="156"/>
      <c r="I86" s="156"/>
      <c r="J86" s="211"/>
      <c r="L86" s="85"/>
    </row>
    <row r="87" spans="1:231" ht="22.7" customHeight="1">
      <c r="A87" s="148"/>
      <c r="B87" s="156"/>
      <c r="C87" s="156"/>
      <c r="D87" s="156"/>
      <c r="E87" s="156"/>
      <c r="F87" s="156"/>
      <c r="G87" s="156"/>
      <c r="H87" s="156"/>
      <c r="I87" s="156"/>
      <c r="J87" s="211"/>
      <c r="L87" s="85"/>
    </row>
    <row r="88" spans="1:231" ht="22.7" customHeight="1">
      <c r="A88" s="307" t="s">
        <v>158</v>
      </c>
      <c r="B88" s="307"/>
      <c r="C88" s="307"/>
      <c r="D88" s="307"/>
      <c r="E88" s="307"/>
      <c r="F88" s="307"/>
      <c r="G88" s="307"/>
      <c r="H88" s="307"/>
      <c r="I88" s="307"/>
      <c r="J88" s="307"/>
    </row>
    <row r="89" spans="1:231" ht="22.7" customHeight="1">
      <c r="A89" s="307" t="s">
        <v>68</v>
      </c>
      <c r="B89" s="307"/>
      <c r="C89" s="307"/>
      <c r="D89" s="307"/>
      <c r="E89" s="307"/>
      <c r="F89" s="307"/>
      <c r="G89" s="307"/>
      <c r="H89" s="307"/>
      <c r="I89" s="307"/>
      <c r="J89" s="307"/>
    </row>
    <row r="90" spans="1:231" ht="22.7" customHeight="1">
      <c r="A90" s="307" t="s">
        <v>192</v>
      </c>
      <c r="B90" s="307"/>
      <c r="C90" s="307"/>
      <c r="D90" s="307"/>
      <c r="E90" s="307"/>
      <c r="F90" s="307"/>
      <c r="G90" s="307"/>
      <c r="H90" s="307"/>
      <c r="I90" s="307"/>
      <c r="J90" s="307"/>
    </row>
    <row r="91" spans="1:231" ht="22.7" customHeight="1">
      <c r="A91" s="145"/>
      <c r="B91" s="145"/>
      <c r="C91" s="145"/>
      <c r="D91" s="145"/>
      <c r="E91" s="145"/>
      <c r="F91" s="145"/>
      <c r="G91" s="145"/>
      <c r="H91" s="145"/>
      <c r="I91" s="145"/>
      <c r="J91" s="173" t="s">
        <v>62</v>
      </c>
    </row>
    <row r="92" spans="1:231" ht="6" customHeight="1">
      <c r="A92" s="154"/>
      <c r="B92" s="154"/>
      <c r="C92" s="154"/>
      <c r="D92" s="154"/>
      <c r="E92" s="154"/>
      <c r="F92" s="154"/>
      <c r="G92" s="154"/>
      <c r="H92" s="195"/>
      <c r="I92" s="154"/>
      <c r="J92" s="196"/>
    </row>
    <row r="93" spans="1:231" ht="22.7" customHeight="1">
      <c r="A93" s="176"/>
      <c r="B93" s="176" t="s">
        <v>2</v>
      </c>
      <c r="C93" s="176"/>
      <c r="D93" s="306" t="s">
        <v>41</v>
      </c>
      <c r="E93" s="306"/>
      <c r="F93" s="306"/>
      <c r="G93" s="177"/>
      <c r="H93" s="306" t="s">
        <v>40</v>
      </c>
      <c r="I93" s="306"/>
      <c r="J93" s="306"/>
    </row>
    <row r="94" spans="1:231" ht="22.7" customHeight="1">
      <c r="A94" s="176"/>
      <c r="B94" s="176"/>
      <c r="C94" s="176"/>
      <c r="D94" s="147" t="s">
        <v>63</v>
      </c>
      <c r="E94" s="273"/>
      <c r="F94" s="147" t="s">
        <v>63</v>
      </c>
      <c r="G94" s="273"/>
      <c r="H94" s="147" t="s">
        <v>63</v>
      </c>
      <c r="I94" s="147"/>
      <c r="J94" s="147" t="s">
        <v>63</v>
      </c>
    </row>
    <row r="95" spans="1:231" ht="22.7" customHeight="1">
      <c r="A95" s="176"/>
      <c r="B95" s="180"/>
      <c r="C95" s="176"/>
      <c r="D95" s="147" t="s">
        <v>193</v>
      </c>
      <c r="E95" s="273"/>
      <c r="F95" s="147" t="s">
        <v>64</v>
      </c>
      <c r="G95" s="273"/>
      <c r="H95" s="147" t="s">
        <v>193</v>
      </c>
      <c r="I95" s="147"/>
      <c r="J95" s="147" t="s">
        <v>64</v>
      </c>
    </row>
    <row r="96" spans="1:231" ht="22.7" customHeight="1">
      <c r="A96" s="148"/>
      <c r="B96" s="148"/>
      <c r="C96" s="146"/>
      <c r="D96" s="271">
        <v>2563</v>
      </c>
      <c r="E96" s="272"/>
      <c r="F96" s="271">
        <v>2562</v>
      </c>
      <c r="G96" s="272"/>
      <c r="H96" s="271">
        <v>2563</v>
      </c>
      <c r="I96" s="181"/>
      <c r="J96" s="271">
        <v>2562</v>
      </c>
    </row>
    <row r="97" spans="1:15" ht="22.7" customHeight="1">
      <c r="A97" s="148"/>
      <c r="B97" s="148"/>
      <c r="C97" s="309" t="s">
        <v>65</v>
      </c>
      <c r="D97" s="309"/>
      <c r="E97" s="309"/>
      <c r="F97" s="221" t="s">
        <v>166</v>
      </c>
      <c r="G97" s="309" t="s">
        <v>65</v>
      </c>
      <c r="H97" s="309"/>
      <c r="I97" s="309"/>
      <c r="J97" s="221" t="s">
        <v>166</v>
      </c>
    </row>
    <row r="98" spans="1:15" ht="22.7" customHeight="1">
      <c r="A98" s="176" t="s">
        <v>69</v>
      </c>
      <c r="B98" s="146"/>
      <c r="C98" s="146"/>
      <c r="D98" s="272"/>
      <c r="E98" s="272"/>
      <c r="F98" s="272"/>
      <c r="G98" s="272"/>
      <c r="H98" s="272"/>
      <c r="I98" s="272"/>
      <c r="J98" s="272"/>
    </row>
    <row r="99" spans="1:15" ht="22.7" customHeight="1">
      <c r="A99" s="212" t="s">
        <v>22</v>
      </c>
      <c r="B99" s="183"/>
      <c r="C99" s="156"/>
      <c r="D99" s="156"/>
      <c r="E99" s="156"/>
      <c r="F99" s="156"/>
      <c r="G99" s="156"/>
      <c r="H99" s="156"/>
      <c r="I99" s="156"/>
      <c r="J99" s="211"/>
    </row>
    <row r="100" spans="1:15" ht="22.7" customHeight="1">
      <c r="A100" s="213" t="s">
        <v>23</v>
      </c>
      <c r="B100" s="31">
        <v>21</v>
      </c>
      <c r="C100" s="156"/>
      <c r="D100" s="156"/>
      <c r="E100" s="156"/>
      <c r="F100" s="156"/>
      <c r="G100" s="156"/>
      <c r="H100" s="156"/>
      <c r="I100" s="156"/>
      <c r="J100" s="211"/>
    </row>
    <row r="101" spans="1:15" ht="22.7" customHeight="1">
      <c r="A101" s="199" t="s">
        <v>24</v>
      </c>
      <c r="B101" s="183"/>
      <c r="C101" s="156"/>
      <c r="D101" s="156"/>
      <c r="E101" s="156"/>
      <c r="F101" s="156"/>
      <c r="G101" s="156"/>
      <c r="H101" s="156"/>
      <c r="I101" s="156"/>
      <c r="J101" s="211"/>
    </row>
    <row r="102" spans="1:15" ht="22.7" customHeight="1" thickBot="1">
      <c r="A102" s="1" t="s">
        <v>152</v>
      </c>
      <c r="B102" s="183"/>
      <c r="C102" s="156"/>
      <c r="D102" s="296">
        <v>1281547</v>
      </c>
      <c r="E102" s="4"/>
      <c r="F102" s="296">
        <v>1281547</v>
      </c>
      <c r="G102" s="4"/>
      <c r="H102" s="296">
        <v>1281547</v>
      </c>
      <c r="I102" s="4"/>
      <c r="J102" s="296">
        <v>1281547</v>
      </c>
    </row>
    <row r="103" spans="1:15" ht="22.7" customHeight="1" thickTop="1">
      <c r="A103" s="199" t="s">
        <v>70</v>
      </c>
      <c r="B103" s="183"/>
      <c r="C103" s="156"/>
      <c r="D103" s="8"/>
      <c r="E103" s="9"/>
      <c r="F103" s="9"/>
      <c r="G103" s="9"/>
      <c r="H103" s="8"/>
      <c r="I103" s="9"/>
      <c r="J103" s="9"/>
    </row>
    <row r="104" spans="1:15" ht="22.7" customHeight="1">
      <c r="A104" s="1" t="s">
        <v>165</v>
      </c>
      <c r="D104" s="4">
        <v>961547</v>
      </c>
      <c r="E104" s="4"/>
      <c r="F104" s="4">
        <v>961547</v>
      </c>
      <c r="G104" s="4"/>
      <c r="H104" s="4">
        <v>961547</v>
      </c>
      <c r="I104" s="4"/>
      <c r="J104" s="4">
        <v>961547</v>
      </c>
      <c r="K104" s="3"/>
    </row>
    <row r="105" spans="1:15" ht="22.7" customHeight="1">
      <c r="A105" s="213" t="s">
        <v>177</v>
      </c>
      <c r="D105" s="4"/>
      <c r="E105" s="4"/>
      <c r="F105" s="4"/>
      <c r="G105" s="4"/>
      <c r="H105" s="4"/>
      <c r="I105" s="4"/>
      <c r="J105" s="4"/>
      <c r="K105" s="3"/>
    </row>
    <row r="106" spans="1:15" ht="22.7" customHeight="1">
      <c r="A106" s="199" t="s">
        <v>71</v>
      </c>
      <c r="B106" s="31"/>
      <c r="C106" s="156"/>
      <c r="D106" s="4">
        <v>732543</v>
      </c>
      <c r="E106" s="4"/>
      <c r="F106" s="4">
        <v>732543</v>
      </c>
      <c r="G106" s="4"/>
      <c r="H106" s="4">
        <v>732543</v>
      </c>
      <c r="I106" s="4"/>
      <c r="J106" s="4">
        <v>732543</v>
      </c>
      <c r="L106" s="185"/>
    </row>
    <row r="107" spans="1:15" ht="22.7" customHeight="1">
      <c r="A107" s="213" t="s">
        <v>53</v>
      </c>
      <c r="B107" s="183"/>
      <c r="C107" s="156"/>
      <c r="D107" s="6">
        <v>-5730</v>
      </c>
      <c r="E107" s="8"/>
      <c r="F107" s="170">
        <v>-5730</v>
      </c>
      <c r="G107" s="8"/>
      <c r="H107" s="142">
        <v>0</v>
      </c>
      <c r="I107" s="8"/>
      <c r="J107" s="142" t="s">
        <v>122</v>
      </c>
    </row>
    <row r="108" spans="1:15" ht="22.7" customHeight="1">
      <c r="A108" s="213" t="s">
        <v>123</v>
      </c>
      <c r="B108" s="183"/>
      <c r="C108" s="156"/>
      <c r="D108" s="4">
        <v>188</v>
      </c>
      <c r="E108" s="4"/>
      <c r="F108" s="4">
        <v>188</v>
      </c>
      <c r="G108" s="8"/>
      <c r="H108" s="142">
        <v>0</v>
      </c>
      <c r="I108" s="8"/>
      <c r="J108" s="142" t="s">
        <v>122</v>
      </c>
    </row>
    <row r="109" spans="1:15" ht="22.7" customHeight="1">
      <c r="A109" s="213" t="s">
        <v>124</v>
      </c>
      <c r="B109" s="183"/>
      <c r="C109" s="156"/>
      <c r="D109" s="8"/>
      <c r="E109" s="8"/>
      <c r="F109" s="8"/>
      <c r="G109" s="8"/>
      <c r="H109" s="8"/>
      <c r="I109" s="8"/>
      <c r="J109" s="8"/>
      <c r="M109" s="214"/>
    </row>
    <row r="110" spans="1:15" ht="22.7" customHeight="1">
      <c r="A110" s="199" t="s">
        <v>155</v>
      </c>
      <c r="B110" s="183"/>
      <c r="C110" s="156"/>
      <c r="D110" s="8"/>
      <c r="E110" s="8"/>
      <c r="F110" s="8"/>
      <c r="G110" s="8"/>
      <c r="H110" s="8"/>
      <c r="I110" s="8"/>
      <c r="J110" s="8"/>
      <c r="M110" s="214"/>
    </row>
    <row r="111" spans="1:15" ht="22.7" customHeight="1">
      <c r="A111" s="1" t="s">
        <v>153</v>
      </c>
      <c r="B111" s="31">
        <v>21</v>
      </c>
      <c r="C111" s="156"/>
      <c r="D111" s="4">
        <v>22262</v>
      </c>
      <c r="E111" s="4"/>
      <c r="F111" s="4">
        <v>22262</v>
      </c>
      <c r="G111" s="4"/>
      <c r="H111" s="4">
        <v>22262</v>
      </c>
      <c r="I111" s="4"/>
      <c r="J111" s="4">
        <v>22262</v>
      </c>
      <c r="M111" s="214"/>
    </row>
    <row r="112" spans="1:15" ht="22.7" customHeight="1">
      <c r="A112" s="199" t="s">
        <v>72</v>
      </c>
      <c r="B112" s="183"/>
      <c r="C112" s="156"/>
      <c r="D112" s="297">
        <f>'SE รวม'!O26</f>
        <v>816009</v>
      </c>
      <c r="E112" s="4"/>
      <c r="F112" s="297">
        <v>621445</v>
      </c>
      <c r="G112" s="4"/>
      <c r="H112" s="297">
        <f>'SE เฉพาะ'!K25</f>
        <v>680976</v>
      </c>
      <c r="I112" s="4"/>
      <c r="J112" s="297">
        <v>627354</v>
      </c>
      <c r="O112" s="215"/>
    </row>
    <row r="113" spans="1:17" ht="22.7" customHeight="1">
      <c r="A113" s="207" t="s">
        <v>113</v>
      </c>
      <c r="B113" s="183"/>
      <c r="C113" s="156"/>
      <c r="D113" s="4">
        <f>SUM(D104+D106+D107+D108+D111+D112)</f>
        <v>2526819</v>
      </c>
      <c r="E113" s="4"/>
      <c r="F113" s="4">
        <f>SUM(F104+F106+F107+F108+F111+F112)</f>
        <v>2332255</v>
      </c>
      <c r="G113" s="4"/>
      <c r="H113" s="4">
        <f>H104+H106+H111+H112</f>
        <v>2397328</v>
      </c>
      <c r="I113" s="4"/>
      <c r="J113" s="4">
        <f>J104+J106+J111+J112</f>
        <v>2343706</v>
      </c>
    </row>
    <row r="114" spans="1:17" ht="22.7" customHeight="1">
      <c r="A114" s="213" t="s">
        <v>25</v>
      </c>
      <c r="B114" s="183"/>
      <c r="C114" s="156"/>
      <c r="D114" s="297">
        <f>'SE รวม'!S26</f>
        <v>272525</v>
      </c>
      <c r="E114" s="8"/>
      <c r="F114" s="297">
        <v>183187</v>
      </c>
      <c r="G114" s="8"/>
      <c r="H114" s="299">
        <v>0</v>
      </c>
      <c r="I114" s="8"/>
      <c r="J114" s="299">
        <v>0</v>
      </c>
      <c r="K114" s="171"/>
    </row>
    <row r="115" spans="1:17" ht="22.7" customHeight="1">
      <c r="A115" s="207" t="s">
        <v>73</v>
      </c>
      <c r="B115" s="183"/>
      <c r="C115" s="156"/>
      <c r="D115" s="297">
        <f>SUM(D113:D114)</f>
        <v>2799344</v>
      </c>
      <c r="E115" s="8"/>
      <c r="F115" s="297">
        <f>SUM(F113:F114)</f>
        <v>2515442</v>
      </c>
      <c r="G115" s="8"/>
      <c r="H115" s="297">
        <f>SUM(H113:H114)</f>
        <v>2397328</v>
      </c>
      <c r="I115" s="8"/>
      <c r="J115" s="297">
        <f>SUM(J113:J114)</f>
        <v>2343706</v>
      </c>
    </row>
    <row r="116" spans="1:17" ht="22.7" customHeight="1" thickBot="1">
      <c r="A116" s="191" t="s">
        <v>26</v>
      </c>
      <c r="B116" s="183"/>
      <c r="C116" s="156"/>
      <c r="D116" s="296">
        <f>D82+D115</f>
        <v>13496262</v>
      </c>
      <c r="E116" s="4"/>
      <c r="F116" s="296">
        <f>F82+F115</f>
        <v>13046848</v>
      </c>
      <c r="G116" s="4"/>
      <c r="H116" s="296">
        <f>H82+H115</f>
        <v>8444233</v>
      </c>
      <c r="I116" s="4"/>
      <c r="J116" s="296">
        <f>J82+J115</f>
        <v>8228321</v>
      </c>
      <c r="K116" s="3"/>
      <c r="L116" s="3"/>
      <c r="M116" s="3"/>
      <c r="N116" s="3"/>
      <c r="O116" s="3"/>
      <c r="P116" s="3"/>
      <c r="Q116" s="3"/>
    </row>
    <row r="117" spans="1:17" ht="23.25" customHeight="1" thickTop="1">
      <c r="A117" s="148"/>
      <c r="B117" s="156"/>
      <c r="C117" s="156"/>
      <c r="D117" s="283"/>
      <c r="E117" s="283"/>
      <c r="F117" s="283"/>
      <c r="G117" s="156"/>
      <c r="H117" s="283"/>
      <c r="I117" s="156"/>
      <c r="J117" s="283"/>
    </row>
    <row r="118" spans="1:17" ht="23.25" customHeight="1">
      <c r="A118" s="148"/>
      <c r="B118" s="156"/>
      <c r="C118" s="156"/>
      <c r="D118" s="284"/>
      <c r="E118" s="284"/>
      <c r="F118" s="284"/>
      <c r="G118" s="284"/>
      <c r="H118" s="284"/>
      <c r="I118" s="284"/>
      <c r="J118" s="284"/>
    </row>
    <row r="119" spans="1:17" ht="23.25" customHeight="1">
      <c r="A119" s="148"/>
      <c r="B119" s="156"/>
      <c r="C119" s="156"/>
      <c r="D119" s="283"/>
      <c r="E119" s="156"/>
      <c r="F119" s="283"/>
      <c r="G119" s="156"/>
      <c r="H119" s="283"/>
      <c r="I119" s="156"/>
      <c r="J119" s="283"/>
    </row>
    <row r="120" spans="1:17" ht="23.25" customHeight="1">
      <c r="A120" s="148"/>
      <c r="B120" s="156"/>
      <c r="C120" s="156"/>
      <c r="D120" s="283"/>
      <c r="E120" s="156"/>
      <c r="F120" s="283"/>
      <c r="G120" s="156"/>
      <c r="H120" s="283"/>
      <c r="I120" s="156"/>
      <c r="J120" s="283"/>
    </row>
    <row r="121" spans="1:17" ht="23.25" customHeight="1">
      <c r="A121" s="148"/>
      <c r="B121" s="156"/>
      <c r="C121" s="156"/>
      <c r="D121" s="283"/>
      <c r="E121" s="156"/>
      <c r="F121" s="283"/>
      <c r="G121" s="156"/>
      <c r="H121" s="283"/>
      <c r="I121" s="156"/>
      <c r="J121" s="283"/>
    </row>
    <row r="122" spans="1:17" ht="23.25" customHeight="1">
      <c r="B122" s="156"/>
      <c r="C122" s="156"/>
      <c r="D122" s="283"/>
      <c r="E122" s="156"/>
      <c r="F122" s="283"/>
      <c r="G122" s="156"/>
      <c r="H122" s="283"/>
      <c r="I122" s="156"/>
      <c r="J122" s="283"/>
    </row>
    <row r="123" spans="1:17" ht="23.25" customHeight="1">
      <c r="A123" s="153" t="s">
        <v>66</v>
      </c>
      <c r="B123" s="156"/>
      <c r="C123" s="156"/>
      <c r="D123" s="283"/>
      <c r="E123" s="156"/>
      <c r="F123" s="283"/>
      <c r="G123" s="156"/>
      <c r="H123" s="283"/>
      <c r="I123" s="156"/>
      <c r="J123" s="283"/>
    </row>
    <row r="124" spans="1:17" ht="23.25" customHeight="1">
      <c r="B124" s="156"/>
      <c r="C124" s="156"/>
      <c r="D124" s="285"/>
      <c r="E124" s="285"/>
      <c r="F124" s="285"/>
      <c r="G124" s="285"/>
      <c r="H124" s="285"/>
      <c r="I124" s="285"/>
      <c r="J124" s="285"/>
    </row>
    <row r="125" spans="1:17" ht="23.25" customHeight="1">
      <c r="B125" s="156"/>
      <c r="C125" s="156"/>
      <c r="D125" s="285"/>
      <c r="E125" s="285"/>
      <c r="F125" s="285"/>
      <c r="G125" s="285"/>
      <c r="H125" s="285"/>
      <c r="I125" s="285"/>
      <c r="J125" s="285"/>
    </row>
    <row r="126" spans="1:17" ht="23.25" customHeight="1">
      <c r="A126" s="308"/>
      <c r="B126" s="308"/>
      <c r="C126" s="308"/>
      <c r="D126" s="308"/>
      <c r="E126" s="308"/>
      <c r="F126" s="308"/>
      <c r="G126" s="308"/>
      <c r="H126" s="308"/>
      <c r="I126" s="308"/>
      <c r="J126" s="308"/>
    </row>
    <row r="127" spans="1:17" ht="23.25" customHeight="1">
      <c r="A127" s="308"/>
      <c r="B127" s="308"/>
      <c r="C127" s="308"/>
      <c r="D127" s="308"/>
      <c r="E127" s="308"/>
      <c r="F127" s="308"/>
      <c r="G127" s="308"/>
      <c r="H127" s="308"/>
      <c r="I127" s="308"/>
      <c r="J127" s="308"/>
    </row>
    <row r="128" spans="1:17">
      <c r="D128" s="286"/>
      <c r="E128" s="286"/>
      <c r="F128" s="286"/>
      <c r="G128" s="286"/>
      <c r="H128" s="286"/>
      <c r="I128" s="286"/>
      <c r="J128" s="286"/>
    </row>
    <row r="133" spans="10:10">
      <c r="J133" s="216"/>
    </row>
  </sheetData>
  <mergeCells count="23">
    <mergeCell ref="C10:E10"/>
    <mergeCell ref="G10:I10"/>
    <mergeCell ref="C55:E55"/>
    <mergeCell ref="G55:I55"/>
    <mergeCell ref="C97:E97"/>
    <mergeCell ref="G97:I97"/>
    <mergeCell ref="A46:J46"/>
    <mergeCell ref="A47:J47"/>
    <mergeCell ref="A127:J127"/>
    <mergeCell ref="A126:J126"/>
    <mergeCell ref="A48:J48"/>
    <mergeCell ref="H51:J51"/>
    <mergeCell ref="A88:J88"/>
    <mergeCell ref="A89:J89"/>
    <mergeCell ref="A90:J90"/>
    <mergeCell ref="H93:J93"/>
    <mergeCell ref="D51:F51"/>
    <mergeCell ref="D93:F93"/>
    <mergeCell ref="H6:J6"/>
    <mergeCell ref="A1:J1"/>
    <mergeCell ref="A2:J2"/>
    <mergeCell ref="A3:J3"/>
    <mergeCell ref="D6:F6"/>
  </mergeCells>
  <pageMargins left="1" right="0.5" top="1" bottom="0.5" header="0.31496062992126" footer="0.31496062992126"/>
  <pageSetup paperSize="9" scale="75" orientation="portrait" r:id="rId1"/>
  <rowBreaks count="2" manualBreakCount="2">
    <brk id="45" max="9" man="1"/>
    <brk id="8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99"/>
  <sheetViews>
    <sheetView view="pageBreakPreview" zoomScaleNormal="100" zoomScaleSheetLayoutView="100" workbookViewId="0">
      <selection activeCell="C25" sqref="C25"/>
    </sheetView>
  </sheetViews>
  <sheetFormatPr defaultColWidth="9.09765625" defaultRowHeight="21.75"/>
  <cols>
    <col min="1" max="1" width="32.8984375" style="19" customWidth="1"/>
    <col min="2" max="2" width="6.5" style="19" customWidth="1"/>
    <col min="3" max="3" width="9.5" style="53" customWidth="1"/>
    <col min="4" max="4" width="1" style="19" customWidth="1"/>
    <col min="5" max="5" width="9.5" style="54" customWidth="1"/>
    <col min="6" max="6" width="1" style="19" customWidth="1"/>
    <col min="7" max="7" width="9.5" style="19" customWidth="1"/>
    <col min="8" max="8" width="1" style="19" customWidth="1"/>
    <col min="9" max="9" width="9.5" style="19" customWidth="1"/>
    <col min="10" max="13" width="3.69921875" style="12" customWidth="1"/>
    <col min="14" max="16384" width="9.09765625" style="12"/>
  </cols>
  <sheetData>
    <row r="1" spans="1:23" ht="23.25">
      <c r="A1" s="310" t="s">
        <v>158</v>
      </c>
      <c r="B1" s="310"/>
      <c r="C1" s="310"/>
      <c r="D1" s="310"/>
      <c r="E1" s="310"/>
      <c r="F1" s="310"/>
      <c r="G1" s="310"/>
      <c r="H1" s="310"/>
      <c r="I1" s="310"/>
    </row>
    <row r="2" spans="1:23" ht="23.25">
      <c r="A2" s="310" t="s">
        <v>60</v>
      </c>
      <c r="B2" s="310"/>
      <c r="C2" s="310"/>
      <c r="D2" s="310"/>
      <c r="E2" s="310"/>
      <c r="F2" s="310"/>
      <c r="G2" s="310"/>
      <c r="H2" s="310"/>
      <c r="I2" s="310"/>
    </row>
    <row r="3" spans="1:23" ht="23.25">
      <c r="A3" s="310" t="s">
        <v>181</v>
      </c>
      <c r="B3" s="310"/>
      <c r="C3" s="310"/>
      <c r="D3" s="310"/>
      <c r="E3" s="310"/>
      <c r="F3" s="310"/>
      <c r="G3" s="310"/>
      <c r="H3" s="310"/>
      <c r="I3" s="310"/>
    </row>
    <row r="4" spans="1:23" ht="23.25">
      <c r="A4" s="311" t="s">
        <v>65</v>
      </c>
      <c r="B4" s="311"/>
      <c r="C4" s="311"/>
      <c r="D4" s="311"/>
      <c r="E4" s="311"/>
      <c r="F4" s="311"/>
      <c r="G4" s="311"/>
      <c r="H4" s="311"/>
      <c r="I4" s="311"/>
    </row>
    <row r="5" spans="1:23" ht="23.25">
      <c r="A5" s="13"/>
      <c r="B5" s="13"/>
      <c r="C5" s="13"/>
      <c r="D5" s="13"/>
      <c r="E5" s="14"/>
      <c r="F5" s="15"/>
      <c r="G5" s="15"/>
      <c r="H5" s="15"/>
      <c r="I5" s="16" t="s">
        <v>62</v>
      </c>
    </row>
    <row r="6" spans="1:23" s="19" customFormat="1" ht="12.75" customHeight="1">
      <c r="A6" s="245"/>
      <c r="B6" s="245"/>
      <c r="C6" s="245"/>
      <c r="D6" s="245"/>
      <c r="E6" s="245"/>
      <c r="F6" s="245"/>
      <c r="G6" s="245"/>
      <c r="H6" s="245"/>
      <c r="I6" s="17"/>
      <c r="J6" s="245"/>
      <c r="K6" s="18"/>
      <c r="O6" s="20"/>
      <c r="P6" s="20"/>
      <c r="Q6" s="20"/>
      <c r="R6" s="20"/>
      <c r="S6" s="20"/>
      <c r="T6" s="20"/>
      <c r="U6" s="20"/>
      <c r="V6" s="20"/>
      <c r="W6" s="20"/>
    </row>
    <row r="7" spans="1:23" ht="21">
      <c r="A7" s="21"/>
      <c r="B7" s="22" t="s">
        <v>2</v>
      </c>
      <c r="C7" s="312" t="s">
        <v>41</v>
      </c>
      <c r="D7" s="312"/>
      <c r="E7" s="312"/>
      <c r="F7" s="23"/>
      <c r="G7" s="312" t="s">
        <v>40</v>
      </c>
      <c r="H7" s="312"/>
      <c r="I7" s="312"/>
    </row>
    <row r="8" spans="1:23" ht="21">
      <c r="A8" s="24"/>
      <c r="B8" s="25"/>
      <c r="C8" s="26">
        <v>2563</v>
      </c>
      <c r="D8" s="27"/>
      <c r="E8" s="26">
        <v>2562</v>
      </c>
      <c r="F8" s="28"/>
      <c r="G8" s="26">
        <v>2563</v>
      </c>
      <c r="H8" s="27"/>
      <c r="I8" s="26">
        <v>2562</v>
      </c>
    </row>
    <row r="9" spans="1:23" ht="21">
      <c r="A9" s="29" t="s">
        <v>76</v>
      </c>
      <c r="B9" s="25"/>
      <c r="C9" s="26"/>
      <c r="D9" s="27"/>
      <c r="E9" s="26" t="s">
        <v>166</v>
      </c>
      <c r="F9" s="28"/>
      <c r="G9" s="26"/>
      <c r="H9" s="27"/>
      <c r="I9" s="26" t="s">
        <v>166</v>
      </c>
    </row>
    <row r="10" spans="1:23" ht="21">
      <c r="A10" s="30" t="s">
        <v>129</v>
      </c>
      <c r="B10" s="31"/>
      <c r="C10" s="246">
        <v>675155</v>
      </c>
      <c r="D10" s="246"/>
      <c r="E10" s="246">
        <v>2021744</v>
      </c>
      <c r="F10" s="246"/>
      <c r="G10" s="246">
        <v>206996</v>
      </c>
      <c r="H10" s="246"/>
      <c r="I10" s="246">
        <v>2021744</v>
      </c>
    </row>
    <row r="11" spans="1:23" ht="21">
      <c r="A11" s="30" t="s">
        <v>78</v>
      </c>
      <c r="B11" s="31"/>
      <c r="C11" s="246">
        <f>6805+15610</f>
        <v>22415</v>
      </c>
      <c r="D11" s="246"/>
      <c r="E11" s="246">
        <v>16802</v>
      </c>
      <c r="F11" s="246"/>
      <c r="G11" s="246">
        <v>23841</v>
      </c>
      <c r="H11" s="246"/>
      <c r="I11" s="246">
        <v>26856</v>
      </c>
    </row>
    <row r="12" spans="1:23" ht="21">
      <c r="A12" s="32" t="s">
        <v>33</v>
      </c>
      <c r="B12" s="31"/>
      <c r="C12" s="247">
        <f>SUM(C10:C11)</f>
        <v>697570</v>
      </c>
      <c r="D12" s="246"/>
      <c r="E12" s="247">
        <f>SUM(E10:E11)</f>
        <v>2038546</v>
      </c>
      <c r="F12" s="246"/>
      <c r="G12" s="247">
        <f>SUM(G10:G11)</f>
        <v>230837</v>
      </c>
      <c r="H12" s="246"/>
      <c r="I12" s="247">
        <f>SUM(I10:I11)</f>
        <v>2048600</v>
      </c>
    </row>
    <row r="13" spans="1:23" ht="20.45" customHeight="1">
      <c r="A13" s="33"/>
      <c r="B13" s="31"/>
      <c r="C13" s="246"/>
      <c r="D13" s="246"/>
      <c r="E13" s="246"/>
      <c r="F13" s="246"/>
      <c r="G13" s="246"/>
      <c r="H13" s="246"/>
      <c r="I13" s="246"/>
    </row>
    <row r="14" spans="1:23" ht="12.75" customHeight="1">
      <c r="A14" s="34" t="s">
        <v>77</v>
      </c>
      <c r="B14" s="31"/>
      <c r="C14" s="246"/>
      <c r="D14" s="246"/>
      <c r="E14" s="246"/>
      <c r="F14" s="246"/>
      <c r="G14" s="246"/>
      <c r="H14" s="246"/>
      <c r="I14" s="246"/>
    </row>
    <row r="15" spans="1:23" ht="20.45" customHeight="1">
      <c r="A15" s="30" t="s">
        <v>130</v>
      </c>
      <c r="B15" s="31"/>
      <c r="C15" s="246">
        <v>-307578</v>
      </c>
      <c r="D15" s="246"/>
      <c r="E15" s="246">
        <v>-1286959</v>
      </c>
      <c r="F15" s="246"/>
      <c r="G15" s="246">
        <v>-145053</v>
      </c>
      <c r="H15" s="246"/>
      <c r="I15" s="246">
        <v>-1286959</v>
      </c>
    </row>
    <row r="16" spans="1:23" ht="21">
      <c r="A16" s="30" t="s">
        <v>79</v>
      </c>
      <c r="B16" s="31"/>
      <c r="C16" s="248">
        <v>-25005</v>
      </c>
      <c r="D16" s="246"/>
      <c r="E16" s="246">
        <v>-12821</v>
      </c>
      <c r="F16" s="246"/>
      <c r="G16" s="248">
        <v>-30790</v>
      </c>
      <c r="H16" s="246"/>
      <c r="I16" s="246">
        <v>-25464</v>
      </c>
    </row>
    <row r="17" spans="1:11" ht="21">
      <c r="A17" s="32" t="s">
        <v>34</v>
      </c>
      <c r="B17" s="31"/>
      <c r="C17" s="247">
        <f>SUM(C15:C16)</f>
        <v>-332583</v>
      </c>
      <c r="D17" s="246"/>
      <c r="E17" s="247">
        <f>SUM(E15:E16)</f>
        <v>-1299780</v>
      </c>
      <c r="F17" s="246"/>
      <c r="G17" s="247">
        <f>SUM(G15:G16)</f>
        <v>-175843</v>
      </c>
      <c r="H17" s="246"/>
      <c r="I17" s="247">
        <f>SUM(I15:I16)</f>
        <v>-1312423</v>
      </c>
    </row>
    <row r="18" spans="1:11" ht="21">
      <c r="A18" s="35"/>
      <c r="B18" s="31"/>
      <c r="C18" s="246"/>
      <c r="D18" s="246"/>
      <c r="E18" s="246"/>
      <c r="F18" s="246"/>
      <c r="G18" s="246"/>
      <c r="H18" s="246"/>
      <c r="I18" s="246"/>
    </row>
    <row r="19" spans="1:11" ht="12.75" customHeight="1">
      <c r="A19" s="29" t="s">
        <v>80</v>
      </c>
      <c r="B19" s="31"/>
      <c r="C19" s="249">
        <f>C12+C17</f>
        <v>364987</v>
      </c>
      <c r="D19" s="249"/>
      <c r="E19" s="249">
        <f>E12+E17</f>
        <v>738766</v>
      </c>
      <c r="F19" s="249"/>
      <c r="G19" s="249">
        <f>G12+G17</f>
        <v>54994</v>
      </c>
      <c r="H19" s="249"/>
      <c r="I19" s="249">
        <f>I12+I17</f>
        <v>736177</v>
      </c>
    </row>
    <row r="20" spans="1:11" ht="21">
      <c r="A20" s="25"/>
      <c r="B20" s="31"/>
      <c r="C20" s="249"/>
      <c r="D20" s="246"/>
      <c r="E20" s="249"/>
      <c r="F20" s="246"/>
      <c r="G20" s="249"/>
      <c r="H20" s="246"/>
      <c r="I20" s="249"/>
      <c r="K20" s="135"/>
    </row>
    <row r="21" spans="1:11" ht="21" customHeight="1">
      <c r="A21" s="250" t="s">
        <v>27</v>
      </c>
      <c r="B21" s="251"/>
      <c r="C21" s="252">
        <f>32329-C26</f>
        <v>29527</v>
      </c>
      <c r="D21" s="252"/>
      <c r="E21" s="252">
        <f>12939-E26</f>
        <v>10482</v>
      </c>
      <c r="F21" s="252"/>
      <c r="G21" s="252">
        <f>43173-2-G26</f>
        <v>11737</v>
      </c>
      <c r="H21" s="252"/>
      <c r="I21" s="252">
        <f>35783-I26</f>
        <v>8978</v>
      </c>
    </row>
    <row r="22" spans="1:11" ht="21">
      <c r="A22" s="25" t="s">
        <v>49</v>
      </c>
      <c r="B22" s="31"/>
      <c r="C22" s="246">
        <v>-94214</v>
      </c>
      <c r="D22" s="253">
        <f>C22/C12</f>
        <v>-0.1350602806886764</v>
      </c>
      <c r="E22" s="246">
        <v>-193927</v>
      </c>
      <c r="F22" s="246"/>
      <c r="G22" s="246">
        <v>-30715</v>
      </c>
      <c r="H22" s="246"/>
      <c r="I22" s="246">
        <v>-157542</v>
      </c>
    </row>
    <row r="23" spans="1:11" ht="21">
      <c r="A23" s="25" t="s">
        <v>28</v>
      </c>
      <c r="B23" s="31"/>
      <c r="C23" s="248">
        <v>-125051</v>
      </c>
      <c r="D23" s="253">
        <f>C23/C12</f>
        <v>-0.17926659690066946</v>
      </c>
      <c r="E23" s="246">
        <v>-125698</v>
      </c>
      <c r="F23" s="246"/>
      <c r="G23" s="248">
        <v>-94129</v>
      </c>
      <c r="H23" s="246"/>
      <c r="I23" s="246">
        <v>-90981</v>
      </c>
    </row>
    <row r="24" spans="1:11" ht="21">
      <c r="A24" s="235" t="s">
        <v>182</v>
      </c>
      <c r="B24" s="31"/>
      <c r="C24" s="247">
        <f>SUM(C19:C23)</f>
        <v>175249</v>
      </c>
      <c r="D24" s="246"/>
      <c r="E24" s="247">
        <f>SUM(E19:E23)</f>
        <v>429623</v>
      </c>
      <c r="F24" s="246"/>
      <c r="G24" s="247">
        <f>SUM(G19:G23)</f>
        <v>-58113</v>
      </c>
      <c r="H24" s="246"/>
      <c r="I24" s="247">
        <f>SUM(I19:I23)</f>
        <v>496632</v>
      </c>
    </row>
    <row r="25" spans="1:11" ht="21">
      <c r="A25" s="25"/>
      <c r="B25" s="31"/>
      <c r="C25" s="246"/>
      <c r="D25" s="246"/>
      <c r="E25" s="246"/>
      <c r="F25" s="246"/>
      <c r="G25" s="246"/>
      <c r="H25" s="246"/>
      <c r="I25" s="246"/>
    </row>
    <row r="26" spans="1:11" ht="21">
      <c r="A26" s="250" t="s">
        <v>183</v>
      </c>
      <c r="B26" s="251"/>
      <c r="C26" s="252">
        <v>2802</v>
      </c>
      <c r="D26" s="252"/>
      <c r="E26" s="252">
        <v>2457</v>
      </c>
      <c r="F26" s="252"/>
      <c r="G26" s="252">
        <v>31434</v>
      </c>
      <c r="H26" s="252"/>
      <c r="I26" s="252">
        <v>26805</v>
      </c>
    </row>
    <row r="27" spans="1:11" ht="21">
      <c r="A27" s="25" t="s">
        <v>29</v>
      </c>
      <c r="B27" s="31"/>
      <c r="C27" s="246">
        <v>-63898</v>
      </c>
      <c r="D27" s="246"/>
      <c r="E27" s="246">
        <v>-34617</v>
      </c>
      <c r="F27" s="246"/>
      <c r="G27" s="246">
        <v>-59351</v>
      </c>
      <c r="H27" s="246"/>
      <c r="I27" s="246">
        <v>-22260</v>
      </c>
    </row>
    <row r="28" spans="1:11" ht="21">
      <c r="A28" s="25" t="s">
        <v>180</v>
      </c>
      <c r="B28" s="31">
        <v>9</v>
      </c>
      <c r="C28" s="246">
        <v>298</v>
      </c>
      <c r="D28" s="246"/>
      <c r="E28" s="246">
        <v>19586</v>
      </c>
      <c r="F28" s="246"/>
      <c r="G28" s="254" t="s">
        <v>122</v>
      </c>
      <c r="H28" s="246"/>
      <c r="I28" s="254" t="s">
        <v>122</v>
      </c>
    </row>
    <row r="29" spans="1:11" ht="19.5" customHeight="1">
      <c r="A29" s="235" t="s">
        <v>121</v>
      </c>
      <c r="B29" s="31"/>
      <c r="C29" s="255">
        <f>SUM(C24:C28)</f>
        <v>114451</v>
      </c>
      <c r="D29" s="246"/>
      <c r="E29" s="255">
        <f>SUM(E24:E28)</f>
        <v>417049</v>
      </c>
      <c r="F29" s="246"/>
      <c r="G29" s="255">
        <f>SUM(G24:G28)</f>
        <v>-86030</v>
      </c>
      <c r="H29" s="246"/>
      <c r="I29" s="255">
        <f>SUM(I24:I28)</f>
        <v>501177</v>
      </c>
    </row>
    <row r="30" spans="1:11" ht="21">
      <c r="A30" s="236" t="s">
        <v>120</v>
      </c>
      <c r="B30" s="31">
        <v>21</v>
      </c>
      <c r="C30" s="248">
        <v>-27782</v>
      </c>
      <c r="D30" s="246"/>
      <c r="E30" s="246">
        <v>-86394</v>
      </c>
      <c r="F30" s="246"/>
      <c r="G30" s="246">
        <v>16786</v>
      </c>
      <c r="H30" s="246"/>
      <c r="I30" s="246">
        <v>-100523</v>
      </c>
    </row>
    <row r="31" spans="1:11" ht="21">
      <c r="A31" s="235" t="s">
        <v>116</v>
      </c>
      <c r="B31" s="31"/>
      <c r="C31" s="255">
        <f>SUM(C29:C30)</f>
        <v>86669</v>
      </c>
      <c r="D31" s="246"/>
      <c r="E31" s="255">
        <f>SUM(E29:E30)</f>
        <v>330655</v>
      </c>
      <c r="F31" s="246"/>
      <c r="G31" s="255">
        <f>SUM(G29:G30)</f>
        <v>-69244</v>
      </c>
      <c r="H31" s="246"/>
      <c r="I31" s="255">
        <f>SUM(I29:I30)</f>
        <v>400654</v>
      </c>
    </row>
    <row r="32" spans="1:11" ht="21">
      <c r="A32" s="235" t="s">
        <v>81</v>
      </c>
      <c r="B32" s="31"/>
      <c r="C32" s="85">
        <v>0</v>
      </c>
      <c r="D32" s="85"/>
      <c r="E32" s="85">
        <v>0</v>
      </c>
      <c r="F32" s="85"/>
      <c r="G32" s="85">
        <v>0</v>
      </c>
      <c r="H32" s="85"/>
      <c r="I32" s="85">
        <v>0</v>
      </c>
    </row>
    <row r="33" spans="1:13" ht="21">
      <c r="A33" s="235" t="s">
        <v>125</v>
      </c>
      <c r="B33" s="31"/>
      <c r="C33" s="85">
        <f>SUM(C32)</f>
        <v>0</v>
      </c>
      <c r="D33" s="85"/>
      <c r="E33" s="85">
        <f>SUM(E32)</f>
        <v>0</v>
      </c>
      <c r="F33" s="85"/>
      <c r="G33" s="85">
        <f>SUM(G32)</f>
        <v>0</v>
      </c>
      <c r="H33" s="85"/>
      <c r="I33" s="85">
        <f>SUM(I32)</f>
        <v>0</v>
      </c>
    </row>
    <row r="34" spans="1:13" thickBot="1">
      <c r="A34" s="235" t="s">
        <v>117</v>
      </c>
      <c r="B34" s="31"/>
      <c r="C34" s="256">
        <f>C31+C33</f>
        <v>86669</v>
      </c>
      <c r="D34" s="246"/>
      <c r="E34" s="256">
        <f>E31+E33</f>
        <v>330655</v>
      </c>
      <c r="F34" s="246"/>
      <c r="G34" s="256">
        <f>G31+G33</f>
        <v>-69244</v>
      </c>
      <c r="H34" s="246"/>
      <c r="I34" s="256">
        <f>I31+I33</f>
        <v>400654</v>
      </c>
    </row>
    <row r="35" spans="1:13" thickTop="1">
      <c r="A35" s="25"/>
      <c r="B35" s="31"/>
      <c r="C35" s="246"/>
      <c r="D35" s="246"/>
      <c r="E35" s="246"/>
      <c r="F35" s="246"/>
      <c r="G35" s="246"/>
      <c r="H35" s="249"/>
      <c r="I35" s="246"/>
    </row>
    <row r="36" spans="1:13" ht="12.75" customHeight="1">
      <c r="A36" s="237" t="s">
        <v>126</v>
      </c>
      <c r="B36" s="31"/>
      <c r="C36" s="246"/>
      <c r="D36" s="246"/>
      <c r="E36" s="246"/>
      <c r="F36" s="246"/>
      <c r="G36" s="246"/>
      <c r="H36" s="249"/>
      <c r="I36" s="246"/>
    </row>
    <row r="37" spans="1:13" ht="21">
      <c r="A37" s="40" t="s">
        <v>132</v>
      </c>
      <c r="B37" s="31"/>
      <c r="C37" s="248">
        <v>3182</v>
      </c>
      <c r="D37" s="246"/>
      <c r="E37" s="246">
        <v>335889</v>
      </c>
      <c r="F37" s="246"/>
      <c r="G37" s="246">
        <f>G34</f>
        <v>-69244</v>
      </c>
      <c r="H37" s="249"/>
      <c r="I37" s="246">
        <f>I34</f>
        <v>400654</v>
      </c>
    </row>
    <row r="38" spans="1:13" ht="21">
      <c r="A38" s="40" t="s">
        <v>82</v>
      </c>
      <c r="B38" s="31"/>
      <c r="C38" s="248">
        <v>83487</v>
      </c>
      <c r="D38" s="246"/>
      <c r="E38" s="246">
        <v>-5234</v>
      </c>
      <c r="F38" s="246"/>
      <c r="G38" s="254" t="s">
        <v>122</v>
      </c>
      <c r="H38" s="257"/>
      <c r="I38" s="254" t="s">
        <v>122</v>
      </c>
    </row>
    <row r="39" spans="1:13" thickBot="1">
      <c r="A39" s="235" t="s">
        <v>116</v>
      </c>
      <c r="B39" s="31"/>
      <c r="C39" s="256">
        <f>SUM(C37:C38)</f>
        <v>86669</v>
      </c>
      <c r="D39" s="246"/>
      <c r="E39" s="256">
        <f>SUM(E37:E38)</f>
        <v>330655</v>
      </c>
      <c r="F39" s="246"/>
      <c r="G39" s="256">
        <f>SUM(G37:G38)</f>
        <v>-69244</v>
      </c>
      <c r="H39" s="249"/>
      <c r="I39" s="256">
        <f>SUM(I37:I38)</f>
        <v>400654</v>
      </c>
    </row>
    <row r="40" spans="1:13" thickTop="1">
      <c r="A40" s="39"/>
      <c r="B40" s="31"/>
      <c r="C40" s="258"/>
      <c r="D40" s="258"/>
      <c r="E40" s="258"/>
      <c r="F40" s="258"/>
      <c r="G40" s="259"/>
      <c r="H40" s="260"/>
      <c r="I40" s="259"/>
      <c r="J40" s="135"/>
      <c r="K40" s="135"/>
      <c r="L40" s="135"/>
      <c r="M40" s="135"/>
    </row>
    <row r="41" spans="1:13" ht="20.25" customHeight="1">
      <c r="A41" s="39"/>
      <c r="B41" s="31"/>
      <c r="C41" s="258"/>
      <c r="D41" s="258"/>
      <c r="E41" s="258"/>
      <c r="F41" s="258"/>
      <c r="G41" s="259"/>
      <c r="H41" s="260"/>
      <c r="I41" s="259"/>
    </row>
    <row r="42" spans="1:13" ht="20.25" customHeight="1">
      <c r="A42" s="39"/>
      <c r="B42" s="31"/>
      <c r="C42" s="4"/>
      <c r="D42" s="4"/>
      <c r="E42" s="4"/>
      <c r="F42" s="4"/>
      <c r="G42" s="5"/>
      <c r="H42" s="41"/>
      <c r="I42" s="5"/>
    </row>
    <row r="43" spans="1:13" ht="20.25" customHeight="1">
      <c r="A43" s="39"/>
      <c r="B43" s="31"/>
      <c r="C43" s="4"/>
      <c r="D43" s="4"/>
      <c r="E43" s="4"/>
      <c r="F43" s="4"/>
      <c r="G43" s="5"/>
      <c r="H43" s="41"/>
      <c r="I43" s="5"/>
    </row>
    <row r="44" spans="1:13" ht="20.25" customHeight="1">
      <c r="A44" s="39"/>
      <c r="B44" s="31"/>
      <c r="C44" s="4"/>
      <c r="D44" s="4"/>
      <c r="E44" s="4"/>
      <c r="F44" s="4"/>
      <c r="G44" s="5"/>
      <c r="H44" s="41"/>
      <c r="I44" s="5"/>
    </row>
    <row r="45" spans="1:13" ht="20.25" customHeight="1">
      <c r="A45" s="39"/>
      <c r="B45" s="31"/>
      <c r="C45" s="4"/>
      <c r="D45" s="4"/>
      <c r="E45" s="4"/>
      <c r="F45" s="4"/>
      <c r="G45" s="5"/>
      <c r="H45" s="41"/>
      <c r="I45" s="5"/>
    </row>
    <row r="46" spans="1:13" ht="21">
      <c r="A46" s="39"/>
      <c r="B46" s="31"/>
      <c r="C46" s="4"/>
      <c r="D46" s="4"/>
      <c r="E46" s="4"/>
      <c r="F46" s="4"/>
      <c r="G46" s="5"/>
      <c r="H46" s="41"/>
      <c r="I46" s="5"/>
    </row>
    <row r="47" spans="1:13" ht="21">
      <c r="A47" s="39"/>
      <c r="B47" s="31"/>
      <c r="C47" s="4"/>
      <c r="D47" s="4"/>
      <c r="E47" s="4"/>
      <c r="F47" s="4"/>
      <c r="G47" s="5"/>
      <c r="H47" s="41"/>
      <c r="I47" s="5"/>
    </row>
    <row r="48" spans="1:13" ht="21">
      <c r="A48" s="39"/>
      <c r="B48" s="31"/>
      <c r="C48" s="4"/>
      <c r="D48" s="4"/>
      <c r="E48" s="4"/>
      <c r="F48" s="4"/>
      <c r="G48" s="5"/>
      <c r="H48" s="41"/>
      <c r="I48" s="5"/>
    </row>
    <row r="49" spans="1:23" ht="21">
      <c r="A49" s="39"/>
      <c r="B49" s="31"/>
      <c r="C49" s="4"/>
      <c r="D49" s="4"/>
      <c r="E49" s="4"/>
      <c r="F49" s="4"/>
      <c r="G49" s="5"/>
      <c r="H49" s="5"/>
      <c r="I49" s="5"/>
    </row>
    <row r="50" spans="1:23" ht="21">
      <c r="A50" s="39"/>
      <c r="B50" s="31"/>
      <c r="C50" s="4"/>
      <c r="D50" s="4"/>
      <c r="E50" s="4"/>
      <c r="F50" s="4"/>
      <c r="G50" s="5"/>
      <c r="H50" s="5"/>
      <c r="I50" s="5"/>
    </row>
    <row r="51" spans="1:23" s="19" customFormat="1" ht="12.75" customHeight="1">
      <c r="A51" s="39"/>
      <c r="B51" s="31"/>
      <c r="C51" s="4"/>
      <c r="D51" s="4"/>
      <c r="E51" s="4"/>
      <c r="F51" s="4"/>
      <c r="G51" s="5"/>
      <c r="H51" s="5"/>
      <c r="I51" s="5"/>
      <c r="J51" s="245"/>
      <c r="K51" s="18"/>
      <c r="O51" s="20"/>
      <c r="P51" s="20"/>
      <c r="Q51" s="20"/>
      <c r="R51" s="20"/>
      <c r="S51" s="20"/>
      <c r="T51" s="20"/>
      <c r="U51" s="20"/>
      <c r="V51" s="20"/>
      <c r="W51" s="20"/>
    </row>
    <row r="52" spans="1:23" ht="23.25">
      <c r="A52" s="310" t="s">
        <v>158</v>
      </c>
      <c r="B52" s="310"/>
      <c r="C52" s="310"/>
      <c r="D52" s="310"/>
      <c r="E52" s="310"/>
      <c r="F52" s="310"/>
      <c r="G52" s="310"/>
      <c r="H52" s="310"/>
      <c r="I52" s="310"/>
    </row>
    <row r="53" spans="1:23" ht="23.25">
      <c r="A53" s="310" t="s">
        <v>112</v>
      </c>
      <c r="B53" s="310"/>
      <c r="C53" s="310"/>
      <c r="D53" s="310"/>
      <c r="E53" s="310"/>
      <c r="F53" s="310"/>
      <c r="G53" s="310"/>
      <c r="H53" s="310"/>
      <c r="I53" s="310"/>
    </row>
    <row r="54" spans="1:23" ht="23.25">
      <c r="A54" s="310" t="s">
        <v>181</v>
      </c>
      <c r="B54" s="310"/>
      <c r="C54" s="310"/>
      <c r="D54" s="310"/>
      <c r="E54" s="310"/>
      <c r="F54" s="310"/>
      <c r="G54" s="310"/>
      <c r="H54" s="310"/>
      <c r="I54" s="310"/>
    </row>
    <row r="55" spans="1:23" ht="23.25">
      <c r="A55" s="311" t="s">
        <v>65</v>
      </c>
      <c r="B55" s="311"/>
      <c r="C55" s="311"/>
      <c r="D55" s="311"/>
      <c r="E55" s="311"/>
      <c r="F55" s="311"/>
      <c r="G55" s="311"/>
      <c r="H55" s="311"/>
      <c r="I55" s="311"/>
    </row>
    <row r="56" spans="1:23" ht="23.25">
      <c r="A56" s="13"/>
      <c r="B56" s="13"/>
      <c r="C56" s="13"/>
      <c r="D56" s="13"/>
      <c r="E56" s="14"/>
      <c r="F56" s="15"/>
      <c r="G56" s="15"/>
      <c r="H56" s="15"/>
      <c r="I56" s="16" t="s">
        <v>62</v>
      </c>
      <c r="J56" s="135"/>
      <c r="K56" s="135"/>
      <c r="L56" s="135"/>
      <c r="M56" s="135"/>
    </row>
    <row r="57" spans="1:23" ht="21">
      <c r="A57" s="245"/>
      <c r="B57" s="245"/>
      <c r="C57" s="245"/>
      <c r="D57" s="245"/>
      <c r="E57" s="245"/>
      <c r="F57" s="245"/>
      <c r="G57" s="245"/>
      <c r="H57" s="245"/>
      <c r="I57" s="17"/>
      <c r="J57" s="135"/>
      <c r="K57" s="135"/>
      <c r="L57" s="138"/>
      <c r="M57" s="137"/>
    </row>
    <row r="58" spans="1:23" s="43" customFormat="1" ht="21">
      <c r="A58" s="21"/>
      <c r="B58" s="22" t="s">
        <v>2</v>
      </c>
      <c r="C58" s="312" t="s">
        <v>41</v>
      </c>
      <c r="D58" s="312"/>
      <c r="E58" s="312"/>
      <c r="F58" s="23"/>
      <c r="G58" s="312" t="s">
        <v>40</v>
      </c>
      <c r="H58" s="312"/>
      <c r="I58" s="312"/>
      <c r="J58" s="136"/>
      <c r="K58" s="136"/>
      <c r="L58" s="136"/>
      <c r="M58" s="136"/>
    </row>
    <row r="59" spans="1:23" s="43" customFormat="1" ht="12.75" customHeight="1">
      <c r="A59" s="24"/>
      <c r="B59" s="25"/>
      <c r="C59" s="26">
        <v>2563</v>
      </c>
      <c r="D59" s="27"/>
      <c r="E59" s="26">
        <v>2562</v>
      </c>
      <c r="F59" s="28"/>
      <c r="G59" s="26">
        <v>2563</v>
      </c>
      <c r="H59" s="27"/>
      <c r="I59" s="26">
        <v>2562</v>
      </c>
    </row>
    <row r="60" spans="1:23" s="44" customFormat="1" ht="21">
      <c r="A60" s="237" t="s">
        <v>127</v>
      </c>
      <c r="B60" s="31"/>
      <c r="C60" s="26"/>
      <c r="D60" s="27"/>
      <c r="E60" s="26" t="s">
        <v>166</v>
      </c>
      <c r="F60" s="28"/>
      <c r="G60" s="26"/>
      <c r="H60" s="27"/>
      <c r="I60" s="26" t="s">
        <v>166</v>
      </c>
    </row>
    <row r="61" spans="1:23" s="44" customFormat="1" ht="21">
      <c r="A61" s="40" t="s">
        <v>132</v>
      </c>
      <c r="B61" s="31"/>
      <c r="C61" s="248">
        <f>C37</f>
        <v>3182</v>
      </c>
      <c r="D61" s="246"/>
      <c r="E61" s="246">
        <f>E37</f>
        <v>335889</v>
      </c>
      <c r="F61" s="246"/>
      <c r="G61" s="246">
        <f>+G37</f>
        <v>-69244</v>
      </c>
      <c r="H61" s="249"/>
      <c r="I61" s="246">
        <f>+I37</f>
        <v>400654</v>
      </c>
      <c r="J61" s="241"/>
    </row>
    <row r="62" spans="1:23" s="44" customFormat="1" ht="12.75" customHeight="1">
      <c r="A62" s="42" t="s">
        <v>82</v>
      </c>
      <c r="B62" s="31"/>
      <c r="C62" s="248">
        <f>C38</f>
        <v>83487</v>
      </c>
      <c r="D62" s="246"/>
      <c r="E62" s="246">
        <f>E38</f>
        <v>-5234</v>
      </c>
      <c r="F62" s="246"/>
      <c r="G62" s="254" t="str">
        <f>+G38</f>
        <v>-</v>
      </c>
      <c r="H62" s="257"/>
      <c r="I62" s="254" t="str">
        <f>+I38</f>
        <v>-</v>
      </c>
    </row>
    <row r="63" spans="1:23" s="44" customFormat="1" ht="20.25" customHeight="1" thickBot="1">
      <c r="A63" s="237" t="s">
        <v>117</v>
      </c>
      <c r="B63" s="31"/>
      <c r="C63" s="256">
        <f>C61+C62</f>
        <v>86669</v>
      </c>
      <c r="D63" s="246"/>
      <c r="E63" s="256">
        <f>E61+E62</f>
        <v>330655</v>
      </c>
      <c r="F63" s="246"/>
      <c r="G63" s="256">
        <f>SUM(G61:G62)</f>
        <v>-69244</v>
      </c>
      <c r="H63" s="249"/>
      <c r="I63" s="256">
        <f>SUM(I61:I62)</f>
        <v>400654</v>
      </c>
    </row>
    <row r="64" spans="1:23" s="44" customFormat="1" ht="20.25" customHeight="1" thickTop="1">
      <c r="A64" s="39"/>
      <c r="B64" s="31"/>
      <c r="C64" s="258"/>
      <c r="D64" s="258"/>
      <c r="E64" s="258"/>
      <c r="F64" s="258"/>
      <c r="G64" s="259"/>
      <c r="H64" s="260"/>
      <c r="I64" s="259"/>
    </row>
    <row r="65" spans="1:9" s="44" customFormat="1" ht="20.25" customHeight="1">
      <c r="A65" s="237" t="s">
        <v>118</v>
      </c>
      <c r="B65" s="31"/>
      <c r="C65" s="258"/>
      <c r="D65" s="258"/>
      <c r="E65" s="258"/>
      <c r="F65" s="258"/>
      <c r="G65" s="258"/>
      <c r="H65" s="261"/>
      <c r="I65" s="258"/>
    </row>
    <row r="66" spans="1:9" s="44" customFormat="1" ht="20.25" customHeight="1">
      <c r="A66" s="236" t="s">
        <v>119</v>
      </c>
      <c r="B66" s="31">
        <v>22</v>
      </c>
      <c r="C66" s="262">
        <v>4.1508060322412894E-3</v>
      </c>
      <c r="D66" s="263"/>
      <c r="E66" s="263">
        <v>0.36509673913043478</v>
      </c>
      <c r="F66" s="263"/>
      <c r="G66" s="263">
        <v>-7.201664066562663E-2</v>
      </c>
      <c r="H66" s="263"/>
      <c r="I66" s="263">
        <v>0.43549347826086954</v>
      </c>
    </row>
    <row r="67" spans="1:9" s="44" customFormat="1" ht="20.25" customHeight="1">
      <c r="A67" s="25"/>
      <c r="B67" s="31"/>
      <c r="C67" s="258"/>
      <c r="D67" s="258"/>
      <c r="E67" s="258"/>
      <c r="F67" s="258"/>
      <c r="G67" s="258"/>
      <c r="H67" s="261"/>
      <c r="I67" s="258"/>
    </row>
    <row r="68" spans="1:9" s="44" customFormat="1" ht="20.25" customHeight="1">
      <c r="A68" s="25"/>
      <c r="B68" s="31"/>
      <c r="C68" s="264"/>
      <c r="D68" s="45"/>
      <c r="E68" s="45"/>
      <c r="F68" s="45"/>
      <c r="G68" s="45"/>
      <c r="H68" s="238"/>
      <c r="I68" s="45"/>
    </row>
    <row r="69" spans="1:9" s="44" customFormat="1" ht="20.25" customHeight="1">
      <c r="A69" s="25"/>
      <c r="B69" s="31"/>
      <c r="C69" s="45"/>
      <c r="D69" s="45"/>
      <c r="E69" s="45"/>
      <c r="F69" s="45"/>
      <c r="G69" s="45"/>
      <c r="H69" s="238"/>
      <c r="I69" s="45"/>
    </row>
    <row r="70" spans="1:9" s="44" customFormat="1" ht="20.25" customHeight="1">
      <c r="A70" s="25"/>
      <c r="B70" s="31"/>
      <c r="C70" s="45"/>
      <c r="D70" s="45"/>
      <c r="E70" s="45"/>
      <c r="F70" s="45"/>
      <c r="G70" s="45"/>
      <c r="H70" s="238"/>
      <c r="I70" s="45"/>
    </row>
    <row r="71" spans="1:9" s="44" customFormat="1" ht="20.25" customHeight="1">
      <c r="A71" s="25"/>
      <c r="B71" s="31"/>
      <c r="C71" s="45"/>
      <c r="D71" s="45"/>
      <c r="E71" s="45"/>
      <c r="F71" s="45"/>
      <c r="G71" s="45"/>
      <c r="H71" s="238"/>
      <c r="I71" s="45"/>
    </row>
    <row r="72" spans="1:9" s="44" customFormat="1" ht="20.25" customHeight="1">
      <c r="A72" s="25"/>
      <c r="B72" s="31"/>
      <c r="C72" s="45"/>
      <c r="D72" s="45"/>
      <c r="E72" s="45"/>
      <c r="F72" s="45"/>
      <c r="G72" s="45"/>
      <c r="H72" s="238"/>
      <c r="I72" s="45"/>
    </row>
    <row r="73" spans="1:9" s="44" customFormat="1" ht="20.25" customHeight="1">
      <c r="A73" s="25"/>
      <c r="B73" s="31"/>
      <c r="C73" s="45"/>
      <c r="D73" s="45"/>
      <c r="E73" s="45"/>
      <c r="F73" s="45"/>
      <c r="G73" s="45"/>
      <c r="H73" s="238"/>
      <c r="I73" s="45"/>
    </row>
    <row r="74" spans="1:9" s="44" customFormat="1" ht="20.25" customHeight="1">
      <c r="A74" s="25"/>
      <c r="B74" s="31"/>
      <c r="C74" s="45"/>
      <c r="D74" s="45"/>
      <c r="E74" s="45"/>
      <c r="F74" s="45"/>
      <c r="G74" s="45"/>
      <c r="H74" s="238"/>
      <c r="I74" s="45"/>
    </row>
    <row r="75" spans="1:9" s="44" customFormat="1" ht="20.25" customHeight="1">
      <c r="A75" s="25"/>
      <c r="B75" s="31"/>
      <c r="C75" s="45"/>
      <c r="D75" s="45"/>
      <c r="E75" s="45"/>
      <c r="F75" s="45"/>
      <c r="G75" s="45"/>
      <c r="H75" s="238"/>
      <c r="I75" s="45"/>
    </row>
    <row r="76" spans="1:9" s="44" customFormat="1" ht="20.25" customHeight="1">
      <c r="A76" s="25"/>
      <c r="B76" s="31"/>
      <c r="C76" s="45"/>
      <c r="D76" s="45"/>
      <c r="E76" s="45"/>
      <c r="F76" s="45"/>
      <c r="G76" s="45"/>
      <c r="H76" s="238"/>
      <c r="I76" s="45"/>
    </row>
    <row r="77" spans="1:9" s="44" customFormat="1" ht="20.25" customHeight="1">
      <c r="A77" s="25"/>
      <c r="B77" s="31"/>
      <c r="C77" s="45"/>
      <c r="D77" s="45"/>
      <c r="E77" s="45"/>
      <c r="F77" s="45"/>
      <c r="G77" s="45"/>
      <c r="H77" s="45"/>
      <c r="I77" s="45"/>
    </row>
    <row r="78" spans="1:9" s="44" customFormat="1" ht="20.25" customHeight="1">
      <c r="A78" s="25"/>
      <c r="B78" s="31"/>
      <c r="C78" s="45"/>
      <c r="D78" s="45"/>
      <c r="E78" s="45"/>
      <c r="F78" s="45"/>
      <c r="G78" s="45"/>
      <c r="H78" s="45"/>
      <c r="I78" s="45"/>
    </row>
    <row r="79" spans="1:9" s="44" customFormat="1" ht="20.25" customHeight="1">
      <c r="A79" s="25"/>
      <c r="B79" s="31"/>
      <c r="C79" s="45"/>
      <c r="D79" s="45"/>
      <c r="E79" s="45"/>
      <c r="F79" s="45"/>
      <c r="G79" s="45"/>
      <c r="H79" s="45"/>
      <c r="I79" s="45"/>
    </row>
    <row r="80" spans="1:9" s="44" customFormat="1" ht="20.25" customHeight="1">
      <c r="A80" s="25"/>
      <c r="B80" s="31"/>
      <c r="C80" s="45"/>
      <c r="D80" s="45"/>
      <c r="E80" s="45"/>
      <c r="F80" s="45"/>
      <c r="G80" s="45"/>
      <c r="H80" s="45"/>
      <c r="I80" s="45"/>
    </row>
    <row r="81" spans="1:9" ht="21">
      <c r="A81" s="25"/>
      <c r="B81" s="31"/>
      <c r="C81" s="45"/>
      <c r="D81" s="45"/>
      <c r="E81" s="45"/>
      <c r="F81" s="45"/>
      <c r="G81" s="45"/>
      <c r="H81" s="45"/>
      <c r="I81" s="45"/>
    </row>
    <row r="82" spans="1:9" ht="21">
      <c r="A82" s="25"/>
      <c r="B82" s="31"/>
      <c r="C82" s="45"/>
      <c r="D82" s="45"/>
      <c r="E82" s="45"/>
      <c r="F82" s="45"/>
      <c r="G82" s="45"/>
      <c r="H82" s="45"/>
      <c r="I82" s="45"/>
    </row>
    <row r="83" spans="1:9" ht="21">
      <c r="A83" s="25"/>
      <c r="B83" s="31"/>
      <c r="C83" s="45"/>
      <c r="D83" s="45"/>
      <c r="E83" s="45"/>
      <c r="F83" s="45"/>
      <c r="G83" s="45"/>
      <c r="H83" s="45"/>
      <c r="I83" s="45"/>
    </row>
    <row r="84" spans="1:9" ht="21">
      <c r="A84" s="25"/>
      <c r="B84" s="31"/>
      <c r="C84" s="45"/>
      <c r="D84" s="45"/>
      <c r="E84" s="45"/>
      <c r="F84" s="45"/>
      <c r="G84" s="45"/>
      <c r="H84" s="45"/>
      <c r="I84" s="45"/>
    </row>
    <row r="85" spans="1:9" ht="21">
      <c r="A85" s="25"/>
      <c r="B85" s="31"/>
      <c r="C85" s="45"/>
      <c r="D85" s="45"/>
      <c r="E85" s="45"/>
      <c r="F85" s="45"/>
      <c r="G85" s="45"/>
      <c r="H85" s="45"/>
      <c r="I85" s="45"/>
    </row>
    <row r="86" spans="1:9" ht="21">
      <c r="A86" s="25"/>
      <c r="B86" s="31"/>
      <c r="C86" s="45"/>
      <c r="D86" s="45"/>
      <c r="E86" s="45"/>
      <c r="F86" s="45"/>
      <c r="G86" s="45"/>
      <c r="H86" s="45"/>
      <c r="I86" s="45"/>
    </row>
    <row r="87" spans="1:9" ht="21">
      <c r="A87" s="25"/>
      <c r="B87" s="31"/>
      <c r="C87" s="45"/>
      <c r="D87" s="45"/>
      <c r="E87" s="45"/>
      <c r="F87" s="45"/>
      <c r="G87" s="45"/>
      <c r="H87" s="45"/>
      <c r="I87" s="45"/>
    </row>
    <row r="88" spans="1:9" ht="21">
      <c r="A88" s="25"/>
      <c r="B88" s="31"/>
      <c r="C88" s="45"/>
      <c r="D88" s="45"/>
      <c r="E88" s="45"/>
      <c r="F88" s="45"/>
      <c r="G88" s="45"/>
      <c r="H88" s="45"/>
      <c r="I88" s="45"/>
    </row>
    <row r="89" spans="1:9" ht="21">
      <c r="A89" s="25"/>
      <c r="B89" s="31"/>
      <c r="C89" s="45"/>
      <c r="D89" s="45"/>
      <c r="E89" s="45"/>
      <c r="F89" s="45"/>
      <c r="G89" s="45"/>
      <c r="H89" s="45"/>
      <c r="I89" s="45"/>
    </row>
    <row r="90" spans="1:9" ht="21">
      <c r="A90" s="25"/>
      <c r="B90" s="31"/>
      <c r="C90" s="45"/>
      <c r="D90" s="45"/>
      <c r="E90" s="45"/>
      <c r="F90" s="45"/>
      <c r="G90" s="45"/>
      <c r="H90" s="45"/>
      <c r="I90" s="45"/>
    </row>
    <row r="91" spans="1:9" ht="21">
      <c r="A91" s="25"/>
      <c r="B91" s="31"/>
      <c r="C91" s="45"/>
      <c r="D91" s="45"/>
      <c r="E91" s="45"/>
      <c r="F91" s="45"/>
      <c r="G91" s="45"/>
      <c r="H91" s="45"/>
      <c r="I91" s="45"/>
    </row>
    <row r="92" spans="1:9" ht="21">
      <c r="A92" s="25"/>
      <c r="B92" s="31"/>
      <c r="C92" s="45"/>
      <c r="D92" s="45"/>
      <c r="E92" s="45"/>
      <c r="F92" s="45"/>
      <c r="G92" s="45"/>
      <c r="H92" s="45"/>
      <c r="I92" s="45"/>
    </row>
    <row r="93" spans="1:9" ht="21">
      <c r="A93" s="25" t="s">
        <v>66</v>
      </c>
      <c r="B93" s="46"/>
      <c r="C93" s="47"/>
      <c r="D93" s="48"/>
      <c r="E93" s="49"/>
      <c r="F93" s="48"/>
      <c r="G93" s="50"/>
      <c r="H93" s="51"/>
      <c r="I93" s="52"/>
    </row>
    <row r="94" spans="1:9" ht="21">
      <c r="A94" s="25"/>
      <c r="B94" s="46"/>
      <c r="C94" s="47"/>
      <c r="D94" s="48"/>
      <c r="E94" s="49"/>
      <c r="F94" s="48"/>
      <c r="G94" s="50"/>
      <c r="H94" s="51"/>
      <c r="I94" s="52"/>
    </row>
    <row r="95" spans="1:9" ht="21">
      <c r="A95" s="25"/>
      <c r="B95" s="46"/>
      <c r="C95" s="47"/>
      <c r="D95" s="48"/>
      <c r="E95" s="49"/>
      <c r="F95" s="48"/>
      <c r="G95" s="50"/>
      <c r="H95" s="51"/>
      <c r="I95" s="52"/>
    </row>
    <row r="96" spans="1:9" ht="21">
      <c r="A96" s="25"/>
      <c r="B96" s="46"/>
      <c r="C96" s="47"/>
      <c r="D96" s="48"/>
      <c r="E96" s="49"/>
      <c r="F96" s="48"/>
      <c r="G96" s="50"/>
      <c r="H96" s="51"/>
      <c r="I96" s="52"/>
    </row>
    <row r="97" spans="1:9" ht="21">
      <c r="A97" s="25"/>
      <c r="B97" s="46"/>
      <c r="C97" s="47"/>
      <c r="D97" s="48"/>
      <c r="E97" s="49"/>
      <c r="F97" s="48"/>
      <c r="G97" s="50"/>
      <c r="H97" s="51"/>
      <c r="I97" s="52"/>
    </row>
    <row r="98" spans="1:9" ht="21">
      <c r="A98" s="313"/>
      <c r="B98" s="313"/>
      <c r="C98" s="313"/>
      <c r="D98" s="313"/>
      <c r="E98" s="313"/>
      <c r="F98" s="313"/>
      <c r="G98" s="313"/>
      <c r="H98" s="313"/>
      <c r="I98" s="313"/>
    </row>
    <row r="99" spans="1:9" ht="21">
      <c r="A99" s="313"/>
      <c r="B99" s="313"/>
      <c r="C99" s="313"/>
      <c r="D99" s="313"/>
      <c r="E99" s="313"/>
      <c r="F99" s="313"/>
      <c r="G99" s="313"/>
      <c r="H99" s="313"/>
      <c r="I99" s="313"/>
    </row>
  </sheetData>
  <mergeCells count="14">
    <mergeCell ref="A98:I98"/>
    <mergeCell ref="A99:I99"/>
    <mergeCell ref="A52:I52"/>
    <mergeCell ref="A53:I53"/>
    <mergeCell ref="A54:I54"/>
    <mergeCell ref="A55:I55"/>
    <mergeCell ref="C58:E58"/>
    <mergeCell ref="G58:I58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W90"/>
  <sheetViews>
    <sheetView view="pageBreakPreview" zoomScaleNormal="100" zoomScaleSheetLayoutView="100" workbookViewId="0">
      <selection activeCell="A40" sqref="A40"/>
    </sheetView>
  </sheetViews>
  <sheetFormatPr defaultColWidth="9.09765625" defaultRowHeight="21.75"/>
  <cols>
    <col min="1" max="1" width="34.8984375" style="19" customWidth="1"/>
    <col min="2" max="2" width="7.296875" style="19" customWidth="1"/>
    <col min="3" max="3" width="9.5" style="53" customWidth="1"/>
    <col min="4" max="4" width="1" style="19" customWidth="1"/>
    <col min="5" max="5" width="9.5" style="54" customWidth="1"/>
    <col min="6" max="6" width="1" style="19" customWidth="1"/>
    <col min="7" max="7" width="9.5" style="19" customWidth="1"/>
    <col min="8" max="8" width="1" style="19" customWidth="1"/>
    <col min="9" max="9" width="9.5" style="19" customWidth="1"/>
    <col min="10" max="13" width="3.69921875" style="12" customWidth="1"/>
    <col min="14" max="16384" width="9.09765625" style="12"/>
  </cols>
  <sheetData>
    <row r="1" spans="1:23" ht="23.25">
      <c r="A1" s="310" t="s">
        <v>158</v>
      </c>
      <c r="B1" s="310"/>
      <c r="C1" s="310"/>
      <c r="D1" s="310"/>
      <c r="E1" s="310"/>
      <c r="F1" s="310"/>
      <c r="G1" s="310"/>
      <c r="H1" s="310"/>
      <c r="I1" s="310"/>
    </row>
    <row r="2" spans="1:23" ht="23.25">
      <c r="A2" s="310" t="s">
        <v>60</v>
      </c>
      <c r="B2" s="310"/>
      <c r="C2" s="310"/>
      <c r="D2" s="310"/>
      <c r="E2" s="310"/>
      <c r="F2" s="310"/>
      <c r="G2" s="310"/>
      <c r="H2" s="310"/>
      <c r="I2" s="310"/>
    </row>
    <row r="3" spans="1:23" ht="23.25">
      <c r="A3" s="310" t="s">
        <v>201</v>
      </c>
      <c r="B3" s="310"/>
      <c r="C3" s="310"/>
      <c r="D3" s="310"/>
      <c r="E3" s="310"/>
      <c r="F3" s="310"/>
      <c r="G3" s="310"/>
      <c r="H3" s="310"/>
      <c r="I3" s="310"/>
    </row>
    <row r="4" spans="1:23" ht="23.25">
      <c r="A4" s="311" t="s">
        <v>65</v>
      </c>
      <c r="B4" s="311"/>
      <c r="C4" s="311"/>
      <c r="D4" s="311"/>
      <c r="E4" s="311"/>
      <c r="F4" s="311"/>
      <c r="G4" s="311"/>
      <c r="H4" s="311"/>
      <c r="I4" s="311"/>
    </row>
    <row r="5" spans="1:23" ht="23.25">
      <c r="A5" s="13"/>
      <c r="B5" s="13"/>
      <c r="C5" s="13"/>
      <c r="D5" s="13"/>
      <c r="E5" s="14"/>
      <c r="F5" s="15"/>
      <c r="G5" s="15"/>
      <c r="H5" s="15"/>
      <c r="I5" s="16" t="s">
        <v>62</v>
      </c>
    </row>
    <row r="6" spans="1:23" s="19" customFormat="1" ht="12.75" customHeight="1">
      <c r="A6" s="239"/>
      <c r="B6" s="239"/>
      <c r="C6" s="239"/>
      <c r="D6" s="239"/>
      <c r="E6" s="239"/>
      <c r="F6" s="239"/>
      <c r="G6" s="239"/>
      <c r="H6" s="239"/>
      <c r="I6" s="17"/>
      <c r="J6" s="239"/>
      <c r="K6" s="18"/>
      <c r="O6" s="20"/>
      <c r="P6" s="20"/>
      <c r="Q6" s="20"/>
      <c r="R6" s="20"/>
      <c r="S6" s="20"/>
      <c r="T6" s="20"/>
      <c r="U6" s="20"/>
      <c r="V6" s="20"/>
      <c r="W6" s="20"/>
    </row>
    <row r="7" spans="1:23" ht="21">
      <c r="A7" s="21"/>
      <c r="B7" s="22" t="s">
        <v>2</v>
      </c>
      <c r="C7" s="312" t="s">
        <v>41</v>
      </c>
      <c r="D7" s="312"/>
      <c r="E7" s="312"/>
      <c r="F7" s="23"/>
      <c r="G7" s="312" t="s">
        <v>40</v>
      </c>
      <c r="H7" s="312"/>
      <c r="I7" s="312"/>
    </row>
    <row r="8" spans="1:23" ht="21">
      <c r="A8" s="24"/>
      <c r="B8" s="25"/>
      <c r="C8" s="26">
        <v>2563</v>
      </c>
      <c r="D8" s="27"/>
      <c r="E8" s="26">
        <v>2562</v>
      </c>
      <c r="F8" s="28"/>
      <c r="G8" s="26">
        <v>2563</v>
      </c>
      <c r="H8" s="27"/>
      <c r="I8" s="26">
        <v>2562</v>
      </c>
    </row>
    <row r="9" spans="1:23" ht="21">
      <c r="A9" s="24"/>
      <c r="B9" s="25"/>
      <c r="C9" s="26"/>
      <c r="D9" s="27"/>
      <c r="E9" s="221" t="s">
        <v>166</v>
      </c>
      <c r="F9" s="28"/>
      <c r="G9" s="26"/>
      <c r="H9" s="27"/>
      <c r="I9" s="221" t="s">
        <v>166</v>
      </c>
    </row>
    <row r="10" spans="1:23" ht="21">
      <c r="A10" s="29" t="s">
        <v>76</v>
      </c>
      <c r="B10" s="25"/>
      <c r="C10" s="26"/>
      <c r="D10" s="27"/>
      <c r="E10" s="26"/>
      <c r="F10" s="28"/>
      <c r="G10" s="26"/>
      <c r="H10" s="27"/>
      <c r="I10" s="26"/>
    </row>
    <row r="11" spans="1:23" ht="21">
      <c r="A11" s="30" t="s">
        <v>129</v>
      </c>
      <c r="B11" s="31">
        <v>3</v>
      </c>
      <c r="C11" s="246">
        <v>675155</v>
      </c>
      <c r="D11" s="246"/>
      <c r="E11" s="246">
        <v>2021744</v>
      </c>
      <c r="F11" s="246"/>
      <c r="G11" s="246">
        <v>206996</v>
      </c>
      <c r="H11" s="246"/>
      <c r="I11" s="246">
        <v>2021744</v>
      </c>
    </row>
    <row r="12" spans="1:23" ht="21">
      <c r="A12" s="30" t="s">
        <v>78</v>
      </c>
      <c r="B12" s="31">
        <v>3</v>
      </c>
      <c r="C12" s="246">
        <f>6805+15610</f>
        <v>22415</v>
      </c>
      <c r="D12" s="246"/>
      <c r="E12" s="246">
        <v>16802</v>
      </c>
      <c r="F12" s="246"/>
      <c r="G12" s="246">
        <v>23841</v>
      </c>
      <c r="H12" s="246"/>
      <c r="I12" s="246">
        <v>26856</v>
      </c>
    </row>
    <row r="13" spans="1:23" ht="20.45" customHeight="1">
      <c r="A13" s="32" t="s">
        <v>33</v>
      </c>
      <c r="B13" s="31"/>
      <c r="C13" s="247">
        <f>SUM(C11:C12)</f>
        <v>697570</v>
      </c>
      <c r="D13" s="246"/>
      <c r="E13" s="247">
        <f>SUM(E11:E12)</f>
        <v>2038546</v>
      </c>
      <c r="F13" s="246"/>
      <c r="G13" s="247">
        <f>SUM(G11:G12)</f>
        <v>230837</v>
      </c>
      <c r="H13" s="246"/>
      <c r="I13" s="247">
        <f>SUM(I11:I12)</f>
        <v>2048600</v>
      </c>
    </row>
    <row r="14" spans="1:23" ht="12.75" customHeight="1">
      <c r="A14" s="33"/>
      <c r="B14" s="31"/>
      <c r="C14" s="246"/>
      <c r="D14" s="246"/>
      <c r="E14" s="246"/>
      <c r="F14" s="246"/>
      <c r="G14" s="246"/>
      <c r="H14" s="246"/>
      <c r="I14" s="246"/>
    </row>
    <row r="15" spans="1:23" ht="20.45" customHeight="1">
      <c r="A15" s="34" t="s">
        <v>77</v>
      </c>
      <c r="B15" s="31"/>
      <c r="C15" s="246"/>
      <c r="D15" s="246"/>
      <c r="E15" s="246"/>
      <c r="F15" s="246"/>
      <c r="G15" s="246"/>
      <c r="H15" s="246"/>
      <c r="I15" s="246"/>
    </row>
    <row r="16" spans="1:23" ht="21">
      <c r="A16" s="30" t="s">
        <v>130</v>
      </c>
      <c r="B16" s="31"/>
      <c r="C16" s="246">
        <v>-307578</v>
      </c>
      <c r="D16" s="246"/>
      <c r="E16" s="246">
        <v>-1286959</v>
      </c>
      <c r="F16" s="246"/>
      <c r="G16" s="246">
        <v>-145053</v>
      </c>
      <c r="H16" s="246"/>
      <c r="I16" s="246">
        <v>-1286959</v>
      </c>
    </row>
    <row r="17" spans="1:11" ht="21">
      <c r="A17" s="30" t="s">
        <v>79</v>
      </c>
      <c r="B17" s="31"/>
      <c r="C17" s="246">
        <v>-25005</v>
      </c>
      <c r="D17" s="246"/>
      <c r="E17" s="246">
        <v>-12821</v>
      </c>
      <c r="F17" s="246"/>
      <c r="G17" s="246">
        <v>-30790</v>
      </c>
      <c r="H17" s="246"/>
      <c r="I17" s="246">
        <v>-25464</v>
      </c>
    </row>
    <row r="18" spans="1:11" ht="21">
      <c r="A18" s="32" t="s">
        <v>34</v>
      </c>
      <c r="B18" s="31"/>
      <c r="C18" s="247">
        <f>SUM(C16:C17)</f>
        <v>-332583</v>
      </c>
      <c r="D18" s="246"/>
      <c r="E18" s="247">
        <f>SUM(E16:E17)</f>
        <v>-1299780</v>
      </c>
      <c r="F18" s="246"/>
      <c r="G18" s="247">
        <f>SUM(G16:G17)</f>
        <v>-175843</v>
      </c>
      <c r="H18" s="246"/>
      <c r="I18" s="247">
        <f>SUM(I16:I17)</f>
        <v>-1312423</v>
      </c>
    </row>
    <row r="19" spans="1:11" ht="12.75" customHeight="1">
      <c r="A19" s="35"/>
      <c r="B19" s="31"/>
      <c r="C19" s="246"/>
      <c r="D19" s="246"/>
      <c r="E19" s="246"/>
      <c r="F19" s="246"/>
      <c r="G19" s="246"/>
      <c r="H19" s="246"/>
      <c r="I19" s="246"/>
    </row>
    <row r="20" spans="1:11" ht="21">
      <c r="A20" s="29" t="s">
        <v>80</v>
      </c>
      <c r="B20" s="31"/>
      <c r="C20" s="249">
        <f>C13+C18</f>
        <v>364987</v>
      </c>
      <c r="D20" s="249"/>
      <c r="E20" s="249">
        <f>E13+E18</f>
        <v>738766</v>
      </c>
      <c r="F20" s="249"/>
      <c r="G20" s="249">
        <f>G13+G18</f>
        <v>54994</v>
      </c>
      <c r="H20" s="249"/>
      <c r="I20" s="249">
        <f>I13+I18</f>
        <v>736177</v>
      </c>
      <c r="K20" s="135"/>
    </row>
    <row r="21" spans="1:11" ht="12.75" customHeight="1">
      <c r="A21" s="25"/>
      <c r="B21" s="31"/>
      <c r="C21" s="249"/>
      <c r="D21" s="246"/>
      <c r="E21" s="249"/>
      <c r="F21" s="246"/>
      <c r="G21" s="249"/>
      <c r="H21" s="246"/>
      <c r="I21" s="249"/>
    </row>
    <row r="22" spans="1:11" ht="21">
      <c r="A22" s="25" t="s">
        <v>27</v>
      </c>
      <c r="B22" s="31"/>
      <c r="C22" s="252">
        <f>32330-C27</f>
        <v>29528</v>
      </c>
      <c r="D22" s="252"/>
      <c r="E22" s="252">
        <f>12939-E27</f>
        <v>10482</v>
      </c>
      <c r="F22" s="252"/>
      <c r="G22" s="252">
        <f>43173-2-G27</f>
        <v>11737</v>
      </c>
      <c r="H22" s="252"/>
      <c r="I22" s="252">
        <f>35783-I27</f>
        <v>8978</v>
      </c>
    </row>
    <row r="23" spans="1:11" ht="21">
      <c r="A23" s="25" t="s">
        <v>49</v>
      </c>
      <c r="B23" s="31"/>
      <c r="C23" s="246">
        <v>-94214</v>
      </c>
      <c r="D23" s="253">
        <f>C23/C13</f>
        <v>-0.1350602806886764</v>
      </c>
      <c r="E23" s="246">
        <v>-193927</v>
      </c>
      <c r="F23" s="246"/>
      <c r="G23" s="246">
        <v>-30715</v>
      </c>
      <c r="H23" s="246"/>
      <c r="I23" s="246">
        <v>-157542</v>
      </c>
    </row>
    <row r="24" spans="1:11" ht="21">
      <c r="A24" s="25" t="s">
        <v>28</v>
      </c>
      <c r="B24" s="31"/>
      <c r="C24" s="246">
        <v>-125051</v>
      </c>
      <c r="D24" s="253">
        <f>C24/C13</f>
        <v>-0.17926659690066946</v>
      </c>
      <c r="E24" s="246">
        <v>-125698</v>
      </c>
      <c r="F24" s="246"/>
      <c r="G24" s="246">
        <v>-94129</v>
      </c>
      <c r="H24" s="246"/>
      <c r="I24" s="246">
        <v>-90981</v>
      </c>
    </row>
    <row r="25" spans="1:11" ht="21">
      <c r="A25" s="29" t="s">
        <v>182</v>
      </c>
      <c r="B25" s="31"/>
      <c r="C25" s="247">
        <f>SUM(C20:C24)</f>
        <v>175250</v>
      </c>
      <c r="D25" s="246"/>
      <c r="E25" s="247">
        <f>SUM(E20:E24)</f>
        <v>429623</v>
      </c>
      <c r="F25" s="246"/>
      <c r="G25" s="247">
        <f>SUM(G20:G24)</f>
        <v>-58113</v>
      </c>
      <c r="H25" s="246"/>
      <c r="I25" s="247">
        <f>SUM(I20:I24)</f>
        <v>496632</v>
      </c>
    </row>
    <row r="26" spans="1:11" ht="21">
      <c r="A26" s="29"/>
      <c r="B26" s="31"/>
      <c r="C26" s="246"/>
      <c r="D26" s="246"/>
      <c r="E26" s="246"/>
      <c r="F26" s="246"/>
      <c r="G26" s="246"/>
      <c r="H26" s="246"/>
      <c r="I26" s="246"/>
    </row>
    <row r="27" spans="1:11" ht="21">
      <c r="A27" s="25" t="s">
        <v>183</v>
      </c>
      <c r="B27" s="31">
        <v>3</v>
      </c>
      <c r="C27" s="252">
        <v>2802</v>
      </c>
      <c r="D27" s="252"/>
      <c r="E27" s="252">
        <v>2457</v>
      </c>
      <c r="F27" s="252"/>
      <c r="G27" s="252">
        <v>31434</v>
      </c>
      <c r="H27" s="252"/>
      <c r="I27" s="252">
        <v>26805</v>
      </c>
    </row>
    <row r="28" spans="1:11" ht="21">
      <c r="A28" s="25" t="s">
        <v>29</v>
      </c>
      <c r="B28" s="31"/>
      <c r="C28" s="246">
        <v>-63898</v>
      </c>
      <c r="D28" s="246"/>
      <c r="E28" s="246">
        <v>-34617</v>
      </c>
      <c r="F28" s="246"/>
      <c r="G28" s="246">
        <v>-59351</v>
      </c>
      <c r="H28" s="246"/>
      <c r="I28" s="246">
        <v>-22260</v>
      </c>
    </row>
    <row r="29" spans="1:11" ht="19.5" customHeight="1">
      <c r="A29" s="25" t="s">
        <v>184</v>
      </c>
      <c r="B29" s="31">
        <v>9</v>
      </c>
      <c r="C29" s="246">
        <v>298</v>
      </c>
      <c r="D29" s="246"/>
      <c r="E29" s="246">
        <v>19586</v>
      </c>
      <c r="F29" s="246"/>
      <c r="G29" s="254" t="s">
        <v>122</v>
      </c>
      <c r="H29" s="246"/>
      <c r="I29" s="254" t="s">
        <v>122</v>
      </c>
    </row>
    <row r="30" spans="1:11" ht="21">
      <c r="A30" s="240" t="s">
        <v>121</v>
      </c>
      <c r="B30" s="31"/>
      <c r="C30" s="255">
        <f>SUM(C25:C29)</f>
        <v>114452</v>
      </c>
      <c r="D30" s="246"/>
      <c r="E30" s="255">
        <f>SUM(E25:E29)</f>
        <v>417049</v>
      </c>
      <c r="F30" s="246"/>
      <c r="G30" s="255">
        <f>SUM(G25:G29)</f>
        <v>-86030</v>
      </c>
      <c r="H30" s="246"/>
      <c r="I30" s="255">
        <f>SUM(I25:I29)</f>
        <v>501177</v>
      </c>
    </row>
    <row r="31" spans="1:11" ht="21">
      <c r="A31" s="148" t="s">
        <v>120</v>
      </c>
      <c r="B31" s="31">
        <v>22</v>
      </c>
      <c r="C31" s="270">
        <v>-27783</v>
      </c>
      <c r="D31" s="246"/>
      <c r="E31" s="246">
        <v>-86394</v>
      </c>
      <c r="F31" s="246"/>
      <c r="G31" s="246">
        <v>16786</v>
      </c>
      <c r="H31" s="246"/>
      <c r="I31" s="246">
        <v>-100523</v>
      </c>
    </row>
    <row r="32" spans="1:11" ht="21">
      <c r="A32" s="240" t="s">
        <v>116</v>
      </c>
      <c r="B32" s="31"/>
      <c r="C32" s="255">
        <f>SUM(C30:C31)</f>
        <v>86669</v>
      </c>
      <c r="D32" s="246"/>
      <c r="E32" s="255">
        <f>SUM(E30:E31)</f>
        <v>330655</v>
      </c>
      <c r="F32" s="246"/>
      <c r="G32" s="255">
        <f>SUM(G30:G31)</f>
        <v>-69244</v>
      </c>
      <c r="H32" s="246"/>
      <c r="I32" s="255">
        <f>SUM(I30:I31)</f>
        <v>400654</v>
      </c>
    </row>
    <row r="33" spans="1:13" ht="21">
      <c r="A33" s="240" t="s">
        <v>81</v>
      </c>
      <c r="B33" s="31"/>
      <c r="C33" s="85">
        <v>0</v>
      </c>
      <c r="D33" s="85"/>
      <c r="E33" s="85">
        <v>0</v>
      </c>
      <c r="F33" s="85"/>
      <c r="G33" s="85">
        <v>0</v>
      </c>
      <c r="H33" s="85"/>
      <c r="I33" s="85">
        <v>0</v>
      </c>
    </row>
    <row r="34" spans="1:13" ht="21">
      <c r="A34" s="240" t="s">
        <v>125</v>
      </c>
      <c r="B34" s="31"/>
      <c r="C34" s="85">
        <f>SUM(C33)</f>
        <v>0</v>
      </c>
      <c r="D34" s="85"/>
      <c r="E34" s="85">
        <f>SUM(E33)</f>
        <v>0</v>
      </c>
      <c r="F34" s="85"/>
      <c r="G34" s="85">
        <f>SUM(G33)</f>
        <v>0</v>
      </c>
      <c r="H34" s="85"/>
      <c r="I34" s="85">
        <f>SUM(I33)</f>
        <v>0</v>
      </c>
    </row>
    <row r="35" spans="1:13" thickBot="1">
      <c r="A35" s="240" t="s">
        <v>117</v>
      </c>
      <c r="B35" s="31"/>
      <c r="C35" s="256">
        <f>C32+C34</f>
        <v>86669</v>
      </c>
      <c r="D35" s="246"/>
      <c r="E35" s="256">
        <f>E32+E34</f>
        <v>330655</v>
      </c>
      <c r="F35" s="246"/>
      <c r="G35" s="256">
        <f>G32+G34</f>
        <v>-69244</v>
      </c>
      <c r="H35" s="246"/>
      <c r="I35" s="256">
        <f>I32+I34</f>
        <v>400654</v>
      </c>
    </row>
    <row r="36" spans="1:13" ht="12.75" customHeight="1" thickTop="1">
      <c r="A36" s="25"/>
      <c r="B36" s="31"/>
      <c r="C36" s="246"/>
      <c r="D36" s="246"/>
      <c r="E36" s="246"/>
      <c r="F36" s="246"/>
      <c r="G36" s="246"/>
      <c r="H36" s="249"/>
      <c r="I36" s="246"/>
    </row>
    <row r="37" spans="1:13" ht="21">
      <c r="A37" s="39" t="s">
        <v>126</v>
      </c>
      <c r="B37" s="31"/>
      <c r="C37" s="246"/>
      <c r="D37" s="246"/>
      <c r="E37" s="246"/>
      <c r="F37" s="246"/>
      <c r="G37" s="246"/>
      <c r="H37" s="249"/>
      <c r="I37" s="246"/>
    </row>
    <row r="38" spans="1:13" ht="21">
      <c r="A38" s="40" t="s">
        <v>132</v>
      </c>
      <c r="B38" s="31"/>
      <c r="C38" s="246">
        <v>3182</v>
      </c>
      <c r="D38" s="246"/>
      <c r="E38" s="246">
        <v>335889</v>
      </c>
      <c r="F38" s="246"/>
      <c r="G38" s="246">
        <f>G35</f>
        <v>-69244</v>
      </c>
      <c r="H38" s="249"/>
      <c r="I38" s="246">
        <f>I35</f>
        <v>400654</v>
      </c>
    </row>
    <row r="39" spans="1:13" ht="21">
      <c r="A39" s="40" t="s">
        <v>82</v>
      </c>
      <c r="B39" s="31"/>
      <c r="C39" s="246">
        <v>83487</v>
      </c>
      <c r="D39" s="246"/>
      <c r="E39" s="246">
        <v>-5234</v>
      </c>
      <c r="F39" s="246"/>
      <c r="G39" s="254" t="s">
        <v>122</v>
      </c>
      <c r="H39" s="257"/>
      <c r="I39" s="254" t="s">
        <v>122</v>
      </c>
    </row>
    <row r="40" spans="1:13" thickBot="1">
      <c r="A40" s="240" t="s">
        <v>116</v>
      </c>
      <c r="B40" s="31"/>
      <c r="C40" s="256">
        <f>SUM(C38:C39)</f>
        <v>86669</v>
      </c>
      <c r="D40" s="246"/>
      <c r="E40" s="256">
        <f>SUM(E38:E39)</f>
        <v>330655</v>
      </c>
      <c r="F40" s="246"/>
      <c r="G40" s="256">
        <f>SUM(G38:G39)</f>
        <v>-69244</v>
      </c>
      <c r="H40" s="249"/>
      <c r="I40" s="256">
        <f>SUM(I38:I39)</f>
        <v>400654</v>
      </c>
      <c r="J40" s="135"/>
      <c r="K40" s="135"/>
      <c r="L40" s="135"/>
      <c r="M40" s="135"/>
    </row>
    <row r="41" spans="1:13" ht="20.25" customHeight="1" thickTop="1">
      <c r="A41" s="39"/>
      <c r="B41" s="31"/>
      <c r="C41" s="4"/>
      <c r="D41" s="4"/>
      <c r="E41" s="4"/>
      <c r="F41" s="4"/>
      <c r="G41" s="5"/>
      <c r="H41" s="41"/>
      <c r="I41" s="5"/>
    </row>
    <row r="42" spans="1:13" ht="20.25" customHeight="1">
      <c r="A42" s="39"/>
      <c r="B42" s="31"/>
      <c r="C42" s="4"/>
      <c r="D42" s="4"/>
      <c r="E42" s="4"/>
      <c r="F42" s="4"/>
      <c r="G42" s="5"/>
      <c r="H42" s="41"/>
      <c r="I42" s="5"/>
    </row>
    <row r="43" spans="1:13" ht="20.25" customHeight="1">
      <c r="A43" s="39"/>
      <c r="B43" s="31"/>
      <c r="C43" s="4"/>
      <c r="D43" s="4"/>
      <c r="E43" s="4"/>
      <c r="F43" s="4"/>
      <c r="G43" s="5"/>
      <c r="H43" s="41"/>
      <c r="I43" s="5"/>
    </row>
    <row r="44" spans="1:13" ht="20.25" customHeight="1">
      <c r="A44" s="39"/>
      <c r="B44" s="31"/>
      <c r="C44" s="4"/>
      <c r="D44" s="4"/>
      <c r="E44" s="4"/>
      <c r="F44" s="4"/>
      <c r="G44" s="5"/>
      <c r="H44" s="41"/>
      <c r="I44" s="5"/>
    </row>
    <row r="45" spans="1:13" ht="20.25" customHeight="1">
      <c r="A45" s="39"/>
      <c r="B45" s="31"/>
      <c r="C45" s="4"/>
      <c r="D45" s="4"/>
      <c r="E45" s="4"/>
      <c r="F45" s="4"/>
      <c r="G45" s="5"/>
      <c r="H45" s="5"/>
      <c r="I45" s="5"/>
    </row>
    <row r="46" spans="1:13" ht="20.25" customHeight="1">
      <c r="A46" s="39"/>
      <c r="B46" s="31"/>
      <c r="C46" s="4"/>
      <c r="D46" s="4"/>
      <c r="E46" s="4"/>
      <c r="F46" s="4"/>
      <c r="G46" s="5"/>
      <c r="H46" s="5"/>
      <c r="I46" s="5"/>
    </row>
    <row r="47" spans="1:13" ht="20.25" customHeight="1">
      <c r="A47" s="39"/>
      <c r="B47" s="31"/>
      <c r="C47" s="4"/>
      <c r="D47" s="4"/>
      <c r="E47" s="4"/>
      <c r="F47" s="4"/>
      <c r="G47" s="5"/>
      <c r="H47" s="5"/>
      <c r="I47" s="5"/>
    </row>
    <row r="48" spans="1:13" ht="23.25">
      <c r="A48" s="310" t="s">
        <v>158</v>
      </c>
      <c r="B48" s="310"/>
      <c r="C48" s="310"/>
      <c r="D48" s="310"/>
      <c r="E48" s="310"/>
      <c r="F48" s="310"/>
      <c r="G48" s="310"/>
      <c r="H48" s="310"/>
      <c r="I48" s="310"/>
    </row>
    <row r="49" spans="1:23" ht="23.25">
      <c r="A49" s="310" t="s">
        <v>112</v>
      </c>
      <c r="B49" s="310"/>
      <c r="C49" s="310"/>
      <c r="D49" s="310"/>
      <c r="E49" s="310"/>
      <c r="F49" s="310"/>
      <c r="G49" s="310"/>
      <c r="H49" s="310"/>
      <c r="I49" s="310"/>
    </row>
    <row r="50" spans="1:23" ht="23.25">
      <c r="A50" s="310" t="str">
        <f>A3</f>
        <v xml:space="preserve">สำหรับงวดหกเดือนสิ้นสุดวันที่ 30 มิถุนายน 2563 </v>
      </c>
      <c r="B50" s="310"/>
      <c r="C50" s="310"/>
      <c r="D50" s="310"/>
      <c r="E50" s="310"/>
      <c r="F50" s="310"/>
      <c r="G50" s="310"/>
      <c r="H50" s="310"/>
      <c r="I50" s="310"/>
    </row>
    <row r="51" spans="1:23" ht="23.25">
      <c r="A51" s="311" t="s">
        <v>65</v>
      </c>
      <c r="B51" s="311"/>
      <c r="C51" s="311"/>
      <c r="D51" s="311"/>
      <c r="E51" s="311"/>
      <c r="F51" s="311"/>
      <c r="G51" s="311"/>
      <c r="H51" s="311"/>
      <c r="I51" s="311"/>
    </row>
    <row r="52" spans="1:23" ht="23.25">
      <c r="A52" s="13"/>
      <c r="B52" s="13"/>
      <c r="C52" s="13"/>
      <c r="D52" s="13"/>
      <c r="E52" s="14"/>
      <c r="F52" s="15"/>
      <c r="G52" s="15"/>
      <c r="H52" s="15"/>
      <c r="I52" s="16" t="s">
        <v>62</v>
      </c>
    </row>
    <row r="53" spans="1:23" s="19" customFormat="1" ht="12.75" customHeight="1">
      <c r="A53" s="239"/>
      <c r="B53" s="239"/>
      <c r="C53" s="239"/>
      <c r="D53" s="239"/>
      <c r="E53" s="239"/>
      <c r="F53" s="239"/>
      <c r="G53" s="239"/>
      <c r="H53" s="239"/>
      <c r="I53" s="17"/>
      <c r="J53" s="239"/>
      <c r="K53" s="18"/>
      <c r="O53" s="20"/>
      <c r="P53" s="20"/>
      <c r="Q53" s="20"/>
      <c r="R53" s="20"/>
      <c r="S53" s="20"/>
      <c r="T53" s="20"/>
      <c r="U53" s="20"/>
      <c r="V53" s="20"/>
      <c r="W53" s="20"/>
    </row>
    <row r="54" spans="1:23" ht="21">
      <c r="A54" s="21"/>
      <c r="B54" s="22" t="s">
        <v>2</v>
      </c>
      <c r="C54" s="312" t="s">
        <v>41</v>
      </c>
      <c r="D54" s="312"/>
      <c r="E54" s="312"/>
      <c r="F54" s="23"/>
      <c r="G54" s="312" t="s">
        <v>40</v>
      </c>
      <c r="H54" s="312"/>
      <c r="I54" s="312"/>
    </row>
    <row r="55" spans="1:23" ht="21">
      <c r="A55" s="24"/>
      <c r="B55" s="25"/>
      <c r="C55" s="26">
        <v>2563</v>
      </c>
      <c r="D55" s="27"/>
      <c r="E55" s="26">
        <v>2562</v>
      </c>
      <c r="F55" s="28"/>
      <c r="G55" s="26">
        <v>2563</v>
      </c>
      <c r="H55" s="27"/>
      <c r="I55" s="26">
        <v>2562</v>
      </c>
    </row>
    <row r="56" spans="1:23" ht="21">
      <c r="A56" s="24"/>
      <c r="B56" s="25"/>
      <c r="C56" s="26"/>
      <c r="D56" s="27"/>
      <c r="E56" s="221" t="s">
        <v>166</v>
      </c>
      <c r="F56" s="28"/>
      <c r="G56" s="26"/>
      <c r="H56" s="27"/>
      <c r="I56" s="221" t="s">
        <v>166</v>
      </c>
    </row>
    <row r="57" spans="1:23" ht="21">
      <c r="A57" s="39" t="s">
        <v>127</v>
      </c>
      <c r="B57" s="31"/>
      <c r="C57" s="4"/>
      <c r="D57" s="4"/>
      <c r="E57" s="4"/>
      <c r="F57" s="4"/>
      <c r="G57" s="4"/>
      <c r="H57" s="4"/>
      <c r="I57" s="4"/>
    </row>
    <row r="58" spans="1:23" ht="21">
      <c r="A58" s="40" t="s">
        <v>132</v>
      </c>
      <c r="B58" s="31"/>
      <c r="C58" s="246">
        <v>3182</v>
      </c>
      <c r="D58" s="246"/>
      <c r="E58" s="246">
        <f>'[7]PL 6 เดือน'!E37</f>
        <v>335889</v>
      </c>
      <c r="F58" s="246"/>
      <c r="G58" s="246">
        <f>+'[7]PL 6 เดือน'!G37</f>
        <v>-69244</v>
      </c>
      <c r="H58" s="249"/>
      <c r="I58" s="246">
        <f>+'[7]PL 6 เดือน'!I37</f>
        <v>400654</v>
      </c>
      <c r="J58" s="135"/>
      <c r="K58" s="135"/>
      <c r="L58" s="135"/>
      <c r="M58" s="135"/>
    </row>
    <row r="59" spans="1:23" ht="21">
      <c r="A59" s="42" t="s">
        <v>82</v>
      </c>
      <c r="B59" s="31"/>
      <c r="C59" s="246">
        <v>83487</v>
      </c>
      <c r="D59" s="246"/>
      <c r="E59" s="246">
        <f>'[7]PL 6 เดือน'!E38</f>
        <v>-5234</v>
      </c>
      <c r="F59" s="246"/>
      <c r="G59" s="254" t="str">
        <f>+'[7]PL 6 เดือน'!G38</f>
        <v>-</v>
      </c>
      <c r="H59" s="257"/>
      <c r="I59" s="254" t="str">
        <f>+'[7]PL 6 เดือน'!I38</f>
        <v>-</v>
      </c>
      <c r="J59" s="135"/>
      <c r="K59" s="135"/>
      <c r="L59" s="138"/>
      <c r="M59" s="137"/>
    </row>
    <row r="60" spans="1:23" s="43" customFormat="1" thickBot="1">
      <c r="A60" s="39" t="s">
        <v>117</v>
      </c>
      <c r="B60" s="31"/>
      <c r="C60" s="256">
        <f>SUM(C58:C59)</f>
        <v>86669</v>
      </c>
      <c r="D60" s="246"/>
      <c r="E60" s="256">
        <f>SUM(E58:E59)</f>
        <v>330655</v>
      </c>
      <c r="F60" s="246"/>
      <c r="G60" s="256">
        <f>SUM(G58:G59)</f>
        <v>-69244</v>
      </c>
      <c r="H60" s="249"/>
      <c r="I60" s="256">
        <f>SUM(I58:I59)</f>
        <v>400654</v>
      </c>
      <c r="J60" s="136"/>
      <c r="K60" s="136"/>
      <c r="L60" s="136"/>
      <c r="M60" s="136"/>
    </row>
    <row r="61" spans="1:23" s="43" customFormat="1" ht="12.75" customHeight="1" thickTop="1">
      <c r="A61" s="39"/>
      <c r="B61" s="31"/>
      <c r="C61" s="4"/>
      <c r="D61" s="4"/>
      <c r="E61" s="4"/>
      <c r="F61" s="4"/>
      <c r="G61" s="5"/>
      <c r="H61" s="41"/>
      <c r="I61" s="5"/>
    </row>
    <row r="62" spans="1:23" s="44" customFormat="1" ht="21">
      <c r="A62" s="39" t="s">
        <v>118</v>
      </c>
      <c r="B62" s="31"/>
      <c r="C62" s="4"/>
      <c r="D62" s="4"/>
      <c r="E62" s="4"/>
      <c r="F62" s="4"/>
      <c r="G62" s="4"/>
      <c r="H62" s="36"/>
      <c r="I62" s="4"/>
    </row>
    <row r="63" spans="1:23" s="44" customFormat="1" ht="21">
      <c r="A63" s="148" t="s">
        <v>119</v>
      </c>
      <c r="B63" s="31">
        <v>23</v>
      </c>
      <c r="C63" s="241">
        <v>0.03</v>
      </c>
      <c r="D63" s="45"/>
      <c r="E63" s="241">
        <v>0.36499999999999999</v>
      </c>
      <c r="F63" s="45"/>
      <c r="G63" s="241">
        <v>-7.1999999999999995E-2</v>
      </c>
      <c r="H63" s="241"/>
      <c r="I63" s="241">
        <v>0.435</v>
      </c>
      <c r="J63" s="241"/>
    </row>
    <row r="64" spans="1:23" s="44" customFormat="1" ht="12.75" customHeight="1">
      <c r="A64" s="25"/>
      <c r="B64" s="31"/>
      <c r="C64" s="45"/>
      <c r="D64" s="45"/>
      <c r="E64" s="45"/>
      <c r="F64" s="45"/>
      <c r="G64" s="45"/>
      <c r="H64" s="45"/>
      <c r="I64" s="45"/>
    </row>
    <row r="65" spans="1:9" s="44" customFormat="1" ht="20.25" customHeight="1">
      <c r="A65" s="25"/>
      <c r="B65" s="31"/>
      <c r="C65" s="45"/>
      <c r="D65" s="45"/>
      <c r="E65" s="45"/>
      <c r="F65" s="45"/>
      <c r="G65" s="45"/>
      <c r="H65" s="45"/>
      <c r="I65" s="45"/>
    </row>
    <row r="66" spans="1:9" s="44" customFormat="1" ht="20.25" customHeight="1">
      <c r="A66" s="25"/>
      <c r="B66" s="31"/>
      <c r="C66" s="45"/>
      <c r="D66" s="45"/>
      <c r="E66" s="45"/>
      <c r="F66" s="45"/>
      <c r="G66" s="45"/>
      <c r="H66" s="45"/>
      <c r="I66" s="45"/>
    </row>
    <row r="67" spans="1:9" s="44" customFormat="1" ht="20.25" customHeight="1">
      <c r="A67" s="25"/>
      <c r="B67" s="31"/>
      <c r="C67" s="45"/>
      <c r="D67" s="45"/>
      <c r="E67" s="45"/>
      <c r="F67" s="45"/>
      <c r="G67" s="45"/>
      <c r="H67" s="45"/>
      <c r="I67" s="45"/>
    </row>
    <row r="68" spans="1:9" s="44" customFormat="1" ht="20.25" customHeight="1">
      <c r="A68" s="25"/>
      <c r="B68" s="31"/>
      <c r="C68" s="45"/>
      <c r="D68" s="45"/>
      <c r="E68" s="45"/>
      <c r="F68" s="45"/>
      <c r="G68" s="45"/>
      <c r="H68" s="45"/>
      <c r="I68" s="45"/>
    </row>
    <row r="69" spans="1:9" s="44" customFormat="1" ht="20.25" customHeight="1">
      <c r="A69" s="25"/>
      <c r="B69" s="31"/>
      <c r="C69" s="45"/>
      <c r="D69" s="45"/>
      <c r="E69" s="45"/>
      <c r="F69" s="45"/>
      <c r="G69" s="45"/>
      <c r="H69" s="45"/>
      <c r="I69" s="45"/>
    </row>
    <row r="70" spans="1:9" s="44" customFormat="1" ht="20.25" customHeight="1">
      <c r="A70" s="25"/>
      <c r="B70" s="31"/>
      <c r="C70" s="45"/>
      <c r="D70" s="45"/>
      <c r="E70" s="45"/>
      <c r="F70" s="45"/>
      <c r="G70" s="45"/>
      <c r="H70" s="45"/>
      <c r="I70" s="45"/>
    </row>
    <row r="71" spans="1:9" s="44" customFormat="1" ht="20.25" customHeight="1">
      <c r="A71" s="25"/>
      <c r="B71" s="31"/>
      <c r="C71" s="45"/>
      <c r="D71" s="45"/>
      <c r="E71" s="45"/>
      <c r="F71" s="45"/>
      <c r="G71" s="45"/>
      <c r="H71" s="45"/>
      <c r="I71" s="45"/>
    </row>
    <row r="72" spans="1:9" s="44" customFormat="1" ht="20.25" customHeight="1">
      <c r="A72" s="25"/>
      <c r="B72" s="31"/>
      <c r="C72" s="45"/>
      <c r="D72" s="45"/>
      <c r="E72" s="45"/>
      <c r="F72" s="45"/>
      <c r="G72" s="45"/>
      <c r="H72" s="45"/>
      <c r="I72" s="45"/>
    </row>
    <row r="73" spans="1:9" s="44" customFormat="1" ht="20.25" customHeight="1">
      <c r="A73" s="25"/>
      <c r="B73" s="31"/>
      <c r="C73" s="45"/>
      <c r="D73" s="45"/>
      <c r="E73" s="45"/>
      <c r="F73" s="45"/>
      <c r="G73" s="45"/>
      <c r="H73" s="45"/>
      <c r="I73" s="45"/>
    </row>
    <row r="74" spans="1:9" s="44" customFormat="1" ht="20.25" customHeight="1">
      <c r="A74" s="25"/>
      <c r="B74" s="31"/>
      <c r="C74" s="45"/>
      <c r="D74" s="45"/>
      <c r="E74" s="45"/>
      <c r="F74" s="45"/>
      <c r="G74" s="45"/>
      <c r="H74" s="45"/>
      <c r="I74" s="45"/>
    </row>
    <row r="75" spans="1:9" s="44" customFormat="1" ht="20.25" customHeight="1">
      <c r="A75" s="25"/>
      <c r="B75" s="31"/>
      <c r="C75" s="45"/>
      <c r="D75" s="45"/>
      <c r="E75" s="45"/>
      <c r="F75" s="45"/>
      <c r="G75" s="45"/>
      <c r="H75" s="45"/>
      <c r="I75" s="45"/>
    </row>
    <row r="76" spans="1:9" s="44" customFormat="1" ht="20.25" customHeight="1">
      <c r="A76" s="25"/>
      <c r="B76" s="31"/>
      <c r="C76" s="45"/>
      <c r="D76" s="45"/>
      <c r="E76" s="45"/>
      <c r="F76" s="45"/>
      <c r="G76" s="45"/>
      <c r="H76" s="45"/>
      <c r="I76" s="45"/>
    </row>
    <row r="77" spans="1:9" s="44" customFormat="1" ht="20.25" customHeight="1">
      <c r="A77" s="25"/>
      <c r="B77" s="31"/>
      <c r="C77" s="45"/>
      <c r="D77" s="45"/>
      <c r="E77" s="45"/>
      <c r="F77" s="45"/>
      <c r="G77" s="45"/>
      <c r="H77" s="45"/>
      <c r="I77" s="45"/>
    </row>
    <row r="78" spans="1:9" s="44" customFormat="1" ht="20.25" customHeight="1">
      <c r="A78" s="25"/>
      <c r="B78" s="31"/>
      <c r="C78" s="45"/>
      <c r="D78" s="45"/>
      <c r="E78" s="45"/>
      <c r="F78" s="45"/>
      <c r="G78" s="45"/>
      <c r="H78" s="45"/>
      <c r="I78" s="45"/>
    </row>
    <row r="79" spans="1:9" s="44" customFormat="1" ht="20.25" customHeight="1">
      <c r="A79" s="25"/>
      <c r="B79" s="31"/>
      <c r="C79" s="45"/>
      <c r="D79" s="45"/>
      <c r="E79" s="45"/>
      <c r="F79" s="45"/>
      <c r="G79" s="45"/>
      <c r="H79" s="45"/>
      <c r="I79" s="45"/>
    </row>
    <row r="80" spans="1:9" s="44" customFormat="1" ht="20.25" customHeight="1">
      <c r="A80" s="25"/>
      <c r="B80" s="31"/>
      <c r="C80" s="45"/>
      <c r="D80" s="45"/>
      <c r="E80" s="45"/>
      <c r="F80" s="45"/>
      <c r="G80" s="45"/>
      <c r="H80" s="45"/>
      <c r="I80" s="45"/>
    </row>
    <row r="81" spans="1:9" s="44" customFormat="1" ht="20.25" customHeight="1">
      <c r="A81" s="25"/>
      <c r="B81" s="31"/>
      <c r="C81" s="45"/>
      <c r="D81" s="45"/>
      <c r="E81" s="45"/>
      <c r="F81" s="45"/>
      <c r="G81" s="45"/>
      <c r="H81" s="45"/>
      <c r="I81" s="45"/>
    </row>
    <row r="82" spans="1:9" s="44" customFormat="1" ht="20.25" customHeight="1">
      <c r="A82" s="25"/>
      <c r="B82" s="31"/>
      <c r="C82" s="45"/>
      <c r="D82" s="45"/>
      <c r="E82" s="45"/>
      <c r="F82" s="45"/>
      <c r="G82" s="45"/>
      <c r="H82" s="45"/>
      <c r="I82" s="45"/>
    </row>
    <row r="83" spans="1:9" ht="21">
      <c r="A83" s="25"/>
      <c r="B83" s="46"/>
      <c r="C83" s="47"/>
      <c r="D83" s="48"/>
      <c r="E83" s="49"/>
      <c r="F83" s="48"/>
      <c r="G83" s="50"/>
      <c r="H83" s="51"/>
      <c r="I83" s="52"/>
    </row>
    <row r="84" spans="1:9" ht="21">
      <c r="A84" s="25"/>
      <c r="B84" s="46"/>
      <c r="C84" s="47"/>
      <c r="D84" s="48"/>
      <c r="E84" s="49"/>
      <c r="F84" s="48"/>
      <c r="G84" s="50"/>
      <c r="H84" s="51"/>
      <c r="I84" s="52"/>
    </row>
    <row r="85" spans="1:9">
      <c r="B85" s="46"/>
      <c r="C85" s="47"/>
      <c r="D85" s="48"/>
      <c r="E85" s="49"/>
      <c r="F85" s="48"/>
      <c r="G85" s="50"/>
      <c r="H85" s="51"/>
      <c r="I85" s="52"/>
    </row>
    <row r="86" spans="1:9" ht="21">
      <c r="A86" s="25"/>
      <c r="B86" s="46"/>
      <c r="C86" s="47"/>
      <c r="D86" s="48"/>
      <c r="E86" s="49"/>
      <c r="F86" s="48"/>
      <c r="G86" s="50"/>
      <c r="H86" s="51"/>
      <c r="I86" s="52"/>
    </row>
    <row r="87" spans="1:9" ht="21">
      <c r="A87" s="25" t="s">
        <v>66</v>
      </c>
      <c r="B87" s="46"/>
      <c r="C87" s="47"/>
      <c r="D87" s="48"/>
      <c r="E87" s="49"/>
      <c r="F87" s="48"/>
      <c r="G87" s="50"/>
      <c r="H87" s="51"/>
      <c r="I87" s="52"/>
    </row>
    <row r="88" spans="1:9" ht="21">
      <c r="A88" s="25"/>
      <c r="B88" s="46"/>
      <c r="C88" s="47"/>
      <c r="D88" s="48"/>
      <c r="E88" s="49"/>
      <c r="F88" s="48"/>
      <c r="G88" s="50"/>
      <c r="H88" s="51"/>
      <c r="I88" s="52"/>
    </row>
    <row r="89" spans="1:9" ht="21">
      <c r="A89" s="313"/>
      <c r="B89" s="313"/>
      <c r="C89" s="313"/>
      <c r="D89" s="313"/>
      <c r="E89" s="313"/>
      <c r="F89" s="313"/>
      <c r="G89" s="313"/>
      <c r="H89" s="313"/>
      <c r="I89" s="313"/>
    </row>
    <row r="90" spans="1:9" ht="21">
      <c r="A90" s="313"/>
      <c r="B90" s="313"/>
      <c r="C90" s="313"/>
      <c r="D90" s="313"/>
      <c r="E90" s="313"/>
      <c r="F90" s="313"/>
      <c r="G90" s="313"/>
      <c r="H90" s="313"/>
      <c r="I90" s="313"/>
    </row>
  </sheetData>
  <mergeCells count="14">
    <mergeCell ref="A89:I89"/>
    <mergeCell ref="A90:I90"/>
    <mergeCell ref="A48:I48"/>
    <mergeCell ref="A49:I49"/>
    <mergeCell ref="A50:I50"/>
    <mergeCell ref="A51:I51"/>
    <mergeCell ref="C54:E54"/>
    <mergeCell ref="G54:I54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97"/>
  <sheetViews>
    <sheetView view="pageBreakPreview" zoomScale="80" zoomScaleNormal="100" zoomScaleSheetLayoutView="80" workbookViewId="0">
      <selection activeCell="B96" sqref="B96"/>
    </sheetView>
  </sheetViews>
  <sheetFormatPr defaultColWidth="9.19921875" defaultRowHeight="21.75"/>
  <cols>
    <col min="1" max="1" width="33.8984375" style="19" customWidth="1"/>
    <col min="2" max="2" width="8.296875" style="19" customWidth="1"/>
    <col min="3" max="3" width="9.5" style="53" customWidth="1"/>
    <col min="4" max="4" width="1.5" style="19" customWidth="1"/>
    <col min="5" max="5" width="9.5" style="54" customWidth="1"/>
    <col min="6" max="6" width="1" style="19" customWidth="1"/>
    <col min="7" max="7" width="9.5" style="19" customWidth="1"/>
    <col min="8" max="8" width="1" style="19" customWidth="1"/>
    <col min="9" max="9" width="9.5" style="19" customWidth="1"/>
    <col min="10" max="10" width="4.5" style="12" customWidth="1"/>
    <col min="11" max="11" width="8.09765625" style="12" bestFit="1" customWidth="1"/>
    <col min="12" max="12" width="5.796875" style="12" bestFit="1" customWidth="1"/>
    <col min="13" max="16384" width="9.19921875" style="12"/>
  </cols>
  <sheetData>
    <row r="1" spans="1:22" ht="23.25">
      <c r="A1" s="307" t="s">
        <v>158</v>
      </c>
      <c r="B1" s="307"/>
      <c r="C1" s="307"/>
      <c r="D1" s="307"/>
      <c r="E1" s="307"/>
      <c r="F1" s="307"/>
      <c r="G1" s="307"/>
      <c r="H1" s="307"/>
      <c r="I1" s="307"/>
    </row>
    <row r="2" spans="1:22" ht="23.25">
      <c r="A2" s="310" t="s">
        <v>60</v>
      </c>
      <c r="B2" s="310"/>
      <c r="C2" s="310"/>
      <c r="D2" s="310"/>
      <c r="E2" s="310"/>
      <c r="F2" s="310"/>
      <c r="G2" s="310"/>
      <c r="H2" s="310"/>
      <c r="I2" s="310"/>
    </row>
    <row r="3" spans="1:22" ht="23.25">
      <c r="A3" s="310" t="s">
        <v>205</v>
      </c>
      <c r="B3" s="310"/>
      <c r="C3" s="310"/>
      <c r="D3" s="310"/>
      <c r="E3" s="310"/>
      <c r="F3" s="310"/>
      <c r="G3" s="310"/>
      <c r="H3" s="310"/>
      <c r="I3" s="310"/>
    </row>
    <row r="4" spans="1:22" ht="23.25">
      <c r="A4" s="311" t="s">
        <v>65</v>
      </c>
      <c r="B4" s="311"/>
      <c r="C4" s="311"/>
      <c r="D4" s="311"/>
      <c r="E4" s="311"/>
      <c r="F4" s="311"/>
      <c r="G4" s="311"/>
      <c r="H4" s="311"/>
      <c r="I4" s="311"/>
    </row>
    <row r="5" spans="1:22" ht="23.25">
      <c r="A5" s="13"/>
      <c r="B5" s="13"/>
      <c r="C5" s="13"/>
      <c r="D5" s="13"/>
      <c r="E5" s="14"/>
      <c r="F5" s="15"/>
      <c r="G5" s="15"/>
      <c r="H5" s="15"/>
      <c r="I5" s="16" t="s">
        <v>62</v>
      </c>
    </row>
    <row r="6" spans="1:22" s="19" customFormat="1" ht="12.6" customHeight="1">
      <c r="A6" s="245"/>
      <c r="B6" s="245"/>
      <c r="C6" s="274"/>
      <c r="D6" s="274"/>
      <c r="E6" s="274"/>
      <c r="F6" s="274"/>
      <c r="G6" s="274"/>
      <c r="H6" s="274"/>
      <c r="I6" s="17"/>
      <c r="J6" s="18"/>
      <c r="N6" s="20"/>
      <c r="O6" s="20"/>
      <c r="P6" s="20"/>
      <c r="Q6" s="20"/>
      <c r="R6" s="20"/>
      <c r="S6" s="20"/>
      <c r="T6" s="20"/>
      <c r="U6" s="20"/>
      <c r="V6" s="20"/>
    </row>
    <row r="7" spans="1:22" ht="21">
      <c r="A7" s="21"/>
      <c r="B7" s="22" t="s">
        <v>2</v>
      </c>
      <c r="C7" s="312" t="s">
        <v>41</v>
      </c>
      <c r="D7" s="312"/>
      <c r="E7" s="312"/>
      <c r="F7" s="23"/>
      <c r="G7" s="312" t="s">
        <v>40</v>
      </c>
      <c r="H7" s="312"/>
      <c r="I7" s="312"/>
    </row>
    <row r="8" spans="1:22" ht="21">
      <c r="A8" s="24"/>
      <c r="B8" s="25"/>
      <c r="C8" s="26">
        <v>2563</v>
      </c>
      <c r="D8" s="27"/>
      <c r="E8" s="26">
        <v>2562</v>
      </c>
      <c r="F8" s="28"/>
      <c r="G8" s="26">
        <v>2563</v>
      </c>
      <c r="H8" s="27"/>
      <c r="I8" s="26">
        <v>2562</v>
      </c>
    </row>
    <row r="9" spans="1:22" ht="21">
      <c r="A9" s="29" t="s">
        <v>76</v>
      </c>
      <c r="B9" s="25"/>
      <c r="C9" s="26"/>
      <c r="D9" s="27"/>
      <c r="E9" s="26" t="s">
        <v>166</v>
      </c>
      <c r="F9" s="28"/>
      <c r="G9" s="26"/>
      <c r="H9" s="27"/>
      <c r="I9" s="26" t="s">
        <v>166</v>
      </c>
    </row>
    <row r="10" spans="1:22" ht="21">
      <c r="A10" s="30" t="s">
        <v>129</v>
      </c>
      <c r="B10" s="31">
        <v>3</v>
      </c>
      <c r="C10" s="4">
        <f>'PL 9 M'!C10-'PL 6เดือน'!C11</f>
        <v>1274259</v>
      </c>
      <c r="D10" s="246"/>
      <c r="E10" s="4">
        <f>'PL 9 M'!E10-'PL 6เดือน'!E11</f>
        <v>469974</v>
      </c>
      <c r="F10" s="4"/>
      <c r="G10" s="4">
        <f>'PL 9 M'!G10-'PL 6เดือน'!G11</f>
        <v>759227</v>
      </c>
      <c r="H10" s="4"/>
      <c r="I10" s="4">
        <f>'PL 9 M'!I10-'PL 6เดือน'!I11</f>
        <v>453092</v>
      </c>
    </row>
    <row r="11" spans="1:22" ht="21">
      <c r="A11" s="30" t="s">
        <v>78</v>
      </c>
      <c r="B11" s="31">
        <v>3</v>
      </c>
      <c r="C11" s="4">
        <f>'PL 9 M'!C11-'PL 6เดือน'!C12</f>
        <v>12158</v>
      </c>
      <c r="D11" s="4"/>
      <c r="E11" s="4">
        <f>'PL 9 M'!E11-'PL 6เดือน'!E12</f>
        <v>10828</v>
      </c>
      <c r="F11" s="4"/>
      <c r="G11" s="4">
        <f>'PL 9 M'!G11-'PL 6เดือน'!G12</f>
        <v>15034</v>
      </c>
      <c r="H11" s="4"/>
      <c r="I11" s="4">
        <f>'PL 9 M'!I11-'PL 6เดือน'!I12</f>
        <v>16835</v>
      </c>
    </row>
    <row r="12" spans="1:22" ht="20.45" customHeight="1">
      <c r="A12" s="32" t="s">
        <v>33</v>
      </c>
      <c r="B12" s="31"/>
      <c r="C12" s="298">
        <f>SUM(C10:C11)</f>
        <v>1286417</v>
      </c>
      <c r="D12" s="4"/>
      <c r="E12" s="298">
        <f>SUM(E10:E11)</f>
        <v>480802</v>
      </c>
      <c r="F12" s="4"/>
      <c r="G12" s="298">
        <f>SUM(G10:G11)</f>
        <v>774261</v>
      </c>
      <c r="H12" s="4"/>
      <c r="I12" s="298">
        <f>SUM(I10:I11)</f>
        <v>469927</v>
      </c>
    </row>
    <row r="13" spans="1:22" ht="12.6" customHeight="1">
      <c r="A13" s="33"/>
      <c r="B13" s="31"/>
      <c r="C13" s="246"/>
      <c r="D13" s="246"/>
      <c r="E13" s="246"/>
      <c r="F13" s="246"/>
      <c r="G13" s="246"/>
      <c r="H13" s="246"/>
      <c r="I13" s="246"/>
    </row>
    <row r="14" spans="1:22" ht="20.45" customHeight="1">
      <c r="A14" s="34" t="s">
        <v>77</v>
      </c>
      <c r="B14" s="31"/>
      <c r="C14" s="246"/>
      <c r="D14" s="246"/>
      <c r="E14" s="246"/>
      <c r="F14" s="246"/>
      <c r="G14" s="246"/>
      <c r="H14" s="246"/>
      <c r="I14" s="246"/>
    </row>
    <row r="15" spans="1:22" ht="21">
      <c r="A15" s="30" t="s">
        <v>130</v>
      </c>
      <c r="B15" s="31"/>
      <c r="C15" s="246">
        <f>'PL 9 M'!C15-'PL 6เดือน'!C16</f>
        <v>-779699</v>
      </c>
      <c r="D15" s="246"/>
      <c r="E15" s="246">
        <f>'PL 9 M'!E15-'PL 6เดือน'!E16</f>
        <v>-302405</v>
      </c>
      <c r="F15" s="246"/>
      <c r="G15" s="246">
        <f>'PL 9 M'!G15-'PL 6เดือน'!G16</f>
        <v>-463704</v>
      </c>
      <c r="H15" s="246"/>
      <c r="I15" s="246">
        <f>'PL 9 M'!I15-'PL 6เดือน'!I16</f>
        <v>-291160</v>
      </c>
    </row>
    <row r="16" spans="1:22" ht="21">
      <c r="A16" s="30" t="s">
        <v>79</v>
      </c>
      <c r="B16" s="31"/>
      <c r="C16" s="246">
        <f>'PL 9 M'!C16-'PL 6เดือน'!C17</f>
        <v>-17201</v>
      </c>
      <c r="D16" s="246"/>
      <c r="E16" s="246">
        <f>'PL 9 M'!E16-'PL 6เดือน'!E17</f>
        <v>-11434</v>
      </c>
      <c r="F16" s="246"/>
      <c r="G16" s="246">
        <f>'PL 9 M'!G16-'PL 6เดือน'!G17</f>
        <v>-18074</v>
      </c>
      <c r="H16" s="246"/>
      <c r="I16" s="246">
        <f>'PL 9 M'!I16-'PL 6เดือน'!I17</f>
        <v>-18087</v>
      </c>
    </row>
    <row r="17" spans="1:9" ht="21">
      <c r="A17" s="32" t="s">
        <v>34</v>
      </c>
      <c r="B17" s="31"/>
      <c r="C17" s="247">
        <f>SUM(C15:C16)</f>
        <v>-796900</v>
      </c>
      <c r="D17" s="246"/>
      <c r="E17" s="247">
        <f>SUM(E15:E16)</f>
        <v>-313839</v>
      </c>
      <c r="F17" s="246"/>
      <c r="G17" s="247">
        <f>SUM(G15:G16)</f>
        <v>-481778</v>
      </c>
      <c r="H17" s="246"/>
      <c r="I17" s="247">
        <f>SUM(I15:I16)</f>
        <v>-309247</v>
      </c>
    </row>
    <row r="18" spans="1:9" ht="12.6" customHeight="1">
      <c r="A18" s="35"/>
      <c r="B18" s="31"/>
      <c r="C18" s="246"/>
      <c r="D18" s="246"/>
      <c r="E18" s="246"/>
      <c r="F18" s="246"/>
      <c r="G18" s="246"/>
      <c r="H18" s="246"/>
      <c r="I18" s="246"/>
    </row>
    <row r="19" spans="1:9" ht="21">
      <c r="A19" s="29" t="s">
        <v>80</v>
      </c>
      <c r="B19" s="31"/>
      <c r="C19" s="4">
        <f>C12+C17</f>
        <v>489517</v>
      </c>
      <c r="D19" s="4"/>
      <c r="E19" s="4">
        <f>E12+E17</f>
        <v>166963</v>
      </c>
      <c r="F19" s="4"/>
      <c r="G19" s="4">
        <f>G12+G17</f>
        <v>292483</v>
      </c>
      <c r="H19" s="4"/>
      <c r="I19" s="4">
        <f>I12+I17</f>
        <v>160680</v>
      </c>
    </row>
    <row r="20" spans="1:9" ht="12.6" customHeight="1">
      <c r="A20" s="25"/>
      <c r="B20" s="31"/>
      <c r="C20" s="4"/>
      <c r="D20" s="4"/>
      <c r="E20" s="4"/>
      <c r="F20" s="4"/>
      <c r="G20" s="4"/>
      <c r="H20" s="4"/>
      <c r="I20" s="4"/>
    </row>
    <row r="21" spans="1:9" s="44" customFormat="1" ht="21">
      <c r="A21" s="25" t="s">
        <v>27</v>
      </c>
      <c r="B21" s="31"/>
      <c r="C21" s="4">
        <f>'PL 9 M'!C21-'PL 6เดือน'!C22</f>
        <v>42827</v>
      </c>
      <c r="D21" s="4"/>
      <c r="E21" s="4">
        <f>'PL 9 M'!E21-'PL 6เดือน'!E22</f>
        <v>7645</v>
      </c>
      <c r="F21" s="4"/>
      <c r="G21" s="4">
        <f>'PL 9 M'!G21-'PL 6เดือน'!G22</f>
        <v>10242</v>
      </c>
      <c r="H21" s="4"/>
      <c r="I21" s="4">
        <f>'PL 9 M'!I21-'PL 6เดือน'!I22</f>
        <v>6862</v>
      </c>
    </row>
    <row r="22" spans="1:9" ht="21">
      <c r="A22" s="25" t="s">
        <v>49</v>
      </c>
      <c r="B22" s="31"/>
      <c r="C22" s="246">
        <f>'PL 9 M'!C22-'PL 6เดือน'!C23</f>
        <v>-182170</v>
      </c>
      <c r="D22" s="246"/>
      <c r="E22" s="246">
        <f>'PL 9 M'!E22-'PL 6เดือน'!E23</f>
        <v>-85485</v>
      </c>
      <c r="F22" s="246"/>
      <c r="G22" s="246">
        <f>'PL 9 M'!G22-'PL 6เดือน'!G23</f>
        <v>-91619</v>
      </c>
      <c r="H22" s="246"/>
      <c r="I22" s="246">
        <f>'PL 9 M'!I22-'PL 6เดือน'!I23+1</f>
        <v>-49417</v>
      </c>
    </row>
    <row r="23" spans="1:9" ht="21">
      <c r="A23" s="25" t="s">
        <v>28</v>
      </c>
      <c r="B23" s="31"/>
      <c r="C23" s="246">
        <f>'PL 9 M'!C23-'PL 6เดือน'!C24</f>
        <v>-61343</v>
      </c>
      <c r="D23" s="246"/>
      <c r="E23" s="246">
        <f>'PL 9 M'!E23-'PL 6เดือน'!E24</f>
        <v>-53336</v>
      </c>
      <c r="F23" s="246"/>
      <c r="G23" s="246">
        <f>'PL 9 M'!G23-'PL 6เดือน'!G24</f>
        <v>-44600</v>
      </c>
      <c r="H23" s="246"/>
      <c r="I23" s="246">
        <f>'PL 9 M'!I23-'PL 6เดือน'!I24-1</f>
        <v>-37364</v>
      </c>
    </row>
    <row r="24" spans="1:9" ht="21">
      <c r="A24" s="235" t="s">
        <v>206</v>
      </c>
      <c r="B24" s="31"/>
      <c r="C24" s="37">
        <f>SUM(C19:C23)</f>
        <v>288831</v>
      </c>
      <c r="D24" s="4"/>
      <c r="E24" s="37">
        <f>SUM(E19:E23)</f>
        <v>35787</v>
      </c>
      <c r="F24" s="4"/>
      <c r="G24" s="37">
        <f>SUM(G19:G23)</f>
        <v>166506</v>
      </c>
      <c r="H24" s="4"/>
      <c r="I24" s="37">
        <f>SUM(I19:I23)</f>
        <v>80761</v>
      </c>
    </row>
    <row r="25" spans="1:9" ht="21">
      <c r="A25" s="25"/>
      <c r="B25" s="31"/>
      <c r="C25" s="249"/>
      <c r="D25" s="249"/>
      <c r="E25" s="249"/>
      <c r="F25" s="249"/>
      <c r="G25" s="249"/>
      <c r="H25" s="249"/>
      <c r="I25" s="249"/>
    </row>
    <row r="26" spans="1:9" s="44" customFormat="1" ht="21">
      <c r="A26" s="25" t="s">
        <v>183</v>
      </c>
      <c r="B26" s="251">
        <v>3</v>
      </c>
      <c r="C26" s="4">
        <f>'PL 9 M'!C26-'PL 6เดือน'!C27</f>
        <v>1415</v>
      </c>
      <c r="D26" s="4"/>
      <c r="E26" s="4">
        <f>'PL 9 M'!E26-'PL 6เดือน'!E27</f>
        <v>836</v>
      </c>
      <c r="F26" s="4"/>
      <c r="G26" s="4">
        <f>'PL 9 M'!G26-'PL 6เดือน'!G27</f>
        <v>14687</v>
      </c>
      <c r="H26" s="4"/>
      <c r="I26" s="4">
        <f>'PL 9 M'!I26-'PL 6เดือน'!I27</f>
        <v>15427</v>
      </c>
    </row>
    <row r="27" spans="1:9" ht="21">
      <c r="A27" s="25" t="s">
        <v>29</v>
      </c>
      <c r="B27" s="31">
        <v>3</v>
      </c>
      <c r="C27" s="246">
        <f>'PL 9 M'!C27-'PL 6เดือน'!C28</f>
        <v>-31686</v>
      </c>
      <c r="D27" s="246"/>
      <c r="E27" s="246">
        <f>'PL 9 M'!E27-'PL 6เดือน'!E28</f>
        <v>-15600</v>
      </c>
      <c r="F27" s="246"/>
      <c r="G27" s="246">
        <f>'PL 9 M'!G27-'PL 6เดือน'!G28</f>
        <v>-27438</v>
      </c>
      <c r="H27" s="246"/>
      <c r="I27" s="246">
        <f>'PL 9 M'!I27-'PL 6เดือน'!I28</f>
        <v>-26713</v>
      </c>
    </row>
    <row r="28" spans="1:9" ht="21">
      <c r="A28" s="25" t="s">
        <v>180</v>
      </c>
      <c r="B28" s="31"/>
      <c r="C28" s="4">
        <f>'PL 9 M'!C28-'PL 6เดือน'!C29</f>
        <v>845</v>
      </c>
      <c r="D28" s="4"/>
      <c r="E28" s="4">
        <f>'PL 9 M'!E28-'PL 6เดือน'!E29</f>
        <v>-9096</v>
      </c>
      <c r="F28" s="246"/>
      <c r="G28" s="300">
        <v>0</v>
      </c>
      <c r="H28" s="285"/>
      <c r="I28" s="300">
        <v>0</v>
      </c>
    </row>
    <row r="29" spans="1:9" ht="21">
      <c r="A29" s="235" t="s">
        <v>212</v>
      </c>
      <c r="B29" s="31"/>
      <c r="C29" s="37">
        <f>SUM(C24:C28)</f>
        <v>259405</v>
      </c>
      <c r="D29" s="4"/>
      <c r="E29" s="37">
        <f>SUM(E24:E28)</f>
        <v>11927</v>
      </c>
      <c r="F29" s="4"/>
      <c r="G29" s="37">
        <f>SUM(G24:G28)</f>
        <v>153755</v>
      </c>
      <c r="H29" s="4"/>
      <c r="I29" s="37">
        <f>SUM(I24:I28)</f>
        <v>69475</v>
      </c>
    </row>
    <row r="30" spans="1:9" ht="21">
      <c r="A30" s="236" t="s">
        <v>207</v>
      </c>
      <c r="B30" s="31">
        <v>22</v>
      </c>
      <c r="C30" s="246">
        <f>'PL 9 M'!C30-'PL 6เดือน'!C31</f>
        <v>-62172</v>
      </c>
      <c r="D30" s="246"/>
      <c r="E30" s="246">
        <f>'PL 9 M'!E30-'PL 6เดือน'!E31</f>
        <v>-7472</v>
      </c>
      <c r="F30" s="246"/>
      <c r="G30" s="246">
        <f>'PL 9 M'!G30-'PL 6เดือน'!G31</f>
        <v>-30889</v>
      </c>
      <c r="H30" s="246"/>
      <c r="I30" s="246">
        <f>'PL 9 M'!I30-'PL 6เดือน'!I31</f>
        <v>-13626</v>
      </c>
    </row>
    <row r="31" spans="1:9" ht="21">
      <c r="A31" s="235" t="s">
        <v>208</v>
      </c>
      <c r="B31" s="31"/>
      <c r="C31" s="37">
        <f>SUM(C29:C30)</f>
        <v>197233</v>
      </c>
      <c r="D31" s="37"/>
      <c r="E31" s="37">
        <f>SUM(E29:E30)</f>
        <v>4455</v>
      </c>
      <c r="F31" s="37"/>
      <c r="G31" s="37">
        <f>SUM(G29:G30)</f>
        <v>122866</v>
      </c>
      <c r="H31" s="37"/>
      <c r="I31" s="37">
        <f>SUM(I29:I30)</f>
        <v>55849</v>
      </c>
    </row>
    <row r="32" spans="1:9" ht="21">
      <c r="A32" s="235" t="s">
        <v>81</v>
      </c>
      <c r="B32" s="31"/>
      <c r="C32" s="300"/>
      <c r="D32" s="301"/>
      <c r="E32" s="300"/>
      <c r="F32" s="301"/>
      <c r="G32" s="300"/>
      <c r="H32" s="301"/>
      <c r="I32" s="300"/>
    </row>
    <row r="33" spans="1:11" ht="21">
      <c r="A33" s="235" t="s">
        <v>209</v>
      </c>
      <c r="B33" s="31"/>
      <c r="C33" s="299">
        <v>0</v>
      </c>
      <c r="D33" s="301"/>
      <c r="E33" s="299">
        <v>0</v>
      </c>
      <c r="F33" s="302"/>
      <c r="G33" s="299">
        <v>0</v>
      </c>
      <c r="H33" s="301"/>
      <c r="I33" s="299">
        <v>0</v>
      </c>
    </row>
    <row r="34" spans="1:11" thickBot="1">
      <c r="A34" s="235" t="s">
        <v>175</v>
      </c>
      <c r="B34" s="31"/>
      <c r="C34" s="38">
        <f>C31+C33</f>
        <v>197233</v>
      </c>
      <c r="D34" s="36"/>
      <c r="E34" s="38">
        <f>E31+E33</f>
        <v>4455</v>
      </c>
      <c r="F34" s="36"/>
      <c r="G34" s="38">
        <f>G31+G33</f>
        <v>122866</v>
      </c>
      <c r="H34" s="36"/>
      <c r="I34" s="38">
        <f>I31+I33</f>
        <v>55849</v>
      </c>
    </row>
    <row r="35" spans="1:11" ht="14.1" customHeight="1" thickTop="1">
      <c r="A35" s="25"/>
      <c r="B35" s="31"/>
      <c r="C35" s="246"/>
      <c r="D35" s="246"/>
      <c r="E35" s="246"/>
      <c r="F35" s="246"/>
      <c r="G35" s="246"/>
      <c r="H35" s="249"/>
      <c r="I35" s="246"/>
    </row>
    <row r="36" spans="1:11" ht="21">
      <c r="A36" s="237" t="s">
        <v>126</v>
      </c>
      <c r="B36" s="31"/>
      <c r="C36" s="249"/>
      <c r="D36" s="249"/>
      <c r="E36" s="249"/>
      <c r="F36" s="249"/>
      <c r="G36" s="249"/>
      <c r="H36" s="249"/>
      <c r="I36" s="249"/>
    </row>
    <row r="37" spans="1:11" ht="21">
      <c r="A37" s="40" t="s">
        <v>132</v>
      </c>
      <c r="B37" s="31"/>
      <c r="C37" s="36">
        <f>'PL 9 M'!C37-'PL 6เดือน'!C38</f>
        <v>191382</v>
      </c>
      <c r="D37" s="36"/>
      <c r="E37" s="36">
        <f>'PL 9 M'!E37-'PL 6เดือน'!E38</f>
        <v>8969</v>
      </c>
      <c r="F37" s="36"/>
      <c r="G37" s="36">
        <f>'PL 9 M'!G37-'PL 6เดือน'!G38</f>
        <v>122866</v>
      </c>
      <c r="H37" s="36"/>
      <c r="I37" s="36">
        <f>'PL 9 M'!I37-'PL 6เดือน'!I38</f>
        <v>55849</v>
      </c>
    </row>
    <row r="38" spans="1:11" ht="21">
      <c r="A38" s="40" t="s">
        <v>82</v>
      </c>
      <c r="B38" s="31"/>
      <c r="C38" s="36">
        <f>'PL 9 M'!C38-'PL 6เดือน'!C39</f>
        <v>5851</v>
      </c>
      <c r="D38" s="246"/>
      <c r="E38" s="246">
        <f>'PL 9 M'!E38-'PL 6เดือน'!E39</f>
        <v>-4514</v>
      </c>
      <c r="F38" s="246"/>
      <c r="G38" s="300">
        <v>0</v>
      </c>
      <c r="H38" s="257"/>
      <c r="I38" s="300">
        <v>0</v>
      </c>
    </row>
    <row r="39" spans="1:11" thickBot="1">
      <c r="A39" s="235" t="s">
        <v>208</v>
      </c>
      <c r="B39" s="31"/>
      <c r="C39" s="38">
        <f>SUM(C37:C38)</f>
        <v>197233</v>
      </c>
      <c r="D39" s="36"/>
      <c r="E39" s="38">
        <f>SUM(E37:E38)</f>
        <v>4455</v>
      </c>
      <c r="F39" s="36"/>
      <c r="G39" s="38">
        <f>SUM(G37:G38)</f>
        <v>122866</v>
      </c>
      <c r="H39" s="36"/>
      <c r="I39" s="38">
        <f>SUM(I37:I38)</f>
        <v>55849</v>
      </c>
      <c r="J39" s="135"/>
      <c r="K39" s="135"/>
    </row>
    <row r="40" spans="1:11" ht="15.6" customHeight="1" thickTop="1">
      <c r="A40" s="39"/>
      <c r="B40" s="31"/>
      <c r="C40" s="246"/>
      <c r="D40" s="246"/>
      <c r="E40" s="246"/>
      <c r="F40" s="246"/>
      <c r="G40" s="265"/>
      <c r="H40" s="257"/>
      <c r="I40" s="265"/>
    </row>
    <row r="41" spans="1:11" ht="15.6" customHeight="1">
      <c r="A41" s="39"/>
      <c r="B41" s="31"/>
      <c r="C41" s="4"/>
      <c r="D41" s="4"/>
      <c r="E41" s="4"/>
      <c r="F41" s="4"/>
      <c r="G41" s="5"/>
      <c r="H41" s="41"/>
      <c r="I41" s="5"/>
    </row>
    <row r="42" spans="1:11" ht="15.6" hidden="1" customHeight="1">
      <c r="A42" s="39"/>
      <c r="B42" s="31"/>
      <c r="C42" s="4"/>
      <c r="D42" s="4"/>
      <c r="E42" s="4"/>
      <c r="F42" s="4"/>
      <c r="G42" s="5"/>
      <c r="H42" s="41"/>
      <c r="I42" s="5"/>
    </row>
    <row r="43" spans="1:11" ht="15.6" hidden="1" customHeight="1">
      <c r="A43" s="39"/>
      <c r="B43" s="31"/>
      <c r="C43" s="4"/>
      <c r="D43" s="4"/>
      <c r="E43" s="4"/>
      <c r="F43" s="4"/>
      <c r="G43" s="5"/>
      <c r="H43" s="41"/>
      <c r="I43" s="5"/>
    </row>
    <row r="44" spans="1:11" ht="15.6" hidden="1" customHeight="1">
      <c r="A44" s="39"/>
      <c r="B44" s="31"/>
      <c r="C44" s="4"/>
      <c r="D44" s="4"/>
      <c r="E44" s="4"/>
      <c r="F44" s="4"/>
      <c r="G44" s="5"/>
      <c r="H44" s="41"/>
      <c r="I44" s="5"/>
    </row>
    <row r="45" spans="1:11" ht="15.6" hidden="1" customHeight="1">
      <c r="A45" s="39"/>
      <c r="B45" s="31"/>
      <c r="C45" s="4"/>
      <c r="D45" s="4"/>
      <c r="E45" s="4"/>
      <c r="F45" s="4"/>
      <c r="G45" s="5"/>
      <c r="H45" s="41"/>
      <c r="I45" s="5"/>
    </row>
    <row r="46" spans="1:11" ht="15.6" hidden="1" customHeight="1">
      <c r="A46" s="39"/>
      <c r="B46" s="31"/>
      <c r="C46" s="4"/>
      <c r="D46" s="4"/>
      <c r="E46" s="4"/>
      <c r="F46" s="4"/>
      <c r="G46" s="5"/>
      <c r="H46" s="41"/>
      <c r="I46" s="5"/>
    </row>
    <row r="47" spans="1:11" ht="15.6" customHeight="1">
      <c r="A47" s="39"/>
      <c r="B47" s="31"/>
      <c r="C47" s="4"/>
      <c r="D47" s="4"/>
      <c r="E47" s="4"/>
      <c r="F47" s="4"/>
      <c r="G47" s="5"/>
      <c r="H47" s="41"/>
      <c r="I47" s="5"/>
    </row>
    <row r="48" spans="1:11" ht="15.6" customHeight="1">
      <c r="A48" s="39"/>
      <c r="B48" s="31"/>
      <c r="C48" s="4"/>
      <c r="D48" s="4"/>
      <c r="E48" s="4"/>
      <c r="F48" s="4"/>
      <c r="G48" s="5"/>
      <c r="H48" s="41"/>
      <c r="I48" s="5"/>
    </row>
    <row r="49" spans="1:21" ht="15.6" customHeight="1">
      <c r="A49" s="39"/>
      <c r="B49" s="31"/>
      <c r="C49" s="4"/>
      <c r="D49" s="4"/>
      <c r="E49" s="4"/>
      <c r="F49" s="4"/>
      <c r="G49" s="5"/>
      <c r="H49" s="41"/>
      <c r="I49" s="5"/>
    </row>
    <row r="50" spans="1:21" ht="15.6" customHeight="1">
      <c r="A50" s="39"/>
      <c r="B50" s="31"/>
      <c r="C50" s="4"/>
      <c r="D50" s="4"/>
      <c r="E50" s="4"/>
      <c r="F50" s="4"/>
      <c r="G50" s="5"/>
      <c r="H50" s="41"/>
      <c r="I50" s="5"/>
    </row>
    <row r="51" spans="1:21" ht="20.45" customHeight="1">
      <c r="A51" s="39"/>
      <c r="B51" s="31"/>
      <c r="C51" s="4"/>
      <c r="D51" s="4"/>
      <c r="E51" s="4"/>
      <c r="F51" s="4"/>
      <c r="G51" s="5"/>
      <c r="H51" s="41"/>
      <c r="I51" s="5"/>
    </row>
    <row r="52" spans="1:21" ht="20.45" customHeight="1">
      <c r="A52" s="39"/>
      <c r="B52" s="31"/>
      <c r="C52" s="4"/>
      <c r="D52" s="4"/>
      <c r="E52" s="4"/>
      <c r="F52" s="4"/>
      <c r="G52" s="5"/>
      <c r="H52" s="5"/>
      <c r="I52" s="5"/>
    </row>
    <row r="53" spans="1:21" ht="20.45" customHeight="1">
      <c r="A53" s="39"/>
      <c r="B53" s="31"/>
      <c r="C53" s="4"/>
      <c r="D53" s="4"/>
      <c r="E53" s="4"/>
      <c r="F53" s="4"/>
      <c r="G53" s="5"/>
      <c r="H53" s="5"/>
      <c r="I53" s="5"/>
    </row>
    <row r="54" spans="1:21" ht="20.45" customHeight="1">
      <c r="A54" s="39"/>
      <c r="B54" s="31"/>
      <c r="C54" s="4"/>
      <c r="D54" s="4"/>
      <c r="E54" s="4"/>
      <c r="F54" s="4"/>
      <c r="G54" s="5"/>
      <c r="H54" s="5"/>
      <c r="I54" s="5"/>
    </row>
    <row r="55" spans="1:21" ht="23.25">
      <c r="A55" s="310" t="str">
        <f>A1</f>
        <v>บริษัท ไซมิส แอสเสท จำกัด (มหาชน) และบริษัทย่อย</v>
      </c>
      <c r="B55" s="310"/>
      <c r="C55" s="310"/>
      <c r="D55" s="310"/>
      <c r="E55" s="310"/>
      <c r="F55" s="310"/>
      <c r="G55" s="310"/>
      <c r="H55" s="310"/>
      <c r="I55" s="310"/>
    </row>
    <row r="56" spans="1:21" ht="23.25">
      <c r="A56" s="310" t="str">
        <f t="shared" ref="A56" si="0">A2</f>
        <v>งบกำไรขาดทุนและกำไรขาดทุนเบ็ดเสร็จอื่น</v>
      </c>
      <c r="B56" s="310"/>
      <c r="C56" s="310"/>
      <c r="D56" s="310"/>
      <c r="E56" s="310"/>
      <c r="F56" s="310"/>
      <c r="G56" s="310"/>
      <c r="H56" s="310"/>
      <c r="I56" s="310"/>
    </row>
    <row r="57" spans="1:21" ht="23.25">
      <c r="A57" s="310" t="str">
        <f>A3</f>
        <v>สำหรับงวดสามเดือนสิ้นสุดวันที่ 30 กันยายน 2563</v>
      </c>
      <c r="B57" s="310"/>
      <c r="C57" s="310"/>
      <c r="D57" s="310"/>
      <c r="E57" s="310"/>
      <c r="F57" s="310"/>
      <c r="G57" s="310"/>
      <c r="H57" s="310"/>
      <c r="I57" s="310"/>
    </row>
    <row r="58" spans="1:21" ht="23.25">
      <c r="A58" s="311" t="s">
        <v>65</v>
      </c>
      <c r="B58" s="311"/>
      <c r="C58" s="311"/>
      <c r="D58" s="311"/>
      <c r="E58" s="311"/>
      <c r="F58" s="311"/>
      <c r="G58" s="311"/>
      <c r="H58" s="311"/>
      <c r="I58" s="311"/>
    </row>
    <row r="59" spans="1:21" ht="23.25">
      <c r="A59" s="13"/>
      <c r="B59" s="13"/>
      <c r="C59" s="13"/>
      <c r="D59" s="13"/>
      <c r="E59" s="14"/>
      <c r="F59" s="15"/>
      <c r="G59" s="15"/>
      <c r="H59" s="15"/>
      <c r="I59" s="16" t="s">
        <v>62</v>
      </c>
    </row>
    <row r="60" spans="1:21" s="19" customFormat="1" ht="12.6" customHeight="1">
      <c r="A60" s="245"/>
      <c r="B60" s="245"/>
      <c r="C60" s="274"/>
      <c r="D60" s="274"/>
      <c r="E60" s="274"/>
      <c r="F60" s="274"/>
      <c r="G60" s="274"/>
      <c r="H60" s="274"/>
      <c r="I60" s="17"/>
      <c r="J60" s="18"/>
      <c r="M60" s="20"/>
      <c r="N60" s="20"/>
      <c r="O60" s="20"/>
      <c r="P60" s="20"/>
      <c r="Q60" s="20"/>
      <c r="R60" s="20"/>
      <c r="S60" s="20"/>
      <c r="T60" s="20"/>
      <c r="U60" s="20"/>
    </row>
    <row r="61" spans="1:21" ht="21">
      <c r="A61" s="21"/>
      <c r="B61" s="22" t="s">
        <v>2</v>
      </c>
      <c r="C61" s="312" t="s">
        <v>41</v>
      </c>
      <c r="D61" s="312"/>
      <c r="E61" s="312"/>
      <c r="F61" s="23"/>
      <c r="G61" s="312" t="s">
        <v>40</v>
      </c>
      <c r="H61" s="312"/>
      <c r="I61" s="312"/>
    </row>
    <row r="62" spans="1:21" ht="21">
      <c r="A62" s="24"/>
      <c r="B62" s="25"/>
      <c r="C62" s="26">
        <v>2563</v>
      </c>
      <c r="D62" s="27"/>
      <c r="E62" s="26">
        <v>2562</v>
      </c>
      <c r="F62" s="28"/>
      <c r="G62" s="26">
        <v>2563</v>
      </c>
      <c r="H62" s="27"/>
      <c r="I62" s="26">
        <v>2562</v>
      </c>
    </row>
    <row r="63" spans="1:21" ht="21">
      <c r="A63" s="237" t="s">
        <v>127</v>
      </c>
      <c r="B63" s="31"/>
      <c r="C63" s="266"/>
      <c r="D63" s="27"/>
      <c r="E63" s="26" t="s">
        <v>166</v>
      </c>
      <c r="F63" s="28"/>
      <c r="G63" s="26"/>
      <c r="H63" s="27"/>
      <c r="I63" s="26" t="s">
        <v>166</v>
      </c>
    </row>
    <row r="64" spans="1:21" ht="21">
      <c r="A64" s="40" t="s">
        <v>132</v>
      </c>
      <c r="B64" s="31"/>
      <c r="C64" s="36">
        <f>'PL 9 M'!C64-'PL 6เดือน'!C58</f>
        <v>191382</v>
      </c>
      <c r="D64" s="36"/>
      <c r="E64" s="36">
        <f>'PL 9 M'!E64-'PL 6เดือน'!E58</f>
        <v>8969</v>
      </c>
      <c r="F64" s="36"/>
      <c r="G64" s="36">
        <v>122866</v>
      </c>
      <c r="H64" s="36"/>
      <c r="I64" s="36">
        <f>'PL 9 M'!I64-'PL 6เดือน'!I58</f>
        <v>55849</v>
      </c>
      <c r="J64" s="135"/>
      <c r="K64" s="135"/>
    </row>
    <row r="65" spans="1:11" ht="21">
      <c r="A65" s="42" t="s">
        <v>82</v>
      </c>
      <c r="B65" s="31"/>
      <c r="C65" s="36">
        <f>'PL 9 M'!C65-'PL 6เดือน'!C59</f>
        <v>5851</v>
      </c>
      <c r="D65" s="246"/>
      <c r="E65" s="246">
        <f>'PL 9 M'!E65-'PL 6เดือน'!E59</f>
        <v>-4514</v>
      </c>
      <c r="F65" s="246"/>
      <c r="G65" s="300">
        <v>0</v>
      </c>
      <c r="H65" s="257"/>
      <c r="I65" s="300">
        <v>0</v>
      </c>
      <c r="J65" s="135"/>
      <c r="K65" s="137"/>
    </row>
    <row r="66" spans="1:11" s="43" customFormat="1" thickBot="1">
      <c r="A66" s="237" t="s">
        <v>175</v>
      </c>
      <c r="B66" s="31"/>
      <c r="C66" s="38">
        <f>C64+C65</f>
        <v>197233</v>
      </c>
      <c r="D66" s="36"/>
      <c r="E66" s="38">
        <f>E64+E65</f>
        <v>4455</v>
      </c>
      <c r="F66" s="36"/>
      <c r="G66" s="38">
        <f>SUM(G64:G65)</f>
        <v>122866</v>
      </c>
      <c r="H66" s="36"/>
      <c r="I66" s="38">
        <f>SUM(I64:I65)</f>
        <v>55849</v>
      </c>
      <c r="J66" s="136"/>
      <c r="K66" s="136"/>
    </row>
    <row r="67" spans="1:11" s="43" customFormat="1" ht="14.1" customHeight="1" thickTop="1">
      <c r="A67" s="39"/>
      <c r="B67" s="31"/>
      <c r="C67" s="246"/>
      <c r="D67" s="246"/>
      <c r="E67" s="246"/>
      <c r="F67" s="246"/>
      <c r="G67" s="265"/>
      <c r="H67" s="257"/>
      <c r="I67" s="265"/>
    </row>
    <row r="68" spans="1:11" s="44" customFormat="1" ht="19.5" customHeight="1">
      <c r="A68" s="237" t="s">
        <v>210</v>
      </c>
      <c r="B68" s="31"/>
      <c r="C68" s="246"/>
      <c r="D68" s="246"/>
      <c r="E68" s="246"/>
      <c r="F68" s="246"/>
      <c r="G68" s="246"/>
      <c r="H68" s="249"/>
      <c r="I68" s="246"/>
    </row>
    <row r="69" spans="1:11" s="44" customFormat="1" ht="21">
      <c r="A69" s="236" t="s">
        <v>211</v>
      </c>
      <c r="B69" s="31">
        <v>23</v>
      </c>
      <c r="C69" s="289">
        <v>0.19900000000000001</v>
      </c>
      <c r="D69" s="290"/>
      <c r="E69" s="289">
        <v>8.9999999999999993E-3</v>
      </c>
      <c r="F69" s="290"/>
      <c r="G69" s="289">
        <v>0.128</v>
      </c>
      <c r="H69" s="290"/>
      <c r="I69" s="289">
        <v>5.8000000000000003E-2</v>
      </c>
      <c r="J69" s="291"/>
    </row>
    <row r="70" spans="1:11" s="44" customFormat="1" ht="17.100000000000001" customHeight="1">
      <c r="A70" s="25"/>
      <c r="B70" s="31"/>
      <c r="C70" s="246"/>
      <c r="D70" s="246"/>
      <c r="E70" s="246"/>
      <c r="F70" s="246"/>
      <c r="G70" s="246"/>
      <c r="H70" s="249"/>
      <c r="I70" s="246"/>
    </row>
    <row r="71" spans="1:11" s="44" customFormat="1" ht="20.100000000000001" customHeight="1">
      <c r="A71" s="25"/>
      <c r="B71" s="31"/>
      <c r="C71" s="246"/>
      <c r="D71" s="246"/>
      <c r="E71" s="246"/>
      <c r="F71" s="246"/>
      <c r="G71" s="246"/>
      <c r="H71" s="246"/>
      <c r="I71" s="246"/>
    </row>
    <row r="72" spans="1:11" s="44" customFormat="1" ht="20.100000000000001" customHeight="1">
      <c r="A72" s="25"/>
      <c r="B72" s="31"/>
      <c r="C72" s="246"/>
      <c r="D72" s="246"/>
      <c r="E72" s="246"/>
      <c r="F72" s="246"/>
      <c r="G72" s="246"/>
      <c r="H72" s="246"/>
      <c r="I72" s="246"/>
    </row>
    <row r="73" spans="1:11" s="44" customFormat="1" ht="20.100000000000001" customHeight="1">
      <c r="A73" s="25"/>
      <c r="B73" s="31"/>
      <c r="C73" s="246"/>
      <c r="D73" s="246"/>
      <c r="E73" s="246"/>
      <c r="F73" s="246"/>
      <c r="G73" s="246"/>
      <c r="H73" s="246"/>
      <c r="I73" s="246"/>
    </row>
    <row r="74" spans="1:11" s="44" customFormat="1" ht="20.100000000000001" customHeight="1">
      <c r="A74" s="25"/>
      <c r="B74" s="31"/>
      <c r="C74" s="246"/>
      <c r="D74" s="246"/>
      <c r="E74" s="246"/>
      <c r="F74" s="246"/>
      <c r="G74" s="246"/>
      <c r="H74" s="246"/>
      <c r="I74" s="246"/>
    </row>
    <row r="75" spans="1:11" s="44" customFormat="1" ht="20.100000000000001" customHeight="1">
      <c r="A75" s="25"/>
      <c r="B75" s="31"/>
      <c r="C75" s="246"/>
      <c r="D75" s="246"/>
      <c r="E75" s="246"/>
      <c r="F75" s="246"/>
      <c r="G75" s="246"/>
      <c r="H75" s="246"/>
      <c r="I75" s="246"/>
    </row>
    <row r="76" spans="1:11" s="44" customFormat="1" ht="20.100000000000001" customHeight="1">
      <c r="A76" s="25"/>
      <c r="B76" s="31"/>
      <c r="C76" s="246"/>
      <c r="D76" s="246"/>
      <c r="E76" s="246"/>
      <c r="F76" s="246"/>
      <c r="G76" s="246"/>
      <c r="H76" s="246"/>
      <c r="I76" s="246"/>
    </row>
    <row r="77" spans="1:11" s="44" customFormat="1" ht="20.100000000000001" customHeight="1">
      <c r="A77" s="25"/>
      <c r="B77" s="31"/>
      <c r="C77" s="246"/>
      <c r="D77" s="246"/>
      <c r="E77" s="246"/>
      <c r="F77" s="246"/>
      <c r="G77" s="246"/>
      <c r="H77" s="246"/>
      <c r="I77" s="246"/>
    </row>
    <row r="78" spans="1:11" s="44" customFormat="1" ht="20.100000000000001" customHeight="1">
      <c r="A78" s="25"/>
      <c r="B78" s="31"/>
      <c r="C78" s="246"/>
      <c r="D78" s="246"/>
      <c r="E78" s="246"/>
      <c r="F78" s="246"/>
      <c r="G78" s="246"/>
      <c r="H78" s="246"/>
      <c r="I78" s="246"/>
    </row>
    <row r="79" spans="1:11" s="44" customFormat="1" ht="20.100000000000001" customHeight="1">
      <c r="A79" s="25"/>
      <c r="B79" s="31"/>
      <c r="C79" s="246"/>
      <c r="D79" s="246"/>
      <c r="E79" s="246"/>
      <c r="F79" s="246"/>
      <c r="G79" s="246"/>
      <c r="H79" s="246"/>
      <c r="I79" s="246"/>
    </row>
    <row r="80" spans="1:11" s="44" customFormat="1" ht="20.100000000000001" customHeight="1">
      <c r="A80" s="25"/>
      <c r="B80" s="31"/>
      <c r="C80" s="246"/>
      <c r="D80" s="246"/>
      <c r="E80" s="246"/>
      <c r="F80" s="246"/>
      <c r="G80" s="246"/>
      <c r="H80" s="246"/>
      <c r="I80" s="246"/>
    </row>
    <row r="81" spans="1:9" s="44" customFormat="1" ht="20.100000000000001" customHeight="1">
      <c r="A81" s="25"/>
      <c r="B81" s="31"/>
      <c r="C81" s="45"/>
      <c r="D81" s="45"/>
      <c r="E81" s="45"/>
      <c r="F81" s="45"/>
      <c r="G81" s="45"/>
      <c r="H81" s="45"/>
      <c r="I81" s="45"/>
    </row>
    <row r="82" spans="1:9" s="44" customFormat="1" ht="20.100000000000001" customHeight="1">
      <c r="A82" s="25"/>
      <c r="B82" s="31"/>
      <c r="C82" s="45"/>
      <c r="D82" s="45"/>
      <c r="E82" s="45"/>
      <c r="F82" s="45"/>
      <c r="G82" s="45"/>
      <c r="H82" s="45"/>
      <c r="I82" s="45"/>
    </row>
    <row r="83" spans="1:9" s="44" customFormat="1" ht="20.100000000000001" customHeight="1">
      <c r="A83" s="25"/>
      <c r="B83" s="31"/>
      <c r="C83" s="45"/>
      <c r="D83" s="45"/>
      <c r="E83" s="45"/>
      <c r="F83" s="45"/>
      <c r="G83" s="45"/>
      <c r="H83" s="45"/>
      <c r="I83" s="45"/>
    </row>
    <row r="84" spans="1:9" s="44" customFormat="1" ht="20.100000000000001" customHeight="1">
      <c r="A84" s="25"/>
      <c r="B84" s="31"/>
      <c r="C84" s="45"/>
      <c r="D84" s="45"/>
      <c r="E84" s="45"/>
      <c r="F84" s="45"/>
      <c r="G84" s="45"/>
      <c r="H84" s="45"/>
      <c r="I84" s="45"/>
    </row>
    <row r="85" spans="1:9" s="44" customFormat="1" ht="20.100000000000001" customHeight="1">
      <c r="A85" s="25"/>
      <c r="B85" s="31"/>
      <c r="C85" s="45"/>
      <c r="D85" s="45"/>
      <c r="E85" s="45"/>
      <c r="F85" s="45"/>
      <c r="G85" s="45"/>
      <c r="H85" s="45"/>
      <c r="I85" s="45"/>
    </row>
    <row r="86" spans="1:9" s="44" customFormat="1" ht="20.100000000000001" customHeight="1">
      <c r="A86" s="25"/>
      <c r="B86" s="31"/>
      <c r="C86" s="45"/>
      <c r="D86" s="45"/>
      <c r="E86" s="45"/>
      <c r="F86" s="45"/>
      <c r="G86" s="45"/>
      <c r="H86" s="45"/>
      <c r="I86" s="45"/>
    </row>
    <row r="87" spans="1:9" s="44" customFormat="1" ht="20.100000000000001" customHeight="1">
      <c r="A87" s="25"/>
      <c r="B87" s="31"/>
      <c r="C87" s="45"/>
      <c r="D87" s="45"/>
      <c r="E87" s="45"/>
      <c r="F87" s="45"/>
      <c r="G87" s="45"/>
      <c r="H87" s="45"/>
      <c r="I87" s="45"/>
    </row>
    <row r="88" spans="1:9" s="44" customFormat="1" ht="20.100000000000001" customHeight="1">
      <c r="A88" s="25"/>
      <c r="B88" s="31"/>
      <c r="C88" s="45"/>
      <c r="D88" s="45"/>
      <c r="E88" s="45"/>
      <c r="F88" s="45"/>
      <c r="G88" s="45"/>
      <c r="H88" s="45"/>
      <c r="I88" s="45"/>
    </row>
    <row r="89" spans="1:9" s="44" customFormat="1" ht="20.100000000000001" customHeight="1">
      <c r="A89" s="25"/>
      <c r="B89" s="31"/>
      <c r="C89" s="45"/>
      <c r="D89" s="45"/>
      <c r="E89" s="45"/>
      <c r="F89" s="45"/>
      <c r="G89" s="45"/>
      <c r="H89" s="45"/>
      <c r="I89" s="45"/>
    </row>
    <row r="90" spans="1:9" s="44" customFormat="1" ht="20.100000000000001" customHeight="1">
      <c r="A90" s="25"/>
      <c r="B90" s="31"/>
      <c r="C90" s="45"/>
      <c r="D90" s="45"/>
      <c r="E90" s="45"/>
      <c r="F90" s="45"/>
      <c r="G90" s="45"/>
      <c r="H90" s="45"/>
      <c r="I90" s="45"/>
    </row>
    <row r="91" spans="1:9" ht="21">
      <c r="A91" s="25"/>
      <c r="B91" s="46"/>
      <c r="C91" s="47"/>
      <c r="D91" s="48"/>
      <c r="E91" s="49"/>
      <c r="F91" s="48"/>
      <c r="G91" s="50"/>
      <c r="H91" s="51"/>
      <c r="I91" s="52"/>
    </row>
    <row r="92" spans="1:9" ht="21">
      <c r="A92" s="25"/>
      <c r="B92" s="46"/>
      <c r="C92" s="47"/>
      <c r="D92" s="48"/>
      <c r="E92" s="49"/>
      <c r="F92" s="48"/>
      <c r="G92" s="50"/>
      <c r="H92" s="51"/>
      <c r="I92" s="52"/>
    </row>
    <row r="93" spans="1:9" ht="21">
      <c r="A93" s="25" t="s">
        <v>66</v>
      </c>
      <c r="B93" s="46"/>
      <c r="C93" s="47"/>
      <c r="D93" s="48"/>
      <c r="E93" s="49"/>
      <c r="F93" s="48"/>
      <c r="G93" s="50"/>
      <c r="H93" s="51"/>
      <c r="I93" s="52"/>
    </row>
    <row r="94" spans="1:9" ht="21">
      <c r="A94" s="25"/>
      <c r="B94" s="46"/>
      <c r="C94" s="47"/>
      <c r="D94" s="48"/>
      <c r="E94" s="49"/>
      <c r="F94" s="48"/>
      <c r="G94" s="50"/>
      <c r="H94" s="51"/>
      <c r="I94" s="52"/>
    </row>
    <row r="95" spans="1:9">
      <c r="B95" s="46"/>
      <c r="C95" s="47"/>
      <c r="D95" s="48"/>
      <c r="E95" s="49"/>
      <c r="F95" s="48"/>
      <c r="G95" s="50"/>
      <c r="H95" s="51"/>
      <c r="I95" s="52"/>
    </row>
    <row r="96" spans="1:9" ht="21">
      <c r="A96" s="25"/>
      <c r="B96" s="46"/>
      <c r="C96" s="47"/>
      <c r="D96" s="48"/>
      <c r="E96" s="49"/>
      <c r="F96" s="48"/>
      <c r="G96" s="50"/>
      <c r="H96" s="51"/>
      <c r="I96" s="52"/>
    </row>
    <row r="97" spans="1:9" ht="21">
      <c r="A97" s="313"/>
      <c r="B97" s="313"/>
      <c r="C97" s="313"/>
      <c r="D97" s="313"/>
      <c r="E97" s="313"/>
      <c r="F97" s="313"/>
      <c r="G97" s="313"/>
      <c r="H97" s="313"/>
      <c r="I97" s="313"/>
    </row>
  </sheetData>
  <mergeCells count="13">
    <mergeCell ref="A97:I97"/>
    <mergeCell ref="A55:I55"/>
    <mergeCell ref="A56:I56"/>
    <mergeCell ref="A57:I57"/>
    <mergeCell ref="A58:I58"/>
    <mergeCell ref="C61:E61"/>
    <mergeCell ref="G61:I61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54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04"/>
  <sheetViews>
    <sheetView view="pageBreakPreview" topLeftCell="A92" zoomScale="80" zoomScaleNormal="100" zoomScaleSheetLayoutView="80" workbookViewId="0">
      <selection activeCell="A94" sqref="A94:XFD94"/>
    </sheetView>
  </sheetViews>
  <sheetFormatPr defaultColWidth="9.19921875" defaultRowHeight="21.75"/>
  <cols>
    <col min="1" max="1" width="35.8984375" style="19" customWidth="1"/>
    <col min="2" max="2" width="7.59765625" style="19" customWidth="1"/>
    <col min="3" max="3" width="9.5" style="53" customWidth="1"/>
    <col min="4" max="4" width="1" style="19" customWidth="1"/>
    <col min="5" max="5" width="9.5" style="54" customWidth="1"/>
    <col min="6" max="6" width="1" style="19" customWidth="1"/>
    <col min="7" max="7" width="9.5" style="19" customWidth="1"/>
    <col min="8" max="8" width="1" style="19" customWidth="1"/>
    <col min="9" max="9" width="9.5" style="19" customWidth="1"/>
    <col min="10" max="10" width="3.296875" style="12" customWidth="1"/>
    <col min="11" max="11" width="19.296875" style="12" customWidth="1"/>
    <col min="12" max="12" width="14.19921875" style="12" bestFit="1" customWidth="1"/>
    <col min="13" max="13" width="9.19921875" style="12"/>
    <col min="14" max="14" width="15" style="12" bestFit="1" customWidth="1"/>
    <col min="15" max="16384" width="9.19921875" style="12"/>
  </cols>
  <sheetData>
    <row r="1" spans="1:22" ht="23.25">
      <c r="A1" s="307" t="s">
        <v>158</v>
      </c>
      <c r="B1" s="307"/>
      <c r="C1" s="307"/>
      <c r="D1" s="307"/>
      <c r="E1" s="307"/>
      <c r="F1" s="307"/>
      <c r="G1" s="307"/>
      <c r="H1" s="307"/>
      <c r="I1" s="307"/>
      <c r="J1" s="307"/>
    </row>
    <row r="2" spans="1:22" ht="23.25">
      <c r="A2" s="310" t="s">
        <v>60</v>
      </c>
      <c r="B2" s="310"/>
      <c r="C2" s="310"/>
      <c r="D2" s="310"/>
      <c r="E2" s="310"/>
      <c r="F2" s="310"/>
      <c r="G2" s="310"/>
      <c r="H2" s="310"/>
      <c r="I2" s="310"/>
    </row>
    <row r="3" spans="1:22" ht="23.25">
      <c r="A3" s="310" t="s">
        <v>194</v>
      </c>
      <c r="B3" s="310"/>
      <c r="C3" s="310"/>
      <c r="D3" s="310"/>
      <c r="E3" s="310"/>
      <c r="F3" s="310"/>
      <c r="G3" s="310"/>
      <c r="H3" s="310"/>
      <c r="I3" s="310"/>
    </row>
    <row r="4" spans="1:22" ht="23.25">
      <c r="A4" s="311" t="s">
        <v>65</v>
      </c>
      <c r="B4" s="311"/>
      <c r="C4" s="311"/>
      <c r="D4" s="311"/>
      <c r="E4" s="311"/>
      <c r="F4" s="311"/>
      <c r="G4" s="311"/>
      <c r="H4" s="311"/>
      <c r="I4" s="311"/>
    </row>
    <row r="5" spans="1:22" ht="23.25">
      <c r="A5" s="13"/>
      <c r="B5" s="13"/>
      <c r="C5" s="13"/>
      <c r="D5" s="13"/>
      <c r="E5" s="14"/>
      <c r="F5" s="15"/>
      <c r="G5" s="15"/>
      <c r="H5" s="15"/>
      <c r="I5" s="16" t="s">
        <v>62</v>
      </c>
    </row>
    <row r="6" spans="1:22" s="19" customFormat="1" ht="12.6" customHeight="1">
      <c r="A6" s="245"/>
      <c r="B6" s="245"/>
      <c r="C6" s="274"/>
      <c r="D6" s="274"/>
      <c r="E6" s="274"/>
      <c r="F6" s="274"/>
      <c r="G6" s="274"/>
      <c r="H6" s="245"/>
      <c r="I6" s="17"/>
      <c r="J6" s="245"/>
      <c r="K6" s="18"/>
      <c r="N6" s="20"/>
      <c r="O6" s="20"/>
      <c r="P6" s="20"/>
      <c r="Q6" s="20"/>
      <c r="R6" s="20"/>
      <c r="S6" s="20"/>
      <c r="T6" s="20"/>
      <c r="U6" s="20"/>
      <c r="V6" s="20"/>
    </row>
    <row r="7" spans="1:22" ht="21">
      <c r="A7" s="21"/>
      <c r="B7" s="22" t="s">
        <v>2</v>
      </c>
      <c r="C7" s="312" t="s">
        <v>41</v>
      </c>
      <c r="D7" s="312"/>
      <c r="E7" s="312"/>
      <c r="F7" s="23"/>
      <c r="G7" s="312" t="s">
        <v>40</v>
      </c>
      <c r="H7" s="312"/>
      <c r="I7" s="312"/>
    </row>
    <row r="8" spans="1:22" ht="21">
      <c r="A8" s="24"/>
      <c r="B8" s="25"/>
      <c r="C8" s="26">
        <v>2563</v>
      </c>
      <c r="D8" s="27"/>
      <c r="E8" s="26">
        <v>2562</v>
      </c>
      <c r="F8" s="28"/>
      <c r="G8" s="26">
        <v>2563</v>
      </c>
      <c r="H8" s="27"/>
      <c r="I8" s="26">
        <v>2562</v>
      </c>
    </row>
    <row r="9" spans="1:22" ht="21">
      <c r="A9" s="29" t="s">
        <v>76</v>
      </c>
      <c r="B9" s="25"/>
      <c r="C9" s="26"/>
      <c r="D9" s="27"/>
      <c r="E9" s="26" t="s">
        <v>166</v>
      </c>
      <c r="F9" s="28"/>
      <c r="G9" s="26"/>
      <c r="H9" s="27"/>
      <c r="I9" s="26" t="s">
        <v>166</v>
      </c>
    </row>
    <row r="10" spans="1:22" ht="21">
      <c r="A10" s="30" t="s">
        <v>129</v>
      </c>
      <c r="B10" s="31">
        <v>3</v>
      </c>
      <c r="C10" s="4">
        <v>1949414</v>
      </c>
      <c r="D10" s="246"/>
      <c r="E10" s="4">
        <v>2491718</v>
      </c>
      <c r="F10" s="4"/>
      <c r="G10" s="4">
        <v>966223</v>
      </c>
      <c r="H10" s="4"/>
      <c r="I10" s="4">
        <v>2474836</v>
      </c>
    </row>
    <row r="11" spans="1:22" ht="21">
      <c r="A11" s="30" t="s">
        <v>78</v>
      </c>
      <c r="B11" s="31">
        <v>3</v>
      </c>
      <c r="C11" s="4">
        <v>34573</v>
      </c>
      <c r="D11" s="4"/>
      <c r="E11" s="4">
        <v>27630</v>
      </c>
      <c r="F11" s="4"/>
      <c r="G11" s="4">
        <v>38875</v>
      </c>
      <c r="H11" s="4"/>
      <c r="I11" s="4">
        <v>43691</v>
      </c>
    </row>
    <row r="12" spans="1:22" ht="20.45" customHeight="1">
      <c r="A12" s="32" t="s">
        <v>33</v>
      </c>
      <c r="B12" s="31"/>
      <c r="C12" s="298">
        <f>SUM(C10:C11)</f>
        <v>1983987</v>
      </c>
      <c r="D12" s="4"/>
      <c r="E12" s="298">
        <f>SUM(E10:E11)</f>
        <v>2519348</v>
      </c>
      <c r="F12" s="4"/>
      <c r="G12" s="298">
        <f>SUM(G10:G11)</f>
        <v>1005098</v>
      </c>
      <c r="H12" s="4"/>
      <c r="I12" s="298">
        <f>SUM(I10:I11)</f>
        <v>2518527</v>
      </c>
    </row>
    <row r="13" spans="1:22" ht="15.6" customHeight="1">
      <c r="A13" s="33"/>
      <c r="B13" s="31"/>
      <c r="C13" s="246"/>
      <c r="D13" s="246"/>
      <c r="E13" s="246"/>
      <c r="F13" s="246"/>
      <c r="G13" s="246"/>
      <c r="H13" s="246"/>
      <c r="I13" s="246"/>
      <c r="L13" s="135"/>
    </row>
    <row r="14" spans="1:22" ht="20.45" customHeight="1">
      <c r="A14" s="34" t="s">
        <v>77</v>
      </c>
      <c r="B14" s="31"/>
      <c r="C14" s="246"/>
      <c r="D14" s="246"/>
      <c r="E14" s="246"/>
      <c r="F14" s="246"/>
      <c r="G14" s="246"/>
      <c r="H14" s="246"/>
      <c r="I14" s="246"/>
    </row>
    <row r="15" spans="1:22" ht="21">
      <c r="A15" s="30" t="s">
        <v>130</v>
      </c>
      <c r="B15" s="31"/>
      <c r="C15" s="246">
        <v>-1087277</v>
      </c>
      <c r="D15" s="246"/>
      <c r="E15" s="246">
        <v>-1589364</v>
      </c>
      <c r="F15" s="246"/>
      <c r="G15" s="246">
        <v>-608757</v>
      </c>
      <c r="H15" s="246"/>
      <c r="I15" s="246">
        <v>-1578119</v>
      </c>
    </row>
    <row r="16" spans="1:22" ht="21">
      <c r="A16" s="30" t="s">
        <v>79</v>
      </c>
      <c r="B16" s="31"/>
      <c r="C16" s="246">
        <v>-42206</v>
      </c>
      <c r="D16" s="246"/>
      <c r="E16" s="246">
        <v>-24255</v>
      </c>
      <c r="F16" s="246"/>
      <c r="G16" s="246">
        <v>-48864</v>
      </c>
      <c r="H16" s="246"/>
      <c r="I16" s="246">
        <v>-43551</v>
      </c>
    </row>
    <row r="17" spans="1:11" ht="21">
      <c r="A17" s="32" t="s">
        <v>34</v>
      </c>
      <c r="B17" s="31"/>
      <c r="C17" s="247">
        <f>SUM(C15:C16)</f>
        <v>-1129483</v>
      </c>
      <c r="D17" s="246"/>
      <c r="E17" s="247">
        <f>SUM(E15:E16)</f>
        <v>-1613619</v>
      </c>
      <c r="F17" s="246"/>
      <c r="G17" s="247">
        <f>SUM(G15:G16)</f>
        <v>-657621</v>
      </c>
      <c r="H17" s="246"/>
      <c r="I17" s="247">
        <f>SUM(I15:I16)</f>
        <v>-1621670</v>
      </c>
    </row>
    <row r="18" spans="1:11" ht="15.95" customHeight="1">
      <c r="A18" s="35"/>
      <c r="B18" s="31"/>
      <c r="C18" s="246"/>
      <c r="D18" s="246"/>
      <c r="E18" s="246"/>
      <c r="F18" s="246"/>
      <c r="G18" s="246"/>
      <c r="H18" s="246"/>
      <c r="I18" s="246"/>
    </row>
    <row r="19" spans="1:11" ht="21">
      <c r="A19" s="29" t="s">
        <v>80</v>
      </c>
      <c r="B19" s="31"/>
      <c r="C19" s="4">
        <f>C12+C17</f>
        <v>854504</v>
      </c>
      <c r="D19" s="4"/>
      <c r="E19" s="4">
        <f>E12+E17</f>
        <v>905729</v>
      </c>
      <c r="F19" s="4"/>
      <c r="G19" s="4">
        <f>G12+G17</f>
        <v>347477</v>
      </c>
      <c r="H19" s="4"/>
      <c r="I19" s="4">
        <f>I12+I17</f>
        <v>896857</v>
      </c>
    </row>
    <row r="20" spans="1:11" ht="13.5" customHeight="1">
      <c r="A20" s="25"/>
      <c r="B20" s="31"/>
      <c r="C20" s="249"/>
      <c r="D20" s="246"/>
      <c r="E20" s="249"/>
      <c r="F20" s="246"/>
      <c r="G20" s="249"/>
      <c r="H20" s="246"/>
      <c r="I20" s="249"/>
    </row>
    <row r="21" spans="1:11" s="267" customFormat="1" ht="21">
      <c r="A21" s="250" t="s">
        <v>27</v>
      </c>
      <c r="B21" s="251"/>
      <c r="C21" s="4">
        <f>(76570+2)-C26</f>
        <v>72355</v>
      </c>
      <c r="D21" s="4"/>
      <c r="E21" s="4">
        <f>21420-E26</f>
        <v>18127</v>
      </c>
      <c r="F21" s="4"/>
      <c r="G21" s="4">
        <f>68100-G26</f>
        <v>21979</v>
      </c>
      <c r="H21" s="4"/>
      <c r="I21" s="4">
        <f>58072-I26</f>
        <v>15840</v>
      </c>
    </row>
    <row r="22" spans="1:11" ht="21">
      <c r="A22" s="25" t="s">
        <v>49</v>
      </c>
      <c r="B22" s="31"/>
      <c r="C22" s="4">
        <f>-276384</f>
        <v>-276384</v>
      </c>
      <c r="D22" s="4"/>
      <c r="E22" s="4">
        <v>-279412</v>
      </c>
      <c r="F22" s="4"/>
      <c r="G22" s="4">
        <v>-122334</v>
      </c>
      <c r="H22" s="4"/>
      <c r="I22" s="4">
        <v>-206960</v>
      </c>
    </row>
    <row r="23" spans="1:11" ht="21">
      <c r="A23" s="25" t="s">
        <v>28</v>
      </c>
      <c r="B23" s="31"/>
      <c r="C23" s="4">
        <v>-186394</v>
      </c>
      <c r="D23" s="4"/>
      <c r="E23" s="4">
        <v>-179034</v>
      </c>
      <c r="F23" s="4"/>
      <c r="G23" s="4">
        <v>-138729</v>
      </c>
      <c r="H23" s="4"/>
      <c r="I23" s="4">
        <v>-128344</v>
      </c>
    </row>
    <row r="24" spans="1:11" ht="21">
      <c r="A24" s="235" t="s">
        <v>206</v>
      </c>
      <c r="B24" s="31"/>
      <c r="C24" s="37">
        <f>SUM(C19:C23)</f>
        <v>464081</v>
      </c>
      <c r="D24" s="4"/>
      <c r="E24" s="37">
        <f>SUM(E19:E23)</f>
        <v>465410</v>
      </c>
      <c r="F24" s="4"/>
      <c r="G24" s="37">
        <f>SUM(G19:G23)</f>
        <v>108393</v>
      </c>
      <c r="H24" s="4"/>
      <c r="I24" s="37">
        <f>SUM(I19:I23)</f>
        <v>577393</v>
      </c>
    </row>
    <row r="25" spans="1:11" ht="21">
      <c r="A25" s="25"/>
      <c r="B25" s="31"/>
      <c r="C25" s="249"/>
      <c r="D25" s="249"/>
      <c r="E25" s="249"/>
      <c r="F25" s="249"/>
      <c r="G25" s="249"/>
      <c r="H25" s="249"/>
      <c r="I25" s="249"/>
    </row>
    <row r="26" spans="1:11" s="267" customFormat="1" ht="21">
      <c r="A26" s="250" t="s">
        <v>183</v>
      </c>
      <c r="B26" s="251">
        <v>3</v>
      </c>
      <c r="C26" s="4">
        <v>4217</v>
      </c>
      <c r="D26" s="4"/>
      <c r="E26" s="4">
        <v>3293</v>
      </c>
      <c r="F26" s="4"/>
      <c r="G26" s="4">
        <v>46121</v>
      </c>
      <c r="H26" s="4"/>
      <c r="I26" s="4">
        <v>42232</v>
      </c>
    </row>
    <row r="27" spans="1:11" ht="21">
      <c r="A27" s="25" t="s">
        <v>29</v>
      </c>
      <c r="B27" s="31">
        <v>3</v>
      </c>
      <c r="C27" s="4">
        <v>-95584</v>
      </c>
      <c r="D27" s="4"/>
      <c r="E27" s="4">
        <v>-50217</v>
      </c>
      <c r="F27" s="4"/>
      <c r="G27" s="4">
        <v>-86789</v>
      </c>
      <c r="H27" s="4"/>
      <c r="I27" s="4">
        <v>-48973</v>
      </c>
    </row>
    <row r="28" spans="1:11" ht="21">
      <c r="A28" s="25" t="s">
        <v>184</v>
      </c>
      <c r="B28" s="31">
        <v>9</v>
      </c>
      <c r="C28" s="4">
        <v>1143</v>
      </c>
      <c r="D28" s="4"/>
      <c r="E28" s="4">
        <v>10490</v>
      </c>
      <c r="F28" s="4"/>
      <c r="G28" s="299">
        <v>0</v>
      </c>
      <c r="H28" s="166"/>
      <c r="I28" s="299">
        <v>0</v>
      </c>
    </row>
    <row r="29" spans="1:11" ht="21">
      <c r="A29" s="235" t="s">
        <v>212</v>
      </c>
      <c r="B29" s="31"/>
      <c r="C29" s="37">
        <f>SUM(C24:C28)</f>
        <v>373857</v>
      </c>
      <c r="D29" s="4"/>
      <c r="E29" s="37">
        <f>SUM(E24:E28)</f>
        <v>428976</v>
      </c>
      <c r="F29" s="4"/>
      <c r="G29" s="37">
        <f>SUM(G24:G28)</f>
        <v>67725</v>
      </c>
      <c r="H29" s="4"/>
      <c r="I29" s="37">
        <f>SUM(I24:I28)</f>
        <v>570652</v>
      </c>
      <c r="K29" s="85"/>
    </row>
    <row r="30" spans="1:11" ht="21">
      <c r="A30" s="236" t="s">
        <v>207</v>
      </c>
      <c r="B30" s="31">
        <v>22</v>
      </c>
      <c r="C30" s="246">
        <v>-89955</v>
      </c>
      <c r="D30" s="249"/>
      <c r="E30" s="246">
        <v>-93866</v>
      </c>
      <c r="F30" s="249"/>
      <c r="G30" s="246">
        <v>-14103</v>
      </c>
      <c r="H30" s="249"/>
      <c r="I30" s="246">
        <v>-114149</v>
      </c>
      <c r="K30" s="85"/>
    </row>
    <row r="31" spans="1:11" ht="21">
      <c r="A31" s="235" t="s">
        <v>208</v>
      </c>
      <c r="B31" s="31"/>
      <c r="C31" s="37">
        <f>SUM(C29:C30)</f>
        <v>283902</v>
      </c>
      <c r="D31" s="36"/>
      <c r="E31" s="37">
        <f>SUM(E29:E30)</f>
        <v>335110</v>
      </c>
      <c r="F31" s="36"/>
      <c r="G31" s="37">
        <f>SUM(G29:G30)</f>
        <v>53622</v>
      </c>
      <c r="H31" s="36"/>
      <c r="I31" s="37">
        <f>SUM(I29:I30)</f>
        <v>456503</v>
      </c>
    </row>
    <row r="32" spans="1:11" ht="21">
      <c r="A32" s="235" t="s">
        <v>81</v>
      </c>
      <c r="B32" s="31"/>
      <c r="C32" s="300"/>
      <c r="D32" s="301"/>
      <c r="E32" s="300"/>
      <c r="F32" s="301"/>
      <c r="G32" s="300"/>
      <c r="H32" s="303"/>
      <c r="I32" s="300"/>
    </row>
    <row r="33" spans="1:14" ht="21">
      <c r="A33" s="235" t="s">
        <v>209</v>
      </c>
      <c r="B33" s="31"/>
      <c r="C33" s="300">
        <v>0</v>
      </c>
      <c r="D33" s="285"/>
      <c r="E33" s="300">
        <v>0</v>
      </c>
      <c r="F33" s="285"/>
      <c r="G33" s="299">
        <v>0</v>
      </c>
      <c r="H33" s="85"/>
      <c r="I33" s="299">
        <v>0</v>
      </c>
    </row>
    <row r="34" spans="1:14" thickBot="1">
      <c r="A34" s="235" t="s">
        <v>175</v>
      </c>
      <c r="B34" s="31"/>
      <c r="C34" s="38">
        <f>C31+C33</f>
        <v>283902</v>
      </c>
      <c r="D34" s="246"/>
      <c r="E34" s="38">
        <f>E31+E33</f>
        <v>335110</v>
      </c>
      <c r="F34" s="246"/>
      <c r="G34" s="38">
        <f>G31+G33</f>
        <v>53622</v>
      </c>
      <c r="H34" s="246"/>
      <c r="I34" s="38">
        <f>I31+I33</f>
        <v>456503</v>
      </c>
    </row>
    <row r="35" spans="1:14" ht="14.1" customHeight="1" thickTop="1">
      <c r="A35" s="25"/>
      <c r="B35" s="31"/>
      <c r="C35" s="246"/>
      <c r="D35" s="246"/>
      <c r="E35" s="246"/>
      <c r="F35" s="246"/>
      <c r="G35" s="246"/>
      <c r="H35" s="249"/>
      <c r="I35" s="246"/>
    </row>
    <row r="36" spans="1:14" ht="21">
      <c r="A36" s="237" t="s">
        <v>126</v>
      </c>
      <c r="B36" s="31"/>
      <c r="C36" s="246"/>
      <c r="D36" s="246"/>
      <c r="E36" s="246"/>
      <c r="F36" s="246"/>
      <c r="G36" s="246"/>
      <c r="H36" s="249"/>
      <c r="I36" s="246"/>
    </row>
    <row r="37" spans="1:14" ht="21">
      <c r="A37" s="40" t="s">
        <v>132</v>
      </c>
      <c r="B37" s="31"/>
      <c r="C37" s="36">
        <v>194564</v>
      </c>
      <c r="D37" s="36"/>
      <c r="E37" s="36">
        <v>344858</v>
      </c>
      <c r="F37" s="36"/>
      <c r="G37" s="36">
        <f>G34</f>
        <v>53622</v>
      </c>
      <c r="H37" s="36"/>
      <c r="I37" s="36">
        <f>I34</f>
        <v>456503</v>
      </c>
    </row>
    <row r="38" spans="1:14" ht="21">
      <c r="A38" s="40" t="s">
        <v>82</v>
      </c>
      <c r="B38" s="31"/>
      <c r="C38" s="36">
        <v>89338</v>
      </c>
      <c r="D38" s="4"/>
      <c r="E38" s="36">
        <v>-9748</v>
      </c>
      <c r="F38" s="4"/>
      <c r="G38" s="300">
        <v>0</v>
      </c>
      <c r="H38" s="166"/>
      <c r="I38" s="300">
        <v>0</v>
      </c>
    </row>
    <row r="39" spans="1:14" thickBot="1">
      <c r="A39" s="235" t="s">
        <v>208</v>
      </c>
      <c r="B39" s="31"/>
      <c r="C39" s="38">
        <f>SUM(C37:C38)</f>
        <v>283902</v>
      </c>
      <c r="D39" s="246"/>
      <c r="E39" s="38">
        <f>SUM(E37:E38)</f>
        <v>335110</v>
      </c>
      <c r="F39" s="246"/>
      <c r="G39" s="38">
        <f>SUM(G37:G38)</f>
        <v>53622</v>
      </c>
      <c r="H39" s="249"/>
      <c r="I39" s="38">
        <f>SUM(I37:I38)</f>
        <v>456503</v>
      </c>
      <c r="J39" s="135"/>
      <c r="K39" s="135"/>
      <c r="L39" s="135"/>
      <c r="N39" s="85"/>
    </row>
    <row r="40" spans="1:14" ht="15.6" customHeight="1" thickTop="1">
      <c r="A40" s="39"/>
      <c r="B40" s="31"/>
      <c r="C40" s="258"/>
      <c r="D40" s="258"/>
      <c r="E40" s="258"/>
      <c r="F40" s="258"/>
      <c r="G40" s="259"/>
      <c r="H40" s="260"/>
      <c r="I40" s="259"/>
      <c r="N40" s="85"/>
    </row>
    <row r="41" spans="1:14" ht="15.6" customHeight="1">
      <c r="A41" s="39"/>
      <c r="B41" s="31"/>
      <c r="C41" s="258"/>
      <c r="D41" s="258"/>
      <c r="E41" s="258"/>
      <c r="F41" s="258"/>
      <c r="G41" s="259"/>
      <c r="H41" s="260"/>
      <c r="I41" s="259"/>
      <c r="N41" s="85"/>
    </row>
    <row r="42" spans="1:14" ht="15.6" customHeight="1">
      <c r="A42" s="39"/>
      <c r="B42" s="31"/>
      <c r="C42" s="258"/>
      <c r="D42" s="258"/>
      <c r="E42" s="258"/>
      <c r="F42" s="258"/>
      <c r="G42" s="259"/>
      <c r="H42" s="260"/>
      <c r="I42" s="259"/>
    </row>
    <row r="43" spans="1:14" ht="15.6" customHeight="1">
      <c r="A43" s="39"/>
      <c r="B43" s="31"/>
      <c r="C43" s="4"/>
      <c r="D43" s="4"/>
      <c r="E43" s="4"/>
      <c r="F43" s="4"/>
      <c r="G43" s="5"/>
      <c r="H43" s="41"/>
      <c r="I43" s="5"/>
    </row>
    <row r="44" spans="1:14" ht="15.6" hidden="1" customHeight="1">
      <c r="A44" s="39"/>
      <c r="B44" s="31"/>
      <c r="C44" s="4"/>
      <c r="D44" s="4"/>
      <c r="E44" s="4"/>
      <c r="F44" s="4"/>
      <c r="G44" s="5"/>
      <c r="H44" s="41"/>
      <c r="I44" s="5"/>
    </row>
    <row r="45" spans="1:14" ht="15.6" hidden="1" customHeight="1">
      <c r="A45" s="39"/>
      <c r="B45" s="31"/>
      <c r="C45" s="4"/>
      <c r="D45" s="4"/>
      <c r="E45" s="4"/>
      <c r="F45" s="4"/>
      <c r="G45" s="5"/>
      <c r="H45" s="41"/>
      <c r="I45" s="5"/>
    </row>
    <row r="46" spans="1:14" ht="15.6" hidden="1" customHeight="1">
      <c r="A46" s="39"/>
      <c r="B46" s="31"/>
      <c r="C46" s="4"/>
      <c r="D46" s="4"/>
      <c r="E46" s="4"/>
      <c r="F46" s="4"/>
      <c r="G46" s="5"/>
      <c r="H46" s="41"/>
      <c r="I46" s="5"/>
    </row>
    <row r="47" spans="1:14" ht="15.6" hidden="1" customHeight="1">
      <c r="A47" s="39"/>
      <c r="B47" s="31"/>
      <c r="C47" s="4"/>
      <c r="D47" s="4"/>
      <c r="E47" s="4"/>
      <c r="F47" s="4"/>
      <c r="G47" s="5"/>
      <c r="H47" s="41"/>
      <c r="I47" s="5"/>
    </row>
    <row r="48" spans="1:14" ht="15.6" hidden="1" customHeight="1">
      <c r="A48" s="39"/>
      <c r="B48" s="31"/>
      <c r="C48" s="4"/>
      <c r="D48" s="4"/>
      <c r="E48" s="4"/>
      <c r="F48" s="4"/>
      <c r="G48" s="5"/>
      <c r="H48" s="41"/>
      <c r="I48" s="5"/>
    </row>
    <row r="49" spans="1:22" ht="15.6" hidden="1" customHeight="1">
      <c r="A49" s="39"/>
      <c r="B49" s="31"/>
      <c r="C49" s="4"/>
      <c r="D49" s="4"/>
      <c r="E49" s="4"/>
      <c r="F49" s="4"/>
      <c r="G49" s="5"/>
      <c r="H49" s="41"/>
      <c r="I49" s="5"/>
    </row>
    <row r="50" spans="1:22" ht="15.6" customHeight="1">
      <c r="A50" s="39"/>
      <c r="B50" s="31"/>
      <c r="C50" s="4"/>
      <c r="D50" s="4"/>
      <c r="E50" s="4"/>
      <c r="F50" s="4"/>
      <c r="G50" s="5"/>
      <c r="H50" s="41"/>
      <c r="I50" s="5"/>
    </row>
    <row r="51" spans="1:22" ht="20.45" customHeight="1">
      <c r="A51" s="39"/>
      <c r="B51" s="31"/>
      <c r="C51" s="4"/>
      <c r="D51" s="4"/>
      <c r="E51" s="4"/>
      <c r="F51" s="4"/>
      <c r="G51" s="5"/>
      <c r="H51" s="41"/>
      <c r="I51" s="5"/>
    </row>
    <row r="52" spans="1:22" ht="20.45" customHeight="1">
      <c r="A52" s="39"/>
      <c r="B52" s="31"/>
      <c r="C52" s="4"/>
      <c r="D52" s="4"/>
      <c r="E52" s="4"/>
      <c r="F52" s="4"/>
      <c r="G52" s="5"/>
      <c r="H52" s="5"/>
      <c r="I52" s="5"/>
    </row>
    <row r="53" spans="1:22" ht="20.45" customHeight="1">
      <c r="A53" s="39"/>
      <c r="B53" s="31"/>
      <c r="C53" s="4"/>
      <c r="D53" s="4"/>
      <c r="E53" s="4"/>
      <c r="F53" s="4"/>
      <c r="G53" s="5"/>
      <c r="H53" s="5"/>
      <c r="I53" s="5"/>
    </row>
    <row r="54" spans="1:22" ht="20.45" customHeight="1">
      <c r="A54" s="39"/>
      <c r="B54" s="31"/>
      <c r="C54" s="4"/>
      <c r="D54" s="4"/>
      <c r="E54" s="4"/>
      <c r="F54" s="4"/>
      <c r="G54" s="5"/>
      <c r="H54" s="5"/>
      <c r="I54" s="5"/>
    </row>
    <row r="55" spans="1:22" ht="23.25">
      <c r="A55" s="310" t="s">
        <v>158</v>
      </c>
      <c r="B55" s="310"/>
      <c r="C55" s="310"/>
      <c r="D55" s="310"/>
      <c r="E55" s="310"/>
      <c r="F55" s="310"/>
      <c r="G55" s="310"/>
      <c r="H55" s="310"/>
      <c r="I55" s="310"/>
    </row>
    <row r="56" spans="1:22" ht="23.25">
      <c r="A56" s="310" t="s">
        <v>112</v>
      </c>
      <c r="B56" s="310"/>
      <c r="C56" s="310"/>
      <c r="D56" s="310"/>
      <c r="E56" s="310"/>
      <c r="F56" s="310"/>
      <c r="G56" s="310"/>
      <c r="H56" s="310"/>
      <c r="I56" s="310"/>
    </row>
    <row r="57" spans="1:22" ht="23.25">
      <c r="A57" s="310" t="str">
        <f>A3</f>
        <v>สำหรับงวดเก้าเดือนสิ้นสุดวันที่ 30 กันยายน 2563</v>
      </c>
      <c r="B57" s="310"/>
      <c r="C57" s="310"/>
      <c r="D57" s="310"/>
      <c r="E57" s="310"/>
      <c r="F57" s="310"/>
      <c r="G57" s="310"/>
      <c r="H57" s="310"/>
      <c r="I57" s="310"/>
    </row>
    <row r="58" spans="1:22" ht="23.25">
      <c r="A58" s="311" t="s">
        <v>65</v>
      </c>
      <c r="B58" s="311"/>
      <c r="C58" s="311"/>
      <c r="D58" s="311"/>
      <c r="E58" s="311"/>
      <c r="F58" s="311"/>
      <c r="G58" s="311"/>
      <c r="H58" s="311"/>
      <c r="I58" s="311"/>
    </row>
    <row r="59" spans="1:22" ht="23.25">
      <c r="A59" s="13"/>
      <c r="B59" s="13"/>
      <c r="C59" s="13"/>
      <c r="D59" s="13"/>
      <c r="E59" s="14"/>
      <c r="F59" s="15"/>
      <c r="G59" s="15"/>
      <c r="H59" s="15"/>
      <c r="I59" s="16" t="s">
        <v>62</v>
      </c>
    </row>
    <row r="60" spans="1:22" s="19" customFormat="1" ht="12.6" customHeight="1">
      <c r="A60" s="245"/>
      <c r="B60" s="245"/>
      <c r="C60" s="274"/>
      <c r="D60" s="274"/>
      <c r="E60" s="274"/>
      <c r="F60" s="274"/>
      <c r="G60" s="274"/>
      <c r="H60" s="245"/>
      <c r="I60" s="17"/>
      <c r="J60" s="245"/>
      <c r="K60" s="18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1">
      <c r="A61" s="21"/>
      <c r="B61" s="22" t="s">
        <v>2</v>
      </c>
      <c r="C61" s="312" t="s">
        <v>41</v>
      </c>
      <c r="D61" s="312"/>
      <c r="E61" s="312"/>
      <c r="F61" s="23"/>
      <c r="G61" s="312" t="s">
        <v>40</v>
      </c>
      <c r="H61" s="312"/>
      <c r="I61" s="312"/>
    </row>
    <row r="62" spans="1:22" ht="21">
      <c r="A62" s="24"/>
      <c r="B62" s="25"/>
      <c r="C62" s="26">
        <v>2563</v>
      </c>
      <c r="D62" s="27"/>
      <c r="E62" s="26">
        <v>2562</v>
      </c>
      <c r="F62" s="28"/>
      <c r="G62" s="26">
        <v>2563</v>
      </c>
      <c r="H62" s="27"/>
      <c r="I62" s="26">
        <v>2562</v>
      </c>
    </row>
    <row r="63" spans="1:22" ht="21">
      <c r="A63" s="237" t="s">
        <v>127</v>
      </c>
      <c r="B63" s="31"/>
      <c r="C63" s="26"/>
      <c r="D63" s="27"/>
      <c r="E63" s="26" t="s">
        <v>166</v>
      </c>
      <c r="F63" s="28"/>
      <c r="G63" s="26"/>
      <c r="H63" s="27"/>
      <c r="I63" s="26" t="s">
        <v>166</v>
      </c>
    </row>
    <row r="64" spans="1:22" ht="21">
      <c r="A64" s="40" t="s">
        <v>132</v>
      </c>
      <c r="B64" s="31"/>
      <c r="C64" s="36">
        <f>C37</f>
        <v>194564</v>
      </c>
      <c r="D64" s="36"/>
      <c r="E64" s="36">
        <v>344858</v>
      </c>
      <c r="F64" s="36"/>
      <c r="G64" s="36">
        <f>+G37</f>
        <v>53622</v>
      </c>
      <c r="H64" s="36"/>
      <c r="I64" s="36">
        <f>+I37</f>
        <v>456503</v>
      </c>
      <c r="J64" s="135"/>
      <c r="K64" s="135"/>
      <c r="L64" s="135"/>
    </row>
    <row r="65" spans="1:12" ht="21">
      <c r="A65" s="42" t="s">
        <v>82</v>
      </c>
      <c r="B65" s="31"/>
      <c r="C65" s="36">
        <f>C38</f>
        <v>89338</v>
      </c>
      <c r="D65" s="4"/>
      <c r="E65" s="36">
        <v>-9748</v>
      </c>
      <c r="F65" s="4"/>
      <c r="G65" s="300">
        <f>+G38</f>
        <v>0</v>
      </c>
      <c r="H65" s="166"/>
      <c r="I65" s="300">
        <f>+I38</f>
        <v>0</v>
      </c>
      <c r="J65" s="135"/>
      <c r="K65" s="135"/>
      <c r="L65" s="137"/>
    </row>
    <row r="66" spans="1:12" s="43" customFormat="1" thickBot="1">
      <c r="A66" s="237" t="s">
        <v>175</v>
      </c>
      <c r="B66" s="31"/>
      <c r="C66" s="38">
        <f>C64+C65</f>
        <v>283902</v>
      </c>
      <c r="D66" s="246"/>
      <c r="E66" s="38">
        <f>E64+E65</f>
        <v>335110</v>
      </c>
      <c r="F66" s="246"/>
      <c r="G66" s="38">
        <f>SUM(G64:G65)</f>
        <v>53622</v>
      </c>
      <c r="H66" s="249"/>
      <c r="I66" s="38">
        <f>SUM(I64:I65)</f>
        <v>456503</v>
      </c>
      <c r="J66" s="136"/>
      <c r="K66" s="136"/>
      <c r="L66" s="136"/>
    </row>
    <row r="67" spans="1:12" s="43" customFormat="1" ht="14.1" customHeight="1" thickTop="1">
      <c r="A67" s="39"/>
      <c r="B67" s="31"/>
      <c r="C67" s="258"/>
      <c r="D67" s="258"/>
      <c r="E67" s="258"/>
      <c r="F67" s="258"/>
      <c r="G67" s="259"/>
      <c r="H67" s="260"/>
      <c r="I67" s="259"/>
    </row>
    <row r="68" spans="1:12" s="44" customFormat="1" ht="19.5" customHeight="1">
      <c r="A68" s="237" t="s">
        <v>210</v>
      </c>
      <c r="B68" s="31"/>
      <c r="C68" s="258"/>
      <c r="D68" s="258"/>
      <c r="E68" s="258"/>
      <c r="F68" s="258"/>
      <c r="G68" s="258"/>
      <c r="H68" s="261"/>
      <c r="I68" s="258"/>
    </row>
    <row r="69" spans="1:12" s="44" customFormat="1" ht="21">
      <c r="A69" s="236" t="s">
        <v>211</v>
      </c>
      <c r="B69" s="31">
        <v>23</v>
      </c>
      <c r="C69" s="288">
        <v>0.20200000000000001</v>
      </c>
      <c r="D69" s="288"/>
      <c r="E69" s="288">
        <v>0.36099999999999999</v>
      </c>
      <c r="F69" s="288"/>
      <c r="G69" s="288">
        <v>5.6000000000000001E-2</v>
      </c>
      <c r="H69" s="288"/>
      <c r="I69" s="288">
        <v>0.47699999999999998</v>
      </c>
    </row>
    <row r="70" spans="1:12" s="44" customFormat="1" ht="17.100000000000001" customHeight="1">
      <c r="A70" s="25"/>
      <c r="B70" s="31"/>
      <c r="C70" s="258"/>
      <c r="D70" s="258"/>
      <c r="E70" s="258"/>
      <c r="F70" s="258"/>
      <c r="G70" s="258"/>
      <c r="H70" s="261"/>
      <c r="I70" s="258"/>
    </row>
    <row r="71" spans="1:12" s="44" customFormat="1" ht="17.100000000000001" customHeight="1">
      <c r="A71" s="25"/>
      <c r="B71" s="31"/>
      <c r="C71" s="264"/>
      <c r="D71" s="45"/>
      <c r="E71" s="45"/>
      <c r="F71" s="45"/>
      <c r="G71" s="45"/>
      <c r="H71" s="238"/>
      <c r="I71" s="45"/>
    </row>
    <row r="72" spans="1:12" s="44" customFormat="1" ht="17.100000000000001" customHeight="1">
      <c r="A72" s="25"/>
      <c r="B72" s="31"/>
      <c r="C72" s="45"/>
      <c r="D72" s="45"/>
      <c r="E72" s="45"/>
      <c r="F72" s="45"/>
      <c r="G72" s="45"/>
      <c r="H72" s="238"/>
      <c r="I72" s="45"/>
    </row>
    <row r="73" spans="1:12" s="44" customFormat="1" ht="17.100000000000001" customHeight="1">
      <c r="A73" s="25"/>
      <c r="B73" s="31"/>
      <c r="C73" s="45"/>
      <c r="D73" s="45"/>
      <c r="E73" s="45"/>
      <c r="F73" s="45"/>
      <c r="G73" s="45"/>
      <c r="H73" s="238"/>
      <c r="I73" s="45"/>
    </row>
    <row r="74" spans="1:12" s="44" customFormat="1" ht="17.100000000000001" customHeight="1">
      <c r="A74" s="25"/>
      <c r="B74" s="31"/>
      <c r="C74" s="45"/>
      <c r="D74" s="45"/>
      <c r="E74" s="45"/>
      <c r="F74" s="45"/>
      <c r="G74" s="45"/>
      <c r="H74" s="238"/>
      <c r="I74" s="45"/>
    </row>
    <row r="75" spans="1:12" s="44" customFormat="1" ht="17.100000000000001" customHeight="1">
      <c r="A75" s="25"/>
      <c r="B75" s="31"/>
      <c r="C75" s="45"/>
      <c r="D75" s="45"/>
      <c r="E75" s="45"/>
      <c r="F75" s="45"/>
      <c r="G75" s="45"/>
      <c r="H75" s="238"/>
      <c r="I75" s="45"/>
    </row>
    <row r="76" spans="1:12" s="44" customFormat="1" ht="17.100000000000001" customHeight="1">
      <c r="A76" s="25"/>
      <c r="B76" s="31"/>
      <c r="C76" s="45"/>
      <c r="D76" s="45"/>
      <c r="E76" s="45"/>
      <c r="F76" s="45"/>
      <c r="G76" s="45"/>
      <c r="H76" s="238"/>
      <c r="I76" s="45"/>
    </row>
    <row r="77" spans="1:12" s="44" customFormat="1" ht="17.100000000000001" customHeight="1">
      <c r="A77" s="25"/>
      <c r="B77" s="31"/>
      <c r="C77" s="45"/>
      <c r="D77" s="45"/>
      <c r="E77" s="45"/>
      <c r="F77" s="45"/>
      <c r="G77" s="45"/>
      <c r="H77" s="238"/>
      <c r="I77" s="45"/>
    </row>
    <row r="78" spans="1:12" s="44" customFormat="1" ht="17.100000000000001" customHeight="1">
      <c r="A78" s="25"/>
      <c r="B78" s="31"/>
      <c r="C78" s="45"/>
      <c r="D78" s="45"/>
      <c r="E78" s="45"/>
      <c r="F78" s="45"/>
      <c r="G78" s="45"/>
      <c r="H78" s="238"/>
      <c r="I78" s="45"/>
    </row>
    <row r="79" spans="1:12" s="44" customFormat="1" ht="17.100000000000001" customHeight="1">
      <c r="A79" s="25"/>
      <c r="B79" s="31"/>
      <c r="C79" s="45"/>
      <c r="D79" s="45"/>
      <c r="E79" s="45"/>
      <c r="F79" s="45"/>
      <c r="G79" s="45"/>
      <c r="H79" s="238"/>
      <c r="I79" s="45"/>
    </row>
    <row r="80" spans="1:12" s="44" customFormat="1" ht="17.100000000000001" customHeight="1">
      <c r="A80" s="25"/>
      <c r="B80" s="31"/>
      <c r="C80" s="45"/>
      <c r="D80" s="45"/>
      <c r="E80" s="45"/>
      <c r="F80" s="45"/>
      <c r="G80" s="45"/>
      <c r="H80" s="45"/>
      <c r="I80" s="45"/>
    </row>
    <row r="81" spans="1:9" s="44" customFormat="1" ht="17.100000000000001" customHeight="1">
      <c r="A81" s="25"/>
      <c r="B81" s="31"/>
      <c r="C81" s="45"/>
      <c r="D81" s="45"/>
      <c r="E81" s="45"/>
      <c r="F81" s="45"/>
      <c r="G81" s="45"/>
      <c r="H81" s="45"/>
      <c r="I81" s="45"/>
    </row>
    <row r="82" spans="1:9" s="44" customFormat="1" ht="17.100000000000001" customHeight="1">
      <c r="A82" s="25"/>
      <c r="B82" s="31"/>
      <c r="C82" s="45"/>
      <c r="D82" s="45"/>
      <c r="E82" s="45"/>
      <c r="F82" s="45"/>
      <c r="G82" s="45"/>
      <c r="H82" s="45"/>
      <c r="I82" s="45"/>
    </row>
    <row r="83" spans="1:9" s="44" customFormat="1" ht="17.100000000000001" customHeight="1">
      <c r="A83" s="25"/>
      <c r="B83" s="31"/>
      <c r="C83" s="45"/>
      <c r="D83" s="45"/>
      <c r="E83" s="45"/>
      <c r="F83" s="45"/>
      <c r="G83" s="45"/>
      <c r="H83" s="45"/>
      <c r="I83" s="45"/>
    </row>
    <row r="84" spans="1:9" s="44" customFormat="1" ht="17.100000000000001" customHeight="1">
      <c r="A84" s="25"/>
      <c r="B84" s="31"/>
      <c r="C84" s="45"/>
      <c r="D84" s="45"/>
      <c r="E84" s="45"/>
      <c r="F84" s="45"/>
      <c r="G84" s="45"/>
      <c r="H84" s="45"/>
      <c r="I84" s="45"/>
    </row>
    <row r="85" spans="1:9" s="44" customFormat="1" ht="17.100000000000001" customHeight="1">
      <c r="A85" s="25"/>
      <c r="B85" s="31"/>
      <c r="C85" s="45"/>
      <c r="D85" s="45"/>
      <c r="E85" s="45"/>
      <c r="F85" s="45"/>
      <c r="G85" s="45"/>
      <c r="H85" s="45"/>
      <c r="I85" s="45"/>
    </row>
    <row r="86" spans="1:9" s="44" customFormat="1" ht="17.100000000000001" customHeight="1">
      <c r="A86" s="25"/>
      <c r="B86" s="31"/>
      <c r="C86" s="45"/>
      <c r="D86" s="45"/>
      <c r="E86" s="45"/>
      <c r="F86" s="45"/>
      <c r="G86" s="45"/>
      <c r="H86" s="45"/>
      <c r="I86" s="45"/>
    </row>
    <row r="87" spans="1:9" s="44" customFormat="1" ht="17.100000000000001" customHeight="1">
      <c r="A87" s="25"/>
      <c r="B87" s="31"/>
      <c r="C87" s="45"/>
      <c r="D87" s="45"/>
      <c r="E87" s="45"/>
      <c r="F87" s="45"/>
      <c r="G87" s="45"/>
      <c r="H87" s="45"/>
      <c r="I87" s="45"/>
    </row>
    <row r="88" spans="1:9" s="44" customFormat="1" ht="17.100000000000001" customHeight="1">
      <c r="A88" s="25"/>
      <c r="B88" s="31"/>
      <c r="C88" s="45"/>
      <c r="D88" s="45"/>
      <c r="E88" s="45"/>
      <c r="F88" s="45"/>
      <c r="G88" s="45"/>
      <c r="H88" s="45"/>
      <c r="I88" s="45"/>
    </row>
    <row r="89" spans="1:9" s="44" customFormat="1" ht="17.100000000000001" customHeight="1">
      <c r="A89" s="25"/>
      <c r="B89" s="31"/>
      <c r="C89" s="45"/>
      <c r="D89" s="45"/>
      <c r="E89" s="45"/>
      <c r="F89" s="45"/>
      <c r="G89" s="45"/>
      <c r="H89" s="45"/>
      <c r="I89" s="45"/>
    </row>
    <row r="90" spans="1:9" s="44" customFormat="1" ht="17.100000000000001" customHeight="1">
      <c r="A90" s="25"/>
      <c r="B90" s="31"/>
      <c r="C90" s="45"/>
      <c r="D90" s="45"/>
      <c r="E90" s="45"/>
      <c r="F90" s="45"/>
      <c r="G90" s="45"/>
      <c r="H90" s="45"/>
      <c r="I90" s="45"/>
    </row>
    <row r="91" spans="1:9" s="44" customFormat="1" ht="17.100000000000001" customHeight="1">
      <c r="A91" s="25"/>
      <c r="B91" s="31"/>
      <c r="C91" s="45"/>
      <c r="D91" s="45"/>
      <c r="E91" s="45"/>
      <c r="F91" s="45"/>
      <c r="G91" s="45"/>
      <c r="H91" s="45"/>
      <c r="I91" s="45"/>
    </row>
    <row r="92" spans="1:9" s="44" customFormat="1" ht="17.100000000000001" customHeight="1">
      <c r="A92" s="25"/>
      <c r="B92" s="31"/>
      <c r="C92" s="45"/>
      <c r="D92" s="45"/>
      <c r="E92" s="45"/>
      <c r="F92" s="45"/>
      <c r="G92" s="45"/>
      <c r="H92" s="45"/>
      <c r="I92" s="45"/>
    </row>
    <row r="93" spans="1:9" s="44" customFormat="1" ht="17.100000000000001" customHeight="1">
      <c r="A93" s="25"/>
      <c r="B93" s="31"/>
      <c r="C93" s="45"/>
      <c r="D93" s="45"/>
      <c r="E93" s="45"/>
      <c r="F93" s="45"/>
      <c r="G93" s="45"/>
      <c r="H93" s="45"/>
      <c r="I93" s="45"/>
    </row>
    <row r="94" spans="1:9" s="44" customFormat="1" ht="17.100000000000001" customHeight="1">
      <c r="A94" s="25"/>
      <c r="B94" s="31"/>
      <c r="C94" s="45"/>
      <c r="D94" s="45"/>
      <c r="E94" s="45"/>
      <c r="F94" s="45"/>
      <c r="G94" s="45"/>
      <c r="H94" s="45"/>
      <c r="I94" s="45"/>
    </row>
    <row r="95" spans="1:9" s="44" customFormat="1" ht="17.100000000000001" customHeight="1">
      <c r="A95" s="25"/>
      <c r="B95" s="31"/>
      <c r="C95" s="45"/>
      <c r="D95" s="45"/>
      <c r="E95" s="45"/>
      <c r="F95" s="45"/>
      <c r="G95" s="45"/>
      <c r="H95" s="45"/>
      <c r="I95" s="45"/>
    </row>
    <row r="96" spans="1:9" s="44" customFormat="1" ht="17.100000000000001" customHeight="1">
      <c r="A96" s="25"/>
      <c r="B96" s="31"/>
      <c r="C96" s="45"/>
      <c r="D96" s="45"/>
      <c r="E96" s="45"/>
      <c r="F96" s="45"/>
      <c r="G96" s="45"/>
      <c r="H96" s="45"/>
      <c r="I96" s="45"/>
    </row>
    <row r="97" spans="1:9" ht="21">
      <c r="A97" s="25" t="s">
        <v>66</v>
      </c>
      <c r="B97" s="46"/>
      <c r="C97" s="47"/>
      <c r="D97" s="48"/>
      <c r="E97" s="49"/>
      <c r="F97" s="48"/>
      <c r="G97" s="50"/>
      <c r="H97" s="51"/>
      <c r="I97" s="52"/>
    </row>
    <row r="98" spans="1:9" ht="21">
      <c r="A98" s="25"/>
      <c r="B98" s="46"/>
      <c r="C98" s="47"/>
      <c r="D98" s="48"/>
      <c r="E98" s="49"/>
      <c r="F98" s="48"/>
      <c r="G98" s="50"/>
      <c r="H98" s="51"/>
      <c r="I98" s="52"/>
    </row>
    <row r="99" spans="1:9" ht="21">
      <c r="A99" s="25"/>
      <c r="B99" s="46"/>
      <c r="C99" s="47"/>
      <c r="D99" s="48"/>
      <c r="E99" s="49"/>
      <c r="F99" s="48"/>
      <c r="G99" s="50"/>
      <c r="H99" s="51"/>
      <c r="I99" s="52"/>
    </row>
    <row r="100" spans="1:9" ht="21">
      <c r="A100" s="25"/>
      <c r="B100" s="46"/>
      <c r="C100" s="47"/>
      <c r="D100" s="48"/>
      <c r="E100" s="49"/>
      <c r="F100" s="48"/>
      <c r="G100" s="50"/>
      <c r="H100" s="51"/>
      <c r="I100" s="52"/>
    </row>
    <row r="101" spans="1:9" ht="21">
      <c r="A101" s="25"/>
      <c r="B101" s="46"/>
      <c r="C101" s="47"/>
      <c r="D101" s="48"/>
      <c r="E101" s="49"/>
      <c r="F101" s="48"/>
      <c r="G101" s="50"/>
      <c r="H101" s="51"/>
      <c r="I101" s="52"/>
    </row>
    <row r="102" spans="1:9" ht="21">
      <c r="A102" s="25"/>
      <c r="B102" s="46"/>
      <c r="C102" s="47"/>
      <c r="D102" s="48"/>
      <c r="E102" s="49"/>
      <c r="F102" s="48"/>
      <c r="G102" s="50"/>
      <c r="H102" s="51"/>
      <c r="I102" s="52"/>
    </row>
    <row r="103" spans="1:9" ht="21">
      <c r="A103" s="313"/>
      <c r="B103" s="313"/>
      <c r="C103" s="313"/>
      <c r="D103" s="313"/>
      <c r="E103" s="313"/>
      <c r="F103" s="313"/>
      <c r="G103" s="313"/>
      <c r="H103" s="313"/>
      <c r="I103" s="313"/>
    </row>
    <row r="104" spans="1:9" ht="21">
      <c r="A104" s="313"/>
      <c r="B104" s="313"/>
      <c r="C104" s="313"/>
      <c r="D104" s="313"/>
      <c r="E104" s="313"/>
      <c r="F104" s="313"/>
      <c r="G104" s="313"/>
      <c r="H104" s="313"/>
      <c r="I104" s="313"/>
    </row>
  </sheetData>
  <mergeCells count="14">
    <mergeCell ref="A103:I103"/>
    <mergeCell ref="A104:I104"/>
    <mergeCell ref="A55:I55"/>
    <mergeCell ref="A56:I56"/>
    <mergeCell ref="A57:I57"/>
    <mergeCell ref="A58:I58"/>
    <mergeCell ref="C61:E61"/>
    <mergeCell ref="G61:I61"/>
    <mergeCell ref="A1:J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54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40"/>
  <sheetViews>
    <sheetView view="pageBreakPreview" topLeftCell="A13" zoomScale="70" zoomScaleNormal="70" zoomScaleSheetLayoutView="70" zoomScalePageLayoutView="80" workbookViewId="0">
      <selection activeCell="O13" sqref="O13"/>
    </sheetView>
  </sheetViews>
  <sheetFormatPr defaultColWidth="6.59765625" defaultRowHeight="21.75"/>
  <cols>
    <col min="1" max="1" width="28.296875" style="55" customWidth="1"/>
    <col min="2" max="2" width="11.69921875" style="55" customWidth="1"/>
    <col min="3" max="3" width="6.09765625" style="55" customWidth="1"/>
    <col min="4" max="4" width="3.8984375" style="55" customWidth="1"/>
    <col min="5" max="5" width="9.796875" style="55" customWidth="1"/>
    <col min="6" max="6" width="1.09765625" style="55" customWidth="1"/>
    <col min="7" max="7" width="9.796875" style="55" customWidth="1"/>
    <col min="8" max="8" width="1.09765625" style="55" customWidth="1"/>
    <col min="9" max="9" width="9.796875" style="55" customWidth="1"/>
    <col min="10" max="10" width="1.09765625" style="55" customWidth="1"/>
    <col min="11" max="11" width="9.796875" style="55" customWidth="1"/>
    <col min="12" max="12" width="1.09765625" style="55" customWidth="1"/>
    <col min="13" max="13" width="13.09765625" style="55" customWidth="1"/>
    <col min="14" max="14" width="1.09765625" style="55" customWidth="1"/>
    <col min="15" max="15" width="10.3984375" style="55" customWidth="1"/>
    <col min="16" max="16" width="1.09765625" style="55" customWidth="1"/>
    <col min="17" max="17" width="9.796875" style="55" customWidth="1"/>
    <col min="18" max="18" width="1.09765625" style="55" customWidth="1"/>
    <col min="19" max="19" width="9.796875" style="55" customWidth="1"/>
    <col min="20" max="20" width="1.09765625" style="55" customWidth="1"/>
    <col min="21" max="21" width="9.796875" style="55" customWidth="1"/>
    <col min="22" max="24" width="7" style="55" customWidth="1"/>
    <col min="25" max="16384" width="6.59765625" style="55"/>
  </cols>
  <sheetData>
    <row r="1" spans="1:21" ht="22.15" customHeight="1">
      <c r="A1" s="315" t="s">
        <v>158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</row>
    <row r="2" spans="1:21" ht="22.15" customHeight="1">
      <c r="A2" s="315" t="s">
        <v>52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</row>
    <row r="3" spans="1:21" ht="22.15" customHeight="1">
      <c r="A3" s="315" t="s">
        <v>1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</row>
    <row r="4" spans="1:21" ht="22.15" customHeight="1">
      <c r="A4" s="315" t="s">
        <v>194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</row>
    <row r="5" spans="1:21" ht="22.15" customHeight="1">
      <c r="A5" s="315" t="s">
        <v>65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</row>
    <row r="6" spans="1:21" ht="22.1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7" t="s">
        <v>62</v>
      </c>
    </row>
    <row r="7" spans="1:21" s="19" customFormat="1" ht="4.7" customHeight="1">
      <c r="A7" s="172"/>
      <c r="B7" s="172"/>
      <c r="C7" s="172"/>
      <c r="D7" s="172"/>
      <c r="E7" s="172"/>
      <c r="F7" s="172"/>
      <c r="G7" s="172"/>
      <c r="H7" s="17"/>
      <c r="I7" s="172"/>
      <c r="J7" s="18"/>
      <c r="N7" s="20"/>
      <c r="P7" s="20"/>
      <c r="Q7" s="20"/>
      <c r="R7" s="20"/>
      <c r="S7" s="20"/>
      <c r="T7" s="20"/>
      <c r="U7" s="20"/>
    </row>
    <row r="8" spans="1:21" ht="20.25" customHeight="1">
      <c r="A8" s="58"/>
      <c r="B8" s="58"/>
      <c r="C8" s="59"/>
      <c r="D8" s="59"/>
      <c r="E8" s="59"/>
      <c r="F8" s="59"/>
      <c r="G8" s="64" t="s">
        <v>36</v>
      </c>
      <c r="H8" s="60"/>
      <c r="I8" s="60"/>
      <c r="J8" s="60"/>
      <c r="K8" s="60"/>
      <c r="L8" s="60"/>
      <c r="N8" s="60"/>
      <c r="P8" s="60"/>
      <c r="T8" s="59"/>
    </row>
    <row r="9" spans="1:21" ht="20.25" customHeight="1">
      <c r="A9" s="58"/>
      <c r="B9" s="58"/>
      <c r="C9" s="59"/>
      <c r="D9" s="59"/>
      <c r="F9" s="59"/>
      <c r="G9" s="229" t="s">
        <v>37</v>
      </c>
      <c r="H9" s="59"/>
      <c r="I9" s="61" t="s">
        <v>85</v>
      </c>
      <c r="J9" s="59"/>
      <c r="K9" s="61" t="s">
        <v>133</v>
      </c>
      <c r="L9" s="62"/>
      <c r="N9" s="59"/>
      <c r="P9" s="59"/>
      <c r="T9" s="59"/>
    </row>
    <row r="10" spans="1:21" ht="20.25" customHeight="1">
      <c r="A10" s="63"/>
      <c r="B10" s="58"/>
      <c r="D10" s="59"/>
      <c r="F10" s="59"/>
      <c r="G10" s="64" t="s">
        <v>36</v>
      </c>
      <c r="H10" s="59"/>
      <c r="I10" s="61" t="s">
        <v>86</v>
      </c>
      <c r="J10" s="59"/>
      <c r="K10" s="61" t="s">
        <v>89</v>
      </c>
      <c r="L10" s="62"/>
      <c r="M10" s="316" t="s">
        <v>124</v>
      </c>
      <c r="N10" s="316"/>
      <c r="O10" s="316"/>
      <c r="P10" s="59"/>
      <c r="Q10" s="66" t="s">
        <v>92</v>
      </c>
      <c r="R10" s="59"/>
      <c r="S10" s="64" t="s">
        <v>38</v>
      </c>
      <c r="T10" s="59"/>
      <c r="U10" s="59"/>
    </row>
    <row r="11" spans="1:21" ht="20.25" customHeight="1">
      <c r="A11" s="63"/>
      <c r="B11" s="58"/>
      <c r="C11" s="59"/>
      <c r="D11" s="59"/>
      <c r="E11" s="66" t="s">
        <v>83</v>
      </c>
      <c r="F11" s="59"/>
      <c r="G11" s="64" t="s">
        <v>37</v>
      </c>
      <c r="H11" s="59"/>
      <c r="I11" s="64" t="s">
        <v>87</v>
      </c>
      <c r="J11" s="59"/>
      <c r="K11" s="64" t="s">
        <v>90</v>
      </c>
      <c r="L11" s="67"/>
      <c r="M11" s="168" t="s">
        <v>155</v>
      </c>
      <c r="N11" s="59"/>
      <c r="O11" s="168"/>
      <c r="P11" s="59"/>
      <c r="Q11" s="66" t="s">
        <v>32</v>
      </c>
      <c r="R11" s="59"/>
      <c r="S11" s="64" t="s">
        <v>93</v>
      </c>
      <c r="T11" s="59"/>
      <c r="U11" s="59" t="s">
        <v>92</v>
      </c>
    </row>
    <row r="12" spans="1:21" ht="20.25" customHeight="1">
      <c r="A12" s="63"/>
      <c r="B12" s="58"/>
      <c r="C12" s="68" t="s">
        <v>2</v>
      </c>
      <c r="D12" s="59"/>
      <c r="E12" s="66" t="s">
        <v>35</v>
      </c>
      <c r="F12" s="59"/>
      <c r="G12" s="65" t="s">
        <v>84</v>
      </c>
      <c r="H12" s="59"/>
      <c r="I12" s="64" t="s">
        <v>88</v>
      </c>
      <c r="J12" s="59"/>
      <c r="K12" s="64" t="s">
        <v>91</v>
      </c>
      <c r="L12" s="69"/>
      <c r="M12" s="65" t="s">
        <v>156</v>
      </c>
      <c r="N12" s="59"/>
      <c r="O12" s="65" t="s">
        <v>72</v>
      </c>
      <c r="P12" s="59"/>
      <c r="Q12" s="66" t="s">
        <v>114</v>
      </c>
      <c r="R12" s="59"/>
      <c r="S12" s="64" t="s">
        <v>39</v>
      </c>
      <c r="T12" s="59"/>
      <c r="U12" s="59" t="s">
        <v>94</v>
      </c>
    </row>
    <row r="13" spans="1:21" ht="20.25" customHeight="1">
      <c r="A13" s="70" t="s">
        <v>195</v>
      </c>
      <c r="B13" s="58"/>
      <c r="C13" s="58"/>
      <c r="D13" s="58"/>
      <c r="E13" s="58"/>
      <c r="F13" s="58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1" ht="20.25" customHeight="1">
      <c r="A14" s="70" t="s">
        <v>204</v>
      </c>
      <c r="B14" s="58"/>
      <c r="C14" s="58"/>
      <c r="D14" s="58"/>
      <c r="E14" s="71">
        <v>942602</v>
      </c>
      <c r="F14" s="71"/>
      <c r="G14" s="71">
        <v>626260</v>
      </c>
      <c r="H14" s="71"/>
      <c r="I14" s="71">
        <v>-5730</v>
      </c>
      <c r="J14" s="71"/>
      <c r="K14" s="71">
        <v>188</v>
      </c>
      <c r="L14" s="71"/>
      <c r="M14" s="72">
        <v>0</v>
      </c>
      <c r="N14" s="71"/>
      <c r="O14" s="71">
        <v>226082</v>
      </c>
      <c r="P14" s="71"/>
      <c r="Q14" s="71">
        <f>SUM(E14:O14)</f>
        <v>1789402</v>
      </c>
      <c r="R14" s="71"/>
      <c r="S14" s="71">
        <v>73971</v>
      </c>
      <c r="T14" s="71"/>
      <c r="U14" s="71">
        <f>SUM(Q14:S14)</f>
        <v>1863373</v>
      </c>
    </row>
    <row r="15" spans="1:21" ht="20.100000000000001" customHeight="1">
      <c r="A15" s="73" t="s">
        <v>203</v>
      </c>
      <c r="B15" s="58"/>
      <c r="C15" s="222">
        <v>2.2999999999999998</v>
      </c>
      <c r="D15" s="58"/>
      <c r="E15" s="276">
        <v>0</v>
      </c>
      <c r="F15" s="71"/>
      <c r="G15" s="276">
        <v>0</v>
      </c>
      <c r="H15" s="71"/>
      <c r="I15" s="276">
        <v>0</v>
      </c>
      <c r="J15" s="71"/>
      <c r="K15" s="276">
        <v>0</v>
      </c>
      <c r="L15" s="71"/>
      <c r="M15" s="276">
        <v>0</v>
      </c>
      <c r="N15" s="71"/>
      <c r="O15" s="277">
        <v>-84968</v>
      </c>
      <c r="P15" s="218"/>
      <c r="Q15" s="277">
        <v>-84968</v>
      </c>
      <c r="R15" s="71"/>
      <c r="S15" s="277">
        <v>-6512</v>
      </c>
      <c r="T15" s="71"/>
      <c r="U15" s="223">
        <f>SUM(Q15:S15)</f>
        <v>-91480</v>
      </c>
    </row>
    <row r="16" spans="1:21" ht="20.25" customHeight="1">
      <c r="A16" s="70" t="s">
        <v>179</v>
      </c>
      <c r="B16" s="58"/>
      <c r="C16" s="58"/>
      <c r="D16" s="58"/>
      <c r="E16" s="71">
        <f>SUM(E14:E15)</f>
        <v>942602</v>
      </c>
      <c r="F16" s="71"/>
      <c r="G16" s="71">
        <f>SUM(G14:G15)</f>
        <v>626260</v>
      </c>
      <c r="H16" s="71"/>
      <c r="I16" s="71">
        <f>SUM(I14:I15)</f>
        <v>-5730</v>
      </c>
      <c r="J16" s="71"/>
      <c r="K16" s="71">
        <f>SUM(K14:K15)</f>
        <v>188</v>
      </c>
      <c r="L16" s="71"/>
      <c r="M16" s="72">
        <v>0</v>
      </c>
      <c r="N16" s="71"/>
      <c r="O16" s="71">
        <f>SUM(O14:O15)</f>
        <v>141114</v>
      </c>
      <c r="P16" s="71"/>
      <c r="Q16" s="71">
        <f>SUM(Q14:Q15)</f>
        <v>1704434</v>
      </c>
      <c r="R16" s="71"/>
      <c r="S16" s="71">
        <f>SUM(S14:S15)</f>
        <v>67459</v>
      </c>
      <c r="T16" s="71"/>
      <c r="U16" s="71">
        <f>SUM(U14:U15)</f>
        <v>1771893</v>
      </c>
    </row>
    <row r="17" spans="1:23" ht="20.25" customHeight="1">
      <c r="A17" s="73" t="s">
        <v>107</v>
      </c>
      <c r="B17" s="58"/>
      <c r="C17" s="75">
        <v>21</v>
      </c>
      <c r="D17" s="58"/>
      <c r="E17" s="71">
        <v>18945</v>
      </c>
      <c r="F17" s="71"/>
      <c r="G17" s="71">
        <v>106283</v>
      </c>
      <c r="H17" s="71"/>
      <c r="I17" s="72" t="s">
        <v>122</v>
      </c>
      <c r="J17" s="71"/>
      <c r="K17" s="72" t="s">
        <v>122</v>
      </c>
      <c r="L17" s="71"/>
      <c r="M17" s="72">
        <v>0</v>
      </c>
      <c r="N17" s="71"/>
      <c r="O17" s="72">
        <v>0</v>
      </c>
      <c r="P17" s="71"/>
      <c r="Q17" s="71">
        <f>SUM(E17:O17)</f>
        <v>125228</v>
      </c>
      <c r="R17" s="71"/>
      <c r="S17" s="72">
        <v>0</v>
      </c>
      <c r="T17" s="71"/>
      <c r="U17" s="71">
        <f>SUM(Q17:S17)</f>
        <v>125228</v>
      </c>
    </row>
    <row r="18" spans="1:23" ht="20.25" customHeight="1">
      <c r="A18" s="73" t="s">
        <v>174</v>
      </c>
      <c r="B18" s="58"/>
      <c r="C18" s="58"/>
      <c r="D18" s="58"/>
      <c r="E18" s="72" t="s">
        <v>122</v>
      </c>
      <c r="F18" s="71"/>
      <c r="G18" s="72" t="s">
        <v>122</v>
      </c>
      <c r="H18" s="71"/>
      <c r="I18" s="72" t="s">
        <v>122</v>
      </c>
      <c r="J18" s="71"/>
      <c r="K18" s="72" t="s">
        <v>122</v>
      </c>
      <c r="L18" s="71"/>
      <c r="M18" s="164" t="s">
        <v>122</v>
      </c>
      <c r="N18" s="71"/>
      <c r="O18" s="164">
        <v>347210</v>
      </c>
      <c r="P18" s="71"/>
      <c r="Q18" s="164">
        <v>347210</v>
      </c>
      <c r="R18" s="71"/>
      <c r="S18" s="164">
        <v>-8440</v>
      </c>
      <c r="T18" s="71"/>
      <c r="U18" s="71">
        <v>338770</v>
      </c>
    </row>
    <row r="19" spans="1:23" ht="20.25" customHeight="1">
      <c r="A19" s="73" t="s">
        <v>167</v>
      </c>
      <c r="B19" s="58"/>
      <c r="C19" s="222">
        <v>2.2999999999999998</v>
      </c>
      <c r="D19" s="58"/>
      <c r="E19" s="224" t="s">
        <v>122</v>
      </c>
      <c r="F19" s="71"/>
      <c r="G19" s="224" t="s">
        <v>122</v>
      </c>
      <c r="H19" s="71"/>
      <c r="I19" s="224" t="s">
        <v>122</v>
      </c>
      <c r="J19" s="71"/>
      <c r="K19" s="224" t="s">
        <v>122</v>
      </c>
      <c r="L19" s="71"/>
      <c r="M19" s="224" t="s">
        <v>122</v>
      </c>
      <c r="N19" s="71"/>
      <c r="O19" s="164">
        <f>O20-O18</f>
        <v>-2352</v>
      </c>
      <c r="P19" s="218"/>
      <c r="Q19" s="71">
        <f>SUM(E19:O19)</f>
        <v>-2352</v>
      </c>
      <c r="R19" s="71"/>
      <c r="S19" s="164">
        <f>S20-S18</f>
        <v>-1308</v>
      </c>
      <c r="T19" s="71"/>
      <c r="U19" s="164">
        <f>SUM(Q19:S19)</f>
        <v>-3660</v>
      </c>
    </row>
    <row r="20" spans="1:23" ht="20.25" customHeight="1">
      <c r="A20" s="73" t="s">
        <v>176</v>
      </c>
      <c r="B20" s="58"/>
      <c r="C20" s="58"/>
      <c r="D20" s="58"/>
      <c r="E20" s="220">
        <f>SUM(E18:E19)</f>
        <v>0</v>
      </c>
      <c r="F20" s="71"/>
      <c r="G20" s="220">
        <f>SUM(G18:G19)</f>
        <v>0</v>
      </c>
      <c r="H20" s="71"/>
      <c r="I20" s="220">
        <f>SUM(I18:I19)</f>
        <v>0</v>
      </c>
      <c r="J20" s="71"/>
      <c r="K20" s="220">
        <f>SUM(K18:K19)</f>
        <v>0</v>
      </c>
      <c r="L20" s="71"/>
      <c r="M20" s="220">
        <f>SUM(M18:M19)</f>
        <v>0</v>
      </c>
      <c r="N20" s="71"/>
      <c r="O20" s="161">
        <f>'PL 9 M'!E37</f>
        <v>344858</v>
      </c>
      <c r="P20" s="71"/>
      <c r="Q20" s="161">
        <f>SUM(Q18:Q19)</f>
        <v>344858</v>
      </c>
      <c r="R20" s="71"/>
      <c r="S20" s="161">
        <f>'PL 9 M'!E38</f>
        <v>-9748</v>
      </c>
      <c r="T20" s="71"/>
      <c r="U20" s="161">
        <f>SUM(U18:U19)</f>
        <v>335110</v>
      </c>
    </row>
    <row r="21" spans="1:23" ht="20.25" customHeight="1" thickBot="1">
      <c r="A21" s="70" t="s">
        <v>196</v>
      </c>
      <c r="B21" s="58"/>
      <c r="C21" s="58"/>
      <c r="D21" s="58"/>
      <c r="E21" s="74">
        <f>SUM(E16:E19)</f>
        <v>961547</v>
      </c>
      <c r="F21" s="71"/>
      <c r="G21" s="74">
        <f>SUM(G16:G19)</f>
        <v>732543</v>
      </c>
      <c r="H21" s="71"/>
      <c r="I21" s="74">
        <f>SUM(I16:I19)</f>
        <v>-5730</v>
      </c>
      <c r="J21" s="71"/>
      <c r="K21" s="74">
        <f>SUM(K16:K19)</f>
        <v>188</v>
      </c>
      <c r="L21" s="71"/>
      <c r="M21" s="225">
        <f>SUM(M16:M19)</f>
        <v>0</v>
      </c>
      <c r="N21" s="71"/>
      <c r="O21" s="74">
        <f>SUM(O16:O19)</f>
        <v>485972</v>
      </c>
      <c r="P21" s="71"/>
      <c r="Q21" s="74">
        <f>SUM(Q16:Q19)</f>
        <v>2174520</v>
      </c>
      <c r="R21" s="71"/>
      <c r="S21" s="74">
        <f>SUM(S16:S19)</f>
        <v>57711</v>
      </c>
      <c r="T21" s="71"/>
      <c r="U21" s="74">
        <f>SUM(U16:U19)</f>
        <v>2232231</v>
      </c>
    </row>
    <row r="22" spans="1:23" ht="8.4499999999999993" customHeight="1" thickTop="1">
      <c r="A22" s="63"/>
      <c r="B22" s="58"/>
      <c r="C22" s="58"/>
      <c r="D22" s="58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</row>
    <row r="23" spans="1:23" ht="20.25" customHeight="1">
      <c r="A23" s="70" t="s">
        <v>194</v>
      </c>
      <c r="B23" s="58"/>
      <c r="C23" s="58"/>
      <c r="D23" s="58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40"/>
      <c r="W23" s="140"/>
    </row>
    <row r="24" spans="1:23" ht="20.25" customHeight="1">
      <c r="A24" s="70" t="s">
        <v>154</v>
      </c>
      <c r="B24" s="58"/>
      <c r="C24" s="58"/>
      <c r="D24" s="58"/>
      <c r="E24" s="71">
        <v>961547</v>
      </c>
      <c r="F24" s="71"/>
      <c r="G24" s="71">
        <v>732543</v>
      </c>
      <c r="H24" s="71"/>
      <c r="I24" s="71">
        <v>-5730</v>
      </c>
      <c r="J24" s="71"/>
      <c r="K24" s="71">
        <v>188</v>
      </c>
      <c r="L24" s="71"/>
      <c r="M24" s="71">
        <v>22262</v>
      </c>
      <c r="N24" s="71"/>
      <c r="O24" s="71">
        <v>621445</v>
      </c>
      <c r="P24" s="71"/>
      <c r="Q24" s="71">
        <v>2332255</v>
      </c>
      <c r="R24" s="71"/>
      <c r="S24" s="71">
        <v>183187</v>
      </c>
      <c r="T24" s="71"/>
      <c r="U24" s="71">
        <v>2515442</v>
      </c>
    </row>
    <row r="25" spans="1:23" ht="20.25" customHeight="1">
      <c r="A25" s="73" t="s">
        <v>175</v>
      </c>
      <c r="B25" s="58"/>
      <c r="C25" s="58"/>
      <c r="D25" s="58"/>
      <c r="E25" s="224" t="s">
        <v>122</v>
      </c>
      <c r="F25" s="71"/>
      <c r="G25" s="224" t="s">
        <v>122</v>
      </c>
      <c r="H25" s="71"/>
      <c r="I25" s="224" t="s">
        <v>122</v>
      </c>
      <c r="J25" s="71"/>
      <c r="K25" s="224" t="s">
        <v>122</v>
      </c>
      <c r="L25" s="71"/>
      <c r="M25" s="224" t="s">
        <v>122</v>
      </c>
      <c r="N25" s="71"/>
      <c r="O25" s="164">
        <f>'PL 9 M'!C37</f>
        <v>194564</v>
      </c>
      <c r="P25" s="71"/>
      <c r="Q25" s="71">
        <f>SUM(E25:O25)</f>
        <v>194564</v>
      </c>
      <c r="R25" s="71"/>
      <c r="S25" s="71">
        <f>'PL 9 M'!C38</f>
        <v>89338</v>
      </c>
      <c r="T25" s="71"/>
      <c r="U25" s="71">
        <f t="shared" ref="U25" si="0">Q25+S25</f>
        <v>283902</v>
      </c>
    </row>
    <row r="26" spans="1:23" ht="20.25" customHeight="1" thickBot="1">
      <c r="A26" s="70" t="s">
        <v>197</v>
      </c>
      <c r="B26" s="58"/>
      <c r="C26" s="58"/>
      <c r="D26" s="58"/>
      <c r="E26" s="74">
        <f>SUM(E24:E25)</f>
        <v>961547</v>
      </c>
      <c r="F26" s="71"/>
      <c r="G26" s="74">
        <f>SUM(G24:G25)</f>
        <v>732543</v>
      </c>
      <c r="H26" s="71"/>
      <c r="I26" s="74">
        <f>SUM(I24:I25)</f>
        <v>-5730</v>
      </c>
      <c r="J26" s="71"/>
      <c r="K26" s="74">
        <f>SUM(K24:K25)</f>
        <v>188</v>
      </c>
      <c r="L26" s="71"/>
      <c r="M26" s="74">
        <f>SUM(M24:M25)</f>
        <v>22262</v>
      </c>
      <c r="N26" s="71"/>
      <c r="O26" s="74">
        <f>SUM(O24:O25)</f>
        <v>816009</v>
      </c>
      <c r="P26" s="71"/>
      <c r="Q26" s="74">
        <f>SUM(Q24:Q25)</f>
        <v>2526819</v>
      </c>
      <c r="R26" s="71"/>
      <c r="S26" s="74">
        <f>SUM(S24:S25)</f>
        <v>272525</v>
      </c>
      <c r="T26" s="71"/>
      <c r="U26" s="74">
        <f>SUM(U24:U25)</f>
        <v>2799344</v>
      </c>
    </row>
    <row r="27" spans="1:23" ht="20.25" customHeight="1" thickTop="1">
      <c r="A27" s="70"/>
      <c r="B27" s="58"/>
      <c r="C27" s="58"/>
      <c r="D27" s="58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</row>
    <row r="28" spans="1:23" ht="20.25" customHeight="1">
      <c r="A28" s="70"/>
      <c r="B28" s="58"/>
      <c r="C28" s="58"/>
      <c r="D28" s="58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</row>
    <row r="29" spans="1:23" ht="20.25" customHeight="1">
      <c r="A29" s="70"/>
      <c r="B29" s="58"/>
      <c r="C29" s="58"/>
      <c r="D29" s="58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</row>
    <row r="30" spans="1:23" ht="16.5" customHeight="1">
      <c r="A30" s="63"/>
      <c r="B30" s="58"/>
      <c r="C30" s="58"/>
      <c r="D30" s="58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</row>
    <row r="31" spans="1:23" ht="16.5" customHeight="1">
      <c r="A31" s="63"/>
      <c r="B31" s="58"/>
      <c r="C31" s="58"/>
      <c r="D31" s="58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</row>
    <row r="32" spans="1:23">
      <c r="A32" s="76" t="s">
        <v>66</v>
      </c>
      <c r="B32" s="77"/>
      <c r="C32" s="78"/>
      <c r="D32" s="78"/>
      <c r="E32" s="78"/>
      <c r="F32" s="78"/>
      <c r="G32" s="78"/>
      <c r="H32" s="78"/>
      <c r="I32" s="78"/>
      <c r="J32" s="78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</row>
    <row r="33" spans="1:22">
      <c r="A33" s="76"/>
      <c r="B33" s="77"/>
      <c r="C33" s="78"/>
      <c r="D33" s="78"/>
      <c r="E33" s="78"/>
      <c r="F33" s="78"/>
      <c r="G33" s="78"/>
      <c r="H33" s="78"/>
      <c r="I33" s="78"/>
      <c r="J33" s="78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</row>
    <row r="34" spans="1:22">
      <c r="A34" s="76"/>
      <c r="B34" s="77"/>
      <c r="C34" s="78"/>
      <c r="D34" s="78"/>
      <c r="E34" s="78"/>
      <c r="F34" s="78"/>
      <c r="G34" s="78"/>
      <c r="H34" s="78"/>
      <c r="I34" s="78"/>
      <c r="J34" s="78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</row>
    <row r="35" spans="1:22" ht="15" customHeight="1">
      <c r="A35" s="63"/>
      <c r="B35" s="77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80"/>
    </row>
    <row r="36" spans="1:22" ht="15" customHeight="1">
      <c r="A36" s="63"/>
      <c r="B36" s="7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80"/>
    </row>
    <row r="37" spans="1:22">
      <c r="A37" s="314" t="s">
        <v>54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81"/>
    </row>
    <row r="38" spans="1:22">
      <c r="A38" s="314" t="s">
        <v>149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</row>
    <row r="39" spans="1:22">
      <c r="E39" s="139"/>
      <c r="G39" s="139"/>
      <c r="I39" s="140"/>
      <c r="K39" s="139"/>
      <c r="M39" s="141"/>
      <c r="O39" s="141"/>
      <c r="Q39" s="139"/>
      <c r="S39" s="139"/>
      <c r="U39" s="139"/>
    </row>
    <row r="40" spans="1:22">
      <c r="E40" s="140"/>
      <c r="G40" s="140"/>
      <c r="I40" s="140"/>
      <c r="K40" s="140"/>
      <c r="M40" s="140"/>
      <c r="O40" s="140"/>
      <c r="Q40" s="140"/>
      <c r="S40" s="140"/>
      <c r="U40" s="140"/>
    </row>
  </sheetData>
  <sheetProtection selectLockedCells="1" selectUnlockedCells="1"/>
  <mergeCells count="8">
    <mergeCell ref="A37:U37"/>
    <mergeCell ref="A38:U38"/>
    <mergeCell ref="A1:U1"/>
    <mergeCell ref="A2:U2"/>
    <mergeCell ref="A3:U3"/>
    <mergeCell ref="A4:U4"/>
    <mergeCell ref="A5:U5"/>
    <mergeCell ref="M10:O10"/>
  </mergeCells>
  <pageMargins left="1" right="0.5" top="1" bottom="0.5" header="0.511811023622047" footer="0.3"/>
  <pageSetup paperSize="9" scale="63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2"/>
  <sheetViews>
    <sheetView topLeftCell="A40" zoomScaleNormal="100" zoomScalePageLayoutView="80" workbookViewId="0">
      <selection activeCell="A25" sqref="A25"/>
    </sheetView>
  </sheetViews>
  <sheetFormatPr defaultColWidth="6.59765625" defaultRowHeight="21.75"/>
  <cols>
    <col min="1" max="1" width="28.69921875" style="55" customWidth="1"/>
    <col min="2" max="2" width="7.296875" style="55" customWidth="1"/>
    <col min="3" max="3" width="5.796875" style="55" customWidth="1"/>
    <col min="4" max="4" width="0.69921875" style="55" customWidth="1"/>
    <col min="5" max="5" width="9.796875" style="55" customWidth="1"/>
    <col min="6" max="6" width="1.09765625" style="55" customWidth="1"/>
    <col min="7" max="7" width="9.796875" style="55" customWidth="1"/>
    <col min="8" max="8" width="1.09765625" style="55" customWidth="1"/>
    <col min="9" max="9" width="12.796875" style="55" customWidth="1"/>
    <col min="10" max="10" width="1.09765625" style="55" customWidth="1"/>
    <col min="11" max="11" width="9.796875" style="55" customWidth="1"/>
    <col min="12" max="12" width="1.09765625" style="55" customWidth="1"/>
    <col min="13" max="13" width="9.796875" style="55" customWidth="1"/>
    <col min="14" max="17" width="2.3984375" style="55" customWidth="1"/>
    <col min="18" max="16384" width="6.59765625" style="55"/>
  </cols>
  <sheetData>
    <row r="1" spans="1:13" ht="23.25">
      <c r="A1" s="315" t="s">
        <v>158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</row>
    <row r="2" spans="1:13" ht="23.25">
      <c r="A2" s="315" t="s">
        <v>220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</row>
    <row r="3" spans="1:13" ht="23.25">
      <c r="A3" s="315" t="s">
        <v>95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</row>
    <row r="4" spans="1:13" ht="23.25">
      <c r="A4" s="315" t="s">
        <v>194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</row>
    <row r="5" spans="1:13" ht="23.25">
      <c r="A5" s="315" t="s">
        <v>65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</row>
    <row r="6" spans="1:13" ht="23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7" t="s">
        <v>62</v>
      </c>
    </row>
    <row r="7" spans="1:13" s="19" customFormat="1" ht="12.75" customHeight="1">
      <c r="A7" s="172"/>
      <c r="B7" s="172"/>
      <c r="C7" s="172"/>
      <c r="D7" s="172"/>
      <c r="E7" s="172"/>
      <c r="F7" s="172"/>
      <c r="G7" s="172"/>
      <c r="H7" s="17"/>
      <c r="J7" s="20"/>
      <c r="L7" s="20"/>
      <c r="M7" s="20"/>
    </row>
    <row r="8" spans="1:13">
      <c r="A8" s="58"/>
      <c r="B8" s="58"/>
      <c r="C8" s="59"/>
      <c r="D8" s="59"/>
      <c r="F8" s="59"/>
      <c r="G8" s="82" t="s">
        <v>36</v>
      </c>
      <c r="H8" s="83"/>
      <c r="I8" s="65"/>
      <c r="J8" s="59"/>
      <c r="K8" s="65"/>
      <c r="L8" s="59"/>
      <c r="M8" s="63"/>
    </row>
    <row r="9" spans="1:13">
      <c r="A9" s="63"/>
      <c r="B9" s="58"/>
      <c r="D9" s="59"/>
      <c r="F9" s="59"/>
      <c r="G9" s="228" t="s">
        <v>37</v>
      </c>
      <c r="H9" s="59"/>
      <c r="I9" s="316" t="s">
        <v>124</v>
      </c>
      <c r="J9" s="316"/>
      <c r="K9" s="316"/>
      <c r="L9" s="59"/>
      <c r="M9" s="59"/>
    </row>
    <row r="10" spans="1:13" ht="30" customHeight="1">
      <c r="A10" s="63"/>
      <c r="B10" s="58"/>
      <c r="C10" s="59"/>
      <c r="D10" s="59"/>
      <c r="E10" s="64" t="s">
        <v>83</v>
      </c>
      <c r="F10" s="59"/>
      <c r="G10" s="64" t="s">
        <v>36</v>
      </c>
      <c r="H10" s="59"/>
      <c r="I10" s="168" t="s">
        <v>155</v>
      </c>
      <c r="J10" s="59"/>
      <c r="K10" s="168"/>
      <c r="L10" s="59"/>
      <c r="M10" s="59" t="s">
        <v>92</v>
      </c>
    </row>
    <row r="11" spans="1:13">
      <c r="A11" s="63"/>
      <c r="B11" s="58"/>
      <c r="C11" s="68" t="s">
        <v>2</v>
      </c>
      <c r="D11" s="59"/>
      <c r="E11" s="66" t="s">
        <v>35</v>
      </c>
      <c r="F11" s="59"/>
      <c r="G11" s="64" t="s">
        <v>96</v>
      </c>
      <c r="H11" s="59"/>
      <c r="I11" s="65" t="s">
        <v>156</v>
      </c>
      <c r="J11" s="59"/>
      <c r="K11" s="65" t="s">
        <v>72</v>
      </c>
      <c r="L11" s="59"/>
      <c r="M11" s="59" t="s">
        <v>94</v>
      </c>
    </row>
    <row r="12" spans="1:13">
      <c r="A12" s="70" t="s">
        <v>195</v>
      </c>
      <c r="B12" s="58"/>
      <c r="C12" s="58"/>
      <c r="D12" s="58"/>
      <c r="E12" s="58"/>
      <c r="F12" s="58"/>
      <c r="G12" s="59"/>
      <c r="H12" s="59"/>
      <c r="I12" s="59"/>
      <c r="J12" s="59"/>
      <c r="K12" s="59"/>
      <c r="L12" s="59"/>
      <c r="M12" s="59"/>
    </row>
    <row r="13" spans="1:13">
      <c r="A13" s="70" t="s">
        <v>204</v>
      </c>
      <c r="B13" s="58"/>
      <c r="C13" s="58"/>
      <c r="D13" s="58"/>
      <c r="E13" s="71">
        <v>942602</v>
      </c>
      <c r="F13" s="71"/>
      <c r="G13" s="71">
        <v>626260</v>
      </c>
      <c r="H13" s="71"/>
      <c r="I13" s="72">
        <v>0</v>
      </c>
      <c r="J13" s="71"/>
      <c r="K13" s="71">
        <v>250562</v>
      </c>
      <c r="L13" s="71"/>
      <c r="M13" s="71">
        <f>SUM(E13:K13)</f>
        <v>1819424</v>
      </c>
    </row>
    <row r="14" spans="1:13">
      <c r="A14" s="73" t="s">
        <v>203</v>
      </c>
      <c r="B14" s="58"/>
      <c r="C14" s="222">
        <v>2.2999999999999998</v>
      </c>
      <c r="D14" s="58"/>
      <c r="E14" s="276">
        <v>0</v>
      </c>
      <c r="F14" s="71"/>
      <c r="G14" s="276">
        <v>0</v>
      </c>
      <c r="H14" s="71"/>
      <c r="I14" s="276">
        <v>0</v>
      </c>
      <c r="J14" s="71"/>
      <c r="K14" s="277">
        <v>-52182</v>
      </c>
      <c r="L14" s="71"/>
      <c r="M14" s="223">
        <f>SUM(E14:K14)</f>
        <v>-52182</v>
      </c>
    </row>
    <row r="15" spans="1:13">
      <c r="A15" s="70" t="s">
        <v>179</v>
      </c>
      <c r="B15" s="58"/>
      <c r="C15" s="58"/>
      <c r="D15" s="58"/>
      <c r="E15" s="71">
        <f>SUM(E13:E14)</f>
        <v>942602</v>
      </c>
      <c r="F15" s="71"/>
      <c r="G15" s="71">
        <f>SUM(G13:G14)</f>
        <v>626260</v>
      </c>
      <c r="H15" s="71"/>
      <c r="I15" s="72">
        <v>0</v>
      </c>
      <c r="J15" s="71"/>
      <c r="K15" s="71">
        <f>SUM(K13:K14)</f>
        <v>198380</v>
      </c>
      <c r="L15" s="71"/>
      <c r="M15" s="71">
        <f>SUM(M13:M14)</f>
        <v>1767242</v>
      </c>
    </row>
    <row r="16" spans="1:13">
      <c r="A16" s="73" t="s">
        <v>107</v>
      </c>
      <c r="B16" s="58"/>
      <c r="C16" s="75">
        <v>21</v>
      </c>
      <c r="D16" s="58"/>
      <c r="E16" s="71">
        <v>18945</v>
      </c>
      <c r="F16" s="71"/>
      <c r="G16" s="71">
        <v>106283</v>
      </c>
      <c r="H16" s="71"/>
      <c r="I16" s="72" t="s">
        <v>122</v>
      </c>
      <c r="J16" s="71"/>
      <c r="K16" s="72">
        <v>0</v>
      </c>
      <c r="L16" s="71"/>
      <c r="M16" s="71">
        <f>SUM(E16:K16)</f>
        <v>125228</v>
      </c>
    </row>
    <row r="17" spans="1:18">
      <c r="A17" s="73" t="s">
        <v>174</v>
      </c>
      <c r="B17" s="58"/>
      <c r="C17" s="58"/>
      <c r="D17" s="58"/>
      <c r="E17" s="72" t="s">
        <v>122</v>
      </c>
      <c r="F17" s="71"/>
      <c r="G17" s="72" t="s">
        <v>122</v>
      </c>
      <c r="H17" s="71"/>
      <c r="I17" s="72">
        <v>0</v>
      </c>
      <c r="J17" s="71"/>
      <c r="K17" s="71">
        <v>445445</v>
      </c>
      <c r="L17" s="71"/>
      <c r="M17" s="71">
        <f>SUM(E17:K17)</f>
        <v>445445</v>
      </c>
    </row>
    <row r="18" spans="1:18">
      <c r="A18" s="73" t="s">
        <v>167</v>
      </c>
      <c r="B18" s="58"/>
      <c r="C18" s="222">
        <v>2.2999999999999998</v>
      </c>
      <c r="D18" s="58"/>
      <c r="E18" s="72">
        <v>0</v>
      </c>
      <c r="F18" s="71"/>
      <c r="G18" s="72">
        <v>0</v>
      </c>
      <c r="H18" s="71"/>
      <c r="I18" s="72">
        <v>0</v>
      </c>
      <c r="J18" s="71"/>
      <c r="K18" s="164">
        <f>K19-K17</f>
        <v>11058</v>
      </c>
      <c r="L18" s="71"/>
      <c r="M18" s="223">
        <f>SUM(E18:K18)</f>
        <v>11058</v>
      </c>
      <c r="R18" s="140"/>
    </row>
    <row r="19" spans="1:18">
      <c r="A19" s="73" t="s">
        <v>176</v>
      </c>
      <c r="B19" s="58"/>
      <c r="C19" s="58"/>
      <c r="D19" s="58"/>
      <c r="E19" s="220">
        <f>SUM(E17:E18)</f>
        <v>0</v>
      </c>
      <c r="F19" s="71"/>
      <c r="G19" s="220">
        <f>SUM(G17:G18)</f>
        <v>0</v>
      </c>
      <c r="H19" s="71"/>
      <c r="I19" s="219">
        <f>SUM(I17:I18)</f>
        <v>0</v>
      </c>
      <c r="J19" s="71"/>
      <c r="K19" s="162">
        <f>'PL 9 M'!I34</f>
        <v>456503</v>
      </c>
      <c r="L19" s="71"/>
      <c r="M19" s="71">
        <f>SUM(E19:K19)</f>
        <v>456503</v>
      </c>
    </row>
    <row r="20" spans="1:18" ht="22.5" thickBot="1">
      <c r="A20" s="70" t="s">
        <v>196</v>
      </c>
      <c r="B20" s="58"/>
      <c r="C20" s="58"/>
      <c r="D20" s="58"/>
      <c r="E20" s="74">
        <f>SUM(E15:E18)</f>
        <v>961547</v>
      </c>
      <c r="F20" s="71"/>
      <c r="G20" s="74">
        <f>SUM(G15:G18)</f>
        <v>732543</v>
      </c>
      <c r="H20" s="71">
        <f>SUM(H15:H18)</f>
        <v>0</v>
      </c>
      <c r="I20" s="225">
        <f>SUM(I13:I18)</f>
        <v>0</v>
      </c>
      <c r="J20" s="71"/>
      <c r="K20" s="74">
        <f>SUM(K15:K18)</f>
        <v>654883</v>
      </c>
      <c r="L20" s="71"/>
      <c r="M20" s="74">
        <f>SUM(M15:M18)</f>
        <v>2348973</v>
      </c>
    </row>
    <row r="21" spans="1:18" ht="22.5" thickTop="1">
      <c r="A21" s="63"/>
      <c r="B21" s="58"/>
      <c r="C21" s="58"/>
      <c r="D21" s="58"/>
      <c r="E21" s="71"/>
      <c r="F21" s="71"/>
      <c r="G21" s="71"/>
      <c r="H21" s="71"/>
      <c r="I21" s="71"/>
      <c r="J21" s="71"/>
      <c r="K21" s="71"/>
      <c r="L21" s="71"/>
      <c r="M21" s="287"/>
    </row>
    <row r="22" spans="1:18">
      <c r="A22" s="70" t="s">
        <v>194</v>
      </c>
      <c r="B22" s="58"/>
      <c r="C22" s="58"/>
      <c r="D22" s="58"/>
      <c r="E22" s="58"/>
      <c r="F22" s="58"/>
      <c r="G22" s="59"/>
      <c r="H22" s="59"/>
      <c r="I22" s="59"/>
      <c r="J22" s="59"/>
      <c r="K22" s="59"/>
      <c r="L22" s="59"/>
      <c r="M22" s="59"/>
    </row>
    <row r="23" spans="1:18">
      <c r="A23" s="70" t="s">
        <v>154</v>
      </c>
      <c r="B23" s="58"/>
      <c r="C23" s="58"/>
      <c r="D23" s="58"/>
      <c r="E23" s="71">
        <v>961547</v>
      </c>
      <c r="F23" s="71"/>
      <c r="G23" s="71">
        <v>732543</v>
      </c>
      <c r="H23" s="71"/>
      <c r="I23" s="71">
        <v>22262</v>
      </c>
      <c r="J23" s="71"/>
      <c r="K23" s="71">
        <v>627354</v>
      </c>
      <c r="L23" s="71"/>
      <c r="M23" s="71">
        <f>SUM(E23:K23)</f>
        <v>2343706</v>
      </c>
    </row>
    <row r="24" spans="1:18">
      <c r="A24" s="73" t="s">
        <v>175</v>
      </c>
      <c r="B24" s="58"/>
      <c r="C24" s="58"/>
      <c r="D24" s="58"/>
      <c r="E24" s="72">
        <v>0</v>
      </c>
      <c r="F24" s="71"/>
      <c r="G24" s="72">
        <v>0</v>
      </c>
      <c r="H24" s="71"/>
      <c r="I24" s="72">
        <v>0</v>
      </c>
      <c r="J24" s="71"/>
      <c r="K24" s="71">
        <f>'PL 9 M'!G34</f>
        <v>53622</v>
      </c>
      <c r="L24" s="71"/>
      <c r="M24" s="71">
        <f>SUM(E24:K24)</f>
        <v>53622</v>
      </c>
    </row>
    <row r="25" spans="1:18" ht="22.5" thickBot="1">
      <c r="A25" s="70" t="s">
        <v>197</v>
      </c>
      <c r="B25" s="58"/>
      <c r="C25" s="58"/>
      <c r="D25" s="58"/>
      <c r="E25" s="74">
        <f>SUM(E23:E24)</f>
        <v>961547</v>
      </c>
      <c r="F25" s="71"/>
      <c r="G25" s="74">
        <f>SUM(G23:G24)</f>
        <v>732543</v>
      </c>
      <c r="H25" s="71"/>
      <c r="I25" s="74">
        <f>SUM(I23:I24)</f>
        <v>22262</v>
      </c>
      <c r="J25" s="71"/>
      <c r="K25" s="74">
        <f>SUM(K23:K24)</f>
        <v>680976</v>
      </c>
      <c r="L25" s="71"/>
      <c r="M25" s="74">
        <f>SUM(M23:M24)</f>
        <v>2397328</v>
      </c>
      <c r="N25" s="139"/>
      <c r="O25" s="139"/>
      <c r="P25" s="139"/>
      <c r="Q25" s="139"/>
    </row>
    <row r="26" spans="1:18" ht="22.5" thickTop="1">
      <c r="A26" s="63"/>
      <c r="B26" s="58"/>
      <c r="C26" s="58"/>
      <c r="D26" s="58"/>
      <c r="E26" s="71"/>
      <c r="F26" s="71"/>
      <c r="G26" s="71"/>
      <c r="H26" s="71"/>
      <c r="I26" s="71"/>
      <c r="J26" s="71"/>
      <c r="K26" s="71"/>
      <c r="L26" s="71"/>
      <c r="M26" s="71"/>
    </row>
    <row r="27" spans="1:18">
      <c r="A27" s="63"/>
      <c r="B27" s="58"/>
      <c r="C27" s="58"/>
      <c r="D27" s="58"/>
      <c r="E27" s="71"/>
      <c r="F27" s="71"/>
      <c r="G27" s="71"/>
      <c r="H27" s="71"/>
      <c r="I27" s="71"/>
      <c r="J27" s="71"/>
      <c r="K27" s="71"/>
      <c r="L27" s="71"/>
      <c r="M27" s="71"/>
    </row>
    <row r="28" spans="1:18">
      <c r="A28" s="63"/>
      <c r="B28" s="58"/>
      <c r="C28" s="58"/>
      <c r="D28" s="58"/>
      <c r="E28" s="71"/>
      <c r="F28" s="71"/>
      <c r="G28" s="71"/>
      <c r="H28" s="71"/>
      <c r="I28" s="71"/>
      <c r="J28" s="71"/>
      <c r="K28" s="71"/>
      <c r="L28" s="71"/>
      <c r="M28" s="71"/>
    </row>
    <row r="29" spans="1:18">
      <c r="A29" s="63"/>
      <c r="B29" s="58"/>
      <c r="C29" s="58"/>
      <c r="D29" s="58"/>
      <c r="E29" s="71"/>
      <c r="F29" s="71"/>
      <c r="G29" s="71"/>
      <c r="H29" s="71"/>
      <c r="I29" s="71"/>
      <c r="J29" s="71"/>
      <c r="K29" s="71"/>
      <c r="L29" s="71"/>
      <c r="M29" s="71"/>
    </row>
    <row r="30" spans="1:18">
      <c r="A30" s="63"/>
      <c r="B30" s="58"/>
      <c r="C30" s="58"/>
      <c r="D30" s="58"/>
      <c r="E30" s="71"/>
      <c r="F30" s="71"/>
      <c r="G30" s="71"/>
      <c r="H30" s="71"/>
      <c r="I30" s="71"/>
      <c r="J30" s="71"/>
      <c r="K30" s="71"/>
      <c r="L30" s="71"/>
      <c r="M30" s="71"/>
    </row>
    <row r="31" spans="1:18">
      <c r="A31" s="63"/>
      <c r="B31" s="58"/>
      <c r="C31" s="58"/>
      <c r="D31" s="58"/>
      <c r="E31" s="71"/>
      <c r="F31" s="71"/>
      <c r="G31" s="71"/>
      <c r="H31" s="71"/>
      <c r="I31" s="71"/>
      <c r="J31" s="71"/>
      <c r="K31" s="71"/>
      <c r="L31" s="71"/>
      <c r="M31" s="71"/>
    </row>
    <row r="42" spans="1:13">
      <c r="A42" s="63"/>
      <c r="B42" s="77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80"/>
    </row>
    <row r="43" spans="1:13">
      <c r="A43" s="63"/>
      <c r="B43" s="77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80"/>
    </row>
    <row r="44" spans="1:13">
      <c r="A44" s="63"/>
      <c r="B44" s="77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80"/>
    </row>
    <row r="45" spans="1:13">
      <c r="A45" s="76" t="s">
        <v>66</v>
      </c>
      <c r="B45" s="77"/>
      <c r="C45" s="78"/>
      <c r="D45" s="78"/>
      <c r="E45" s="78"/>
      <c r="F45" s="78"/>
      <c r="G45" s="78"/>
      <c r="H45" s="78"/>
      <c r="I45" s="79"/>
      <c r="J45" s="79"/>
      <c r="K45" s="79"/>
      <c r="L45" s="79"/>
      <c r="M45" s="79"/>
    </row>
    <row r="46" spans="1:13">
      <c r="A46" s="63"/>
      <c r="B46" s="77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80"/>
    </row>
    <row r="47" spans="1:13">
      <c r="A47" s="63"/>
      <c r="B47" s="77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80"/>
    </row>
    <row r="48" spans="1:13">
      <c r="A48" s="63"/>
      <c r="B48" s="77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80"/>
    </row>
    <row r="49" spans="1:14">
      <c r="A49" s="314" t="s">
        <v>151</v>
      </c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81"/>
    </row>
    <row r="50" spans="1:14">
      <c r="A50" s="314" t="s">
        <v>149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4"/>
    </row>
    <row r="51" spans="1:14">
      <c r="E51" s="140"/>
      <c r="G51" s="140"/>
      <c r="I51" s="140"/>
      <c r="K51" s="140"/>
      <c r="M51" s="140"/>
    </row>
    <row r="52" spans="1:14">
      <c r="E52" s="140"/>
      <c r="G52" s="139"/>
      <c r="I52" s="139"/>
      <c r="K52" s="139"/>
      <c r="M52" s="139"/>
    </row>
  </sheetData>
  <sheetProtection selectLockedCells="1" selectUnlockedCells="1"/>
  <mergeCells count="8">
    <mergeCell ref="A50:M50"/>
    <mergeCell ref="A1:M1"/>
    <mergeCell ref="A2:M2"/>
    <mergeCell ref="A3:M3"/>
    <mergeCell ref="A4:M4"/>
    <mergeCell ref="A5:M5"/>
    <mergeCell ref="A49:M49"/>
    <mergeCell ref="I9:K9"/>
  </mergeCells>
  <printOptions horizontalCentered="1"/>
  <pageMargins left="1" right="0.5" top="1" bottom="0.5" header="0.511811023622047" footer="0.511811023622047"/>
  <pageSetup paperSize="9" scale="64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R146"/>
  <sheetViews>
    <sheetView tabSelected="1" topLeftCell="A40" zoomScaleNormal="100" zoomScaleSheetLayoutView="77" zoomScalePageLayoutView="110" workbookViewId="0">
      <selection activeCell="A52" sqref="A52"/>
    </sheetView>
  </sheetViews>
  <sheetFormatPr defaultColWidth="7.09765625" defaultRowHeight="21.75"/>
  <cols>
    <col min="1" max="1" width="38.5" style="132" customWidth="1"/>
    <col min="2" max="2" width="7.296875" style="132" customWidth="1"/>
    <col min="3" max="3" width="0.796875" style="132" customWidth="1"/>
    <col min="4" max="4" width="8.59765625" style="132" customWidth="1"/>
    <col min="5" max="5" width="2.296875" style="132" customWidth="1"/>
    <col min="6" max="6" width="8.59765625" style="132" customWidth="1"/>
    <col min="7" max="7" width="2.09765625" style="132" customWidth="1"/>
    <col min="8" max="8" width="8.59765625" style="132" customWidth="1"/>
    <col min="9" max="9" width="1.8984375" style="132" customWidth="1"/>
    <col min="10" max="10" width="8.59765625" style="131" customWidth="1"/>
    <col min="11" max="11" width="11.69921875" style="84" customWidth="1"/>
    <col min="12" max="12" width="1.59765625" style="84" customWidth="1"/>
    <col min="13" max="13" width="5.69921875" style="84" customWidth="1"/>
    <col min="14" max="14" width="1.59765625" style="84" customWidth="1"/>
    <col min="15" max="15" width="7.19921875" style="84" customWidth="1"/>
    <col min="16" max="16" width="1.59765625" style="84" customWidth="1"/>
    <col min="17" max="17" width="5.69921875" style="84" customWidth="1"/>
    <col min="18" max="18" width="1.59765625" style="84" customWidth="1"/>
    <col min="19" max="144" width="7.09765625" style="84" customWidth="1"/>
    <col min="145" max="145" width="2.59765625" style="84" customWidth="1"/>
    <col min="146" max="146" width="1.796875" style="84" customWidth="1"/>
    <col min="147" max="147" width="10.3984375" style="84" customWidth="1"/>
    <col min="148" max="16384" width="7.09765625" style="84"/>
  </cols>
  <sheetData>
    <row r="1" spans="1:18" ht="23.25">
      <c r="A1" s="310" t="s">
        <v>158</v>
      </c>
      <c r="B1" s="310"/>
      <c r="C1" s="310"/>
      <c r="D1" s="310"/>
      <c r="E1" s="310"/>
      <c r="F1" s="310"/>
      <c r="G1" s="310"/>
      <c r="H1" s="310"/>
      <c r="I1" s="310"/>
      <c r="J1" s="310"/>
    </row>
    <row r="2" spans="1:18" ht="23.25">
      <c r="A2" s="310" t="s">
        <v>106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8" ht="23.25">
      <c r="A3" s="310" t="s">
        <v>194</v>
      </c>
      <c r="B3" s="310"/>
      <c r="C3" s="310"/>
      <c r="D3" s="310"/>
      <c r="E3" s="310"/>
      <c r="F3" s="310"/>
      <c r="G3" s="310"/>
      <c r="H3" s="310"/>
      <c r="I3" s="310"/>
      <c r="J3" s="310"/>
    </row>
    <row r="4" spans="1:18" ht="21" customHeight="1">
      <c r="A4" s="311" t="s">
        <v>65</v>
      </c>
      <c r="B4" s="311"/>
      <c r="C4" s="311"/>
      <c r="D4" s="311"/>
      <c r="E4" s="311"/>
      <c r="F4" s="311"/>
      <c r="G4" s="311"/>
      <c r="H4" s="311"/>
      <c r="I4" s="311"/>
      <c r="J4" s="311"/>
    </row>
    <row r="5" spans="1:18" s="91" customFormat="1" ht="18" customHeight="1">
      <c r="A5" s="86"/>
      <c r="B5" s="87"/>
      <c r="C5" s="88"/>
      <c r="D5" s="88"/>
      <c r="E5" s="16"/>
      <c r="F5" s="89"/>
      <c r="G5" s="89"/>
      <c r="H5" s="89"/>
      <c r="I5" s="89"/>
      <c r="J5" s="90" t="s">
        <v>62</v>
      </c>
    </row>
    <row r="6" spans="1:18" s="19" customFormat="1" ht="4.1500000000000004" customHeight="1">
      <c r="A6" s="172"/>
      <c r="B6" s="172"/>
      <c r="C6" s="172"/>
      <c r="D6" s="172"/>
      <c r="E6" s="172"/>
      <c r="F6" s="275"/>
      <c r="G6" s="275"/>
      <c r="H6" s="275"/>
      <c r="I6" s="17"/>
      <c r="J6" s="275"/>
      <c r="K6" s="20"/>
    </row>
    <row r="7" spans="1:18" s="91" customFormat="1" ht="17.45" customHeight="1">
      <c r="A7" s="92"/>
      <c r="B7" s="22"/>
      <c r="C7" s="92"/>
      <c r="D7" s="312" t="s">
        <v>1</v>
      </c>
      <c r="E7" s="312"/>
      <c r="F7" s="312"/>
      <c r="G7" s="93"/>
      <c r="H7" s="312" t="s">
        <v>95</v>
      </c>
      <c r="I7" s="312"/>
      <c r="J7" s="312"/>
    </row>
    <row r="8" spans="1:18" s="91" customFormat="1" ht="17.45" customHeight="1">
      <c r="A8" s="92"/>
      <c r="B8" s="92"/>
      <c r="C8" s="92"/>
      <c r="D8" s="26">
        <v>2563</v>
      </c>
      <c r="E8" s="27"/>
      <c r="F8" s="26">
        <v>2562</v>
      </c>
      <c r="G8" s="28"/>
      <c r="H8" s="26">
        <v>2563</v>
      </c>
      <c r="I8" s="27"/>
      <c r="J8" s="26">
        <v>2562</v>
      </c>
    </row>
    <row r="9" spans="1:18" s="91" customFormat="1" ht="17.45" customHeight="1">
      <c r="A9" s="92"/>
      <c r="B9" s="92"/>
      <c r="C9" s="92"/>
      <c r="D9" s="26"/>
      <c r="E9" s="27"/>
      <c r="F9" s="26" t="s">
        <v>166</v>
      </c>
      <c r="G9" s="28"/>
      <c r="H9" s="26"/>
      <c r="I9" s="27"/>
      <c r="J9" s="26" t="s">
        <v>166</v>
      </c>
    </row>
    <row r="10" spans="1:18" s="91" customFormat="1" ht="17.45" customHeight="1">
      <c r="A10" s="94" t="s">
        <v>30</v>
      </c>
      <c r="B10" s="95"/>
      <c r="C10" s="95"/>
      <c r="D10" s="96"/>
      <c r="E10" s="95"/>
      <c r="F10" s="96"/>
      <c r="G10" s="95"/>
      <c r="H10" s="96"/>
      <c r="I10" s="97"/>
      <c r="J10" s="96"/>
    </row>
    <row r="11" spans="1:18" s="91" customFormat="1" ht="18.95" customHeight="1">
      <c r="A11" s="95" t="s">
        <v>208</v>
      </c>
      <c r="B11" s="95"/>
      <c r="C11" s="95"/>
      <c r="D11" s="230">
        <v>283902</v>
      </c>
      <c r="E11" s="230"/>
      <c r="F11" s="230">
        <v>335110</v>
      </c>
      <c r="G11" s="230"/>
      <c r="H11" s="230">
        <v>53622</v>
      </c>
      <c r="I11" s="230"/>
      <c r="J11" s="230">
        <v>456503</v>
      </c>
      <c r="K11" s="160"/>
      <c r="L11" s="160"/>
      <c r="M11" s="160"/>
      <c r="N11" s="160"/>
      <c r="O11" s="160"/>
      <c r="P11" s="160"/>
      <c r="Q11" s="160"/>
      <c r="R11" s="160"/>
    </row>
    <row r="12" spans="1:18" s="91" customFormat="1" ht="18.95" customHeight="1">
      <c r="A12" s="95" t="s">
        <v>97</v>
      </c>
      <c r="B12" s="95"/>
      <c r="C12" s="95"/>
      <c r="D12" s="230"/>
      <c r="E12" s="230"/>
      <c r="F12" s="230"/>
      <c r="G12" s="230"/>
      <c r="H12" s="230"/>
      <c r="I12" s="230"/>
      <c r="J12" s="230"/>
      <c r="K12" s="269"/>
    </row>
    <row r="13" spans="1:18" s="91" customFormat="1" ht="18.95" customHeight="1">
      <c r="A13" s="98" t="s">
        <v>108</v>
      </c>
      <c r="B13" s="95"/>
      <c r="C13" s="95"/>
      <c r="D13" s="230">
        <v>-8586</v>
      </c>
      <c r="E13" s="230"/>
      <c r="F13" s="230">
        <v>7216</v>
      </c>
      <c r="G13" s="230"/>
      <c r="H13" s="230">
        <v>-8586</v>
      </c>
      <c r="I13" s="230"/>
      <c r="J13" s="230">
        <v>7216</v>
      </c>
      <c r="K13" s="269"/>
    </row>
    <row r="14" spans="1:18" s="91" customFormat="1" ht="18.95" customHeight="1">
      <c r="A14" s="99" t="s">
        <v>190</v>
      </c>
      <c r="B14" s="95"/>
      <c r="C14" s="95"/>
      <c r="D14" s="230">
        <v>-12082</v>
      </c>
      <c r="E14" s="230"/>
      <c r="F14" s="230">
        <v>-204</v>
      </c>
      <c r="G14" s="230"/>
      <c r="H14" s="230">
        <v>-758</v>
      </c>
      <c r="I14" s="230"/>
      <c r="J14" s="230">
        <v>-326</v>
      </c>
      <c r="K14" s="269"/>
    </row>
    <row r="15" spans="1:18" s="91" customFormat="1" ht="18.95" customHeight="1">
      <c r="A15" s="99" t="s">
        <v>59</v>
      </c>
      <c r="B15" s="95"/>
      <c r="C15" s="95"/>
      <c r="D15" s="230">
        <v>54466</v>
      </c>
      <c r="E15" s="230"/>
      <c r="F15" s="230">
        <v>40572</v>
      </c>
      <c r="G15" s="230"/>
      <c r="H15" s="230">
        <v>38250</v>
      </c>
      <c r="I15" s="230"/>
      <c r="J15" s="230">
        <f>24625+599-2</f>
        <v>25222</v>
      </c>
      <c r="K15" s="269"/>
    </row>
    <row r="16" spans="1:18" s="91" customFormat="1" ht="18.95" customHeight="1">
      <c r="A16" s="98" t="s">
        <v>169</v>
      </c>
      <c r="B16" s="95"/>
      <c r="C16" s="95"/>
      <c r="D16" s="230">
        <v>-1214</v>
      </c>
      <c r="E16" s="230"/>
      <c r="F16" s="230">
        <v>2927</v>
      </c>
      <c r="G16" s="230"/>
      <c r="H16" s="230">
        <v>-3122</v>
      </c>
      <c r="I16" s="230"/>
      <c r="J16" s="230">
        <v>2927</v>
      </c>
      <c r="K16" s="269"/>
    </row>
    <row r="17" spans="1:17" s="91" customFormat="1" ht="18.95" customHeight="1">
      <c r="A17" s="98" t="s">
        <v>45</v>
      </c>
      <c r="B17" s="95"/>
      <c r="C17" s="95"/>
      <c r="D17" s="230">
        <v>3606</v>
      </c>
      <c r="E17" s="230"/>
      <c r="F17" s="230">
        <v>8323</v>
      </c>
      <c r="G17" s="230"/>
      <c r="H17" s="230">
        <v>2809</v>
      </c>
      <c r="I17" s="230"/>
      <c r="J17" s="230">
        <v>7775</v>
      </c>
      <c r="K17" s="269"/>
    </row>
    <row r="18" spans="1:17" s="91" customFormat="1" ht="18.95" customHeight="1">
      <c r="A18" s="98" t="s">
        <v>183</v>
      </c>
      <c r="B18" s="95"/>
      <c r="C18" s="95"/>
      <c r="D18" s="230">
        <v>-4217</v>
      </c>
      <c r="E18" s="230"/>
      <c r="F18" s="230">
        <v>-3293</v>
      </c>
      <c r="G18" s="230"/>
      <c r="H18" s="230">
        <v>-46121</v>
      </c>
      <c r="I18" s="230"/>
      <c r="J18" s="230">
        <v>-42232</v>
      </c>
      <c r="K18" s="269"/>
    </row>
    <row r="19" spans="1:17" s="91" customFormat="1" ht="18.95" customHeight="1">
      <c r="A19" s="98" t="s">
        <v>184</v>
      </c>
      <c r="B19" s="95"/>
      <c r="C19" s="95"/>
      <c r="D19" s="230">
        <v>-1143</v>
      </c>
      <c r="E19" s="230"/>
      <c r="F19" s="230">
        <v>-10490</v>
      </c>
      <c r="G19" s="230"/>
      <c r="H19" s="234" t="s">
        <v>122</v>
      </c>
      <c r="I19" s="166"/>
      <c r="J19" s="234" t="s">
        <v>122</v>
      </c>
      <c r="K19" s="269"/>
    </row>
    <row r="20" spans="1:17" s="91" customFormat="1" ht="18.95" customHeight="1">
      <c r="A20" s="98" t="s">
        <v>207</v>
      </c>
      <c r="B20" s="95"/>
      <c r="C20" s="95"/>
      <c r="D20" s="230">
        <v>89955</v>
      </c>
      <c r="E20" s="230"/>
      <c r="F20" s="230">
        <v>93866</v>
      </c>
      <c r="G20" s="230"/>
      <c r="H20" s="230">
        <v>14103</v>
      </c>
      <c r="I20" s="230"/>
      <c r="J20" s="230">
        <v>114149</v>
      </c>
      <c r="K20" s="269"/>
    </row>
    <row r="21" spans="1:17" s="91" customFormat="1" ht="18.95" customHeight="1">
      <c r="A21" s="98" t="s">
        <v>29</v>
      </c>
      <c r="B21" s="96"/>
      <c r="C21" s="96"/>
      <c r="D21" s="231">
        <v>95584</v>
      </c>
      <c r="E21" s="230"/>
      <c r="F21" s="231">
        <v>50217</v>
      </c>
      <c r="G21" s="230"/>
      <c r="H21" s="231">
        <v>86789</v>
      </c>
      <c r="I21" s="230"/>
      <c r="J21" s="231">
        <v>48973</v>
      </c>
      <c r="K21" s="160"/>
      <c r="L21" s="160"/>
      <c r="M21" s="160"/>
      <c r="N21" s="160"/>
      <c r="O21" s="160"/>
      <c r="P21" s="160"/>
      <c r="Q21" s="160"/>
    </row>
    <row r="22" spans="1:17" s="91" customFormat="1" ht="18.95" customHeight="1">
      <c r="A22" s="100" t="s">
        <v>213</v>
      </c>
      <c r="B22" s="96"/>
      <c r="C22" s="96"/>
      <c r="D22" s="230"/>
      <c r="E22" s="230"/>
      <c r="F22" s="230"/>
      <c r="G22" s="230"/>
      <c r="H22" s="230"/>
      <c r="I22" s="230"/>
      <c r="J22" s="230"/>
    </row>
    <row r="23" spans="1:17" s="91" customFormat="1" ht="18.95" customHeight="1">
      <c r="A23" s="101" t="s">
        <v>99</v>
      </c>
      <c r="B23" s="95"/>
      <c r="C23" s="95"/>
      <c r="D23" s="230">
        <f>SUM(D11:D21)</f>
        <v>500271</v>
      </c>
      <c r="E23" s="230"/>
      <c r="F23" s="230">
        <f>SUM(F11:F21)</f>
        <v>524244</v>
      </c>
      <c r="G23" s="230"/>
      <c r="H23" s="230">
        <f t="shared" ref="H23" si="0">SUM(H11:H21)</f>
        <v>136986</v>
      </c>
      <c r="I23" s="230"/>
      <c r="J23" s="230">
        <f>SUM(J11:J21)</f>
        <v>620207</v>
      </c>
    </row>
    <row r="24" spans="1:17" s="91" customFormat="1" ht="18.95" customHeight="1">
      <c r="A24" s="102" t="s">
        <v>100</v>
      </c>
      <c r="B24" s="95"/>
      <c r="C24" s="95"/>
      <c r="D24" s="230"/>
      <c r="E24" s="230"/>
      <c r="F24" s="230"/>
      <c r="G24" s="230"/>
      <c r="H24" s="292"/>
      <c r="I24" s="230"/>
      <c r="J24" s="230"/>
    </row>
    <row r="25" spans="1:17" s="91" customFormat="1" ht="18.95" customHeight="1">
      <c r="A25" s="99" t="s">
        <v>47</v>
      </c>
      <c r="B25" s="95"/>
      <c r="C25" s="95"/>
      <c r="D25" s="230">
        <v>-75532</v>
      </c>
      <c r="E25" s="230"/>
      <c r="F25" s="230">
        <v>19708</v>
      </c>
      <c r="G25" s="230"/>
      <c r="H25" s="230">
        <v>-4584</v>
      </c>
      <c r="I25" s="230"/>
      <c r="J25" s="230">
        <v>-15514</v>
      </c>
      <c r="K25" s="144"/>
    </row>
    <row r="26" spans="1:17" s="91" customFormat="1" ht="18.95" customHeight="1">
      <c r="A26" s="163" t="s">
        <v>148</v>
      </c>
      <c r="B26" s="95"/>
      <c r="C26" s="95"/>
      <c r="D26" s="230">
        <v>38575</v>
      </c>
      <c r="E26" s="230"/>
      <c r="F26" s="230">
        <v>19108</v>
      </c>
      <c r="G26" s="230"/>
      <c r="H26" s="230">
        <v>60664</v>
      </c>
      <c r="I26" s="230"/>
      <c r="J26" s="230">
        <v>40060</v>
      </c>
    </row>
    <row r="27" spans="1:17" s="91" customFormat="1" ht="18.95" customHeight="1">
      <c r="A27" s="99" t="s">
        <v>5</v>
      </c>
      <c r="B27" s="95"/>
      <c r="C27" s="95"/>
      <c r="D27" s="230">
        <v>-276654</v>
      </c>
      <c r="E27" s="230"/>
      <c r="F27" s="230">
        <v>-84102</v>
      </c>
      <c r="G27" s="230"/>
      <c r="H27" s="230">
        <v>174828</v>
      </c>
      <c r="I27" s="230"/>
      <c r="J27" s="230">
        <v>848670</v>
      </c>
    </row>
    <row r="28" spans="1:17" s="91" customFormat="1" ht="18.95" customHeight="1">
      <c r="A28" s="99" t="s">
        <v>198</v>
      </c>
      <c r="B28" s="95"/>
      <c r="C28" s="95"/>
      <c r="D28" s="166" t="s">
        <v>122</v>
      </c>
      <c r="E28" s="230"/>
      <c r="F28" s="230">
        <v>-1108</v>
      </c>
      <c r="G28" s="230"/>
      <c r="H28" s="166" t="s">
        <v>122</v>
      </c>
      <c r="I28" s="230"/>
      <c r="J28" s="166" t="s">
        <v>122</v>
      </c>
    </row>
    <row r="29" spans="1:17" s="91" customFormat="1" ht="18.95" customHeight="1">
      <c r="A29" s="99" t="s">
        <v>11</v>
      </c>
      <c r="B29" s="95"/>
      <c r="C29" s="95"/>
      <c r="D29" s="230">
        <v>-1884</v>
      </c>
      <c r="E29" s="230"/>
      <c r="F29" s="230">
        <v>-694</v>
      </c>
      <c r="G29" s="230"/>
      <c r="H29" s="230">
        <v>-1261</v>
      </c>
      <c r="I29" s="230"/>
      <c r="J29" s="230">
        <v>-617</v>
      </c>
    </row>
    <row r="30" spans="1:17" s="91" customFormat="1" ht="18.95" customHeight="1">
      <c r="A30" s="99" t="s">
        <v>48</v>
      </c>
      <c r="B30" s="95"/>
      <c r="C30" s="95"/>
      <c r="D30" s="230">
        <v>-166071</v>
      </c>
      <c r="E30" s="230"/>
      <c r="F30" s="230">
        <v>-156524</v>
      </c>
      <c r="G30" s="230"/>
      <c r="H30" s="230">
        <v>-74103</v>
      </c>
      <c r="I30" s="230"/>
      <c r="J30" s="230">
        <v>-742663</v>
      </c>
      <c r="L30" s="169"/>
    </row>
    <row r="31" spans="1:17" s="91" customFormat="1" ht="18.95" customHeight="1">
      <c r="A31" s="99" t="s">
        <v>19</v>
      </c>
      <c r="B31" s="95"/>
      <c r="C31" s="95"/>
      <c r="D31" s="230">
        <v>170863</v>
      </c>
      <c r="E31" s="230"/>
      <c r="F31" s="230">
        <v>42206</v>
      </c>
      <c r="G31" s="230"/>
      <c r="H31" s="230">
        <v>59825</v>
      </c>
      <c r="I31" s="230"/>
      <c r="J31" s="230">
        <v>55091</v>
      </c>
    </row>
    <row r="32" spans="1:17" s="91" customFormat="1" ht="18.95" customHeight="1">
      <c r="A32" s="99" t="s">
        <v>147</v>
      </c>
      <c r="B32" s="95"/>
      <c r="C32" s="95"/>
      <c r="D32" s="230">
        <v>-862</v>
      </c>
      <c r="E32" s="230"/>
      <c r="F32" s="230">
        <v>-207</v>
      </c>
      <c r="G32" s="230"/>
      <c r="H32" s="230">
        <v>-801</v>
      </c>
      <c r="I32" s="230"/>
      <c r="J32" s="230">
        <v>-180</v>
      </c>
    </row>
    <row r="33" spans="1:10" s="91" customFormat="1" ht="18.95" customHeight="1">
      <c r="A33" s="99" t="s">
        <v>199</v>
      </c>
      <c r="B33" s="95"/>
      <c r="C33" s="95"/>
      <c r="D33" s="166" t="s">
        <v>122</v>
      </c>
      <c r="E33" s="230"/>
      <c r="F33" s="230">
        <v>51</v>
      </c>
      <c r="G33" s="230"/>
      <c r="H33" s="166" t="s">
        <v>122</v>
      </c>
      <c r="I33" s="230"/>
      <c r="J33" s="166" t="s">
        <v>122</v>
      </c>
    </row>
    <row r="34" spans="1:10" s="91" customFormat="1" ht="18.95" customHeight="1">
      <c r="A34" s="103" t="s">
        <v>213</v>
      </c>
      <c r="B34" s="95"/>
      <c r="C34" s="95"/>
      <c r="D34" s="232">
        <f>SUM(D23:D33)</f>
        <v>188706</v>
      </c>
      <c r="E34" s="230"/>
      <c r="F34" s="232">
        <f>SUM(F23:F33)</f>
        <v>362682</v>
      </c>
      <c r="G34" s="230"/>
      <c r="H34" s="232">
        <f>SUM(H23:H32)</f>
        <v>351554</v>
      </c>
      <c r="I34" s="230"/>
      <c r="J34" s="232">
        <f>SUM(J23:J32)</f>
        <v>805054</v>
      </c>
    </row>
    <row r="35" spans="1:10" s="91" customFormat="1" ht="18.95" customHeight="1">
      <c r="A35" s="99" t="s">
        <v>216</v>
      </c>
      <c r="B35" s="95"/>
      <c r="C35" s="95"/>
      <c r="D35" s="233">
        <v>-10675</v>
      </c>
      <c r="E35" s="230"/>
      <c r="F35" s="166" t="s">
        <v>122</v>
      </c>
      <c r="G35" s="230"/>
      <c r="H35" s="233">
        <v>-10116</v>
      </c>
      <c r="I35" s="230"/>
      <c r="J35" s="166" t="s">
        <v>122</v>
      </c>
    </row>
    <row r="36" spans="1:10" s="91" customFormat="1" ht="18.95" customHeight="1">
      <c r="A36" s="99" t="s">
        <v>141</v>
      </c>
      <c r="B36" s="95"/>
      <c r="C36" s="95"/>
      <c r="D36" s="233">
        <v>-95152</v>
      </c>
      <c r="E36" s="233"/>
      <c r="F36" s="231">
        <v>-141567</v>
      </c>
      <c r="G36" s="233"/>
      <c r="H36" s="233">
        <v>-24536</v>
      </c>
      <c r="I36" s="233"/>
      <c r="J36" s="231">
        <v>-106791</v>
      </c>
    </row>
    <row r="37" spans="1:10" s="106" customFormat="1" ht="18.95" customHeight="1">
      <c r="A37" s="105" t="s">
        <v>214</v>
      </c>
      <c r="B37" s="95"/>
      <c r="C37" s="95"/>
      <c r="D37" s="232">
        <f>SUM(D34:D36)</f>
        <v>82879</v>
      </c>
      <c r="E37" s="230"/>
      <c r="F37" s="230">
        <f>SUM(F34:F36)</f>
        <v>221115</v>
      </c>
      <c r="G37" s="230"/>
      <c r="H37" s="232">
        <f>SUM(H34:H36)</f>
        <v>316902</v>
      </c>
      <c r="I37" s="230"/>
      <c r="J37" s="230">
        <f>SUM(J34:J36)</f>
        <v>698263</v>
      </c>
    </row>
    <row r="38" spans="1:10" s="106" customFormat="1" ht="18.95" customHeight="1">
      <c r="B38" s="95"/>
      <c r="C38" s="95"/>
      <c r="D38" s="107"/>
      <c r="E38" s="95"/>
      <c r="F38" s="107"/>
      <c r="G38" s="95"/>
      <c r="H38" s="107"/>
      <c r="I38" s="108"/>
      <c r="J38" s="107"/>
    </row>
    <row r="39" spans="1:10" s="106" customFormat="1" ht="18.95" customHeight="1">
      <c r="B39" s="95"/>
      <c r="C39" s="95"/>
      <c r="D39" s="107"/>
      <c r="E39" s="95"/>
      <c r="F39" s="107"/>
      <c r="G39" s="95"/>
      <c r="H39" s="107"/>
      <c r="I39" s="108"/>
      <c r="J39" s="107"/>
    </row>
    <row r="40" spans="1:10" s="106" customFormat="1" ht="18.95" customHeight="1">
      <c r="B40" s="95"/>
      <c r="C40" s="95"/>
      <c r="D40" s="107"/>
      <c r="E40" s="95"/>
      <c r="F40" s="107"/>
      <c r="G40" s="95"/>
      <c r="H40" s="107"/>
      <c r="I40" s="108"/>
      <c r="J40" s="107"/>
    </row>
    <row r="41" spans="1:10" s="106" customFormat="1" ht="18.95" hidden="1" customHeight="1">
      <c r="B41" s="95"/>
      <c r="C41" s="95"/>
      <c r="D41" s="107"/>
      <c r="E41" s="95"/>
      <c r="F41" s="107"/>
      <c r="G41" s="95"/>
      <c r="H41" s="107"/>
      <c r="I41" s="108"/>
      <c r="J41" s="107"/>
    </row>
    <row r="42" spans="1:10" s="106" customFormat="1" ht="18.95" hidden="1" customHeight="1">
      <c r="B42" s="95"/>
      <c r="C42" s="95"/>
      <c r="D42" s="107"/>
      <c r="E42" s="95"/>
      <c r="F42" s="107"/>
      <c r="G42" s="95"/>
      <c r="H42" s="107"/>
      <c r="I42" s="108"/>
      <c r="J42" s="107"/>
    </row>
    <row r="43" spans="1:10" s="106" customFormat="1" ht="18.95" hidden="1" customHeight="1">
      <c r="B43" s="95"/>
      <c r="C43" s="95"/>
      <c r="D43" s="107"/>
      <c r="E43" s="95"/>
      <c r="F43" s="107"/>
      <c r="G43" s="95"/>
      <c r="H43" s="107"/>
      <c r="I43" s="108"/>
      <c r="J43" s="107"/>
    </row>
    <row r="44" spans="1:10" s="106" customFormat="1" ht="18.95" customHeight="1">
      <c r="B44" s="95"/>
      <c r="C44" s="95"/>
      <c r="D44" s="107"/>
      <c r="E44" s="95"/>
      <c r="F44" s="107"/>
      <c r="G44" s="95"/>
      <c r="H44" s="107"/>
      <c r="I44" s="108"/>
      <c r="J44" s="107"/>
    </row>
    <row r="45" spans="1:10" s="106" customFormat="1" ht="18.95" customHeight="1">
      <c r="B45" s="95"/>
      <c r="C45" s="95"/>
      <c r="D45" s="107"/>
      <c r="E45" s="95"/>
      <c r="F45" s="107"/>
      <c r="G45" s="95"/>
      <c r="H45" s="107"/>
      <c r="I45" s="108"/>
      <c r="J45" s="107"/>
    </row>
    <row r="46" spans="1:10" s="106" customFormat="1" ht="18.95" customHeight="1">
      <c r="B46" s="95"/>
      <c r="C46" s="95"/>
      <c r="D46" s="107"/>
      <c r="E46" s="95"/>
      <c r="F46" s="107"/>
      <c r="G46" s="95"/>
      <c r="H46" s="107"/>
      <c r="I46" s="108"/>
      <c r="J46" s="107"/>
    </row>
    <row r="47" spans="1:10" s="106" customFormat="1" ht="18.95" customHeight="1">
      <c r="B47" s="95"/>
      <c r="C47" s="95"/>
      <c r="D47" s="107"/>
      <c r="E47" s="95"/>
      <c r="F47" s="107"/>
      <c r="G47" s="95"/>
      <c r="H47" s="107"/>
      <c r="I47" s="108"/>
      <c r="J47" s="107"/>
    </row>
    <row r="48" spans="1:10" s="106" customFormat="1" ht="18.95" customHeight="1">
      <c r="B48" s="95"/>
      <c r="C48" s="95"/>
      <c r="D48" s="107"/>
      <c r="E48" s="95"/>
      <c r="F48" s="107"/>
      <c r="G48" s="95"/>
      <c r="H48" s="107"/>
      <c r="I48" s="108"/>
      <c r="J48" s="107"/>
    </row>
    <row r="49" spans="1:11" s="106" customFormat="1" ht="18.95" customHeight="1">
      <c r="B49" s="95"/>
      <c r="C49" s="95"/>
      <c r="D49" s="107"/>
      <c r="E49" s="95"/>
      <c r="F49" s="107"/>
      <c r="G49" s="95"/>
      <c r="H49" s="107"/>
      <c r="I49" s="108"/>
      <c r="J49" s="107"/>
    </row>
    <row r="50" spans="1:11" s="106" customFormat="1" ht="18.95" customHeight="1">
      <c r="B50" s="95"/>
      <c r="C50" s="95"/>
      <c r="D50" s="107"/>
      <c r="E50" s="95"/>
      <c r="F50" s="107"/>
      <c r="G50" s="95"/>
      <c r="H50" s="107"/>
      <c r="I50" s="108"/>
      <c r="J50" s="107"/>
    </row>
    <row r="51" spans="1:11" s="106" customFormat="1" ht="18.95" customHeight="1">
      <c r="B51" s="95"/>
      <c r="C51" s="95"/>
      <c r="D51" s="107"/>
      <c r="E51" s="95"/>
      <c r="F51" s="107"/>
      <c r="G51" s="95"/>
      <c r="H51" s="107"/>
      <c r="I51" s="108"/>
      <c r="J51" s="107"/>
    </row>
    <row r="52" spans="1:11" s="106" customFormat="1" ht="18.75" customHeight="1">
      <c r="A52" s="113"/>
      <c r="B52" s="95"/>
      <c r="C52" s="110"/>
      <c r="D52" s="11"/>
      <c r="E52" s="6"/>
      <c r="F52" s="11"/>
      <c r="G52" s="6"/>
      <c r="H52" s="11"/>
      <c r="I52" s="6"/>
      <c r="J52" s="11"/>
    </row>
    <row r="53" spans="1:11" s="106" customFormat="1" ht="18.95" customHeight="1">
      <c r="A53" s="113"/>
      <c r="B53" s="95"/>
      <c r="C53" s="110"/>
      <c r="D53" s="11"/>
      <c r="E53" s="6"/>
      <c r="F53" s="11"/>
      <c r="G53" s="6"/>
      <c r="H53" s="11"/>
      <c r="I53" s="6"/>
      <c r="J53" s="11"/>
    </row>
    <row r="54" spans="1:11" s="106" customFormat="1" ht="18.95" customHeight="1">
      <c r="A54" s="113"/>
      <c r="B54" s="95"/>
      <c r="C54" s="110"/>
      <c r="D54" s="11"/>
      <c r="E54" s="6"/>
      <c r="F54" s="11"/>
      <c r="G54" s="6"/>
      <c r="H54" s="11"/>
      <c r="I54" s="6"/>
      <c r="J54" s="11"/>
    </row>
    <row r="55" spans="1:11" s="91" customFormat="1" ht="22.15" customHeight="1">
      <c r="A55" s="310" t="s">
        <v>158</v>
      </c>
      <c r="B55" s="310"/>
      <c r="C55" s="310"/>
      <c r="D55" s="310"/>
      <c r="E55" s="310"/>
      <c r="F55" s="310"/>
      <c r="G55" s="310"/>
      <c r="H55" s="310"/>
      <c r="I55" s="310"/>
      <c r="J55" s="310"/>
    </row>
    <row r="56" spans="1:11" s="91" customFormat="1" ht="22.15" customHeight="1">
      <c r="A56" s="310" t="s">
        <v>111</v>
      </c>
      <c r="B56" s="310"/>
      <c r="C56" s="310"/>
      <c r="D56" s="310"/>
      <c r="E56" s="310"/>
      <c r="F56" s="310"/>
      <c r="G56" s="310"/>
      <c r="H56" s="310"/>
      <c r="I56" s="310"/>
      <c r="J56" s="310"/>
    </row>
    <row r="57" spans="1:11" s="91" customFormat="1" ht="22.15" customHeight="1">
      <c r="A57" s="310" t="s">
        <v>194</v>
      </c>
      <c r="B57" s="310"/>
      <c r="C57" s="310"/>
      <c r="D57" s="310"/>
      <c r="E57" s="310"/>
      <c r="F57" s="310"/>
      <c r="G57" s="310"/>
      <c r="H57" s="310"/>
      <c r="I57" s="310"/>
      <c r="J57" s="310"/>
    </row>
    <row r="58" spans="1:11" s="91" customFormat="1" ht="22.15" customHeight="1">
      <c r="A58" s="311" t="s">
        <v>65</v>
      </c>
      <c r="B58" s="311"/>
      <c r="C58" s="311"/>
      <c r="D58" s="311"/>
      <c r="E58" s="311"/>
      <c r="F58" s="311"/>
      <c r="G58" s="311"/>
      <c r="H58" s="311"/>
      <c r="I58" s="311"/>
      <c r="J58" s="311"/>
    </row>
    <row r="59" spans="1:11" s="91" customFormat="1" ht="17.45" customHeight="1">
      <c r="A59" s="86"/>
      <c r="B59" s="87"/>
      <c r="C59" s="88"/>
      <c r="D59" s="88"/>
      <c r="E59" s="16"/>
      <c r="F59" s="89"/>
      <c r="G59" s="89"/>
      <c r="H59" s="89"/>
      <c r="I59" s="89"/>
      <c r="J59" s="90" t="s">
        <v>62</v>
      </c>
    </row>
    <row r="60" spans="1:11" s="19" customFormat="1" ht="6" customHeight="1">
      <c r="A60" s="172"/>
      <c r="B60" s="172"/>
      <c r="C60" s="172"/>
      <c r="D60" s="172"/>
      <c r="E60" s="172"/>
      <c r="F60" s="275"/>
      <c r="G60" s="275"/>
      <c r="H60" s="275"/>
      <c r="I60" s="17"/>
      <c r="J60" s="275"/>
      <c r="K60" s="20"/>
    </row>
    <row r="61" spans="1:11" s="91" customFormat="1" ht="21">
      <c r="A61" s="92"/>
      <c r="B61" s="22"/>
      <c r="C61" s="92"/>
      <c r="D61" s="312" t="s">
        <v>1</v>
      </c>
      <c r="E61" s="312"/>
      <c r="F61" s="312"/>
      <c r="G61" s="93"/>
      <c r="H61" s="312" t="s">
        <v>95</v>
      </c>
      <c r="I61" s="312"/>
      <c r="J61" s="312"/>
    </row>
    <row r="62" spans="1:11" s="91" customFormat="1" ht="21">
      <c r="A62" s="92"/>
      <c r="B62" s="92"/>
      <c r="C62" s="92"/>
      <c r="D62" s="26">
        <v>2563</v>
      </c>
      <c r="E62" s="27"/>
      <c r="F62" s="26">
        <v>2562</v>
      </c>
      <c r="G62" s="28"/>
      <c r="H62" s="26">
        <v>2563</v>
      </c>
      <c r="I62" s="27"/>
      <c r="J62" s="26">
        <v>2562</v>
      </c>
    </row>
    <row r="63" spans="1:11" s="91" customFormat="1" ht="17.45" customHeight="1">
      <c r="A63" s="92"/>
      <c r="B63" s="92"/>
      <c r="C63" s="92"/>
      <c r="D63" s="26"/>
      <c r="E63" s="27"/>
      <c r="F63" s="26" t="s">
        <v>166</v>
      </c>
      <c r="G63" s="28"/>
      <c r="H63" s="26"/>
      <c r="I63" s="27"/>
      <c r="J63" s="26" t="s">
        <v>166</v>
      </c>
    </row>
    <row r="64" spans="1:11" s="106" customFormat="1" ht="18.95" customHeight="1">
      <c r="A64" s="94" t="s">
        <v>98</v>
      </c>
      <c r="B64" s="95"/>
      <c r="C64" s="95"/>
      <c r="D64" s="109"/>
      <c r="E64" s="95"/>
      <c r="F64" s="109"/>
      <c r="G64" s="95"/>
      <c r="H64" s="109"/>
      <c r="I64" s="109"/>
      <c r="J64" s="109"/>
    </row>
    <row r="65" spans="1:13" s="106" customFormat="1" ht="18.95" customHeight="1">
      <c r="A65" s="99" t="s">
        <v>57</v>
      </c>
      <c r="B65" s="95"/>
      <c r="C65" s="110"/>
      <c r="D65" s="7">
        <v>6825</v>
      </c>
      <c r="E65" s="7"/>
      <c r="F65" s="7">
        <v>2115</v>
      </c>
      <c r="G65" s="7"/>
      <c r="H65" s="293">
        <v>61899</v>
      </c>
      <c r="I65" s="7"/>
      <c r="J65" s="7">
        <v>21438</v>
      </c>
    </row>
    <row r="66" spans="1:13" s="106" customFormat="1" ht="18.95" customHeight="1">
      <c r="A66" s="99" t="s">
        <v>215</v>
      </c>
      <c r="B66" s="95"/>
      <c r="C66" s="95"/>
      <c r="D66" s="230">
        <v>-189</v>
      </c>
      <c r="E66" s="230"/>
      <c r="F66" s="158">
        <v>-26</v>
      </c>
      <c r="G66" s="230"/>
      <c r="H66" s="230">
        <v>-189</v>
      </c>
      <c r="I66" s="230"/>
      <c r="J66" s="158">
        <v>-26</v>
      </c>
    </row>
    <row r="67" spans="1:13" s="106" customFormat="1" ht="18.95" customHeight="1">
      <c r="A67" s="99" t="s">
        <v>142</v>
      </c>
      <c r="B67" s="95"/>
      <c r="C67" s="110"/>
      <c r="D67" s="6">
        <v>-33909</v>
      </c>
      <c r="E67" s="6"/>
      <c r="F67" s="158">
        <v>-4000</v>
      </c>
      <c r="G67" s="6"/>
      <c r="H67" s="6">
        <v>-287267</v>
      </c>
      <c r="I67" s="6"/>
      <c r="J67" s="6">
        <v>-648000</v>
      </c>
    </row>
    <row r="68" spans="1:13" s="106" customFormat="1" ht="18.95" customHeight="1">
      <c r="A68" s="99" t="s">
        <v>143</v>
      </c>
      <c r="B68" s="95"/>
      <c r="C68" s="110"/>
      <c r="D68" s="234" t="s">
        <v>122</v>
      </c>
      <c r="E68" s="6"/>
      <c r="F68" s="4">
        <v>16830</v>
      </c>
      <c r="G68" s="6"/>
      <c r="H68" s="293">
        <v>58802</v>
      </c>
      <c r="I68" s="6"/>
      <c r="J68" s="4">
        <v>538877</v>
      </c>
    </row>
    <row r="69" spans="1:13" s="106" customFormat="1" ht="18.95" customHeight="1">
      <c r="A69" s="111" t="s">
        <v>178</v>
      </c>
      <c r="B69" s="95"/>
      <c r="C69" s="110"/>
      <c r="D69" s="6">
        <v>-50198</v>
      </c>
      <c r="E69" s="6"/>
      <c r="F69" s="6">
        <v>-51657</v>
      </c>
      <c r="G69" s="6"/>
      <c r="H69" s="6">
        <v>-50198</v>
      </c>
      <c r="I69" s="6"/>
      <c r="J69" s="6">
        <v>-51657</v>
      </c>
    </row>
    <row r="70" spans="1:13" s="106" customFormat="1" ht="18.95" customHeight="1">
      <c r="A70" s="112" t="s">
        <v>46</v>
      </c>
      <c r="B70" s="95"/>
      <c r="C70" s="110"/>
      <c r="D70" s="234" t="s">
        <v>122</v>
      </c>
      <c r="E70" s="7"/>
      <c r="F70" s="142" t="s">
        <v>122</v>
      </c>
      <c r="G70" s="6"/>
      <c r="H70" s="142" t="s">
        <v>122</v>
      </c>
      <c r="I70" s="6"/>
      <c r="J70" s="6">
        <v>-2159</v>
      </c>
    </row>
    <row r="71" spans="1:13" s="106" customFormat="1" ht="18.95" customHeight="1">
      <c r="A71" s="112" t="s">
        <v>136</v>
      </c>
      <c r="B71" s="95"/>
      <c r="C71" s="110"/>
      <c r="D71" s="6">
        <v>-1960</v>
      </c>
      <c r="E71" s="7"/>
      <c r="F71" s="142" t="s">
        <v>122</v>
      </c>
      <c r="G71" s="6"/>
      <c r="H71" s="234" t="s">
        <v>122</v>
      </c>
      <c r="I71" s="6"/>
      <c r="J71" s="142" t="s">
        <v>122</v>
      </c>
    </row>
    <row r="72" spans="1:13" s="106" customFormat="1" ht="18.95" customHeight="1">
      <c r="A72" s="112" t="s">
        <v>145</v>
      </c>
      <c r="B72" s="95"/>
      <c r="C72" s="110"/>
      <c r="D72" s="234" t="s">
        <v>122</v>
      </c>
      <c r="E72" s="7"/>
      <c r="F72" s="158">
        <v>295</v>
      </c>
      <c r="G72" s="6"/>
      <c r="H72" s="234" t="s">
        <v>122</v>
      </c>
      <c r="I72" s="6"/>
      <c r="J72" s="157" t="s">
        <v>122</v>
      </c>
    </row>
    <row r="73" spans="1:13" s="106" customFormat="1" ht="18.95" customHeight="1">
      <c r="A73" s="111" t="s">
        <v>187</v>
      </c>
      <c r="B73" s="95"/>
      <c r="C73" s="110"/>
      <c r="D73" s="7">
        <v>1025</v>
      </c>
      <c r="E73" s="6"/>
      <c r="F73" s="142" t="s">
        <v>122</v>
      </c>
      <c r="G73" s="6"/>
      <c r="H73" s="293">
        <v>1025</v>
      </c>
      <c r="I73" s="6"/>
      <c r="J73" s="142" t="s">
        <v>122</v>
      </c>
      <c r="M73" s="244"/>
    </row>
    <row r="74" spans="1:13" s="106" customFormat="1" ht="18.95" customHeight="1">
      <c r="A74" s="99" t="s">
        <v>185</v>
      </c>
      <c r="B74" s="6"/>
      <c r="C74" s="110"/>
      <c r="D74" s="7">
        <v>29750</v>
      </c>
      <c r="E74" s="6"/>
      <c r="F74" s="142" t="s">
        <v>122</v>
      </c>
      <c r="G74" s="4"/>
      <c r="H74" s="234" t="s">
        <v>122</v>
      </c>
      <c r="I74" s="4"/>
      <c r="J74" s="142" t="s">
        <v>122</v>
      </c>
    </row>
    <row r="75" spans="1:13" s="106" customFormat="1" ht="18.95" customHeight="1">
      <c r="A75" s="99" t="s">
        <v>202</v>
      </c>
      <c r="B75" s="6"/>
      <c r="C75" s="110"/>
      <c r="D75" s="6">
        <v>-2584</v>
      </c>
      <c r="E75" s="6"/>
      <c r="F75" s="234" t="s">
        <v>122</v>
      </c>
      <c r="G75" s="4"/>
      <c r="H75" s="6">
        <v>-2584</v>
      </c>
      <c r="I75" s="4"/>
      <c r="J75" s="142" t="s">
        <v>122</v>
      </c>
    </row>
    <row r="76" spans="1:13" s="106" customFormat="1" ht="18.95" customHeight="1">
      <c r="A76" s="112" t="s">
        <v>42</v>
      </c>
      <c r="B76" s="95"/>
      <c r="C76" s="110"/>
      <c r="D76" s="4">
        <v>88</v>
      </c>
      <c r="E76" s="6"/>
      <c r="F76" s="4">
        <v>480</v>
      </c>
      <c r="G76" s="4"/>
      <c r="H76" s="4">
        <v>17</v>
      </c>
      <c r="I76" s="4"/>
      <c r="J76" s="4">
        <v>410</v>
      </c>
      <c r="K76" s="6"/>
    </row>
    <row r="77" spans="1:13" s="106" customFormat="1" ht="18.95" customHeight="1">
      <c r="A77" s="99" t="s">
        <v>55</v>
      </c>
      <c r="B77" s="6"/>
      <c r="C77" s="110"/>
      <c r="D77" s="6">
        <v>-105737</v>
      </c>
      <c r="E77" s="6"/>
      <c r="F77" s="4">
        <v>-56988</v>
      </c>
      <c r="G77" s="4"/>
      <c r="H77" s="4">
        <v>-65925</v>
      </c>
      <c r="I77" s="4"/>
      <c r="J77" s="4">
        <v>-11920</v>
      </c>
    </row>
    <row r="78" spans="1:13" s="106" customFormat="1" ht="18.95" customHeight="1">
      <c r="A78" s="99" t="s">
        <v>134</v>
      </c>
      <c r="B78" s="95"/>
      <c r="C78" s="110"/>
      <c r="D78" s="6">
        <v>-20</v>
      </c>
      <c r="E78" s="6"/>
      <c r="F78" s="6">
        <v>-474</v>
      </c>
      <c r="G78" s="6"/>
      <c r="H78" s="6">
        <v>-7</v>
      </c>
      <c r="I78" s="6"/>
      <c r="J78" s="6">
        <v>-337</v>
      </c>
    </row>
    <row r="79" spans="1:13" s="106" customFormat="1" ht="18.95" customHeight="1">
      <c r="A79" s="113" t="s">
        <v>191</v>
      </c>
      <c r="B79" s="95"/>
      <c r="C79" s="110"/>
      <c r="D79" s="104">
        <f>SUM(D65:D78)</f>
        <v>-156909</v>
      </c>
      <c r="E79" s="6"/>
      <c r="F79" s="104">
        <f>SUM(F65:F78)</f>
        <v>-93425</v>
      </c>
      <c r="G79" s="6"/>
      <c r="H79" s="104">
        <f>SUM(H65:H78)</f>
        <v>-284427</v>
      </c>
      <c r="I79" s="6"/>
      <c r="J79" s="104">
        <f>SUM(J65:J78)</f>
        <v>-153374</v>
      </c>
    </row>
    <row r="80" spans="1:13" s="106" customFormat="1" ht="5.45" customHeight="1">
      <c r="A80" s="113"/>
      <c r="B80" s="95"/>
      <c r="C80" s="110"/>
      <c r="D80" s="11"/>
      <c r="E80" s="6"/>
      <c r="F80" s="11"/>
      <c r="G80" s="6"/>
      <c r="H80" s="36"/>
      <c r="I80" s="6"/>
      <c r="J80" s="36"/>
    </row>
    <row r="81" spans="1:10" s="91" customFormat="1" ht="21">
      <c r="A81" s="94" t="s">
        <v>31</v>
      </c>
      <c r="B81" s="95"/>
      <c r="C81" s="110"/>
      <c r="D81" s="6"/>
      <c r="E81" s="6"/>
      <c r="F81" s="6"/>
      <c r="G81" s="6"/>
      <c r="H81" s="6"/>
      <c r="I81" s="6"/>
      <c r="J81" s="6"/>
    </row>
    <row r="82" spans="1:10" s="91" customFormat="1" ht="21">
      <c r="A82" s="99" t="s">
        <v>110</v>
      </c>
      <c r="B82" s="95"/>
      <c r="C82" s="110"/>
      <c r="D82" s="6">
        <v>-253053</v>
      </c>
      <c r="E82" s="6"/>
      <c r="F82" s="6">
        <v>-249191</v>
      </c>
      <c r="G82" s="6"/>
      <c r="H82" s="6">
        <v>-179534</v>
      </c>
      <c r="I82" s="6"/>
      <c r="J82" s="6">
        <v>-185135</v>
      </c>
    </row>
    <row r="83" spans="1:10" s="91" customFormat="1" ht="21">
      <c r="A83" s="99" t="s">
        <v>161</v>
      </c>
      <c r="B83" s="95"/>
      <c r="C83" s="110"/>
      <c r="D83" s="4">
        <v>100000</v>
      </c>
      <c r="E83" s="6"/>
      <c r="F83" s="142" t="s">
        <v>122</v>
      </c>
      <c r="G83" s="6"/>
      <c r="H83" s="4">
        <v>100000</v>
      </c>
      <c r="I83" s="6"/>
      <c r="J83" s="142" t="s">
        <v>122</v>
      </c>
    </row>
    <row r="84" spans="1:10" s="91" customFormat="1" ht="21">
      <c r="A84" s="99" t="s">
        <v>140</v>
      </c>
      <c r="B84" s="95"/>
      <c r="C84" s="110"/>
      <c r="D84" s="4">
        <v>100000</v>
      </c>
      <c r="E84" s="6"/>
      <c r="F84" s="158">
        <v>100000</v>
      </c>
      <c r="G84" s="6"/>
      <c r="H84" s="4">
        <v>100000</v>
      </c>
      <c r="I84" s="6"/>
      <c r="J84" s="4">
        <v>100000</v>
      </c>
    </row>
    <row r="85" spans="1:10" s="91" customFormat="1" ht="21">
      <c r="A85" s="98" t="s">
        <v>170</v>
      </c>
      <c r="B85" s="95"/>
      <c r="C85" s="110"/>
      <c r="D85" s="6">
        <v>-132000</v>
      </c>
      <c r="E85" s="6"/>
      <c r="F85" s="142" t="s">
        <v>122</v>
      </c>
      <c r="G85" s="6"/>
      <c r="H85" s="6">
        <v>-132000</v>
      </c>
      <c r="I85" s="6"/>
      <c r="J85" s="142" t="s">
        <v>122</v>
      </c>
    </row>
    <row r="86" spans="1:10" s="91" customFormat="1" ht="21">
      <c r="A86" s="98" t="s">
        <v>115</v>
      </c>
      <c r="B86" s="95"/>
      <c r="C86" s="110"/>
      <c r="D86" s="234" t="s">
        <v>122</v>
      </c>
      <c r="E86" s="6"/>
      <c r="F86" s="166" t="s">
        <v>122</v>
      </c>
      <c r="G86" s="4"/>
      <c r="H86" s="4">
        <v>372000</v>
      </c>
      <c r="I86" s="4"/>
      <c r="J86" s="4">
        <v>100000</v>
      </c>
    </row>
    <row r="87" spans="1:10" s="91" customFormat="1" ht="21">
      <c r="A87" s="98" t="s">
        <v>139</v>
      </c>
      <c r="B87" s="95"/>
      <c r="C87" s="110"/>
      <c r="D87" s="234" t="s">
        <v>122</v>
      </c>
      <c r="E87" s="6"/>
      <c r="F87" s="142" t="s">
        <v>122</v>
      </c>
      <c r="G87" s="6"/>
      <c r="H87" s="6">
        <v>-273000</v>
      </c>
      <c r="I87" s="6"/>
      <c r="J87" s="6">
        <v>-253400</v>
      </c>
    </row>
    <row r="88" spans="1:10" s="91" customFormat="1" ht="21">
      <c r="A88" s="98" t="s">
        <v>159</v>
      </c>
      <c r="B88" s="95"/>
      <c r="C88" s="110"/>
      <c r="D88" s="234" t="s">
        <v>122</v>
      </c>
      <c r="E88" s="6"/>
      <c r="F88" s="158">
        <v>110000</v>
      </c>
      <c r="G88" s="6"/>
      <c r="H88" s="142">
        <v>0</v>
      </c>
      <c r="I88" s="6"/>
      <c r="J88" s="4">
        <v>110000</v>
      </c>
    </row>
    <row r="89" spans="1:10" s="91" customFormat="1" ht="21">
      <c r="A89" s="99" t="s">
        <v>160</v>
      </c>
      <c r="B89" s="95"/>
      <c r="C89" s="110"/>
      <c r="D89" s="234" t="s">
        <v>122</v>
      </c>
      <c r="E89" s="6"/>
      <c r="F89" s="6">
        <v>-110000</v>
      </c>
      <c r="G89" s="6"/>
      <c r="H89" s="142">
        <v>0</v>
      </c>
      <c r="I89" s="6"/>
      <c r="J89" s="6">
        <v>-110000</v>
      </c>
    </row>
    <row r="90" spans="1:10" s="91" customFormat="1" ht="21">
      <c r="A90" s="99" t="s">
        <v>186</v>
      </c>
      <c r="B90" s="95"/>
      <c r="C90" s="110"/>
      <c r="D90" s="4">
        <v>100000</v>
      </c>
      <c r="E90" s="6"/>
      <c r="F90" s="158">
        <v>500000</v>
      </c>
      <c r="G90" s="6"/>
      <c r="H90" s="6">
        <v>100000</v>
      </c>
      <c r="I90" s="6"/>
      <c r="J90" s="158">
        <v>500000</v>
      </c>
    </row>
    <row r="91" spans="1:10" s="91" customFormat="1" ht="21">
      <c r="A91" s="99" t="s">
        <v>43</v>
      </c>
      <c r="B91" s="96"/>
      <c r="C91" s="114"/>
      <c r="D91" s="4">
        <v>1249696</v>
      </c>
      <c r="E91" s="4"/>
      <c r="F91" s="4">
        <v>1152049</v>
      </c>
      <c r="G91" s="4"/>
      <c r="H91" s="4">
        <v>544114</v>
      </c>
      <c r="I91" s="4"/>
      <c r="J91" s="4">
        <v>365325</v>
      </c>
    </row>
    <row r="92" spans="1:10" s="91" customFormat="1" ht="21">
      <c r="A92" s="99" t="s">
        <v>109</v>
      </c>
      <c r="B92" s="96"/>
      <c r="C92" s="114"/>
      <c r="D92" s="6">
        <v>-1259292</v>
      </c>
      <c r="E92" s="6"/>
      <c r="F92" s="6">
        <v>-1713102</v>
      </c>
      <c r="G92" s="6"/>
      <c r="H92" s="6">
        <v>-622542</v>
      </c>
      <c r="I92" s="6"/>
      <c r="J92" s="6">
        <v>-1376506</v>
      </c>
    </row>
    <row r="93" spans="1:10" s="91" customFormat="1" ht="21">
      <c r="A93" s="99" t="s">
        <v>222</v>
      </c>
      <c r="B93" s="95"/>
      <c r="C93" s="110"/>
      <c r="D93" s="6">
        <v>-1060</v>
      </c>
      <c r="E93" s="6"/>
      <c r="F93" s="167">
        <v>-1446</v>
      </c>
      <c r="G93" s="6"/>
      <c r="H93" s="6">
        <v>-1030</v>
      </c>
      <c r="I93" s="6"/>
      <c r="J93" s="167">
        <v>-1412</v>
      </c>
    </row>
    <row r="94" spans="1:10" s="91" customFormat="1" ht="21">
      <c r="A94" s="99" t="s">
        <v>135</v>
      </c>
      <c r="B94" s="95"/>
      <c r="C94" s="95"/>
      <c r="D94" s="6">
        <v>-10495</v>
      </c>
      <c r="E94" s="4"/>
      <c r="F94" s="6">
        <v>-14605</v>
      </c>
      <c r="G94" s="6"/>
      <c r="H94" s="4">
        <v>-7156</v>
      </c>
      <c r="I94" s="6"/>
      <c r="J94" s="6">
        <v>-12327</v>
      </c>
    </row>
    <row r="95" spans="1:10" s="91" customFormat="1" ht="21">
      <c r="A95" s="98" t="s">
        <v>58</v>
      </c>
      <c r="B95" s="96"/>
      <c r="C95" s="114"/>
      <c r="D95" s="142">
        <v>0</v>
      </c>
      <c r="E95" s="4"/>
      <c r="F95" s="4">
        <v>44228</v>
      </c>
      <c r="G95" s="4"/>
      <c r="H95" s="142">
        <v>0</v>
      </c>
      <c r="I95" s="4"/>
      <c r="J95" s="4">
        <v>44228</v>
      </c>
    </row>
    <row r="96" spans="1:10" s="106" customFormat="1" ht="21">
      <c r="A96" s="113" t="s">
        <v>146</v>
      </c>
      <c r="B96" s="96"/>
      <c r="C96" s="114"/>
      <c r="D96" s="37">
        <f>SUM(D82:D95)</f>
        <v>-106204</v>
      </c>
      <c r="E96" s="4"/>
      <c r="F96" s="37">
        <f>SUM(F82:F95)</f>
        <v>-182067</v>
      </c>
      <c r="G96" s="4"/>
      <c r="H96" s="143">
        <f>SUM(H82:H95)</f>
        <v>852</v>
      </c>
      <c r="I96" s="4"/>
      <c r="J96" s="37">
        <f>SUM(J82:J95)</f>
        <v>-719227</v>
      </c>
    </row>
    <row r="97" spans="1:17" s="106" customFormat="1" ht="9.9499999999999993" customHeight="1">
      <c r="A97" s="113"/>
      <c r="B97" s="96"/>
      <c r="C97" s="114"/>
      <c r="D97" s="4"/>
      <c r="E97" s="4"/>
      <c r="F97" s="4"/>
      <c r="G97" s="4"/>
      <c r="H97" s="4"/>
      <c r="I97" s="4"/>
      <c r="J97" s="4"/>
    </row>
    <row r="98" spans="1:17" s="106" customFormat="1" ht="21">
      <c r="A98" s="94" t="s">
        <v>221</v>
      </c>
      <c r="B98" s="96"/>
      <c r="C98" s="114"/>
      <c r="D98" s="4">
        <f>+D37+D79+D96</f>
        <v>-180234</v>
      </c>
      <c r="E98" s="6"/>
      <c r="F98" s="158">
        <f>+F37+F79+F96</f>
        <v>-54377</v>
      </c>
      <c r="G98" s="6"/>
      <c r="H98" s="4">
        <f>+H37+H79+H96</f>
        <v>33327</v>
      </c>
      <c r="I98" s="6"/>
      <c r="J98" s="4">
        <f>+J37+J79+J96</f>
        <v>-174338</v>
      </c>
    </row>
    <row r="99" spans="1:17" s="91" customFormat="1" ht="21">
      <c r="A99" s="95" t="s">
        <v>44</v>
      </c>
      <c r="B99" s="115"/>
      <c r="C99" s="116"/>
      <c r="D99" s="4">
        <v>371866</v>
      </c>
      <c r="E99" s="4"/>
      <c r="F99" s="4">
        <v>266444</v>
      </c>
      <c r="G99" s="4"/>
      <c r="H99" s="4">
        <v>49008</v>
      </c>
      <c r="I99" s="4"/>
      <c r="J99" s="4">
        <v>241677</v>
      </c>
      <c r="K99" s="160"/>
    </row>
    <row r="100" spans="1:17" s="106" customFormat="1" thickBot="1">
      <c r="A100" s="94" t="s">
        <v>200</v>
      </c>
      <c r="B100" s="115"/>
      <c r="C100" s="116"/>
      <c r="D100" s="38">
        <f>SUM(D98:D99)</f>
        <v>191632</v>
      </c>
      <c r="E100" s="4"/>
      <c r="F100" s="38">
        <f>SUM(F98:F99)</f>
        <v>212067</v>
      </c>
      <c r="G100" s="4"/>
      <c r="H100" s="38">
        <f>SUM(H98:H99)</f>
        <v>82335</v>
      </c>
      <c r="I100" s="4"/>
      <c r="J100" s="38">
        <f>SUM(J98:J99)</f>
        <v>67339</v>
      </c>
      <c r="K100" s="159"/>
      <c r="M100" s="268"/>
      <c r="O100" s="268"/>
      <c r="Q100" s="268"/>
    </row>
    <row r="101" spans="1:17" s="106" customFormat="1" ht="21.6" customHeight="1" thickTop="1">
      <c r="A101" s="113"/>
      <c r="B101" s="95"/>
      <c r="C101" s="110"/>
      <c r="D101" s="11"/>
      <c r="E101" s="6"/>
      <c r="F101" s="11"/>
      <c r="G101" s="6"/>
      <c r="H101" s="11"/>
      <c r="I101" s="6"/>
      <c r="J101" s="11"/>
    </row>
    <row r="102" spans="1:17" s="106" customFormat="1" ht="18.95" customHeight="1">
      <c r="A102" s="25" t="s">
        <v>66</v>
      </c>
      <c r="B102" s="95"/>
      <c r="C102" s="110"/>
      <c r="D102" s="11"/>
      <c r="E102" s="6"/>
      <c r="F102" s="11"/>
      <c r="G102" s="6"/>
      <c r="H102" s="11"/>
      <c r="I102" s="6"/>
      <c r="J102" s="11"/>
    </row>
    <row r="103" spans="1:17" s="106" customFormat="1" ht="18.95" hidden="1" customHeight="1">
      <c r="A103" s="25"/>
      <c r="B103" s="95"/>
      <c r="C103" s="110"/>
      <c r="D103" s="11"/>
      <c r="E103" s="6"/>
      <c r="F103" s="11"/>
      <c r="G103" s="6"/>
      <c r="H103" s="11"/>
      <c r="I103" s="6"/>
      <c r="J103" s="11"/>
    </row>
    <row r="104" spans="1:17" s="106" customFormat="1" ht="9" customHeight="1">
      <c r="A104" s="25"/>
      <c r="B104" s="95"/>
      <c r="C104" s="110"/>
      <c r="D104" s="11"/>
      <c r="E104" s="6"/>
      <c r="F104" s="11"/>
      <c r="G104" s="6"/>
      <c r="H104" s="11"/>
      <c r="I104" s="6"/>
      <c r="J104" s="11"/>
    </row>
    <row r="105" spans="1:17" s="106" customFormat="1" ht="21">
      <c r="A105" s="113"/>
      <c r="B105" s="96"/>
      <c r="C105" s="114"/>
      <c r="D105" s="4"/>
      <c r="E105" s="4"/>
      <c r="F105" s="4"/>
      <c r="G105" s="4"/>
      <c r="H105" s="4"/>
      <c r="I105" s="4"/>
      <c r="J105" s="4"/>
    </row>
    <row r="106" spans="1:17" s="106" customFormat="1" ht="21">
      <c r="A106" s="113"/>
      <c r="B106" s="96"/>
      <c r="C106" s="114"/>
      <c r="D106" s="4"/>
      <c r="E106" s="4"/>
      <c r="F106" s="4"/>
      <c r="G106" s="4"/>
      <c r="H106" s="4"/>
      <c r="I106" s="4"/>
      <c r="J106" s="4"/>
    </row>
    <row r="107" spans="1:17" s="106" customFormat="1" ht="10.5" customHeight="1">
      <c r="A107" s="113"/>
      <c r="B107" s="96"/>
      <c r="C107" s="114"/>
      <c r="D107" s="4"/>
      <c r="E107" s="4"/>
      <c r="F107" s="4"/>
      <c r="G107" s="4"/>
      <c r="H107" s="4"/>
      <c r="I107" s="4"/>
      <c r="J107" s="4"/>
    </row>
    <row r="108" spans="1:17" s="91" customFormat="1" ht="21">
      <c r="A108" s="95"/>
      <c r="B108" s="95"/>
      <c r="C108" s="95"/>
      <c r="D108" s="117"/>
      <c r="E108" s="118"/>
      <c r="F108" s="283"/>
      <c r="G108" s="95"/>
      <c r="H108" s="283"/>
      <c r="I108" s="294"/>
      <c r="J108" s="295"/>
    </row>
    <row r="109" spans="1:17" s="91" customFormat="1" ht="21">
      <c r="A109" s="95"/>
      <c r="B109" s="95"/>
      <c r="C109" s="95"/>
      <c r="D109" s="117"/>
      <c r="E109" s="118"/>
      <c r="F109" s="283"/>
      <c r="G109" s="95"/>
      <c r="H109" s="283"/>
      <c r="I109" s="294"/>
      <c r="J109" s="295"/>
    </row>
    <row r="110" spans="1:17" s="91" customFormat="1" ht="21">
      <c r="A110" s="95"/>
      <c r="B110" s="95"/>
      <c r="C110" s="95"/>
      <c r="D110" s="117"/>
      <c r="E110" s="118"/>
      <c r="F110" s="283"/>
      <c r="G110" s="95"/>
      <c r="H110" s="283"/>
      <c r="I110" s="294"/>
      <c r="J110" s="295"/>
    </row>
    <row r="111" spans="1:17" s="91" customFormat="1" ht="21">
      <c r="A111" s="95"/>
      <c r="B111" s="95"/>
      <c r="C111" s="95"/>
      <c r="D111" s="117"/>
      <c r="E111" s="118"/>
      <c r="F111" s="283"/>
      <c r="G111" s="95"/>
      <c r="H111" s="283"/>
      <c r="I111" s="294"/>
      <c r="J111" s="295"/>
    </row>
    <row r="112" spans="1:17" s="91" customFormat="1" ht="21">
      <c r="A112" s="95"/>
      <c r="B112" s="95"/>
      <c r="C112" s="95"/>
      <c r="D112" s="117"/>
      <c r="E112" s="118"/>
      <c r="F112" s="283"/>
      <c r="G112" s="95"/>
      <c r="H112" s="283"/>
      <c r="I112" s="294"/>
      <c r="J112" s="295"/>
    </row>
    <row r="113" spans="1:10" s="91" customFormat="1" ht="21">
      <c r="A113" s="95"/>
      <c r="B113" s="95"/>
      <c r="C113" s="95"/>
      <c r="D113" s="117"/>
      <c r="E113" s="118"/>
      <c r="F113" s="283"/>
      <c r="G113" s="95"/>
      <c r="H113" s="283"/>
      <c r="I113" s="294"/>
      <c r="J113" s="295"/>
    </row>
    <row r="114" spans="1:10" s="91" customFormat="1" ht="21">
      <c r="A114" s="95"/>
      <c r="B114" s="95"/>
      <c r="C114" s="95"/>
      <c r="D114" s="117"/>
      <c r="E114" s="118"/>
      <c r="F114" s="283"/>
      <c r="G114" s="95"/>
      <c r="H114" s="283"/>
      <c r="I114" s="294"/>
      <c r="J114" s="295"/>
    </row>
    <row r="115" spans="1:10" s="91" customFormat="1" ht="21">
      <c r="A115" s="95"/>
      <c r="B115" s="95"/>
      <c r="C115" s="95"/>
      <c r="D115" s="117"/>
      <c r="E115" s="118"/>
      <c r="F115" s="283"/>
      <c r="G115" s="95"/>
      <c r="H115" s="283"/>
      <c r="I115" s="294"/>
      <c r="J115" s="295"/>
    </row>
    <row r="116" spans="1:10" s="91" customFormat="1" ht="21">
      <c r="A116" s="95"/>
      <c r="B116" s="95"/>
      <c r="C116" s="95"/>
      <c r="D116" s="117"/>
      <c r="E116" s="118"/>
      <c r="F116" s="283"/>
      <c r="G116" s="95"/>
      <c r="H116" s="283"/>
      <c r="I116" s="294"/>
      <c r="J116" s="295"/>
    </row>
    <row r="117" spans="1:10" s="91" customFormat="1" ht="21">
      <c r="A117" s="95"/>
      <c r="B117" s="95"/>
      <c r="C117" s="95"/>
      <c r="D117" s="117"/>
      <c r="E117" s="118"/>
      <c r="F117" s="283"/>
      <c r="G117" s="95"/>
      <c r="H117" s="283"/>
      <c r="I117" s="294"/>
      <c r="J117" s="295"/>
    </row>
    <row r="118" spans="1:10" s="91" customFormat="1" ht="21">
      <c r="A118" s="95"/>
      <c r="B118" s="95"/>
      <c r="C118" s="95"/>
      <c r="D118" s="117"/>
      <c r="E118" s="118"/>
      <c r="F118" s="283"/>
      <c r="G118" s="95"/>
      <c r="H118" s="283"/>
      <c r="I118" s="294"/>
      <c r="J118" s="295"/>
    </row>
    <row r="119" spans="1:10" s="91" customFormat="1" ht="21">
      <c r="A119" s="95"/>
      <c r="B119" s="95"/>
      <c r="C119" s="95"/>
      <c r="D119" s="119"/>
      <c r="E119" s="118"/>
      <c r="F119" s="283"/>
      <c r="G119" s="95"/>
      <c r="H119" s="283"/>
      <c r="I119" s="294"/>
      <c r="J119" s="295"/>
    </row>
    <row r="120" spans="1:10" s="91" customFormat="1" ht="21">
      <c r="A120" s="95"/>
      <c r="B120" s="95"/>
      <c r="C120" s="95"/>
      <c r="D120" s="119"/>
      <c r="E120" s="118"/>
      <c r="F120" s="283"/>
      <c r="G120" s="95"/>
      <c r="H120" s="283"/>
      <c r="I120" s="294"/>
      <c r="J120" s="295"/>
    </row>
    <row r="121" spans="1:10" s="91" customFormat="1" ht="21">
      <c r="A121" s="95"/>
      <c r="B121" s="95"/>
      <c r="C121" s="95"/>
      <c r="D121" s="119"/>
      <c r="E121" s="118"/>
      <c r="F121" s="283"/>
      <c r="G121" s="95"/>
      <c r="H121" s="283"/>
      <c r="I121" s="294"/>
      <c r="J121" s="295"/>
    </row>
    <row r="122" spans="1:10" s="91" customFormat="1" ht="21">
      <c r="A122" s="95"/>
      <c r="B122" s="95"/>
      <c r="C122" s="95"/>
      <c r="D122" s="119"/>
      <c r="E122" s="118"/>
      <c r="F122" s="283"/>
      <c r="G122" s="95"/>
      <c r="H122" s="283"/>
      <c r="I122" s="294"/>
      <c r="J122" s="295"/>
    </row>
    <row r="123" spans="1:10" s="91" customFormat="1" ht="21">
      <c r="A123" s="25"/>
      <c r="B123" s="95"/>
      <c r="C123" s="95"/>
      <c r="D123" s="119"/>
      <c r="E123" s="118"/>
      <c r="F123" s="283"/>
      <c r="G123" s="95"/>
      <c r="H123" s="283"/>
      <c r="I123" s="294"/>
      <c r="J123" s="295"/>
    </row>
    <row r="124" spans="1:10" s="91" customFormat="1" ht="21">
      <c r="B124" s="95"/>
      <c r="C124" s="95"/>
      <c r="D124" s="119"/>
      <c r="E124" s="118"/>
      <c r="F124" s="283"/>
      <c r="G124" s="95"/>
      <c r="H124" s="283"/>
      <c r="I124" s="294"/>
      <c r="J124" s="295"/>
    </row>
    <row r="125" spans="1:10" s="91" customFormat="1" ht="21">
      <c r="A125" s="25"/>
      <c r="B125" s="95"/>
      <c r="C125" s="95"/>
      <c r="D125" s="119"/>
      <c r="E125" s="118"/>
      <c r="F125" s="283"/>
      <c r="G125" s="95"/>
      <c r="H125" s="283"/>
      <c r="I125" s="294"/>
      <c r="J125" s="295"/>
    </row>
    <row r="126" spans="1:10" s="91" customFormat="1" ht="21">
      <c r="A126" s="313"/>
      <c r="B126" s="313"/>
      <c r="C126" s="313"/>
      <c r="D126" s="313"/>
      <c r="E126" s="313"/>
      <c r="F126" s="313"/>
      <c r="G126" s="313"/>
      <c r="H126" s="313"/>
      <c r="I126" s="313"/>
      <c r="J126" s="313"/>
    </row>
    <row r="127" spans="1:10" s="91" customFormat="1" ht="21">
      <c r="A127" s="317"/>
      <c r="B127" s="317"/>
      <c r="C127" s="317"/>
      <c r="D127" s="317"/>
      <c r="E127" s="317"/>
      <c r="F127" s="317"/>
      <c r="G127" s="317"/>
      <c r="H127" s="317"/>
      <c r="I127" s="317"/>
      <c r="J127" s="317"/>
    </row>
    <row r="128" spans="1:10" s="91" customFormat="1" ht="21">
      <c r="A128" s="95"/>
      <c r="B128" s="95"/>
      <c r="C128" s="95"/>
      <c r="D128" s="120"/>
      <c r="E128" s="95"/>
      <c r="F128" s="120"/>
      <c r="G128" s="95"/>
      <c r="H128" s="120"/>
      <c r="I128" s="121"/>
      <c r="J128" s="122"/>
    </row>
    <row r="129" spans="1:10">
      <c r="A129" s="123"/>
      <c r="B129" s="123"/>
      <c r="C129" s="123"/>
      <c r="D129" s="124"/>
      <c r="E129" s="123"/>
      <c r="F129" s="124"/>
      <c r="G129" s="123"/>
      <c r="H129" s="124"/>
      <c r="I129" s="125"/>
      <c r="J129" s="126"/>
    </row>
    <row r="130" spans="1:10">
      <c r="A130" s="123"/>
      <c r="B130" s="123"/>
      <c r="C130" s="123"/>
      <c r="D130" s="124"/>
      <c r="E130" s="123"/>
      <c r="F130" s="124"/>
      <c r="G130" s="123"/>
      <c r="H130" s="124"/>
      <c r="I130" s="125"/>
      <c r="J130" s="126"/>
    </row>
    <row r="131" spans="1:10">
      <c r="A131" s="123"/>
      <c r="B131" s="123"/>
      <c r="C131" s="123"/>
      <c r="D131" s="124"/>
      <c r="E131" s="123"/>
      <c r="F131" s="124"/>
      <c r="G131" s="123"/>
      <c r="H131" s="124"/>
      <c r="I131" s="125"/>
      <c r="J131" s="126"/>
    </row>
    <row r="132" spans="1:10">
      <c r="A132" s="123"/>
      <c r="B132" s="123"/>
      <c r="C132" s="123"/>
      <c r="D132" s="124"/>
      <c r="E132" s="123"/>
      <c r="F132" s="124"/>
      <c r="G132" s="123"/>
      <c r="H132" s="124"/>
      <c r="I132" s="125"/>
      <c r="J132" s="126"/>
    </row>
    <row r="133" spans="1:10">
      <c r="A133" s="123"/>
      <c r="B133" s="123"/>
      <c r="C133" s="123"/>
      <c r="D133" s="124"/>
      <c r="E133" s="123"/>
      <c r="F133" s="124"/>
      <c r="G133" s="123"/>
      <c r="H133" s="124"/>
      <c r="I133" s="125"/>
      <c r="J133" s="126"/>
    </row>
    <row r="134" spans="1:10">
      <c r="A134" s="123"/>
      <c r="B134" s="123"/>
      <c r="C134" s="123"/>
      <c r="D134" s="124"/>
      <c r="E134" s="123"/>
      <c r="F134" s="124"/>
      <c r="G134" s="123"/>
      <c r="H134" s="124"/>
      <c r="I134" s="125"/>
      <c r="J134" s="126"/>
    </row>
    <row r="135" spans="1:10">
      <c r="A135" s="127"/>
      <c r="B135" s="128"/>
      <c r="C135" s="128"/>
      <c r="D135" s="128"/>
      <c r="E135" s="128"/>
      <c r="F135" s="128"/>
      <c r="G135" s="128"/>
      <c r="H135" s="128"/>
      <c r="I135" s="129"/>
      <c r="J135" s="130"/>
    </row>
    <row r="136" spans="1:10">
      <c r="A136" s="128"/>
      <c r="B136" s="128"/>
      <c r="C136" s="128"/>
      <c r="D136" s="128"/>
      <c r="E136" s="128"/>
      <c r="F136" s="128"/>
      <c r="G136" s="128"/>
      <c r="H136" s="128"/>
      <c r="I136" s="129"/>
      <c r="J136" s="126"/>
    </row>
    <row r="137" spans="1:10">
      <c r="A137" s="123"/>
      <c r="B137" s="123"/>
      <c r="C137" s="123"/>
      <c r="D137" s="124"/>
      <c r="E137" s="123"/>
      <c r="F137" s="124"/>
      <c r="G137" s="123"/>
      <c r="H137" s="124"/>
      <c r="I137" s="125"/>
    </row>
    <row r="138" spans="1:10">
      <c r="A138" s="123"/>
      <c r="B138" s="123"/>
      <c r="C138" s="123"/>
      <c r="D138" s="124"/>
      <c r="E138" s="123"/>
      <c r="F138" s="124"/>
      <c r="G138" s="123"/>
      <c r="H138" s="124"/>
      <c r="I138" s="125"/>
      <c r="J138" s="126"/>
    </row>
    <row r="139" spans="1:10">
      <c r="A139" s="123"/>
      <c r="B139" s="123"/>
      <c r="C139" s="123"/>
      <c r="D139" s="124"/>
      <c r="E139" s="123"/>
      <c r="F139" s="124"/>
      <c r="G139" s="123"/>
      <c r="H139" s="124"/>
      <c r="I139" s="125"/>
      <c r="J139" s="126"/>
    </row>
    <row r="140" spans="1:10">
      <c r="B140" s="123"/>
      <c r="C140" s="123"/>
      <c r="D140" s="123"/>
      <c r="E140" s="123"/>
      <c r="F140" s="123"/>
      <c r="G140" s="123"/>
      <c r="H140" s="123"/>
      <c r="I140" s="123"/>
      <c r="J140" s="133"/>
    </row>
    <row r="141" spans="1:10">
      <c r="A141" s="134"/>
      <c r="B141" s="123"/>
      <c r="C141" s="123"/>
      <c r="D141" s="123"/>
      <c r="E141" s="123"/>
      <c r="F141" s="123"/>
      <c r="G141" s="123"/>
      <c r="H141" s="123"/>
      <c r="I141" s="123"/>
      <c r="J141" s="133"/>
    </row>
    <row r="142" spans="1:10">
      <c r="A142" s="134"/>
      <c r="B142" s="123"/>
      <c r="C142" s="123"/>
      <c r="D142" s="123"/>
      <c r="E142" s="123"/>
      <c r="F142" s="123"/>
      <c r="G142" s="123"/>
      <c r="H142" s="123"/>
      <c r="I142" s="123"/>
      <c r="J142" s="133"/>
    </row>
    <row r="143" spans="1:10">
      <c r="A143" s="134"/>
      <c r="B143" s="123"/>
      <c r="C143" s="123"/>
      <c r="D143" s="123"/>
      <c r="E143" s="123"/>
      <c r="F143" s="123"/>
      <c r="G143" s="123"/>
      <c r="H143" s="123"/>
      <c r="I143" s="123"/>
      <c r="J143" s="133"/>
    </row>
    <row r="144" spans="1:10">
      <c r="A144" s="123"/>
      <c r="B144" s="123"/>
      <c r="C144" s="123"/>
      <c r="D144" s="124"/>
      <c r="E144" s="123"/>
      <c r="F144" s="124"/>
      <c r="G144" s="123"/>
      <c r="H144" s="124"/>
      <c r="I144" s="125"/>
      <c r="J144" s="126"/>
    </row>
    <row r="145" spans="1:148" s="132" customFormat="1">
      <c r="A145" s="123"/>
      <c r="B145" s="123"/>
      <c r="C145" s="123"/>
      <c r="D145" s="124"/>
      <c r="E145" s="123"/>
      <c r="F145" s="124"/>
      <c r="G145" s="123"/>
      <c r="H145" s="124"/>
      <c r="I145" s="125"/>
      <c r="J145" s="126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4"/>
      <c r="BQ145" s="84"/>
      <c r="BR145" s="84"/>
      <c r="BS145" s="84"/>
      <c r="BT145" s="84"/>
      <c r="BU145" s="84"/>
      <c r="BV145" s="84"/>
      <c r="BW145" s="84"/>
      <c r="BX145" s="84"/>
      <c r="BY145" s="84"/>
      <c r="BZ145" s="84"/>
      <c r="CA145" s="84"/>
      <c r="CB145" s="84"/>
      <c r="CC145" s="84"/>
      <c r="CD145" s="84"/>
      <c r="CE145" s="84"/>
      <c r="CF145" s="84"/>
      <c r="CG145" s="84"/>
      <c r="CH145" s="84"/>
      <c r="CI145" s="84"/>
      <c r="CJ145" s="84"/>
      <c r="CK145" s="84"/>
      <c r="CL145" s="84"/>
      <c r="CM145" s="84"/>
      <c r="CN145" s="84"/>
      <c r="CO145" s="84"/>
      <c r="CP145" s="84"/>
      <c r="CQ145" s="84"/>
      <c r="CR145" s="84"/>
      <c r="CS145" s="84"/>
      <c r="CT145" s="84"/>
      <c r="CU145" s="84"/>
      <c r="CV145" s="84"/>
      <c r="CW145" s="84"/>
      <c r="CX145" s="84"/>
      <c r="CY145" s="84"/>
      <c r="CZ145" s="84"/>
      <c r="DA145" s="84"/>
      <c r="DB145" s="84"/>
      <c r="DC145" s="84"/>
      <c r="DD145" s="84"/>
      <c r="DE145" s="84"/>
      <c r="DF145" s="84"/>
      <c r="DG145" s="84"/>
      <c r="DH145" s="84"/>
      <c r="DI145" s="84"/>
      <c r="DJ145" s="84"/>
      <c r="DK145" s="84"/>
      <c r="DL145" s="84"/>
      <c r="DM145" s="84"/>
      <c r="DN145" s="84"/>
      <c r="DO145" s="84"/>
      <c r="DP145" s="84"/>
      <c r="DQ145" s="84"/>
      <c r="DR145" s="84"/>
      <c r="DS145" s="84"/>
      <c r="DT145" s="84"/>
      <c r="DU145" s="84"/>
      <c r="DV145" s="84"/>
      <c r="DW145" s="84"/>
      <c r="DX145" s="84"/>
      <c r="DY145" s="84"/>
      <c r="DZ145" s="84"/>
      <c r="EA145" s="84"/>
      <c r="EB145" s="84"/>
      <c r="EC145" s="84"/>
      <c r="ED145" s="84"/>
      <c r="EE145" s="84"/>
      <c r="EF145" s="84"/>
      <c r="EG145" s="84"/>
      <c r="EH145" s="84"/>
      <c r="EI145" s="84"/>
      <c r="EJ145" s="84"/>
      <c r="EK145" s="84"/>
      <c r="EL145" s="84"/>
      <c r="EM145" s="84"/>
      <c r="EN145" s="84"/>
      <c r="EO145" s="84"/>
      <c r="EP145" s="84"/>
      <c r="EQ145" s="84"/>
      <c r="ER145" s="84"/>
    </row>
    <row r="146" spans="1:148" s="132" customFormat="1">
      <c r="B146" s="123"/>
      <c r="C146" s="123"/>
      <c r="D146" s="123"/>
      <c r="E146" s="123"/>
      <c r="F146" s="123"/>
      <c r="G146" s="123"/>
      <c r="H146" s="123"/>
      <c r="I146" s="123"/>
      <c r="J146" s="133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  <c r="AT146" s="84"/>
      <c r="AU146" s="84"/>
      <c r="AV146" s="84"/>
      <c r="AW146" s="84"/>
      <c r="AX146" s="84"/>
      <c r="AY146" s="84"/>
      <c r="AZ146" s="84"/>
      <c r="BA146" s="84"/>
      <c r="BB146" s="84"/>
      <c r="BC146" s="84"/>
      <c r="BD146" s="84"/>
      <c r="BE146" s="84"/>
      <c r="BF146" s="84"/>
      <c r="BG146" s="84"/>
      <c r="BH146" s="84"/>
      <c r="BI146" s="84"/>
      <c r="BJ146" s="84"/>
      <c r="BK146" s="84"/>
      <c r="BL146" s="84"/>
      <c r="BM146" s="84"/>
      <c r="BN146" s="84"/>
      <c r="BO146" s="84"/>
      <c r="BP146" s="84"/>
      <c r="BQ146" s="84"/>
      <c r="BR146" s="84"/>
      <c r="BS146" s="84"/>
      <c r="BT146" s="84"/>
      <c r="BU146" s="84"/>
      <c r="BV146" s="84"/>
      <c r="BW146" s="84"/>
      <c r="BX146" s="84"/>
      <c r="BY146" s="84"/>
      <c r="BZ146" s="84"/>
      <c r="CA146" s="84"/>
      <c r="CB146" s="84"/>
      <c r="CC146" s="84"/>
      <c r="CD146" s="84"/>
      <c r="CE146" s="84"/>
      <c r="CF146" s="84"/>
      <c r="CG146" s="84"/>
      <c r="CH146" s="84"/>
      <c r="CI146" s="84"/>
      <c r="CJ146" s="84"/>
      <c r="CK146" s="84"/>
      <c r="CL146" s="84"/>
      <c r="CM146" s="84"/>
      <c r="CN146" s="84"/>
      <c r="CO146" s="84"/>
      <c r="CP146" s="84"/>
      <c r="CQ146" s="84"/>
      <c r="CR146" s="84"/>
      <c r="CS146" s="84"/>
      <c r="CT146" s="84"/>
      <c r="CU146" s="84"/>
      <c r="CV146" s="84"/>
      <c r="CW146" s="84"/>
      <c r="CX146" s="84"/>
      <c r="CY146" s="84"/>
      <c r="CZ146" s="84"/>
      <c r="DA146" s="84"/>
      <c r="DB146" s="84"/>
      <c r="DC146" s="84"/>
      <c r="DD146" s="84"/>
      <c r="DE146" s="84"/>
      <c r="DF146" s="84"/>
      <c r="DG146" s="84"/>
      <c r="DH146" s="84"/>
      <c r="DI146" s="84"/>
      <c r="DJ146" s="84"/>
      <c r="DK146" s="84"/>
      <c r="DL146" s="84"/>
      <c r="DM146" s="84"/>
      <c r="DN146" s="84"/>
      <c r="DO146" s="84"/>
      <c r="DP146" s="84"/>
      <c r="DQ146" s="84"/>
      <c r="DR146" s="84"/>
      <c r="DS146" s="84"/>
      <c r="DT146" s="84"/>
      <c r="DU146" s="84"/>
      <c r="DV146" s="84"/>
      <c r="DW146" s="84"/>
      <c r="DX146" s="84"/>
      <c r="DY146" s="84"/>
      <c r="DZ146" s="84"/>
      <c r="EA146" s="84"/>
      <c r="EB146" s="84"/>
      <c r="EC146" s="84"/>
      <c r="ED146" s="84"/>
      <c r="EE146" s="84"/>
      <c r="EF146" s="84"/>
      <c r="EG146" s="84"/>
      <c r="EH146" s="84"/>
      <c r="EI146" s="84"/>
      <c r="EJ146" s="84"/>
      <c r="EK146" s="84"/>
      <c r="EL146" s="84"/>
      <c r="EM146" s="84"/>
      <c r="EN146" s="84"/>
      <c r="EO146" s="84"/>
      <c r="EP146" s="84"/>
      <c r="EQ146" s="84"/>
      <c r="ER146" s="84"/>
    </row>
  </sheetData>
  <sheetProtection selectLockedCells="1" selectUnlockedCells="1"/>
  <mergeCells count="14">
    <mergeCell ref="A1:J1"/>
    <mergeCell ref="A2:J2"/>
    <mergeCell ref="A3:J3"/>
    <mergeCell ref="A4:J4"/>
    <mergeCell ref="D7:F7"/>
    <mergeCell ref="H7:J7"/>
    <mergeCell ref="A126:J126"/>
    <mergeCell ref="A127:J127"/>
    <mergeCell ref="A55:J55"/>
    <mergeCell ref="A56:J56"/>
    <mergeCell ref="A57:J57"/>
    <mergeCell ref="A58:J58"/>
    <mergeCell ref="D61:F61"/>
    <mergeCell ref="H61:J61"/>
  </mergeCells>
  <pageMargins left="0.8" right="0.4" top="1" bottom="0.25" header="0.511811023622047" footer="0.261811024"/>
  <pageSetup paperSize="9" scale="75" firstPageNumber="0" orientation="portrait" horizontalDpi="1200" verticalDpi="1200" r:id="rId1"/>
  <headerFooter alignWithMargins="0"/>
  <rowBreaks count="1" manualBreakCount="1">
    <brk id="54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3210542369500000795</WorkingPaperID>
</DAEMSEngagementItemInfo>
</file>

<file path=customXml/itemProps1.xml><?xml version="1.0" encoding="utf-8"?>
<ds:datastoreItem xmlns:ds="http://schemas.openxmlformats.org/officeDocument/2006/customXml" ds:itemID="{8FA76EEB-953D-4875-94A2-CCEE044E1739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 Q2</vt:lpstr>
      <vt:lpstr>PL 6เดือน</vt:lpstr>
      <vt:lpstr>PL 3 M JUL-SEP</vt:lpstr>
      <vt:lpstr>PL 9 M</vt:lpstr>
      <vt:lpstr>SE รวม</vt:lpstr>
      <vt:lpstr>SE เฉพาะ</vt:lpstr>
      <vt:lpstr>CF</vt:lpstr>
      <vt:lpstr>BS!Print_Area</vt:lpstr>
      <vt:lpstr>CF!Print_Area</vt:lpstr>
      <vt:lpstr>'PL 3 M JUL-SEP'!Print_Area</vt:lpstr>
      <vt:lpstr>'PL 9 M'!Print_Area</vt:lpstr>
      <vt:lpstr>'SE เฉพาะ'!Print_Area</vt:lpstr>
      <vt:lpstr>'SE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5600159</cp:lastModifiedBy>
  <cp:lastPrinted>2020-11-04T02:10:39Z</cp:lastPrinted>
  <dcterms:created xsi:type="dcterms:W3CDTF">2017-07-14T06:35:09Z</dcterms:created>
  <dcterms:modified xsi:type="dcterms:W3CDTF">2020-11-09T07:40:43Z</dcterms:modified>
</cp:coreProperties>
</file>