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440" windowHeight="11040" tabRatio="780"/>
  </bookViews>
  <sheets>
    <sheet name="BS" sheetId="25" r:id="rId1"/>
    <sheet name="PL Q1" sheetId="49" state="hidden" r:id="rId2"/>
    <sheet name="PL 6 M" sheetId="59" state="hidden" r:id="rId3"/>
    <sheet name="PL 3 M" sheetId="60" r:id="rId4"/>
    <sheet name="PL 9 M" sheetId="58" r:id="rId5"/>
    <sheet name="SE (conso)" sheetId="45" r:id="rId6"/>
    <sheet name="SE (separate)" sheetId="53" r:id="rId7"/>
    <sheet name="CF" sheetId="5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" localSheetId="7" hidden="1">#REF!</definedName>
    <definedName name="\" localSheetId="3" hidden="1">#REF!</definedName>
    <definedName name="\" localSheetId="6" hidden="1">#REF!</definedName>
    <definedName name="\" hidden="1">#REF!</definedName>
    <definedName name="________________________y78" localSheetId="7" hidden="1">#REF!</definedName>
    <definedName name="________________________y78" localSheetId="3" hidden="1">#REF!</definedName>
    <definedName name="________________________y78" localSheetId="6" hidden="1">#REF!</definedName>
    <definedName name="________________________y78" hidden="1">#REF!</definedName>
    <definedName name="_______________________y78" localSheetId="7" hidden="1">#REF!</definedName>
    <definedName name="_______________________y78" localSheetId="3" hidden="1">#REF!</definedName>
    <definedName name="_______________________y78" localSheetId="6" hidden="1">#REF!</definedName>
    <definedName name="_______________________y78" hidden="1">#REF!</definedName>
    <definedName name="______________________y78" localSheetId="7" hidden="1">#REF!</definedName>
    <definedName name="______________________y78" localSheetId="3" hidden="1">#REF!</definedName>
    <definedName name="______________________y78" localSheetId="6" hidden="1">#REF!</definedName>
    <definedName name="______________________y78" hidden="1">#REF!</definedName>
    <definedName name="_____________________y78" localSheetId="7" hidden="1">#REF!</definedName>
    <definedName name="_____________________y78" localSheetId="3" hidden="1">#REF!</definedName>
    <definedName name="_____________________y78" localSheetId="6" hidden="1">#REF!</definedName>
    <definedName name="_____________________y78" hidden="1">#REF!</definedName>
    <definedName name="____________________y78" localSheetId="7" hidden="1">#REF!</definedName>
    <definedName name="____________________y78" localSheetId="3" hidden="1">#REF!</definedName>
    <definedName name="____________________y78" localSheetId="6" hidden="1">#REF!</definedName>
    <definedName name="____________________y78" hidden="1">#REF!</definedName>
    <definedName name="___________________y78" localSheetId="7" hidden="1">#REF!</definedName>
    <definedName name="___________________y78" localSheetId="3" hidden="1">#REF!</definedName>
    <definedName name="___________________y78" localSheetId="6" hidden="1">#REF!</definedName>
    <definedName name="___________________y78" hidden="1">#REF!</definedName>
    <definedName name="__________________y78" localSheetId="7" hidden="1">#REF!</definedName>
    <definedName name="__________________y78" localSheetId="3" hidden="1">#REF!</definedName>
    <definedName name="__________________y78" localSheetId="6" hidden="1">#REF!</definedName>
    <definedName name="__________________y78" hidden="1">#REF!</definedName>
    <definedName name="_________________y78" localSheetId="7" hidden="1">#REF!</definedName>
    <definedName name="_________________y78" localSheetId="3" hidden="1">#REF!</definedName>
    <definedName name="_________________y78" localSheetId="6" hidden="1">#REF!</definedName>
    <definedName name="_________________y78" hidden="1">#REF!</definedName>
    <definedName name="________________y78" localSheetId="7" hidden="1">#REF!</definedName>
    <definedName name="________________y78" localSheetId="3" hidden="1">#REF!</definedName>
    <definedName name="________________y78" localSheetId="6" hidden="1">#REF!</definedName>
    <definedName name="________________y78" hidden="1">#REF!</definedName>
    <definedName name="_______________y78" localSheetId="7" hidden="1">#REF!</definedName>
    <definedName name="_______________y78" localSheetId="3" hidden="1">#REF!</definedName>
    <definedName name="_______________y78" localSheetId="6" hidden="1">#REF!</definedName>
    <definedName name="_______________y78" hidden="1">#REF!</definedName>
    <definedName name="______________y78" localSheetId="7" hidden="1">#REF!</definedName>
    <definedName name="______________y78" localSheetId="3" hidden="1">#REF!</definedName>
    <definedName name="______________y78" localSheetId="6" hidden="1">#REF!</definedName>
    <definedName name="______________y78" hidden="1">#REF!</definedName>
    <definedName name="_____________y78" localSheetId="7" hidden="1">#REF!</definedName>
    <definedName name="_____________y78" localSheetId="3" hidden="1">#REF!</definedName>
    <definedName name="_____________y78" localSheetId="6" hidden="1">#REF!</definedName>
    <definedName name="_____________y78" hidden="1">#REF!</definedName>
    <definedName name="____________y78" localSheetId="7" hidden="1">#REF!</definedName>
    <definedName name="____________y78" localSheetId="3" hidden="1">#REF!</definedName>
    <definedName name="____________y78" localSheetId="6" hidden="1">#REF!</definedName>
    <definedName name="____________y78" hidden="1">#REF!</definedName>
    <definedName name="___________y78" localSheetId="7" hidden="1">#REF!</definedName>
    <definedName name="___________y78" localSheetId="3" hidden="1">#REF!</definedName>
    <definedName name="___________y78" localSheetId="6" hidden="1">#REF!</definedName>
    <definedName name="___________y78" hidden="1">#REF!</definedName>
    <definedName name="__________y78" localSheetId="7" hidden="1">#REF!</definedName>
    <definedName name="__________y78" localSheetId="3" hidden="1">#REF!</definedName>
    <definedName name="__________y78" localSheetId="6" hidden="1">#REF!</definedName>
    <definedName name="__________y78" hidden="1">#REF!</definedName>
    <definedName name="_________y78" localSheetId="7" hidden="1">#REF!</definedName>
    <definedName name="_________y78" localSheetId="3" hidden="1">#REF!</definedName>
    <definedName name="_________y78" localSheetId="6" hidden="1">#REF!</definedName>
    <definedName name="_________y78" hidden="1">#REF!</definedName>
    <definedName name="________y78" localSheetId="7" hidden="1">#REF!</definedName>
    <definedName name="________y78" localSheetId="3" hidden="1">#REF!</definedName>
    <definedName name="________y78" localSheetId="6" hidden="1">#REF!</definedName>
    <definedName name="________y78" hidden="1">#REF!</definedName>
    <definedName name="_______y78" localSheetId="7" hidden="1">#REF!</definedName>
    <definedName name="_______y78" localSheetId="3" hidden="1">#REF!</definedName>
    <definedName name="_______y78" localSheetId="6" hidden="1">#REF!</definedName>
    <definedName name="_______y78" hidden="1">#REF!</definedName>
    <definedName name="______y78" localSheetId="7" hidden="1">#REF!</definedName>
    <definedName name="______y78" localSheetId="3" hidden="1">#REF!</definedName>
    <definedName name="______y78" localSheetId="6" hidden="1">#REF!</definedName>
    <definedName name="______y78" hidden="1">#REF!</definedName>
    <definedName name="_____y78" localSheetId="7" hidden="1">#REF!</definedName>
    <definedName name="_____y78" localSheetId="3" hidden="1">#REF!</definedName>
    <definedName name="_____y78" localSheetId="6" hidden="1">#REF!</definedName>
    <definedName name="_____y78" hidden="1">#REF!</definedName>
    <definedName name="____y78" localSheetId="7" hidden="1">#REF!</definedName>
    <definedName name="____y78" localSheetId="3" hidden="1">#REF!</definedName>
    <definedName name="____y78" localSheetId="6" hidden="1">#REF!</definedName>
    <definedName name="____y78" hidden="1">#REF!</definedName>
    <definedName name="___y78" localSheetId="7" hidden="1">#REF!</definedName>
    <definedName name="___y78" localSheetId="3" hidden="1">#REF!</definedName>
    <definedName name="___y78" localSheetId="6" hidden="1">#REF!</definedName>
    <definedName name="___y78" hidden="1">#REF!</definedName>
    <definedName name="__xlfn.BAHTTEXT" hidden="1">#NAME?</definedName>
    <definedName name="__y78" localSheetId="7" hidden="1">#REF!</definedName>
    <definedName name="__y78" localSheetId="3" hidden="1">#REF!</definedName>
    <definedName name="__y78" localSheetId="6" hidden="1">#REF!</definedName>
    <definedName name="__y78" hidden="1">#REF!</definedName>
    <definedName name="_1__123Graph_ACHART_15" localSheetId="7" hidden="1">'[1]Historic Stats'!#REF!</definedName>
    <definedName name="_1__123Graph_ACHART_15" localSheetId="3" hidden="1">'[2]Historic Stats'!#REF!</definedName>
    <definedName name="_1__123Graph_ACHART_15" localSheetId="6" hidden="1">'[2]Historic Stats'!#REF!</definedName>
    <definedName name="_1__123Graph_ACHART_15" hidden="1">'[2]Historic Stats'!#REF!</definedName>
    <definedName name="_10__123Graph_BCHART_18" localSheetId="7" hidden="1">'[1]Historic Stats'!#REF!</definedName>
    <definedName name="_10__123Graph_BCHART_18" localSheetId="3" hidden="1">'[2]Historic Stats'!#REF!</definedName>
    <definedName name="_10__123Graph_BCHART_18" localSheetId="6" hidden="1">'[2]Historic Stats'!#REF!</definedName>
    <definedName name="_10__123Graph_BCHART_18" hidden="1">'[2]Historic Stats'!#REF!</definedName>
    <definedName name="_11__123Graph_BCHART_31" localSheetId="7" hidden="1">'[1]Stats Summary'!$U$18:$U$28</definedName>
    <definedName name="_11__123Graph_BCHART_31" hidden="1">'[2]Stats Summary'!$U$18:$U$28</definedName>
    <definedName name="_12__123Graph_BCHART_4" localSheetId="7" hidden="1">[3]Fut_Perf!#REF!</definedName>
    <definedName name="_12__123Graph_BCHART_4" localSheetId="3" hidden="1">[4]Fut_Perf!#REF!</definedName>
    <definedName name="_12__123Graph_BCHART_4" localSheetId="6" hidden="1">[4]Fut_Perf!#REF!</definedName>
    <definedName name="_12__123Graph_BCHART_4" hidden="1">[4]Fut_Perf!#REF!</definedName>
    <definedName name="_13__123Graph_CCHART_11" localSheetId="7" hidden="1">'[1]Historic Stats'!#REF!</definedName>
    <definedName name="_13__123Graph_CCHART_11" localSheetId="3" hidden="1">'[2]Historic Stats'!#REF!</definedName>
    <definedName name="_13__123Graph_CCHART_11" localSheetId="6" hidden="1">'[2]Historic Stats'!#REF!</definedName>
    <definedName name="_13__123Graph_CCHART_11" hidden="1">'[2]Historic Stats'!#REF!</definedName>
    <definedName name="_14__123Graph_CCHART_12" localSheetId="7" hidden="1">'[1]Historic Stats'!#REF!</definedName>
    <definedName name="_14__123Graph_CCHART_12" localSheetId="3" hidden="1">'[2]Historic Stats'!#REF!</definedName>
    <definedName name="_14__123Graph_CCHART_12" localSheetId="6" hidden="1">'[2]Historic Stats'!#REF!</definedName>
    <definedName name="_14__123Graph_CCHART_12" hidden="1">'[2]Historic Stats'!#REF!</definedName>
    <definedName name="_15__123Graph_CCHART_13" localSheetId="7" hidden="1">'[1]Historic Stats'!#REF!</definedName>
    <definedName name="_15__123Graph_CCHART_13" localSheetId="3" hidden="1">'[2]Historic Stats'!#REF!</definedName>
    <definedName name="_15__123Graph_CCHART_13" localSheetId="6" hidden="1">'[2]Historic Stats'!#REF!</definedName>
    <definedName name="_15__123Graph_CCHART_13" hidden="1">'[2]Historic Stats'!#REF!</definedName>
    <definedName name="_16__123Graph_CCHART_14" localSheetId="7" hidden="1">'[1]Historic Stats'!#REF!</definedName>
    <definedName name="_16__123Graph_CCHART_14" localSheetId="3" hidden="1">'[2]Historic Stats'!#REF!</definedName>
    <definedName name="_16__123Graph_CCHART_14" localSheetId="6" hidden="1">'[2]Historic Stats'!#REF!</definedName>
    <definedName name="_16__123Graph_CCHART_14" hidden="1">'[2]Historic Stats'!#REF!</definedName>
    <definedName name="_17__123Graph_CCHART_15" localSheetId="7" hidden="1">'[1]Historic Stats'!#REF!</definedName>
    <definedName name="_17__123Graph_CCHART_15" localSheetId="3" hidden="1">'[2]Historic Stats'!#REF!</definedName>
    <definedName name="_17__123Graph_CCHART_15" localSheetId="6" hidden="1">'[2]Historic Stats'!#REF!</definedName>
    <definedName name="_17__123Graph_CCHART_15" hidden="1">'[2]Historic Stats'!#REF!</definedName>
    <definedName name="_18__123Graph_CCHART_18" localSheetId="7" hidden="1">'[1]Historic Stats'!#REF!</definedName>
    <definedName name="_18__123Graph_CCHART_18" localSheetId="3" hidden="1">'[2]Historic Stats'!#REF!</definedName>
    <definedName name="_18__123Graph_CCHART_18" localSheetId="6" hidden="1">'[2]Historic Stats'!#REF!</definedName>
    <definedName name="_18__123Graph_CCHART_18" hidden="1">'[2]Historic Stats'!#REF!</definedName>
    <definedName name="_19__123Graph_CCHART_31" localSheetId="7" hidden="1">'[1]Stats Summary'!$W$18:$W$28</definedName>
    <definedName name="_19__123Graph_CCHART_31" hidden="1">'[2]Stats Summary'!$W$18:$W$28</definedName>
    <definedName name="_2__123Graph_ACHART_18" localSheetId="7" hidden="1">'[1]Historic Stats'!#REF!</definedName>
    <definedName name="_2__123Graph_ACHART_18" localSheetId="3" hidden="1">'[2]Historic Stats'!#REF!</definedName>
    <definedName name="_2__123Graph_ACHART_18" localSheetId="6" hidden="1">'[2]Historic Stats'!#REF!</definedName>
    <definedName name="_2__123Graph_ACHART_18" hidden="1">'[2]Historic Stats'!#REF!</definedName>
    <definedName name="_20__123Graph_CCHART_4" localSheetId="7" hidden="1">[3]Fut_Perf!#REF!</definedName>
    <definedName name="_20__123Graph_CCHART_4" localSheetId="3" hidden="1">[4]Fut_Perf!#REF!</definedName>
    <definedName name="_20__123Graph_CCHART_4" localSheetId="6" hidden="1">[4]Fut_Perf!#REF!</definedName>
    <definedName name="_20__123Graph_CCHART_4" hidden="1">[4]Fut_Perf!#REF!</definedName>
    <definedName name="_21__123Graph_DCHART_15" localSheetId="7" hidden="1">'[1]Historic Stats'!#REF!</definedName>
    <definedName name="_21__123Graph_DCHART_15" localSheetId="3" hidden="1">'[2]Historic Stats'!#REF!</definedName>
    <definedName name="_21__123Graph_DCHART_15" localSheetId="6" hidden="1">'[2]Historic Stats'!#REF!</definedName>
    <definedName name="_21__123Graph_DCHART_15" hidden="1">'[2]Historic Stats'!#REF!</definedName>
    <definedName name="_22__123Graph_DCHART_18" localSheetId="7" hidden="1">'[1]Historic Stats'!#REF!</definedName>
    <definedName name="_22__123Graph_DCHART_18" localSheetId="3" hidden="1">'[2]Historic Stats'!#REF!</definedName>
    <definedName name="_22__123Graph_DCHART_18" localSheetId="6" hidden="1">'[2]Historic Stats'!#REF!</definedName>
    <definedName name="_22__123Graph_DCHART_18" hidden="1">'[2]Historic Stats'!#REF!</definedName>
    <definedName name="_23__123Graph_LBL_ACHART_15" localSheetId="7" hidden="1">'[1]Historic Stats'!#REF!</definedName>
    <definedName name="_23__123Graph_LBL_ACHART_15" localSheetId="3" hidden="1">'[2]Historic Stats'!#REF!</definedName>
    <definedName name="_23__123Graph_LBL_ACHART_15" localSheetId="6" hidden="1">'[2]Historic Stats'!#REF!</definedName>
    <definedName name="_23__123Graph_LBL_ACHART_15" hidden="1">'[2]Historic Stats'!#REF!</definedName>
    <definedName name="_24__123Graph_LBL_ACHART_18" localSheetId="7" hidden="1">'[1]Historic Stats'!#REF!</definedName>
    <definedName name="_24__123Graph_LBL_ACHART_18" localSheetId="3" hidden="1">'[2]Historic Stats'!#REF!</definedName>
    <definedName name="_24__123Graph_LBL_ACHART_18" localSheetId="6" hidden="1">'[2]Historic Stats'!#REF!</definedName>
    <definedName name="_24__123Graph_LBL_ACHART_18" hidden="1">'[2]Historic Stats'!#REF!</definedName>
    <definedName name="_25__123Graph_LBL_BCHART_11" localSheetId="7" hidden="1">'[1]Historic Stats'!#REF!</definedName>
    <definedName name="_25__123Graph_LBL_BCHART_11" localSheetId="3" hidden="1">'[2]Historic Stats'!#REF!</definedName>
    <definedName name="_25__123Graph_LBL_BCHART_11" localSheetId="6" hidden="1">'[2]Historic Stats'!#REF!</definedName>
    <definedName name="_25__123Graph_LBL_BCHART_11" hidden="1">'[2]Historic Stats'!#REF!</definedName>
    <definedName name="_26__123Graph_LBL_BCHART_12" localSheetId="7" hidden="1">'[1]Historic Stats'!#REF!</definedName>
    <definedName name="_26__123Graph_LBL_BCHART_12" localSheetId="3" hidden="1">'[2]Historic Stats'!#REF!</definedName>
    <definedName name="_26__123Graph_LBL_BCHART_12" localSheetId="6" hidden="1">'[2]Historic Stats'!#REF!</definedName>
    <definedName name="_26__123Graph_LBL_BCHART_12" hidden="1">'[2]Historic Stats'!#REF!</definedName>
    <definedName name="_27__123Graph_LBL_BCHART_13" localSheetId="7" hidden="1">'[1]Historic Stats'!#REF!</definedName>
    <definedName name="_27__123Graph_LBL_BCHART_13" localSheetId="3" hidden="1">'[2]Historic Stats'!#REF!</definedName>
    <definedName name="_27__123Graph_LBL_BCHART_13" localSheetId="6" hidden="1">'[2]Historic Stats'!#REF!</definedName>
    <definedName name="_27__123Graph_LBL_BCHART_13" hidden="1">'[2]Historic Stats'!#REF!</definedName>
    <definedName name="_28__123Graph_LBL_BCHART_14" localSheetId="7" hidden="1">'[1]Historic Stats'!#REF!</definedName>
    <definedName name="_28__123Graph_LBL_BCHART_14" localSheetId="3" hidden="1">'[2]Historic Stats'!#REF!</definedName>
    <definedName name="_28__123Graph_LBL_BCHART_14" localSheetId="6" hidden="1">'[2]Historic Stats'!#REF!</definedName>
    <definedName name="_28__123Graph_LBL_BCHART_14" hidden="1">'[2]Historic Stats'!#REF!</definedName>
    <definedName name="_29__123Graph_LBL_CCHART_11" localSheetId="7" hidden="1">'[1]Historic Stats'!#REF!</definedName>
    <definedName name="_29__123Graph_LBL_CCHART_11" localSheetId="3" hidden="1">'[2]Historic Stats'!#REF!</definedName>
    <definedName name="_29__123Graph_LBL_CCHART_11" localSheetId="6" hidden="1">'[2]Historic Stats'!#REF!</definedName>
    <definedName name="_29__123Graph_LBL_CCHART_11" hidden="1">'[2]Historic Stats'!#REF!</definedName>
    <definedName name="_3__123Graph_ACHART_31" localSheetId="7" hidden="1">'[1]Stats Summary'!$V$18:$V$28</definedName>
    <definedName name="_3__123Graph_ACHART_31" hidden="1">'[2]Stats Summary'!$V$18:$V$28</definedName>
    <definedName name="_30__123Graph_LBL_CCHART_12" localSheetId="7" hidden="1">'[1]Historic Stats'!#REF!</definedName>
    <definedName name="_30__123Graph_LBL_CCHART_12" localSheetId="3" hidden="1">'[2]Historic Stats'!#REF!</definedName>
    <definedName name="_30__123Graph_LBL_CCHART_12" localSheetId="6" hidden="1">'[2]Historic Stats'!#REF!</definedName>
    <definedName name="_30__123Graph_LBL_CCHART_12" hidden="1">'[2]Historic Stats'!#REF!</definedName>
    <definedName name="_31__123Graph_LBL_CCHART_13" localSheetId="7" hidden="1">'[1]Historic Stats'!#REF!</definedName>
    <definedName name="_31__123Graph_LBL_CCHART_13" localSheetId="3" hidden="1">'[2]Historic Stats'!#REF!</definedName>
    <definedName name="_31__123Graph_LBL_CCHART_13" localSheetId="6" hidden="1">'[2]Historic Stats'!#REF!</definedName>
    <definedName name="_31__123Graph_LBL_CCHART_13" hidden="1">'[2]Historic Stats'!#REF!</definedName>
    <definedName name="_32__123Graph_LBL_CCHART_14" localSheetId="7" hidden="1">'[1]Historic Stats'!#REF!</definedName>
    <definedName name="_32__123Graph_LBL_CCHART_14" localSheetId="3" hidden="1">'[2]Historic Stats'!#REF!</definedName>
    <definedName name="_32__123Graph_LBL_CCHART_14" localSheetId="6" hidden="1">'[2]Historic Stats'!#REF!</definedName>
    <definedName name="_32__123Graph_LBL_CCHART_14" hidden="1">'[2]Historic Stats'!#REF!</definedName>
    <definedName name="_33__123Graph_LBL_CCHART_31" localSheetId="7" hidden="1">'[1]Stats Summary'!$W$18:$W$28</definedName>
    <definedName name="_33__123Graph_LBL_CCHART_31" hidden="1">'[2]Stats Summary'!$W$18:$W$28</definedName>
    <definedName name="_34__123Graph_LBL_DCHART_15" localSheetId="7" hidden="1">'[1]Historic Stats'!#REF!</definedName>
    <definedName name="_34__123Graph_LBL_DCHART_15" localSheetId="3" hidden="1">'[2]Historic Stats'!#REF!</definedName>
    <definedName name="_34__123Graph_LBL_DCHART_15" localSheetId="6" hidden="1">'[2]Historic Stats'!#REF!</definedName>
    <definedName name="_34__123Graph_LBL_DCHART_15" hidden="1">'[2]Historic Stats'!#REF!</definedName>
    <definedName name="_35__123Graph_LBL_DCHART_18" localSheetId="7" hidden="1">'[1]Historic Stats'!#REF!</definedName>
    <definedName name="_35__123Graph_LBL_DCHART_18" localSheetId="3" hidden="1">'[2]Historic Stats'!#REF!</definedName>
    <definedName name="_35__123Graph_LBL_DCHART_18" localSheetId="6" hidden="1">'[2]Historic Stats'!#REF!</definedName>
    <definedName name="_35__123Graph_LBL_DCHART_18" hidden="1">'[2]Historic Stats'!#REF!</definedName>
    <definedName name="_36__123Graph_XCHART_12" localSheetId="7" hidden="1">'[1]Historic Stats'!#REF!</definedName>
    <definedName name="_36__123Graph_XCHART_12" localSheetId="3" hidden="1">'[2]Historic Stats'!#REF!</definedName>
    <definedName name="_36__123Graph_XCHART_12" localSheetId="6" hidden="1">'[2]Historic Stats'!#REF!</definedName>
    <definedName name="_36__123Graph_XCHART_12" hidden="1">'[2]Historic Stats'!#REF!</definedName>
    <definedName name="_37__123Graph_XCHART_13" localSheetId="7" hidden="1">'[1]Historic Stats'!#REF!</definedName>
    <definedName name="_37__123Graph_XCHART_13" localSheetId="3" hidden="1">'[2]Historic Stats'!#REF!</definedName>
    <definedName name="_37__123Graph_XCHART_13" localSheetId="6" hidden="1">'[2]Historic Stats'!#REF!</definedName>
    <definedName name="_37__123Graph_XCHART_13" hidden="1">'[2]Historic Stats'!#REF!</definedName>
    <definedName name="_38__123Graph_XCHART_14" localSheetId="7" hidden="1">'[1]Historic Stats'!#REF!</definedName>
    <definedName name="_38__123Graph_XCHART_14" localSheetId="3" hidden="1">'[2]Historic Stats'!#REF!</definedName>
    <definedName name="_38__123Graph_XCHART_14" localSheetId="6" hidden="1">'[2]Historic Stats'!#REF!</definedName>
    <definedName name="_38__123Graph_XCHART_14" hidden="1">'[2]Historic Stats'!#REF!</definedName>
    <definedName name="_39__123Graph_XCHART_15" localSheetId="7" hidden="1">'[1]Historic Stats'!#REF!</definedName>
    <definedName name="_39__123Graph_XCHART_15" localSheetId="3" hidden="1">'[2]Historic Stats'!#REF!</definedName>
    <definedName name="_39__123Graph_XCHART_15" localSheetId="6" hidden="1">'[2]Historic Stats'!#REF!</definedName>
    <definedName name="_39__123Graph_XCHART_15" hidden="1">'[2]Historic Stats'!#REF!</definedName>
    <definedName name="_4__123Graph_ACHART_4" localSheetId="7" hidden="1">[3]Fut_Perf!#REF!</definedName>
    <definedName name="_4__123Graph_ACHART_4" localSheetId="3" hidden="1">[4]Fut_Perf!#REF!</definedName>
    <definedName name="_4__123Graph_ACHART_4" localSheetId="6" hidden="1">[4]Fut_Perf!#REF!</definedName>
    <definedName name="_4__123Graph_ACHART_4" hidden="1">[4]Fut_Perf!#REF!</definedName>
    <definedName name="_5__123Graph_BCHART_11" localSheetId="7" hidden="1">'[1]Historic Stats'!#REF!</definedName>
    <definedName name="_5__123Graph_BCHART_11" localSheetId="3" hidden="1">'[2]Historic Stats'!#REF!</definedName>
    <definedName name="_5__123Graph_BCHART_11" localSheetId="6" hidden="1">'[2]Historic Stats'!#REF!</definedName>
    <definedName name="_5__123Graph_BCHART_11" hidden="1">'[2]Historic Stats'!#REF!</definedName>
    <definedName name="_6__123Graph_BCHART_12" localSheetId="7" hidden="1">'[1]Historic Stats'!#REF!</definedName>
    <definedName name="_6__123Graph_BCHART_12" localSheetId="3" hidden="1">'[2]Historic Stats'!#REF!</definedName>
    <definedName name="_6__123Graph_BCHART_12" localSheetId="6" hidden="1">'[2]Historic Stats'!#REF!</definedName>
    <definedName name="_6__123Graph_BCHART_12" hidden="1">'[2]Historic Stats'!#REF!</definedName>
    <definedName name="_7__123Graph_BCHART_13" localSheetId="7" hidden="1">'[1]Historic Stats'!#REF!</definedName>
    <definedName name="_7__123Graph_BCHART_13" localSheetId="3" hidden="1">'[2]Historic Stats'!#REF!</definedName>
    <definedName name="_7__123Graph_BCHART_13" localSheetId="6" hidden="1">'[2]Historic Stats'!#REF!</definedName>
    <definedName name="_7__123Graph_BCHART_13" hidden="1">'[2]Historic Stats'!#REF!</definedName>
    <definedName name="_8__123Graph_BCHART_14" localSheetId="7" hidden="1">'[1]Historic Stats'!#REF!</definedName>
    <definedName name="_8__123Graph_BCHART_14" localSheetId="3" hidden="1">'[2]Historic Stats'!#REF!</definedName>
    <definedName name="_8__123Graph_BCHART_14" localSheetId="6" hidden="1">'[2]Historic Stats'!#REF!</definedName>
    <definedName name="_8__123Graph_BCHART_14" hidden="1">'[2]Historic Stats'!#REF!</definedName>
    <definedName name="_9__123Graph_BCHART_15" localSheetId="7" hidden="1">'[1]Historic Stats'!#REF!</definedName>
    <definedName name="_9__123Graph_BCHART_15" localSheetId="3" hidden="1">'[2]Historic Stats'!#REF!</definedName>
    <definedName name="_9__123Graph_BCHART_15" localSheetId="6" hidden="1">'[2]Historic Stats'!#REF!</definedName>
    <definedName name="_9__123Graph_BCHART_15" hidden="1">'[2]Historic Stats'!#REF!</definedName>
    <definedName name="_aa1" localSheetId="7" hidden="1">{#N/A,#N/A,FALSE,"Hypothèses"}</definedName>
    <definedName name="_aa1" localSheetId="3" hidden="1">{#N/A,#N/A,FALSE,"Hypothèses"}</definedName>
    <definedName name="_aa1" localSheetId="2" hidden="1">{#N/A,#N/A,FALSE,"Hypothèses"}</definedName>
    <definedName name="_aa1" hidden="1">{#N/A,#N/A,FALSE,"Hypothèses"}</definedName>
    <definedName name="_d1" localSheetId="7" hidden="1">{"'Model'!$A$1:$N$53"}</definedName>
    <definedName name="_d1" localSheetId="3" hidden="1">{"'Model'!$A$1:$N$53"}</definedName>
    <definedName name="_d1" localSheetId="2" hidden="1">{"'Model'!$A$1:$N$53"}</definedName>
    <definedName name="_d1" hidden="1">{"'Model'!$A$1:$N$53"}</definedName>
    <definedName name="_Fill" localSheetId="7" hidden="1">#REF!</definedName>
    <definedName name="_Fill" localSheetId="3" hidden="1">#REF!</definedName>
    <definedName name="_Fill" localSheetId="6" hidden="1">#REF!</definedName>
    <definedName name="_Fill" hidden="1">#REF!</definedName>
    <definedName name="_Key1" localSheetId="7" hidden="1">#REF!</definedName>
    <definedName name="_Key1" localSheetId="3" hidden="1">#REF!</definedName>
    <definedName name="_Key1" localSheetId="6" hidden="1">#REF!</definedName>
    <definedName name="_Key1" hidden="1">#REF!</definedName>
    <definedName name="_Key2" localSheetId="7" hidden="1">[5]BANK0303!#REF!</definedName>
    <definedName name="_Key2" localSheetId="3" hidden="1">[6]BANK0303!#REF!</definedName>
    <definedName name="_Key2" localSheetId="6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7" hidden="1">[7]total!#REF!</definedName>
    <definedName name="_Parse_Out" localSheetId="3" hidden="1">[8]total!#REF!</definedName>
    <definedName name="_Parse_Out" localSheetId="6" hidden="1">[8]total!#REF!</definedName>
    <definedName name="_Parse_Out" hidden="1">[8]total!#REF!</definedName>
    <definedName name="_Regression_Int" hidden="1">1</definedName>
    <definedName name="_san2" localSheetId="7" hidden="1">{#N/A,#N/A,TRUE,"SUM";#N/A,#N/A,TRUE,"EE";#N/A,#N/A,TRUE,"AC";#N/A,#N/A,TRUE,"SN"}</definedName>
    <definedName name="_san2" localSheetId="3" hidden="1">{#N/A,#N/A,TRUE,"SUM";#N/A,#N/A,TRUE,"EE";#N/A,#N/A,TRUE,"AC";#N/A,#N/A,TRUE,"SN"}</definedName>
    <definedName name="_san2" localSheetId="2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7" hidden="1">#REF!</definedName>
    <definedName name="_Sort" localSheetId="3" hidden="1">#REF!</definedName>
    <definedName name="_Sort" localSheetId="6" hidden="1">#REF!</definedName>
    <definedName name="_Sort" hidden="1">#REF!</definedName>
    <definedName name="_W37" localSheetId="7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7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7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y78" localSheetId="7" hidden="1">#REF!</definedName>
    <definedName name="_y78" localSheetId="3" hidden="1">#REF!</definedName>
    <definedName name="_y78" localSheetId="6" hidden="1">#REF!</definedName>
    <definedName name="_y78" hidden="1">#REF!</definedName>
    <definedName name="AA" localSheetId="7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7" hidden="1">{"AssumptionSheet",#N/A,FALSE,"Assumptions";"RevenueExpensesSheet",#N/A,FALSE,"Table_Revenue";"EquityProfileSheet",#N/A,FALSE,"Table_Equity";"ConstructDebtSheet",#N/A,FALSE,"Table_Debt"}</definedName>
    <definedName name="aaaaadv" localSheetId="3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7" hidden="1">{"AssumptionSheet",#N/A,FALSE,"Assumptions";"RevenueExpensesSheet",#N/A,FALSE,"Table_Revenue";"EquityProfileSheet",#N/A,FALSE,"Table_Equity";"ConstructDebtSheet",#N/A,FALSE,"Table_Debt"}</definedName>
    <definedName name="AAAdv" localSheetId="3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7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7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7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7" hidden="1">#REF!</definedName>
    <definedName name="ACwvu.Profit._.and._.Loss." localSheetId="3" hidden="1">#REF!</definedName>
    <definedName name="ACwvu.Profit._.and._.Loss." localSheetId="6" hidden="1">#REF!</definedName>
    <definedName name="ACwvu.Profit._.and._.Loss." hidden="1">#REF!</definedName>
    <definedName name="ACwvu.Summary._.Sheet." localSheetId="7" hidden="1">'[9]P&amp;L'!#REF!</definedName>
    <definedName name="ACwvu.Summary._.Sheet." localSheetId="3" hidden="1">'[10]P&amp;L'!#REF!</definedName>
    <definedName name="ACwvu.Summary._.Sheet." localSheetId="6" hidden="1">'[10]P&amp;L'!#REF!</definedName>
    <definedName name="ACwvu.Summary._.Sheet." hidden="1">'[10]P&amp;L'!#REF!</definedName>
    <definedName name="ake" localSheetId="7" hidden="1">#REF!</definedName>
    <definedName name="ake" localSheetId="3" hidden="1">#REF!</definedName>
    <definedName name="ake" localSheetId="6" hidden="1">#REF!</definedName>
    <definedName name="ake" hidden="1">#REF!</definedName>
    <definedName name="alla" localSheetId="7" hidden="1">#REF!</definedName>
    <definedName name="alla" localSheetId="3" hidden="1">#REF!</definedName>
    <definedName name="alla" localSheetId="6" hidden="1">#REF!</definedName>
    <definedName name="alla" hidden="1">#REF!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3" hidden="1">#REF!</definedName>
    <definedName name="AS2TickmarkLS" localSheetId="6" hidden="1">#REF!</definedName>
    <definedName name="AS2TickmarkLS" hidden="1">#REF!</definedName>
    <definedName name="AS2VersionLS" hidden="1">300</definedName>
    <definedName name="av" localSheetId="7" hidden="1">#REF!</definedName>
    <definedName name="av" localSheetId="3" hidden="1">#REF!</definedName>
    <definedName name="av" localSheetId="6" hidden="1">#REF!</definedName>
    <definedName name="av" hidden="1">#REF!</definedName>
    <definedName name="B" localSheetId="7" hidden="1">#REF!</definedName>
    <definedName name="B" localSheetId="3" hidden="1">#REF!</definedName>
    <definedName name="B" localSheetId="6" hidden="1">#REF!</definedName>
    <definedName name="B" hidden="1">#REF!</definedName>
    <definedName name="BBB" localSheetId="7" hidden="1">{"AllAnnualSummariesSheet",#N/A,TRUE,"Annual Summaries"}</definedName>
    <definedName name="BBB" localSheetId="3" hidden="1">{"AllAnnualSummariesSheet",#N/A,TRUE,"Annual Summaries"}</definedName>
    <definedName name="BBB" localSheetId="2" hidden="1">{"AllAnnualSummariesSheet",#N/A,TRUE,"Annual Summaries"}</definedName>
    <definedName name="BBB" hidden="1">{"AllAnnualSummariesSheet",#N/A,TRUE,"Annual Summaries"}</definedName>
    <definedName name="bbbbdv" localSheetId="7" hidden="1">{"AllAnnualSummariesSheet",#N/A,TRUE,"Annual Summaries"}</definedName>
    <definedName name="bbbbdv" localSheetId="3" hidden="1">{"AllAnnualSummariesSheet",#N/A,TRUE,"Annual Summaries"}</definedName>
    <definedName name="bbbbdv" localSheetId="2" hidden="1">{"AllAnnualSummariesSheet",#N/A,TRUE,"Annual Summaries"}</definedName>
    <definedName name="bbbbdv" hidden="1">{"AllAnnualSummariesSheet",#N/A,TRUE,"Annual Summaries"}</definedName>
    <definedName name="BBBdv" localSheetId="7" hidden="1">{"AllAnnualSummariesSheet",#N/A,TRUE,"Annual Summaries"}</definedName>
    <definedName name="BBBdv" localSheetId="3" hidden="1">{"AllAnnualSummariesSheet",#N/A,TRUE,"Annual Summaries"}</definedName>
    <definedName name="BBBdv" localSheetId="2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7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7" hidden="1">{"CoverSheet",#N/A,FALSE,"Cover";"IndexSheet",#N/A,FALSE,"Index"}</definedName>
    <definedName name="CCC" localSheetId="3" hidden="1">{"CoverSheet",#N/A,FALSE,"Cover";"IndexSheet",#N/A,FALSE,"Index"}</definedName>
    <definedName name="CCC" localSheetId="2" hidden="1">{"CoverSheet",#N/A,FALSE,"Cover";"IndexSheet",#N/A,FALSE,"Index"}</definedName>
    <definedName name="CCC" hidden="1">{"CoverSheet",#N/A,FALSE,"Cover";"IndexSheet",#N/A,FALSE,"Index"}</definedName>
    <definedName name="cccc" localSheetId="7" hidden="1">{"CoverSheet",#N/A,FALSE,"Cover";"IndexSheet",#N/A,FALSE,"Index"}</definedName>
    <definedName name="cccc" localSheetId="3" hidden="1">{"CoverSheet",#N/A,FALSE,"Cover";"IndexSheet",#N/A,FALSE,"Index"}</definedName>
    <definedName name="cccc" localSheetId="2" hidden="1">{"CoverSheet",#N/A,FALSE,"Cover";"IndexSheet",#N/A,FALSE,"Index"}</definedName>
    <definedName name="cccc" hidden="1">{"CoverSheet",#N/A,FALSE,"Cover";"IndexSheet",#N/A,FALSE,"Index"}</definedName>
    <definedName name="ccccdv" localSheetId="7" hidden="1">{"CoverSheet",#N/A,FALSE,"Cover";"IndexSheet",#N/A,FALSE,"Index"}</definedName>
    <definedName name="ccccdv" localSheetId="3" hidden="1">{"CoverSheet",#N/A,FALSE,"Cover";"IndexSheet",#N/A,FALSE,"Index"}</definedName>
    <definedName name="ccccdv" localSheetId="2" hidden="1">{"CoverSheet",#N/A,FALSE,"Cover";"IndexSheet",#N/A,FALSE,"Index"}</definedName>
    <definedName name="ccccdv" hidden="1">{"CoverSheet",#N/A,FALSE,"Cover";"IndexSheet",#N/A,FALSE,"Index"}</definedName>
    <definedName name="CCCdv" localSheetId="7" hidden="1">{"CoverSheet",#N/A,FALSE,"Cover";"IndexSheet",#N/A,FALSE,"Index"}</definedName>
    <definedName name="CCCdv" localSheetId="3" hidden="1">{"CoverSheet",#N/A,FALSE,"Cover";"IndexSheet",#N/A,FALSE,"Index"}</definedName>
    <definedName name="CCCdv" localSheetId="2" hidden="1">{"CoverSheet",#N/A,FALSE,"Cover";"IndexSheet",#N/A,FALSE,"Index"}</definedName>
    <definedName name="CCCdv" hidden="1">{"CoverSheet",#N/A,FALSE,"Cover";"IndexSheet",#N/A,FALSE,"Index"}</definedName>
    <definedName name="Chemist" localSheetId="7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7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riant" localSheetId="7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7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ata1" localSheetId="7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dd" localSheetId="7" hidden="1">{#N/A,#N/A,TRUE,"Str.";#N/A,#N/A,TRUE,"Steel &amp; Roof";#N/A,#N/A,TRUE,"Arc.";#N/A,#N/A,TRUE,"Preliminary";#N/A,#N/A,TRUE,"Sum_Prelim"}</definedName>
    <definedName name="ddd" localSheetId="3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7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7" hidden="1">{"EquityProfileSheet",#N/A,FALSE,"Table_Equity"}</definedName>
    <definedName name="dddddv" localSheetId="3" hidden="1">{"EquityProfileSheet",#N/A,FALSE,"Table_Equity"}</definedName>
    <definedName name="dddddv" localSheetId="2" hidden="1">{"EquityProfileSheet",#N/A,FALSE,"Table_Equity"}</definedName>
    <definedName name="dddddv" hidden="1">{"EquityProfileSheet",#N/A,FALSE,"Table_Equity"}</definedName>
    <definedName name="DDDdv" localSheetId="7" hidden="1">{"EquityProfileSheet",#N/A,FALSE,"Table_Equity"}</definedName>
    <definedName name="DDDdv" localSheetId="3" hidden="1">{"EquityProfileSheet",#N/A,FALSE,"Table_Equity"}</definedName>
    <definedName name="DDDdv" localSheetId="2" hidden="1">{"EquityProfileSheet",#N/A,FALSE,"Table_Equity"}</definedName>
    <definedName name="DDDdv" hidden="1">{"EquityProfileSheet",#N/A,FALSE,"Table_Equity"}</definedName>
    <definedName name="des" localSheetId="7" hidden="1">{"AssumptionSheet",#N/A,FALSE,"Assumptions";"RevenueExpensesSheet",#N/A,FALSE,"Table_Revenue";"EquityProfileSheet",#N/A,FALSE,"Table_Equity";"ConstructDebtSheet",#N/A,FALSE,"Table_Debt"}</definedName>
    <definedName name="des" localSheetId="3" hidden="1">{"AssumptionSheet",#N/A,FALSE,"Assumptions";"RevenueExpensesSheet",#N/A,FALSE,"Table_Revenue";"EquityProfileSheet",#N/A,FALSE,"Table_Equity";"ConstructDebtSheet",#N/A,FALSE,"Table_Debt"}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7" hidden="1">{"Summary",#N/A,FALSE,"Summary"}</definedName>
    <definedName name="e" localSheetId="3" hidden="1">{"Summary",#N/A,FALSE,"Summary"}</definedName>
    <definedName name="e" localSheetId="2" hidden="1">{"Summary",#N/A,FALSE,"Summary"}</definedName>
    <definedName name="e" hidden="1">{"Summary",#N/A,FALSE,"Summary"}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7" hidden="1">{"KeySummarySheet",#N/A,FALSE,"Key Summary"}</definedName>
    <definedName name="eeeeee" localSheetId="3" hidden="1">{"KeySummarySheet",#N/A,FALSE,"Key Summary"}</definedName>
    <definedName name="eeeeee" localSheetId="2" hidden="1">{"KeySummarySheet",#N/A,FALSE,"Key Summary"}</definedName>
    <definedName name="eeeeee" hidden="1">{"KeySummarySheet",#N/A,FALSE,"Key Summary"}</definedName>
    <definedName name="eeeeeedv" localSheetId="7" hidden="1">{"KeySummarySheet",#N/A,FALSE,"Key Summary"}</definedName>
    <definedName name="eeeeeedv" localSheetId="3" hidden="1">{"KeySummarySheet",#N/A,FALSE,"Key Summary"}</definedName>
    <definedName name="eeeeeedv" localSheetId="2" hidden="1">{"KeySummarySheet",#N/A,FALSE,"Key Summary"}</definedName>
    <definedName name="eeeeeedv" hidden="1">{"KeySummarySheet",#N/A,FALSE,"Key Summary"}</definedName>
    <definedName name="esda" localSheetId="7" hidden="1">{#N/A,#N/A,TRUE,"SUM";#N/A,#N/A,TRUE,"EE";#N/A,#N/A,TRUE,"AC";#N/A,#N/A,TRUE,"SN"}</definedName>
    <definedName name="esda" localSheetId="3" hidden="1">{#N/A,#N/A,TRUE,"SUM";#N/A,#N/A,TRUE,"EE";#N/A,#N/A,TRUE,"AC";#N/A,#N/A,TRUE,"SN"}</definedName>
    <definedName name="esda" localSheetId="2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7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hidden="1">{"'Eng (page2)'!$A$1:$D$52"}</definedName>
    <definedName name="FACTORY" localSheetId="7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7" hidden="1">{"KeySummarySheet",#N/A,FALSE,"Key Summary"}</definedName>
    <definedName name="Fdv" localSheetId="3" hidden="1">{"KeySummarySheet",#N/A,FALSE,"Key Summary"}</definedName>
    <definedName name="Fdv" localSheetId="2" hidden="1">{"KeySummarySheet",#N/A,FALSE,"Key Summary"}</definedName>
    <definedName name="Fdv" hidden="1">{"KeySummarySheet",#N/A,FALSE,"Key Summary"}</definedName>
    <definedName name="ffffd" localSheetId="7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7" hidden="1">{"ConstructionSheet",#N/A,FALSE,"Construction";"EquitySheet",#N/A,FALSE,"Equity";"InterimDebtSheet",#N/A,FALSE,"Interim Debt"}</definedName>
    <definedName name="ffffff" localSheetId="3" hidden="1">{"ConstructionSheet",#N/A,FALSE,"Construction";"EquitySheet",#N/A,FALSE,"Equity";"InterimDebtSheet",#N/A,FALSE,"Interim Debt"}</definedName>
    <definedName name="ffffff" localSheetId="2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7" hidden="1">{"ConstructionSheet",#N/A,FALSE,"Construction";"EquitySheet",#N/A,FALSE,"Equity";"InterimDebtSheet",#N/A,FALSE,"Interim Debt"}</definedName>
    <definedName name="fffffffdv" localSheetId="3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7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7" hidden="1">#REF!</definedName>
    <definedName name="FILL2" localSheetId="3" hidden="1">#REF!</definedName>
    <definedName name="FILL2" localSheetId="6" hidden="1">#REF!</definedName>
    <definedName name="FILL2" hidden="1">#REF!</definedName>
    <definedName name="fresh" localSheetId="7" hidden="1">{#N/A,#N/A,FALSE,"Database"}</definedName>
    <definedName name="fresh" localSheetId="3" hidden="1">{#N/A,#N/A,FALSE,"Database"}</definedName>
    <definedName name="fresh" localSheetId="2" hidden="1">{#N/A,#N/A,FALSE,"Database"}</definedName>
    <definedName name="fresh" hidden="1">{#N/A,#N/A,FALSE,"Database"}</definedName>
    <definedName name="fresh1" localSheetId="7" hidden="1">{#N/A,#N/A,FALSE,"Database"}</definedName>
    <definedName name="fresh1" localSheetId="3" hidden="1">{#N/A,#N/A,FALSE,"Database"}</definedName>
    <definedName name="fresh1" localSheetId="2" hidden="1">{#N/A,#N/A,FALSE,"Database"}</definedName>
    <definedName name="fresh1" hidden="1">{#N/A,#N/A,FALSE,"Database"}</definedName>
    <definedName name="ggfgd" localSheetId="7" hidden="1">{"ProjectionsSheet",#N/A,FALSE,"Projections"}</definedName>
    <definedName name="ggfgd" localSheetId="3" hidden="1">{"ProjectionsSheet",#N/A,FALSE,"Projections"}</definedName>
    <definedName name="ggfgd" localSheetId="2" hidden="1">{"ProjectionsSheet",#N/A,FALSE,"Projections"}</definedName>
    <definedName name="ggfgd" hidden="1">{"ProjectionsSheet",#N/A,FALSE,"Projections"}</definedName>
    <definedName name="ggfgddv" localSheetId="7" hidden="1">{"ProjectionsSheet",#N/A,FALSE,"Projections"}</definedName>
    <definedName name="ggfgddv" localSheetId="3" hidden="1">{"ProjectionsSheet",#N/A,FALSE,"Projections"}</definedName>
    <definedName name="ggfgddv" localSheetId="2" hidden="1">{"ProjectionsSheet",#N/A,FALSE,"Projections"}</definedName>
    <definedName name="ggfgddv" hidden="1">{"ProjectionsSheet",#N/A,FALSE,"Projections"}</definedName>
    <definedName name="GGGGG" localSheetId="7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7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7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7" hidden="1">{"'Eng (page2)'!$A$1:$D$52"}</definedName>
    <definedName name="io" localSheetId="3" hidden="1">{"'Eng (page2)'!$A$1:$D$52"}</definedName>
    <definedName name="io" localSheetId="2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7" hidden="1">{#N/A,#N/A,FALSE,"Eff-SSC2"}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jj" localSheetId="7" hidden="1">#REF!</definedName>
    <definedName name="jjj" localSheetId="3" hidden="1">#REF!</definedName>
    <definedName name="jjj" localSheetId="6" hidden="1">#REF!</definedName>
    <definedName name="jjj" hidden="1">#REF!</definedName>
    <definedName name="ju" localSheetId="7" hidden="1">{"AssumptionSheet",#N/A,FALSE,"Assumptions";"RevenueExpensesSheet",#N/A,FALSE,"Table_Revenue";"EquityProfileSheet",#N/A,FALSE,"Table_Equity";"ConstructDebtSheet",#N/A,FALSE,"Table_Debt"}</definedName>
    <definedName name="ju" localSheetId="3" hidden="1">{"AssumptionSheet",#N/A,FALSE,"Assumptions";"RevenueExpensesSheet",#N/A,FALSE,"Table_Revenue";"EquityProfileSheet",#N/A,FALSE,"Table_Equity";"ConstructDebtSheet",#N/A,FALSE,"Table_Debt"}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7" hidden="1">{"'Model'!$A$1:$N$53"}</definedName>
    <definedName name="kue" localSheetId="3" hidden="1">{"'Model'!$A$1:$N$53"}</definedName>
    <definedName name="kue" localSheetId="2" hidden="1">{"'Model'!$A$1:$N$53"}</definedName>
    <definedName name="kue" hidden="1">{"'Model'!$A$1:$N$53"}</definedName>
    <definedName name="ll" localSheetId="7" hidden="1">{#N/A,#N/A,FALSE,"Eff-SSC2"}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Master" localSheetId="7" hidden="1">{"Full Summary",#N/A,FALSE,"Summary"}</definedName>
    <definedName name="Master" localSheetId="3" hidden="1">{"Full Summary",#N/A,FALSE,"Summary"}</definedName>
    <definedName name="Master" localSheetId="2" hidden="1">{"Full Summary",#N/A,FALSE,"Summary"}</definedName>
    <definedName name="Master" hidden="1">{"Full Summary",#N/A,FALSE,"Summary"}</definedName>
    <definedName name="Master_Phase3" localSheetId="7" hidden="1">{"Full Summary",#N/A,FALSE,"Summary"}</definedName>
    <definedName name="Master_Phase3" localSheetId="3" hidden="1">{"Full Summary",#N/A,FALSE,"Summary"}</definedName>
    <definedName name="Master_Phase3" localSheetId="2" hidden="1">{"Full Summary",#N/A,FALSE,"Summary"}</definedName>
    <definedName name="Master_Phase3" hidden="1">{"Full Summary",#N/A,FALSE,"Summary"}</definedName>
    <definedName name="MH" localSheetId="7" hidden="1">{#N/A,#N/A,FALSE,"Eff-SSC2"}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inute" localSheetId="7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hidden="1">{"'Eng (page2)'!$A$1:$D$52"}</definedName>
    <definedName name="Muni" localSheetId="7" hidden="1">{#N/A,#N/A,FALSE,"Hypothèses"}</definedName>
    <definedName name="Muni" localSheetId="3" hidden="1">{#N/A,#N/A,FALSE,"Hypothèses"}</definedName>
    <definedName name="Muni" localSheetId="2" hidden="1">{#N/A,#N/A,FALSE,"Hypothèses"}</definedName>
    <definedName name="Muni" hidden="1">{#N/A,#N/A,FALSE,"Hypothèses"}</definedName>
    <definedName name="nn" localSheetId="7" hidden="1">{#N/A,#N/A,FALSE,"Eff-SSC2"}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oo" localSheetId="7" hidden="1">{#N/A,#N/A,FALSE,"Eff-SSC2"}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7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oi" localSheetId="7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ri" localSheetId="7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'PL 6 M'!$A$1:$I$82</definedName>
    <definedName name="_xlnm.Print_Area" localSheetId="4">'PL 9 M'!$A$1:$I$84</definedName>
    <definedName name="_xlnm.Print_Area" localSheetId="1">'PL Q1'!$A$1:$I$85</definedName>
    <definedName name="pu" localSheetId="7" hidden="1">{"'Sell_Office'!$C$5:$D$6"}</definedName>
    <definedName name="pu" localSheetId="3" hidden="1">{"'Sell_Office'!$C$5:$D$6"}</definedName>
    <definedName name="pu" localSheetId="2" hidden="1">{"'Sell_Office'!$C$5:$D$6"}</definedName>
    <definedName name="pu" hidden="1">{"'Sell_Office'!$C$5:$D$6"}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7" hidden="1">#REF!</definedName>
    <definedName name="qwe" localSheetId="3" hidden="1">#REF!</definedName>
    <definedName name="qwe" localSheetId="6" hidden="1">#REF!</definedName>
    <definedName name="qwe" hidden="1">#REF!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7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Sales" localSheetId="7" hidden="1">#REF!</definedName>
    <definedName name="Sales" localSheetId="3" hidden="1">#REF!</definedName>
    <definedName name="Sales" localSheetId="6" hidden="1">#REF!</definedName>
    <definedName name="Sales" hidden="1">#REF!</definedName>
    <definedName name="sell" localSheetId="7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ttlements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7" hidden="1">{"AssumptionSheet",#N/A,FALSE,"Assumptions";"RevenueExpensesSheet",#N/A,FALSE,"Table_Revenue";"EquityProfileSheet",#N/A,FALSE,"Table_Equity";"ConstructDebtSheet",#N/A,FALSE,"Table_Debt"}</definedName>
    <definedName name="sfs" localSheetId="3" hidden="1">{"AssumptionSheet",#N/A,FALSE,"Assumptions";"RevenueExpensesSheet",#N/A,FALSE,"Table_Revenue";"EquityProfileSheet",#N/A,FALSE,"Table_Equity";"ConstructDebtSheet",#N/A,FALSE,"Table_Debt"}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7" hidden="1">{"AssumptionSheet",#N/A,FALSE,"Assumptions";"RevenueExpensesSheet",#N/A,FALSE,"Table_Revenue";"EquityProfileSheet",#N/A,FALSE,"Table_Equity";"ConstructDebtSheet",#N/A,FALSE,"Table_Debt"}</definedName>
    <definedName name="sfsdv" localSheetId="3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7" hidden="1">#REF!</definedName>
    <definedName name="Sort" localSheetId="3" hidden="1">#REF!</definedName>
    <definedName name="Sort" localSheetId="6" hidden="1">#REF!</definedName>
    <definedName name="Sort" hidden="1">#REF!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7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7" hidden="1">[11]Summary!$G$17:$G$82</definedName>
    <definedName name="Summary" hidden="1">[12]Summary!$G$17:$G$82</definedName>
    <definedName name="Summary_Phase3" localSheetId="7" hidden="1">{"Summary",#N/A,FALSE,"Summary"}</definedName>
    <definedName name="Summary_Phase3" localSheetId="3" hidden="1">{"Summary",#N/A,FALSE,"Summary"}</definedName>
    <definedName name="Summary_Phase3" localSheetId="2" hidden="1">{"Summary",#N/A,FALSE,"Summary"}</definedName>
    <definedName name="Summary_Phase3" hidden="1">{"Summary",#N/A,FALSE,"Summary"}</definedName>
    <definedName name="Swvu.Profit._.and._.Loss." localSheetId="7" hidden="1">#REF!</definedName>
    <definedName name="Swvu.Profit._.and._.Loss." localSheetId="3" hidden="1">#REF!</definedName>
    <definedName name="Swvu.Profit._.and._.Loss." localSheetId="6" hidden="1">#REF!</definedName>
    <definedName name="Swvu.Profit._.and._.Loss." hidden="1">#REF!</definedName>
    <definedName name="Swvu.Summary._.Sheet." localSheetId="7" hidden="1">'[9]P&amp;L'!#REF!</definedName>
    <definedName name="Swvu.Summary._.Sheet." localSheetId="3" hidden="1">'[10]P&amp;L'!#REF!</definedName>
    <definedName name="Swvu.Summary._.Sheet." localSheetId="6" hidden="1">'[10]P&amp;L'!#REF!</definedName>
    <definedName name="Swvu.Summary._.Sheet." hidden="1">'[10]P&amp;L'!#REF!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7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hidden="1">{"'Sell_Office'!$C$5:$D$6"}</definedName>
    <definedName name="TB_print" localSheetId="7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hidden="1">{"'Sell_Office'!$C$5:$D$6"}</definedName>
    <definedName name="Tea" localSheetId="7" hidden="1">{"'Sell_Office'!$C$5:$D$6"}</definedName>
    <definedName name="Tea" localSheetId="3" hidden="1">{"'Sell_Office'!$C$5:$D$6"}</definedName>
    <definedName name="Tea" localSheetId="2" hidden="1">{"'Sell_Office'!$C$5:$D$6"}</definedName>
    <definedName name="Tea" hidden="1">{"'Sell_Office'!$C$5:$D$6"}</definedName>
    <definedName name="TextRefCopyRangeCount" hidden="1">13</definedName>
    <definedName name="Uor" localSheetId="7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wd" hidden="1">255</definedName>
    <definedName name="week34" localSheetId="7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7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7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7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IP" localSheetId="7" hidden="1">{"Summary",#N/A,FALSE,"Summary"}</definedName>
    <definedName name="WIP" localSheetId="3" hidden="1">{"Summary",#N/A,FALSE,"Summary"}</definedName>
    <definedName name="WIP" localSheetId="2" hidden="1">{"Summary",#N/A,FALSE,"Summary"}</definedName>
    <definedName name="WIP" hidden="1">{"Summary",#N/A,FALSE,"Summary"}</definedName>
    <definedName name="wrn.A." localSheetId="7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n.aaaaaa.phase3" localSheetId="7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7" hidden="1">{"Summary Sheet",#N/A,FALSE,"Cash Flow vs Budget"}</definedName>
    <definedName name="wrn.Actual._.vs._.Budget.Phase3" localSheetId="3" hidden="1">{"Summary Sheet",#N/A,FALSE,"Cash Flow vs Budget"}</definedName>
    <definedName name="wrn.Actual._.vs._.Budget.Phase3" localSheetId="2" hidden="1">{"Summary Sheet",#N/A,FALSE,"Cash Flow vs Budget"}</definedName>
    <definedName name="wrn.Actual._.vs._.Budget.Phase3" hidden="1">{"Summary Sheet",#N/A,FALSE,"Cash Flow vs Budget"}</definedName>
    <definedName name="wrn.All._.Assumptions." localSheetId="7" hidden="1">{"AssumptionSheet",#N/A,FALSE,"Assumptions";"RevenueExpensesSheet",#N/A,FALSE,"Table_Revenue";"EquityProfileSheet",#N/A,FALSE,"Table_Equity";"ConstructDebtSheet",#N/A,FALSE,"Table_Debt"}</definedName>
    <definedName name="wrn.All._.Assumptions." localSheetId="3" hidden="1">{"AssumptionSheet",#N/A,FALSE,"Assumptions";"RevenueExpensesSheet",#N/A,FALSE,"Table_Revenue";"EquityProfileSheet",#N/A,FALSE,"Table_Equity";"ConstructDebtSheet",#N/A,FALSE,"Table_Debt"}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7" hidden="1">{"AssumptionSheet",#N/A,FALSE,"Assumptions";"RevenueExpensesSheet",#N/A,FALSE,"Table_Revenue";"EquityProfileSheet",#N/A,FALSE,"Table_Equity";"ConstructDebtSheet",#N/A,FALSE,"Table_Debt"}</definedName>
    <definedName name="wrn.All._.Assumptions.dv" localSheetId="3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7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7" hidden="1">{#N/A,#N/A,FALSE,"Hypothèses"}</definedName>
    <definedName name="wrn.Anglais." localSheetId="3" hidden="1">{#N/A,#N/A,FALSE,"Hypothèses"}</definedName>
    <definedName name="wrn.Anglais." localSheetId="2" hidden="1">{#N/A,#N/A,FALSE,"Hypothèses"}</definedName>
    <definedName name="wrn.Anglais." hidden="1">{#N/A,#N/A,FALSE,"Hypothèses"}</definedName>
    <definedName name="wrn.Annual._.Summary." localSheetId="7" hidden="1">{"AllAnnualSummariesSheet",#N/A,TRUE,"Annual Summaries"}</definedName>
    <definedName name="wrn.Annual._.Summary." localSheetId="3" hidden="1">{"AllAnnualSummariesSheet",#N/A,TRUE,"Annual Summaries"}</definedName>
    <definedName name="wrn.Annual._.Summary." localSheetId="2" hidden="1">{"AllAnnualSummariesSheet",#N/A,TRUE,"Annual Summaries"}</definedName>
    <definedName name="wrn.Annual._.Summary." hidden="1">{"AllAnnualSummariesSheet",#N/A,TRUE,"Annual Summaries"}</definedName>
    <definedName name="wrn.Annual._.Summary.dv" localSheetId="7" hidden="1">{"AllAnnualSummariesSheet",#N/A,TRUE,"Annual Summaries"}</definedName>
    <definedName name="wrn.Annual._.Summary.dv" localSheetId="3" hidden="1">{"AllAnnualSummariesSheet",#N/A,TRUE,"Annual Summaries"}</definedName>
    <definedName name="wrn.Annual._.Summary.dv" localSheetId="2" hidden="1">{"AllAnnualSummariesSheet",#N/A,TRUE,"Annual Summaries"}</definedName>
    <definedName name="wrn.Annual._.Summary.dv" hidden="1">{"AllAnnualSummariesSheet",#N/A,TRUE,"Annual Summaries"}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7" hidden="1">{"CF vs PnL",#N/A,FALSE,"CF vs P&amp;L"}</definedName>
    <definedName name="wrn.Cash._.Flow._.vs._.PnL.Phase3" localSheetId="3" hidden="1">{"CF vs PnL",#N/A,FALSE,"CF vs P&amp;L"}</definedName>
    <definedName name="wrn.Cash._.Flow._.vs._.PnL.Phase3" localSheetId="2" hidden="1">{"CF vs PnL",#N/A,FALSE,"CF vs P&amp;L"}</definedName>
    <definedName name="wrn.Cash._.Flow._.vs._.PnL.Phase3" hidden="1">{"CF vs PnL",#N/A,FALSE,"CF vs P&amp;L"}</definedName>
    <definedName name="wrn.Cashflow." localSheetId="7" hidden="1">{"Cashflow",#N/A,FALSE,"Lot 101 - Feas - B &amp; B"}</definedName>
    <definedName name="wrn.Cashflow." localSheetId="3" hidden="1">{"Cashflow",#N/A,FALSE,"Lot 101 - Feas - B &amp; B"}</definedName>
    <definedName name="wrn.Cashflow." localSheetId="2" hidden="1">{"Cashflow",#N/A,FALSE,"Lot 101 - Feas - B &amp; B"}</definedName>
    <definedName name="wrn.Cashflow." hidden="1">{"Cashflow",#N/A,FALSE,"Lot 101 - Feas - B &amp; B"}</definedName>
    <definedName name="wrn.CoverPage." localSheetId="7" hidden="1">{"CoverSheet",#N/A,FALSE,"Cover";"IndexSheet",#N/A,FALSE,"Index"}</definedName>
    <definedName name="wrn.CoverPage." localSheetId="3" hidden="1">{"CoverSheet",#N/A,FALSE,"Cover";"IndexSheet",#N/A,FALSE,"Index"}</definedName>
    <definedName name="wrn.CoverPage." localSheetId="2" hidden="1">{"CoverSheet",#N/A,FALSE,"Cover";"IndexSheet",#N/A,FALSE,"Index"}</definedName>
    <definedName name="wrn.CoverPage." hidden="1">{"CoverSheet",#N/A,FALSE,"Cover";"IndexSheet",#N/A,FALSE,"Index"}</definedName>
    <definedName name="wrn.CoverPage.dv" localSheetId="7" hidden="1">{"CoverSheet",#N/A,FALSE,"Cover";"IndexSheet",#N/A,FALSE,"Index"}</definedName>
    <definedName name="wrn.CoverPage.dv" localSheetId="3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7" hidden="1">{#N/A,#N/A,FALSE,"Database"}</definedName>
    <definedName name="wrn.Database._.General._.Report." localSheetId="3" hidden="1">{#N/A,#N/A,FALSE,"Database"}</definedName>
    <definedName name="wrn.Database._.General._.Report." localSheetId="2" hidden="1">{#N/A,#N/A,FALSE,"Database"}</definedName>
    <definedName name="wrn.Database._.General._.Report." hidden="1">{#N/A,#N/A,FALSE,"Database"}</definedName>
    <definedName name="wrn.EquityATable." localSheetId="7" hidden="1">{"EquityProfileSheet",#N/A,FALSE,"Table_Equity"}</definedName>
    <definedName name="wrn.EquityATable." localSheetId="3" hidden="1">{"EquityProfileSheet",#N/A,FALSE,"Table_Equity"}</definedName>
    <definedName name="wrn.EquityATable." localSheetId="2" hidden="1">{"EquityProfileSheet",#N/A,FALSE,"Table_Equity"}</definedName>
    <definedName name="wrn.EquityATable." hidden="1">{"EquityProfileSheet",#N/A,FALSE,"Table_Equity"}</definedName>
    <definedName name="wrn.EquityATable.dv" localSheetId="7" hidden="1">{"EquityProfileSheet",#N/A,FALSE,"Table_Equity"}</definedName>
    <definedName name="wrn.EquityATable.dv" localSheetId="3" hidden="1">{"EquityProfileSheet",#N/A,FALSE,"Table_Equity"}</definedName>
    <definedName name="wrn.EquityATable.dv" localSheetId="2" hidden="1">{"EquityProfileSheet",#N/A,FALSE,"Table_Equity"}</definedName>
    <definedName name="wrn.EquityATable.dv" hidden="1">{"EquityProfileSheet",#N/A,FALSE,"Table_Equity"}</definedName>
    <definedName name="wrn.ewoprjwoe" localSheetId="7" hidden="1">{#N/A,#N/A,FALSE,"Database"}</definedName>
    <definedName name="wrn.ewoprjwoe" localSheetId="3" hidden="1">{#N/A,#N/A,FALSE,"Database"}</definedName>
    <definedName name="wrn.ewoprjwoe" localSheetId="2" hidden="1">{#N/A,#N/A,FALSE,"Database"}</definedName>
    <definedName name="wrn.ewoprjwoe" hidden="1">{#N/A,#N/A,FALSE,"Database"}</definedName>
    <definedName name="wrn.Feasibility." localSheetId="7" hidden="1">{"Feasibility",#N/A,FALSE,"Lot 101 - Feas - B &amp; B"}</definedName>
    <definedName name="wrn.Feasibility." localSheetId="3" hidden="1">{"Feasibility",#N/A,FALSE,"Lot 101 - Feas - B &amp; B"}</definedName>
    <definedName name="wrn.Feasibility." localSheetId="2" hidden="1">{"Feasibility",#N/A,FALSE,"Lot 101 - Feas - B &amp; B"}</definedName>
    <definedName name="wrn.Feasibility." hidden="1">{"Feasibility",#N/A,FALSE,"Lot 101 - Feas - B &amp; B"}</definedName>
    <definedName name="wrn.Fin._.Year._.95.96.Phase3" localSheetId="7" hidden="1">{"Fin Year 95.96",#N/A,FALSE,"Cash Flow"}</definedName>
    <definedName name="wrn.Fin._.Year._.95.96.Phase3" localSheetId="3" hidden="1">{"Fin Year 95.96",#N/A,FALSE,"Cash Flow"}</definedName>
    <definedName name="wrn.Fin._.Year._.95.96.Phase3" localSheetId="2" hidden="1">{"Fin Year 95.96",#N/A,FALSE,"Cash Flow"}</definedName>
    <definedName name="wrn.Fin._.Year._.95.96.Phase3" hidden="1">{"Fin Year 95.96",#N/A,FALSE,"Cash Flow"}</definedName>
    <definedName name="wrn.Francais." localSheetId="7" hidden="1">{#N/A,#N/A,FALSE,"Hypothèses"}</definedName>
    <definedName name="wrn.Francais." localSheetId="3" hidden="1">{#N/A,#N/A,FALSE,"Hypothèses"}</definedName>
    <definedName name="wrn.Francais." localSheetId="2" hidden="1">{#N/A,#N/A,FALSE,"Hypothèses"}</definedName>
    <definedName name="wrn.Francais." hidden="1">{#N/A,#N/A,FALSE,"Hypothèses"}</definedName>
    <definedName name="wrn.Full._.Cash._.Flow.Phase3" localSheetId="7" hidden="1">{"Full Cash Flow",#N/A,FALSE,"Cash Flow"}</definedName>
    <definedName name="wrn.Full._.Cash._.Flow.Phase3" localSheetId="3" hidden="1">{"Full Cash Flow",#N/A,FALSE,"Cash Flow"}</definedName>
    <definedName name="wrn.Full._.Cash._.Flow.Phase3" localSheetId="2" hidden="1">{"Full Cash Flow",#N/A,FALSE,"Cash Flow"}</definedName>
    <definedName name="wrn.Full._.Cash._.Flow.Phase3" hidden="1">{"Full Cash Flow",#N/A,FALSE,"Cash Flow"}</definedName>
    <definedName name="wrn.Key._.Summary." localSheetId="7" hidden="1">{"KeySummarySheet",#N/A,FALSE,"Key Summary"}</definedName>
    <definedName name="wrn.Key._.Summary." localSheetId="3" hidden="1">{"KeySummarySheet",#N/A,FALSE,"Key Summary"}</definedName>
    <definedName name="wrn.Key._.Summary." localSheetId="2" hidden="1">{"KeySummarySheet",#N/A,FALSE,"Key Summary"}</definedName>
    <definedName name="wrn.Key._.Summary." hidden="1">{"KeySummarySheet",#N/A,FALSE,"Key Summary"}</definedName>
    <definedName name="wrn.Key._.Summary.dv" localSheetId="7" hidden="1">{"KeySummarySheet",#N/A,FALSE,"Key Summary"}</definedName>
    <definedName name="wrn.Key._.Summary.dv" localSheetId="3" hidden="1">{"KeySummarySheet",#N/A,FALSE,"Key Summary"}</definedName>
    <definedName name="wrn.Key._.Summary.dv" localSheetId="2" hidden="1">{"KeySummarySheet",#N/A,FALSE,"Key Summary"}</definedName>
    <definedName name="wrn.Key._.Summary.dv" hidden="1">{"KeySummarySheet",#N/A,FALSE,"Key Summary"}</definedName>
    <definedName name="wrn.Master._.Full.phase3" localSheetId="7" hidden="1">{"Full Master",#N/A,FALSE,"Master"}</definedName>
    <definedName name="wrn.Master._.Full.phase3" localSheetId="3" hidden="1">{"Full Master",#N/A,FALSE,"Master"}</definedName>
    <definedName name="wrn.Master._.Full.phase3" localSheetId="2" hidden="1">{"Full Master",#N/A,FALSE,"Master"}</definedName>
    <definedName name="wrn.Master._.Full.phase3" hidden="1">{"Full Master",#N/A,FALSE,"Master"}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7" hidden="1">{"Summary Sheet",#N/A,FALSE,"vs Budget";"Fin Year 95.96",#N/A,FALSE,"Cash Flow"}</definedName>
    <definedName name="wrn.Monthly._.Reports.Phase3" localSheetId="3" hidden="1">{"Summary Sheet",#N/A,FALSE,"vs Budget";"Fin Year 95.96",#N/A,FALSE,"Cash Flow"}</definedName>
    <definedName name="wrn.Monthly._.Reports.Phase3" localSheetId="2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7" hidden="1">{"ConstructionSheet",#N/A,FALSE,"Construction";"EquitySheet",#N/A,FALSE,"Equity";"InterimDebtSheet",#N/A,FALSE,"Interim Debt"}</definedName>
    <definedName name="wrn.Monthly._.Schedules." localSheetId="3" hidden="1">{"ConstructionSheet",#N/A,FALSE,"Construction";"EquitySheet",#N/A,FALSE,"Equity";"InterimDebtSheet",#N/A,FALSE,"Interim Debt"}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7" hidden="1">{"ConstructionSheet",#N/A,FALSE,"Construction";"EquitySheet",#N/A,FALSE,"Equity";"InterimDebtSheet",#N/A,FALSE,"Interim Debt"}</definedName>
    <definedName name="wrn.Monthly._.Schedules.dv" localSheetId="3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7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7" hidden="1">{"Profit and Loss",#N/A,FALSE,"9697"}</definedName>
    <definedName name="wrn.Profit._.and._.Loss.Phase3" localSheetId="3" hidden="1">{"Profit and Loss",#N/A,FALSE,"9697"}</definedName>
    <definedName name="wrn.Profit._.and._.Loss.Phase3" localSheetId="2" hidden="1">{"Profit and Loss",#N/A,FALSE,"9697"}</definedName>
    <definedName name="wrn.Profit._.and._.Loss.Phase3" hidden="1">{"Profit and Loss",#N/A,FALSE,"9697"}</definedName>
    <definedName name="wrn.Revised._.Stage._.1._.Cost._.Calc.Phase3" localSheetId="7" hidden="1">{"Stage 1 Cost Calc",#N/A,FALSE,"Stage 1 Allocation"}</definedName>
    <definedName name="wrn.Revised._.Stage._.1._.Cost._.Calc.Phase3" localSheetId="3" hidden="1">{"Stage 1 Cost Calc",#N/A,FALSE,"Stage 1 Allocation"}</definedName>
    <definedName name="wrn.Revised._.Stage._.1._.Cost._.Calc.Phase3" localSheetId="2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7" hidden="1">{"Short Sales and Info",#N/A,FALSE,"Sales &amp; Info Centre"}</definedName>
    <definedName name="wrn.Sales._.Info._.Centre.Phase3" localSheetId="3" hidden="1">{"Short Sales and Info",#N/A,FALSE,"Sales &amp; Info Centre"}</definedName>
    <definedName name="wrn.Sales._.Info._.Centre.Phase3" localSheetId="2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7" hidden="1">{"Summary Sheet",#N/A,FALSE,"SalesInfo vs Budget"}</definedName>
    <definedName name="wrn.Sales._.n._.Info._.v._.Budget.Phase3" localSheetId="3" hidden="1">{"Summary Sheet",#N/A,FALSE,"SalesInfo vs Budget"}</definedName>
    <definedName name="wrn.Sales._.n._.Info._.v._.Budget.Phase3" localSheetId="2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7" hidden="1">{"ProjectionsSheet",#N/A,FALSE,"Projections"}</definedName>
    <definedName name="wrn.SemiAnnual._.Projections." localSheetId="3" hidden="1">{"ProjectionsSheet",#N/A,FALSE,"Projections"}</definedName>
    <definedName name="wrn.SemiAnnual._.Projections." localSheetId="2" hidden="1">{"ProjectionsSheet",#N/A,FALSE,"Projections"}</definedName>
    <definedName name="wrn.SemiAnnual._.Projections." hidden="1">{"ProjectionsSheet",#N/A,FALSE,"Projections"}</definedName>
    <definedName name="wrn.SemiAnnual._.Projections.dv" localSheetId="7" hidden="1">{"ProjectionsSheet",#N/A,FALSE,"Projections"}</definedName>
    <definedName name="wrn.SemiAnnual._.Projections.dv" localSheetId="3" hidden="1">{"ProjectionsSheet",#N/A,FALSE,"Projections"}</definedName>
    <definedName name="wrn.SemiAnnual._.Projections.dv" localSheetId="2" hidden="1">{"ProjectionsSheet",#N/A,FALSE,"Projections"}</definedName>
    <definedName name="wrn.SemiAnnual._.Projections.dv" hidden="1">{"ProjectionsSheet",#N/A,FALSE,"Projections"}</definedName>
    <definedName name="wrn.SensitivityA." localSheetId="7" hidden="1">{"EquityA",#N/A,FALSE,"Sensitivity_Graphs"}</definedName>
    <definedName name="wrn.SensitivityA." localSheetId="3" hidden="1">{"EquityA",#N/A,FALSE,"Sensitivity_Graphs"}</definedName>
    <definedName name="wrn.SensitivityA." localSheetId="2" hidden="1">{"EquityA",#N/A,FALSE,"Sensitivity_Graphs"}</definedName>
    <definedName name="wrn.SensitivityA." hidden="1">{"EquityA",#N/A,FALSE,"Sensitivity_Graphs"}</definedName>
    <definedName name="wrn.Stage._.1._.Short.Phase3" localSheetId="7" hidden="1">{"Short Stage 1",#N/A,FALSE,"Stage 1"}</definedName>
    <definedName name="wrn.Stage._.1._.Short.Phase3" localSheetId="3" hidden="1">{"Short Stage 1",#N/A,FALSE,"Stage 1"}</definedName>
    <definedName name="wrn.Stage._.1._.Short.Phase3" localSheetId="2" hidden="1">{"Short Stage 1",#N/A,FALSE,"Stage 1"}</definedName>
    <definedName name="wrn.Stage._.1._.Short.Phase3" hidden="1">{"Short Stage 1",#N/A,FALSE,"Stage 1"}</definedName>
    <definedName name="wrn.Stage._.2._.Short.Phase3" localSheetId="7" hidden="1">{"Short Stage 2",#N/A,FALSE,"Stage 2"}</definedName>
    <definedName name="wrn.Stage._.2._.Short.Phase3" localSheetId="3" hidden="1">{"Short Stage 2",#N/A,FALSE,"Stage 2"}</definedName>
    <definedName name="wrn.Stage._.2._.Short.Phase3" localSheetId="2" hidden="1">{"Short Stage 2",#N/A,FALSE,"Stage 2"}</definedName>
    <definedName name="wrn.Stage._.2._.Short.Phase3" hidden="1">{"Short Stage 2",#N/A,FALSE,"Stage 2"}</definedName>
    <definedName name="wrn.Stage._.3.Phase3" localSheetId="7" hidden="1">{"Short Stage 3",#N/A,FALSE,"Stage 3"}</definedName>
    <definedName name="wrn.Stage._.3.Phase3" localSheetId="3" hidden="1">{"Short Stage 3",#N/A,FALSE,"Stage 3"}</definedName>
    <definedName name="wrn.Stage._.3.Phase3" localSheetId="2" hidden="1">{"Short Stage 3",#N/A,FALSE,"Stage 3"}</definedName>
    <definedName name="wrn.Stage._.3.Phase3" hidden="1">{"Short Stage 3",#N/A,FALSE,"Stage 3"}</definedName>
    <definedName name="wrn.Stage._.3BCD._.Report." localSheetId="7" hidden="1">{#N/A,#N/A,FALSE,"Database"}</definedName>
    <definedName name="wrn.Stage._.3BCD._.Report." localSheetId="3" hidden="1">{#N/A,#N/A,FALSE,"Database"}</definedName>
    <definedName name="wrn.Stage._.3BCD._.Report." localSheetId="2" hidden="1">{#N/A,#N/A,FALSE,"Database"}</definedName>
    <definedName name="wrn.Stage._.3BCD._.Report." hidden="1">{#N/A,#N/A,FALSE,"Database"}</definedName>
    <definedName name="wrn.Stage._.4.Phase3" localSheetId="7" hidden="1">{"Short Stage 4",#N/A,FALSE,"Stage 4"}</definedName>
    <definedName name="wrn.Stage._.4.Phase3" localSheetId="3" hidden="1">{"Short Stage 4",#N/A,FALSE,"Stage 4"}</definedName>
    <definedName name="wrn.Stage._.4.Phase3" localSheetId="2" hidden="1">{"Short Stage 4",#N/A,FALSE,"Stage 4"}</definedName>
    <definedName name="wrn.Stage._.4.Phase3" hidden="1">{"Short Stage 4",#N/A,FALSE,"Stage 4"}</definedName>
    <definedName name="wrn.Stage._.5.Phase3" localSheetId="7" hidden="1">{"Short Stage 5",#N/A,FALSE,"Stage 5"}</definedName>
    <definedName name="wrn.Stage._.5.Phase3" localSheetId="3" hidden="1">{"Short Stage 5",#N/A,FALSE,"Stage 5"}</definedName>
    <definedName name="wrn.Stage._.5.Phase3" localSheetId="2" hidden="1">{"Short Stage 5",#N/A,FALSE,"Stage 5"}</definedName>
    <definedName name="wrn.Stage._.5.Phase3" hidden="1">{"Short Stage 5",#N/A,FALSE,"Stage 5"}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7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7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7" hidden="1">#REF!</definedName>
    <definedName name="xzfcsadfasdfasdf" localSheetId="3" hidden="1">#REF!</definedName>
    <definedName name="xzfcsadfasdfasdf" localSheetId="6" hidden="1">#REF!</definedName>
    <definedName name="xzfcsadfasdfasdf" hidden="1">#REF!</definedName>
    <definedName name="y" localSheetId="7" hidden="1">{"Summary",#N/A,FALSE,"Summary"}</definedName>
    <definedName name="y" localSheetId="3" hidden="1">{"Summary",#N/A,FALSE,"Summary"}</definedName>
    <definedName name="y" localSheetId="2" hidden="1">{"Summary",#N/A,FALSE,"Summary"}</definedName>
    <definedName name="y" hidden="1">{"Summary",#N/A,FALSE,"Summary"}</definedName>
    <definedName name="ying" localSheetId="7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ผู้เข้าประชุมKz" localSheetId="7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" localSheetId="7" hidden="1">{#N/A,#N/A,FALSE,"Eff-SSC2"}</definedName>
    <definedName name="พ" localSheetId="3" hidden="1">{#N/A,#N/A,FALSE,"Eff-SSC2"}</definedName>
    <definedName name="พ" localSheetId="2" hidden="1">{#N/A,#N/A,FALSE,"Eff-SSC2"}</definedName>
    <definedName name="พ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7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hidden="1">{"'Model'!$A$1:$N$53"}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  <x:ext xmlns:mx="http://schemas.microsoft.com/office/mac/excel/2008/main" xmlns:x="http://schemas.openxmlformats.org/spreadsheetml/2006/main" uri="{7523E5D3-25F3-A5E0-1632-64F254C22452}">
      <mx:ArchID Flags="2"/>
    </x:ext>
  </extLst>
</workbook>
</file>

<file path=xl/calcChain.xml><?xml version="1.0" encoding="utf-8"?>
<calcChain xmlns="http://schemas.openxmlformats.org/spreadsheetml/2006/main">
  <c r="L22" i="45" l="1"/>
  <c r="J22" i="45"/>
  <c r="J23" i="45"/>
  <c r="L22" i="53" l="1"/>
  <c r="J22" i="53"/>
  <c r="H22" i="53"/>
  <c r="F22" i="53"/>
  <c r="D22" i="53"/>
  <c r="J16" i="53"/>
  <c r="F16" i="53"/>
  <c r="D16" i="53"/>
  <c r="L15" i="53"/>
  <c r="L16" i="53" s="1"/>
  <c r="D28" i="45"/>
  <c r="F28" i="45"/>
  <c r="H28" i="45"/>
  <c r="J28" i="45"/>
  <c r="L28" i="45"/>
  <c r="T21" i="45"/>
  <c r="T20" i="45"/>
  <c r="R17" i="45"/>
  <c r="N17" i="45"/>
  <c r="J17" i="45"/>
  <c r="H17" i="45"/>
  <c r="F17" i="45"/>
  <c r="D17" i="45"/>
  <c r="T16" i="45"/>
  <c r="I32" i="60" l="1"/>
  <c r="G32" i="60"/>
  <c r="E32" i="60"/>
  <c r="C32" i="60"/>
  <c r="D85" i="57" l="1"/>
  <c r="F85" i="57"/>
  <c r="H85" i="57"/>
  <c r="J85" i="57"/>
  <c r="J16" i="57"/>
  <c r="L17" i="53"/>
  <c r="L19" i="53"/>
  <c r="R27" i="45"/>
  <c r="N27" i="45"/>
  <c r="P27" i="45" l="1"/>
  <c r="P28" i="45" s="1"/>
  <c r="N28" i="45"/>
  <c r="D112" i="25" s="1"/>
  <c r="D113" i="25" s="1"/>
  <c r="R28" i="45"/>
  <c r="D114" i="25" s="1"/>
  <c r="T27" i="45"/>
  <c r="T28" i="45" s="1"/>
  <c r="P18" i="45"/>
  <c r="T18" i="45" s="1"/>
  <c r="P14" i="45"/>
  <c r="I53" i="60"/>
  <c r="I55" i="60" s="1"/>
  <c r="G53" i="60"/>
  <c r="G55" i="60" s="1"/>
  <c r="E54" i="60"/>
  <c r="E53" i="60"/>
  <c r="E55" i="60" s="1"/>
  <c r="C54" i="60"/>
  <c r="C53" i="60"/>
  <c r="C40" i="60"/>
  <c r="E40" i="60"/>
  <c r="E39" i="60"/>
  <c r="E41" i="60" s="1"/>
  <c r="C39" i="60"/>
  <c r="C19" i="60"/>
  <c r="I19" i="60"/>
  <c r="I14" i="60"/>
  <c r="G14" i="60"/>
  <c r="E14" i="60"/>
  <c r="G19" i="60"/>
  <c r="E19" i="60"/>
  <c r="I23" i="59"/>
  <c r="G23" i="59"/>
  <c r="E23" i="59"/>
  <c r="C23" i="59"/>
  <c r="C13" i="59"/>
  <c r="C41" i="60" l="1"/>
  <c r="D115" i="25"/>
  <c r="E21" i="60"/>
  <c r="E26" i="60" s="1"/>
  <c r="E31" i="60" s="1"/>
  <c r="E33" i="60" s="1"/>
  <c r="E36" i="60" s="1"/>
  <c r="G21" i="60"/>
  <c r="G26" i="60" s="1"/>
  <c r="G31" i="60" s="1"/>
  <c r="G33" i="60" s="1"/>
  <c r="G36" i="60" s="1"/>
  <c r="T14" i="45"/>
  <c r="T17" i="45" s="1"/>
  <c r="P17" i="45"/>
  <c r="C55" i="60"/>
  <c r="I21" i="60"/>
  <c r="I26" i="60" s="1"/>
  <c r="I31" i="60" s="1"/>
  <c r="I33" i="60" s="1"/>
  <c r="I36" i="60" s="1"/>
  <c r="C14" i="60"/>
  <c r="C56" i="58"/>
  <c r="C21" i="60" l="1"/>
  <c r="C26" i="60" s="1"/>
  <c r="C31" i="60" s="1"/>
  <c r="C33" i="60" s="1"/>
  <c r="C36" i="60" s="1"/>
  <c r="J21" i="53"/>
  <c r="R22" i="45" l="1"/>
  <c r="R23" i="45" s="1"/>
  <c r="I34" i="58"/>
  <c r="G34" i="58"/>
  <c r="E34" i="58"/>
  <c r="C34" i="58"/>
  <c r="F113" i="25"/>
  <c r="F115" i="25" s="1"/>
  <c r="J113" i="25"/>
  <c r="J115" i="25" s="1"/>
  <c r="J81" i="25"/>
  <c r="H81" i="25"/>
  <c r="F81" i="25"/>
  <c r="D81" i="25"/>
  <c r="J69" i="25"/>
  <c r="H69" i="25"/>
  <c r="F69" i="25"/>
  <c r="D69" i="25"/>
  <c r="J36" i="25"/>
  <c r="H36" i="25"/>
  <c r="F36" i="25"/>
  <c r="D36" i="25"/>
  <c r="J21" i="25"/>
  <c r="H21" i="25"/>
  <c r="F21" i="25"/>
  <c r="D21" i="25"/>
  <c r="J37" i="25" l="1"/>
  <c r="F37" i="25"/>
  <c r="D82" i="25"/>
  <c r="D116" i="25" s="1"/>
  <c r="H37" i="25"/>
  <c r="F82" i="25"/>
  <c r="F116" i="25" s="1"/>
  <c r="J82" i="25"/>
  <c r="J116" i="25" s="1"/>
  <c r="D37" i="25"/>
  <c r="H82" i="25"/>
  <c r="D69" i="57"/>
  <c r="I56" i="58"/>
  <c r="G56" i="58"/>
  <c r="J26" i="53" s="1"/>
  <c r="E56" i="58"/>
  <c r="E41" i="59"/>
  <c r="I19" i="59"/>
  <c r="E19" i="59"/>
  <c r="G14" i="59"/>
  <c r="E14" i="59"/>
  <c r="G19" i="59"/>
  <c r="I14" i="59"/>
  <c r="E40" i="58"/>
  <c r="C40" i="58"/>
  <c r="I18" i="58"/>
  <c r="G18" i="58"/>
  <c r="E18" i="58"/>
  <c r="C18" i="58"/>
  <c r="I13" i="58"/>
  <c r="G13" i="58"/>
  <c r="E13" i="58"/>
  <c r="I57" i="49"/>
  <c r="E57" i="49"/>
  <c r="C57" i="49"/>
  <c r="E20" i="58" l="1"/>
  <c r="E25" i="58" s="1"/>
  <c r="E30" i="58" s="1"/>
  <c r="G20" i="58"/>
  <c r="G25" i="58" s="1"/>
  <c r="G30" i="58" s="1"/>
  <c r="C13" i="58"/>
  <c r="I20" i="58"/>
  <c r="I25" i="58" s="1"/>
  <c r="I30" i="58" s="1"/>
  <c r="C41" i="59"/>
  <c r="C19" i="59"/>
  <c r="C14" i="59"/>
  <c r="I21" i="59"/>
  <c r="I26" i="59" s="1"/>
  <c r="I31" i="59" s="1"/>
  <c r="G21" i="59"/>
  <c r="G26" i="59" s="1"/>
  <c r="G31" i="59" s="1"/>
  <c r="E21" i="59"/>
  <c r="E26" i="59" s="1"/>
  <c r="E31" i="59" s="1"/>
  <c r="C20" i="58" l="1"/>
  <c r="C25" i="58" s="1"/>
  <c r="C30" i="58" s="1"/>
  <c r="C32" i="58" s="1"/>
  <c r="D25" i="59"/>
  <c r="D24" i="59"/>
  <c r="C21" i="59"/>
  <c r="C26" i="59" s="1"/>
  <c r="C31" i="59" s="1"/>
  <c r="I32" i="58"/>
  <c r="I33" i="59"/>
  <c r="I36" i="59" s="1"/>
  <c r="I39" i="59" s="1"/>
  <c r="G32" i="58"/>
  <c r="G33" i="59"/>
  <c r="G36" i="59" s="1"/>
  <c r="G39" i="59" s="1"/>
  <c r="E32" i="58"/>
  <c r="E33" i="59"/>
  <c r="E36" i="59" s="1"/>
  <c r="I40" i="49"/>
  <c r="E40" i="49"/>
  <c r="C40" i="49"/>
  <c r="I25" i="49"/>
  <c r="I30" i="49" s="1"/>
  <c r="I32" i="49" s="1"/>
  <c r="I35" i="49" s="1"/>
  <c r="G25" i="49"/>
  <c r="G30" i="49" s="1"/>
  <c r="G32" i="49" s="1"/>
  <c r="E25" i="49"/>
  <c r="E30" i="49" s="1"/>
  <c r="E32" i="49" s="1"/>
  <c r="E35" i="49" s="1"/>
  <c r="C25" i="49"/>
  <c r="C30" i="49" s="1"/>
  <c r="C32" i="49" s="1"/>
  <c r="C35" i="49" s="1"/>
  <c r="I18" i="49"/>
  <c r="G18" i="49"/>
  <c r="E18" i="49"/>
  <c r="I13" i="49"/>
  <c r="G13" i="49"/>
  <c r="E13" i="49"/>
  <c r="C13" i="49"/>
  <c r="C35" i="58" l="1"/>
  <c r="I35" i="58"/>
  <c r="I39" i="60" s="1"/>
  <c r="I41" i="60" s="1"/>
  <c r="E35" i="58"/>
  <c r="G35" i="58"/>
  <c r="G39" i="60" s="1"/>
  <c r="G41" i="60" s="1"/>
  <c r="C33" i="59"/>
  <c r="C36" i="59" s="1"/>
  <c r="G55" i="49"/>
  <c r="G57" i="49" s="1"/>
  <c r="G35" i="49"/>
  <c r="G38" i="49" s="1"/>
  <c r="G40" i="49" s="1"/>
  <c r="I40" i="58"/>
  <c r="I41" i="59"/>
  <c r="E55" i="59"/>
  <c r="G40" i="58" l="1"/>
  <c r="I55" i="59"/>
  <c r="C55" i="59"/>
  <c r="C18" i="49"/>
  <c r="D20" i="49"/>
  <c r="F20" i="49"/>
  <c r="H20" i="49"/>
  <c r="G41" i="59" l="1"/>
  <c r="G55" i="59"/>
  <c r="L21" i="53" l="1"/>
  <c r="L23" i="45"/>
  <c r="H22" i="45"/>
  <c r="H23" i="45" s="1"/>
  <c r="F22" i="45"/>
  <c r="F23" i="45" s="1"/>
  <c r="D22" i="45"/>
  <c r="D23" i="45" s="1"/>
  <c r="H27" i="53" l="1"/>
  <c r="H111" i="25" s="1"/>
  <c r="D24" i="57" l="1"/>
  <c r="D35" i="57" s="1"/>
  <c r="F27" i="53"/>
  <c r="J27" i="53"/>
  <c r="H112" i="25" s="1"/>
  <c r="H113" i="25" s="1"/>
  <c r="H115" i="25" s="1"/>
  <c r="H116" i="25" s="1"/>
  <c r="L25" i="53" l="1"/>
  <c r="L26" i="53"/>
  <c r="L27" i="53" l="1"/>
  <c r="J69" i="57" l="1"/>
  <c r="H69" i="57"/>
  <c r="F69" i="57"/>
  <c r="J24" i="57"/>
  <c r="J35" i="57" s="1"/>
  <c r="H24" i="57"/>
  <c r="H35" i="57" s="1"/>
  <c r="J38" i="57" l="1"/>
  <c r="H38" i="57"/>
  <c r="H87" i="57" s="1"/>
  <c r="D38" i="57"/>
  <c r="D87" i="57" s="1"/>
  <c r="J87" i="57" l="1"/>
  <c r="J89" i="57" s="1"/>
  <c r="H89" i="57"/>
  <c r="D89" i="57"/>
  <c r="D27" i="53" l="1"/>
  <c r="F24" i="57" l="1"/>
  <c r="F35" i="57" s="1"/>
  <c r="F38" i="57" l="1"/>
  <c r="F87" i="57" l="1"/>
  <c r="F89" i="57" s="1"/>
  <c r="N22" i="45"/>
  <c r="N23" i="45" s="1"/>
  <c r="P22" i="45"/>
  <c r="P23" i="45" s="1"/>
  <c r="T22" i="45"/>
  <c r="T23" i="45" s="1"/>
</calcChain>
</file>

<file path=xl/sharedStrings.xml><?xml version="1.0" encoding="utf-8"?>
<sst xmlns="http://schemas.openxmlformats.org/spreadsheetml/2006/main" count="672" uniqueCount="251">
  <si>
    <t>STATEMENTS  OF  FINANCIAL  POSITION</t>
  </si>
  <si>
    <t>Consolidated</t>
  </si>
  <si>
    <t>Separate</t>
  </si>
  <si>
    <t>financial statements</t>
  </si>
  <si>
    <t>As at</t>
  </si>
  <si>
    <t>December 31,</t>
  </si>
  <si>
    <t>“Unaudited”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</si>
  <si>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</si>
  <si>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</si>
  <si>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</si>
  <si>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</si>
  <si>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</si>
  <si>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</si>
  <si>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</si>
  <si>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</si>
  <si>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</si>
  <si>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</si>
  <si>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</si>
  <si>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</si>
  <si>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</si>
  <si>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</si>
  <si>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</si>
  <si>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</si>
  <si>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</si>
  <si>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</si>
  <si>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</si>
  <si>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</si>
  <si>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</si>
  <si>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</si>
  <si>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</si>
  <si>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</si>
  <si>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Total current liabilities</t>
  </si>
  <si>
    <t>Non-current liabilities</t>
  </si>
  <si>
    <t>Provisions for employee benefit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</si>
  <si>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</si>
  <si>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</si>
  <si>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</si>
  <si>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</si>
  <si>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</si>
  <si>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</si>
  <si>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</si>
  <si>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on ordinary shares</t>
  </si>
  <si>
    <t>Unappropriated</t>
  </si>
  <si>
    <t>Non-controlling interests</t>
  </si>
  <si>
    <t>STATEMENTS  OF  PROFIT  OR  LOSS  AND  OTHER  COMPREHENSIVE  INCOME</t>
  </si>
  <si>
    <t>“UNAUDITED”</t>
  </si>
  <si>
    <t>Revenues</t>
  </si>
  <si>
    <t>Total revenues</t>
  </si>
  <si>
    <t>Costs</t>
  </si>
  <si>
    <t>Gross profit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</si>
  <si>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</si>
  <si>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</si>
  <si>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</si>
  <si>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</si>
  <si>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</si>
  <si>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</si>
  <si>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</si>
  <si>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</si>
  <si>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</si>
  <si>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</si>
  <si>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business </t>
  </si>
  <si>
    <t xml:space="preserve">under common </t>
  </si>
  <si>
    <t>control</t>
  </si>
  <si>
    <t xml:space="preserve">combination </t>
  </si>
  <si>
    <t xml:space="preserve">from the </t>
  </si>
  <si>
    <t xml:space="preserve">changes in the </t>
  </si>
  <si>
    <t xml:space="preserve">ownership interests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</si>
  <si>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</si>
  <si>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</si>
  <si>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</si>
  <si>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</si>
  <si>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</si>
  <si>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</si>
  <si>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>equity</t>
  </si>
  <si>
    <t>STATEMENTS  OF  CASH  FLOWS</t>
  </si>
  <si>
    <t>UNIT : THOUSAND  BAHT</t>
  </si>
  <si>
    <t>Cash flows from operating activities</t>
  </si>
  <si>
    <t>Adjustments for</t>
  </si>
  <si>
    <t>Depreciation and amortization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</si>
  <si>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</si>
  <si>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</si>
  <si>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</si>
  <si>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</si>
  <si>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</si>
  <si>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flows from financing activities</t>
  </si>
  <si>
    <t>Interest paid</t>
  </si>
  <si>
    <t>Cash and cash equivalents as at January 1,</t>
  </si>
  <si>
    <t>Proceeds from short-term borrowings from persons and related parties</t>
  </si>
  <si>
    <t>before changes in operating assets and liabilities</t>
  </si>
  <si>
    <t>- Long-term borrowings from financial institutions</t>
  </si>
  <si>
    <t>Long-term borrowings from financial institutions</t>
  </si>
  <si>
    <t>Distribution costs</t>
  </si>
  <si>
    <t xml:space="preserve">Net cash provided by (used in) financing activities </t>
  </si>
  <si>
    <t>Retention payables</t>
  </si>
  <si>
    <t xml:space="preserve">Total owners of the parent </t>
  </si>
  <si>
    <t>parent</t>
  </si>
  <si>
    <t>Warranty expense</t>
  </si>
  <si>
    <t>Employee benefit expenses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</si>
  <si>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</si>
  <si>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</si>
  <si>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</si>
  <si>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</t>
  </si>
  <si>
    <t>Cash received from ordinary shares subscription</t>
  </si>
  <si>
    <t>Land and cost of project awaiting for development</t>
  </si>
  <si>
    <t>Total costs</t>
  </si>
  <si>
    <t>Profit (loss) for the period</t>
  </si>
  <si>
    <t>Profit (loss) attributable to</t>
  </si>
  <si>
    <t>Basic earnings (loss) per share (Baht : Share)</t>
  </si>
  <si>
    <t>Earnings (loss) per share</t>
  </si>
  <si>
    <t>Tax (expense) income</t>
  </si>
  <si>
    <t>Cash received from increase in share capital</t>
  </si>
  <si>
    <t>Cash paid for front-end fee</t>
  </si>
  <si>
    <t>CONSOLIDATED  FINANCIAL  STATEMENTS</t>
  </si>
  <si>
    <t>SEPARATE  FINANCIAL  STATEMENTS</t>
  </si>
  <si>
    <t>Profit (loss) before tax (expense) income</t>
  </si>
  <si>
    <t>Owners of the parent</t>
  </si>
  <si>
    <t>Retained earnings</t>
  </si>
  <si>
    <t>Other intangible assets</t>
  </si>
  <si>
    <t>Revenues from sales of real estate and goods</t>
  </si>
  <si>
    <t>Cost of sales of real estate and goods</t>
  </si>
  <si>
    <t>Short-term borrowings from other party</t>
  </si>
  <si>
    <t>Short-term loans to related parties</t>
  </si>
  <si>
    <t>Deficits from business combination under common control</t>
  </si>
  <si>
    <t>Surplus from the changes in</t>
  </si>
  <si>
    <t xml:space="preserve">Deficits from </t>
  </si>
  <si>
    <t>Surplus</t>
  </si>
  <si>
    <t>Total shareholders’ equity</t>
  </si>
  <si>
    <t>Total liabilities and shareholders’ equity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</si>
  <si>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</si>
  <si>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Cash paid for purchase of intangible assets</t>
  </si>
  <si>
    <t>Proceeds from short-term borrowings from financial institutions</t>
  </si>
  <si>
    <t>Repayments of short-term borrowings from persons and related parties</t>
  </si>
  <si>
    <t>Proceeds from long-term debentures</t>
  </si>
  <si>
    <t>-</t>
  </si>
  <si>
    <t>Short-term borrowings from financial institutions</t>
  </si>
  <si>
    <t>Long-term debentures</t>
  </si>
  <si>
    <t xml:space="preserve">Cash paid for income tax </t>
  </si>
  <si>
    <t>Cash paid for short-term loan to persons and related parties</t>
  </si>
  <si>
    <t>Long-term borrowings from other party</t>
  </si>
  <si>
    <t>Commission paid to obtain contracts</t>
  </si>
  <si>
    <t>Warranty paid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</si>
  <si>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</si>
  <si>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(Reversal of) loss from decline in value of inventories</t>
  </si>
  <si>
    <t xml:space="preserve">Authorized share capital </t>
  </si>
  <si>
    <t>Share premium</t>
  </si>
  <si>
    <t>Legal Reserve</t>
  </si>
  <si>
    <t>Balance as at January 1, 2020</t>
  </si>
  <si>
    <t>Short-term debentures</t>
  </si>
  <si>
    <t>SIAMESE  ASSET  PUBLIC COMPANY  LIMITED  AND  ITS  SUBSIDIARIES</t>
  </si>
  <si>
    <t>SIAMESE  ASSET  PUBLIC  COMPANY  LIMITED  AND  ITS  SUBSIDIARIES</t>
  </si>
  <si>
    <t xml:space="preserve">Retained earnings </t>
  </si>
  <si>
    <t>SIAMESE  ASSET  PUBIC  COMPANY  LIMITED  AND  ITS  SUBSIDIARIES</t>
  </si>
  <si>
    <t>Appropriated</t>
  </si>
  <si>
    <t>Other current financial assets</t>
  </si>
  <si>
    <t>Corporate income tax payable</t>
  </si>
  <si>
    <t>Lease liabilities</t>
  </si>
  <si>
    <t>- Lease liabilities</t>
  </si>
  <si>
    <t>961,547,300 ordinary shares of Baht 1 each, fully paid</t>
  </si>
  <si>
    <t>Proceeds from short-term debentures</t>
  </si>
  <si>
    <t>“Restated”</t>
  </si>
  <si>
    <t>Effect from the correction of errors</t>
  </si>
  <si>
    <t xml:space="preserve">Temporary investments </t>
  </si>
  <si>
    <t>- Finance lease liabilities</t>
  </si>
  <si>
    <t>Finance lease liabilities</t>
  </si>
  <si>
    <t>Total comprehensive income for the period - as restated</t>
  </si>
  <si>
    <t>Total comprehensive income for the period</t>
  </si>
  <si>
    <t>- as previously reported</t>
  </si>
  <si>
    <t>Right-of-use assets</t>
  </si>
  <si>
    <t xml:space="preserve">     the ownership interests in subsidiaries</t>
  </si>
  <si>
    <t>in subsidiaries</t>
  </si>
  <si>
    <t>Net proceed from acquisition of investments in a subsidiary</t>
  </si>
  <si>
    <t>Investments in joint ventures</t>
  </si>
  <si>
    <t>1,281,547,300 ordinary shares of Baht 1 each</t>
  </si>
  <si>
    <t>premium</t>
  </si>
  <si>
    <t>Share</t>
  </si>
  <si>
    <t>Proceed from short-term loan from persons and related parties</t>
  </si>
  <si>
    <t>Cash paid for purchase of investments in a joint venture</t>
  </si>
  <si>
    <t>Cash paid for purchase of investments in subsidiaries</t>
  </si>
  <si>
    <t xml:space="preserve">Increasing from restricted bank deposits </t>
  </si>
  <si>
    <t>Balance as at January 1, 2019 - as restated</t>
  </si>
  <si>
    <t>shareholders’</t>
  </si>
  <si>
    <t>Revenues from services</t>
  </si>
  <si>
    <t>Cost of services</t>
  </si>
  <si>
    <t>Share of profit (loss) of investment in joint venture</t>
  </si>
  <si>
    <t>Other comprehensive income (expense) for the period, net of tax</t>
  </si>
  <si>
    <t>Total comprehensive income (expense) for the period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</si>
  <si>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</si>
  <si>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Total comprehensive income (expense) attributable to</t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</si>
  <si>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</si>
  <si>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t>Repayments of short-term borrowings from financial institutions</t>
  </si>
  <si>
    <t>Revenues from rendering of services</t>
  </si>
  <si>
    <t>Cost of rendering of services</t>
  </si>
  <si>
    <t>Profit (loss) from operating activities</t>
  </si>
  <si>
    <t>Finance income</t>
  </si>
  <si>
    <t>Other comprehensive income (loss) for the period, net of tax</t>
  </si>
  <si>
    <t>Total comprehensive income (loss) for the period</t>
  </si>
  <si>
    <t>SIAMESE  ASSET  COMPANY  LIMITED  AND  ITS  SUBSIDIARIES</t>
  </si>
  <si>
    <t>Total comprehensive income (loss) attributable to</t>
  </si>
  <si>
    <t>Gain on sale of fixed asset</t>
  </si>
  <si>
    <t>Long-term loan to a related party</t>
  </si>
  <si>
    <t>Short-term borrowings from related parties</t>
  </si>
  <si>
    <t>Long-term borrowings from related persons</t>
  </si>
  <si>
    <t>Share of gain (loss) of investment in joint venture</t>
  </si>
  <si>
    <t>Cash received from sale of property, plant and equipment</t>
  </si>
  <si>
    <t>Cash received from sale of land and cost of project awaiting for development</t>
  </si>
  <si>
    <t>Share of profit of investment in joint venture</t>
  </si>
  <si>
    <t>Share of gain of investment in joint venture</t>
  </si>
  <si>
    <t>Proceeds from short-term borrowings from other party</t>
  </si>
  <si>
    <t>Repayments of other short-term borrowings from other party</t>
  </si>
  <si>
    <t>Profit (loss) before tax income (expense)</t>
  </si>
  <si>
    <t>Tax income (expense)</t>
  </si>
  <si>
    <t>Net cash used in investing activities</t>
  </si>
  <si>
    <t>Cash received from sale of investment properties</t>
  </si>
  <si>
    <r>
      <t xml:space="preserve">AS  AT  SEPTEMBER  </t>
    </r>
    <r>
      <rPr>
        <b/>
        <sz val="12"/>
        <rFont val="Times New Roman"/>
        <family val="1"/>
      </rPr>
      <t>30,  2020</t>
    </r>
  </si>
  <si>
    <t>September 30,</t>
  </si>
  <si>
    <r>
      <t xml:space="preserve">AS  AT  SEPTEMBER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</t>
    </r>
    <r>
      <rPr>
        <b/>
        <sz val="12"/>
        <rFont val="Times New Roman"/>
        <family val="1"/>
      </rPr>
      <t xml:space="preserve"> 2020</t>
    </r>
  </si>
  <si>
    <r>
      <t xml:space="preserve">AS  AT  SEPTEMBER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2020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</si>
  <si>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</si>
  <si>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30,  2020</t>
    </r>
  </si>
  <si>
    <t>For the nine-month period ended September 30, 2019</t>
  </si>
  <si>
    <t>For the nine-month period ended September 30, 2020</t>
  </si>
  <si>
    <t>Balance as at September 30, 2020</t>
  </si>
  <si>
    <r>
      <t xml:space="preserve">FOR  THE  NINE-MONTH  PERIOD  ENDED  SEPTEMBER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2020</t>
    </r>
  </si>
  <si>
    <t>Other current assets</t>
  </si>
  <si>
    <t>Other current liabilities</t>
  </si>
  <si>
    <r>
      <t xml:space="preserve">FOR  THE  SIX-MONTH  PERIOD  ENDED  SEPTEMBER  </t>
    </r>
    <r>
      <rPr>
        <b/>
        <sz val="12"/>
        <rFont val="Times New Roman"/>
        <family val="1"/>
      </rPr>
      <t>30,  2020</t>
    </r>
  </si>
  <si>
    <t xml:space="preserve">Cumulative effect from the correction of financial statements </t>
  </si>
  <si>
    <t xml:space="preserve">  regarding the correction of errors</t>
  </si>
  <si>
    <t xml:space="preserve">Balance as at January 1, 2020 </t>
  </si>
  <si>
    <t>Balance as at January 1, 2019 - as previously reported</t>
  </si>
  <si>
    <t xml:space="preserve">Cumulative effect from the correction of financial </t>
  </si>
  <si>
    <t>statements regarding the correction of errors</t>
  </si>
  <si>
    <t>Balance as at September 30, 2019 - as restated</t>
  </si>
  <si>
    <t>Profit from operating activities</t>
  </si>
  <si>
    <t>Profit for the period</t>
  </si>
  <si>
    <t>Profit before income tax expense</t>
  </si>
  <si>
    <t>Income tax expense</t>
  </si>
  <si>
    <t>Other comprehensive income for the period, net of tax</t>
  </si>
  <si>
    <t>Basic earnings per share (Baht : Share)</t>
  </si>
  <si>
    <t>Earnings per share</t>
  </si>
  <si>
    <t>Tax expense</t>
  </si>
  <si>
    <t>Cash provided by operating activities</t>
  </si>
  <si>
    <t>Net cash provided by operating activities</t>
  </si>
  <si>
    <t xml:space="preserve">Increasing from temporary investments / </t>
  </si>
  <si>
    <t>Cash paid for employee benefit obligation</t>
  </si>
  <si>
    <t>Cash paid for purchase of investment properties</t>
  </si>
  <si>
    <t xml:space="preserve">Cash and cash equivalents as at September 30, </t>
  </si>
  <si>
    <t>3, 5</t>
  </si>
  <si>
    <t>3, 16</t>
  </si>
  <si>
    <t>Net increase (decrease) in cash and cash equivalents</t>
  </si>
  <si>
    <t xml:space="preserve">Cash paid for lease liabilities / finance lease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</si>
</sst>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0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\ ;\(#,##0.0\)"/>
    <numFmt numFmtId="180" formatCode="\ * #,##0.00\ ;\-* #,##0.00\ ;\ * \-??\ "/>
    <numFmt numFmtId="181" formatCode="0.0"/>
    <numFmt numFmtId="182" formatCode="#,##0\ ;&quot; (&quot;#,##0\)"/>
    <numFmt numFmtId="183" formatCode="#,##0.00;[Black]\(#,##0.00\)"/>
    <numFmt numFmtId="184" formatCode="#,##0.00_ ;\-#,##0.00\ "/>
    <numFmt numFmtId="185" formatCode="#,##0;[Black]\(#,##0\)"/>
    <numFmt numFmtId="186" formatCode="#,##0;\(#,#00\)"/>
    <numFmt numFmtId="187" formatCode="#,##0.00;\ \ \(#,##0.00\)"/>
    <numFmt numFmtId="188" formatCode="0000"/>
    <numFmt numFmtId="189" formatCode="000000"/>
    <numFmt numFmtId="190" formatCode="0_)"/>
    <numFmt numFmtId="191" formatCode="General_)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#,##0.00&quot; $&quot;;\-#,##0.00&quot; $&quot;"/>
    <numFmt numFmtId="197" formatCode="mmm\.yy"/>
    <numFmt numFmtId="198" formatCode="d/mm/yy\ "/>
    <numFmt numFmtId="199" formatCode="\$#,##0;\(\$#,##0\)"/>
    <numFmt numFmtId="200" formatCode="#,##0;\(#,##0\)"/>
    <numFmt numFmtId="201" formatCode="#,##0_);\(.###0.\)"/>
    <numFmt numFmtId="202" formatCode="#,##0;[Red]\(#,##0\)"/>
    <numFmt numFmtId="203" formatCode="[$-101041E]d\ mmm\ yy;@"/>
    <numFmt numFmtId="204" formatCode="#,##0.00\ ;\(#,##0.00\);&quot;-       &quot;\ \ \ "/>
    <numFmt numFmtId="205" formatCode="#,##0.00;\(#,##0.00\);\-"/>
    <numFmt numFmtId="206" formatCode="* \(#,##0\);* #,##0_);&quot;-&quot;??_);@"/>
    <numFmt numFmtId="207" formatCode="* #,##0_);* \(#,##0\);&quot;-&quot;??_);@"/>
    <numFmt numFmtId="208" formatCode="dd\ mm\ yy"/>
    <numFmt numFmtId="209" formatCode="#,##0.0000;\(#,##0.00000000\)"/>
    <numFmt numFmtId="210" formatCode="#,##0.00\ &quot;F&quot;;\-#,##0.00\ &quot;F&quot;"/>
    <numFmt numFmtId="211" formatCode="0.00_)"/>
    <numFmt numFmtId="212" formatCode="dd\-mmm\-yy_)"/>
    <numFmt numFmtId="213" formatCode="\$#,##0.00;\(\$#,##0.00\)"/>
    <numFmt numFmtId="214" formatCode="mm/dd/yy"/>
    <numFmt numFmtId="215" formatCode="#,##0\ &quot;F&quot;;[Red]\-#,##0\ &quot;F&quot;"/>
    <numFmt numFmtId="216" formatCode="0.0%"/>
    <numFmt numFmtId="217" formatCode="_-[$€-2]* #,##0.00_-;\-[$€-2]* #,##0.00_-;_-[$€-2]* &quot;-&quot;??_-"/>
    <numFmt numFmtId="218" formatCode="0_);[Red]\(0\)"/>
    <numFmt numFmtId="219" formatCode="_(&quot;$&quot;* #,##0.0_);_(&quot;$&quot;* \(#,##0.0\);_(&quot;$&quot;* &quot;-&quot;??_);_(@_)"/>
    <numFmt numFmtId="220" formatCode="#,##0\ &quot;FB&quot;;\-#,##0\ &quot;FB&quot;"/>
    <numFmt numFmtId="221" formatCode="0%_);\(0%\)"/>
    <numFmt numFmtId="222" formatCode="&quot;ฃค&quot;#,##0;&quot;ฃค&quot;\-#,##0"/>
    <numFmt numFmtId="223" formatCode="0&quot;  &quot;"/>
    <numFmt numFmtId="224" formatCode="&quot;$&quot;#,##0.000_);[Red]\(&quot;$&quot;#,##0.000\)"/>
    <numFmt numFmtId="225" formatCode="#,##0.0_);[Red]\(#,##0.0\)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_ ;[Red]\(#,##0.00\)\ "/>
    <numFmt numFmtId="230" formatCode="#,##0.00\ &quot;FB&quot;;[Red]\-#,##0.00\ &quot;FB&quot;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&quot;\&quot;#,##0;[Red]&quot;\&quot;\-#,##0"/>
    <numFmt numFmtId="236" formatCode="&quot;\&quot;#,##0.00;[Red]&quot;\&quot;\-#,##0.00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฿&quot;#,\);\(&quot;฿&quot;#,##0\)"/>
    <numFmt numFmtId="242" formatCode="0.000_)"/>
    <numFmt numFmtId="243" formatCode="\t&quot;฿&quot;#,##0_);\(\t&quot;฿&quot;#,##0\)"/>
    <numFmt numFmtId="244" formatCode="#,##0.0000_);\-#,##0.0000"/>
    <numFmt numFmtId="245" formatCode="[$-1010409]d\ mmmm\ yyyy;@"/>
    <numFmt numFmtId="246" formatCode="[$-409]h:mm:ss\ AM/PM"/>
    <numFmt numFmtId="247" formatCode="[$€-2]\ #,##0.00_);[Red]\([$€-2]\ #,##0.00\)"/>
    <numFmt numFmtId="248" formatCode="dd\-mm\-yy"/>
    <numFmt numFmtId="249" formatCode="#,##0.00\ ;&quot; (&quot;#,##0.00\);&quot; -&quot;#\ ;@\ "/>
    <numFmt numFmtId="250" formatCode="\t&quot;฿&quot;#,##0.00_);[Red]\(\t&quot;฿&quot;#,##0.00\)"/>
    <numFmt numFmtId="251" formatCode="_-* #,##0_-;\-* #,##0_-;_-* &quot;-&quot;??_-;_-@_-"/>
    <numFmt numFmtId="252" formatCode="#,##0.00000000000"/>
    <numFmt numFmtId="253" formatCode="0.0000&quot;  &quot;"/>
    <numFmt numFmtId="254" formatCode="[$-1070000]d/m/yy;@"/>
    <numFmt numFmtId="255" formatCode="#,##0\ \ ;\(#,##0\)\ ;\—\ \ \ \ "/>
    <numFmt numFmtId="256" formatCode="_(&quot;฿&quot;* #,##0.0_);_(&quot;฿&quot;* \(#,##0.0\);_(&quot;฿&quot;* &quot;-&quot;??_);_(@_)"/>
    <numFmt numFmtId="257" formatCode="&quot;?&quot;#,##0;[Red]\-&quot;?&quot;#,##0"/>
    <numFmt numFmtId="258" formatCode="0.0&quot;  &quot;"/>
    <numFmt numFmtId="259" formatCode="#,##0&quot; F&quot;_);[Red]\(#,##0&quot; F&quot;\)"/>
    <numFmt numFmtId="260" formatCode="\60\4\7\:"/>
    <numFmt numFmtId="261" formatCode="&quot;฿&quot;#,##0.000_);[Red]\(&quot;฿&quot;#,##0.000\)"/>
    <numFmt numFmtId="262" formatCode="&quot;฿&quot;#,\);\(&quot;฿&quot;#,\)"/>
    <numFmt numFmtId="263" formatCode="&quot;฿&quot;#,;\(&quot;฿&quot;#,\)"/>
    <numFmt numFmtId="264" formatCode="d\ \ด\ด\ด\ \_x0000_\_x0000_"/>
    <numFmt numFmtId="265" formatCode="_(* #,##0.0000_);_(* \(#,##0.0000\);_(* &quot;-&quot;??_);_(@_)"/>
    <numFmt numFmtId="266" formatCode="_ * #,##0_ ;_ * \-#,##0_ ;_ * \-??_ ;_ @_ "/>
    <numFmt numFmtId="267" formatCode="mmmm\-yy"/>
    <numFmt numFmtId="268" formatCode="#,##0.00\ ;\-#,##0.00\ ;&quot; -&quot;#\ ;@\ "/>
    <numFmt numFmtId="269" formatCode="&quot;True&quot;;&quot;True&quot;;&quot;False&quot;"/>
    <numFmt numFmtId="270" formatCode="_-* #,##0.0000_-;\-* #,##0.0000_-;_-* &quot;-&quot;??_-;_-@_-"/>
    <numFmt numFmtId="271" formatCode="&quot;\&quot;#,##0;&quot;\&quot;\-#,##0"/>
    <numFmt numFmtId="272" formatCode="0.0_)\%;\(0.0\)\%;0.0_)\%;@_)_%"/>
    <numFmt numFmtId="273" formatCode="#,##0.0_)_%;\(#,##0.0\)_%;0.0_)_%;@_)_%"/>
    <numFmt numFmtId="274" formatCode="#,##0.0_);\(#,##0.0\);#,##0.0_);@_)"/>
    <numFmt numFmtId="275" formatCode="&quot;฿&quot;_(#,##0.00_);&quot;฿&quot;\(#,##0.00\);&quot;฿&quot;_(0.00_);@_)"/>
    <numFmt numFmtId="276" formatCode="#,##0.00_);\(#,##0.00\);0.00_);@_)"/>
    <numFmt numFmtId="277" formatCode="\€_(#,##0.00_);\€\(#,##0.00\);\€_(0.00_);@_)"/>
    <numFmt numFmtId="278" formatCode="_ * #,##0_)\ _฿_ ;_ * \(#,##0\)\ _฿_ ;_ * &quot;-&quot;_)\ _฿_ ;_ @_ "/>
    <numFmt numFmtId="279" formatCode="#,##0_)\x;\(#,##0\)\x;0_)\x;@_)_x"/>
    <numFmt numFmtId="280" formatCode="#,##0_)_x;\(#,##0\)_x;0_)_x;@_)_x"/>
    <numFmt numFmtId="281" formatCode="_-#,##0_-;[Red]\(#,##0\);_-\ \ &quot;-&quot;_-;_-@_-"/>
    <numFmt numFmtId="282" formatCode="_-#,##0.00_-;[Red]\(#,##0.00\);_-\ \ &quot;-&quot;_-;_-@_-"/>
    <numFmt numFmtId="283" formatCode="dd/mmm/yy;_-\ &quot;N/A&quot;_-;_-\ &quot;-&quot;_-"/>
    <numFmt numFmtId="284" formatCode="mmm/yy;_-\ &quot;N/A&quot;_-;_-\ &quot;-&quot;_-"/>
    <numFmt numFmtId="285" formatCode="_-#,##0%_-;[Red]\(#,##0%\);_-\ &quot;-&quot;_-"/>
    <numFmt numFmtId="286" formatCode="_-#,###,_-;[Red]\(#,###,\);_-\ \ &quot;-&quot;_-;_-@_-"/>
    <numFmt numFmtId="287" formatCode="_-#,###.00,_-;[Red]\(#,###.00,\);_-\ \ &quot;-&quot;_-;_-@_-"/>
    <numFmt numFmtId="288" formatCode="_ * #,##0.00_ ;_ * \-#,##0.00_ ;_ * &quot;-&quot;??_ ;_ @_ "/>
    <numFmt numFmtId="289" formatCode="_ * #,##0_ ;_ * \-#,##0_ ;_ * &quot;-&quot;_ ;_ @_ "/>
    <numFmt numFmtId="290" formatCode="#.\ \ "/>
    <numFmt numFmtId="291" formatCode="##.\ \ "/>
    <numFmt numFmtId="292" formatCode="_(* #,##0_);_(* \(#,##0\);_(* &quot;-&quot;_);@_)"/>
    <numFmt numFmtId="293" formatCode="_(* #,##0.0_);_(* \(#,##0.0\);_(* &quot;-&quot;?_);@_)"/>
    <numFmt numFmtId="294" formatCode="_(* #,##0_);_(* \(#,##0\);_(* &quot;-&quot;?_);@_)"/>
    <numFmt numFmtId="295" formatCode="#,##0;\-#,##0;&quot;-&quot;"/>
    <numFmt numFmtId="296" formatCode="#,##0_%_);\(#,##0\)_%;#,##0_%_);@_%_)"/>
    <numFmt numFmtId="297" formatCode="#,##0.00_ ;[Red]\-#,##0.00\ "/>
    <numFmt numFmtId="298" formatCode="\t#,##0_);[Red]\(\t#,##0\)"/>
    <numFmt numFmtId="299" formatCode="#,##0.000"/>
    <numFmt numFmtId="300" formatCode="&quot;฿&quot;#,##0.00;\(&quot;฿&quot;#,##0.00\)"/>
    <numFmt numFmtId="301" formatCode="&quot;฿&quot;#,##0_%_);\(&quot;฿&quot;#,##0\)_%;&quot;฿&quot;#,##0_%_);@_%_)"/>
    <numFmt numFmtId="302" formatCode="_-&quot;£&quot;* #,##0.00_-;\-&quot;£&quot;* #,##0.00_-;_-&quot;£&quot;* &quot;-&quot;??_-;_-@_-"/>
    <numFmt numFmtId="303" formatCode="&quot;฿&quot;#,##0\ ;\(&quot;฿&quot;#,##0\)"/>
    <numFmt numFmtId="304" formatCode="m/d/yy_%_)"/>
    <numFmt numFmtId="305" formatCode="0.0000"/>
    <numFmt numFmtId="306" formatCode="&quot;฿&quot;##,##0_);[Red]\(&quot;฿&quot;#,##0\)"/>
    <numFmt numFmtId="307" formatCode="0_%_);\(0\)_%;0_%_);@_%_)"/>
    <numFmt numFmtId="308" formatCode="0.0\%_);\(0.0\%\);0.0\%_);@_%_)"/>
    <numFmt numFmtId="309" formatCode="#,##0.0\ ;\(#,##0.0\);&quot;  -&quot;\ _);@\ "/>
    <numFmt numFmtId="310" formatCode="&quot;0&quot;#.0"/>
    <numFmt numFmtId="311" formatCode="&quot;0&quot;#"/>
    <numFmt numFmtId="312" formatCode="&quot;฿&quot;\t#,##0_);[Red]\(&quot;฿&quot;\t#,##0\)"/>
    <numFmt numFmtId="313" formatCode="0.0\x_)_);&quot;NM&quot;_x_)_);0.0\x_)_);@_%_)"/>
    <numFmt numFmtId="314" formatCode="#,##0.0\ ;\(#,##0.0\);&quot;  -&quot;\ "/>
    <numFmt numFmtId="315" formatCode="_(* #,##0.00_);[Red]_(* \(#,##0.00\);_(* &quot;-&quot;??_);_(@_)"/>
    <numFmt numFmtId="316" formatCode="0.00%;\(0.00%\)"/>
    <numFmt numFmtId="317" formatCode="000"/>
    <numFmt numFmtId="318" formatCode="\C\R000"/>
    <numFmt numFmtId="319" formatCode="0.0%_);\(0.0%\)"/>
    <numFmt numFmtId="320" formatCode="0.0000%"/>
    <numFmt numFmtId="321" formatCode="&quot;฿&quot;_#\,##0_);[Red]\(&quot;฿&quot;_#\,##0\)"/>
    <numFmt numFmtId="322" formatCode="_-* #,##0.0_-;\-* #,##0.0_-;_-* &quot;-&quot;??_-;_-@_-"/>
    <numFmt numFmtId="323" formatCode="_(* #,##0.0_);_(* \(#,##0.0\);_(* &quot;-&quot;??_);_(@_)"/>
    <numFmt numFmtId="324" formatCode="_ &quot;\&quot;* #,##0_ ;_ &quot;\&quot;* \-#,##0_ ;_ &quot;\&quot;* &quot;-&quot;_ ;_ @_ "/>
    <numFmt numFmtId="325" formatCode="_ &quot;\&quot;* #,##0.00_ ;_ &quot;\&quot;* \-#,##0.00_ ;_ &quot;\&quot;* &quot;-&quot;??_ ;_ @_ "/>
    <numFmt numFmtId="326" formatCode="#,##0\ ;\ \ \(#,##0\)"/>
    <numFmt numFmtId="327" formatCode="\-"/>
    <numFmt numFmtId="328" formatCode="_(* #,##0.00000_);_(* \(#,##0.00000\);_(* &quot;-&quot;?????_);_(@_)"/>
    <numFmt numFmtId="329" formatCode="_(* #,##0_);_(* \(#,##0\);_(* &quot;-&quot;??_);_(@_)"/>
    <numFmt numFmtId="330" formatCode="_(* #,##0_);_(* \(#,##0\);_(* &quot;-&quot;?????_);_(@_)"/>
    <numFmt numFmtId="331" formatCode="_(* #,##0.000000_);_(* \(#,##0.000000\);_(* &quot;-&quot;??????_);_(@_)"/>
    <numFmt numFmtId="332" formatCode="#,##0.0;\(#,##0.0\)"/>
    <numFmt numFmtId="333" formatCode="_-* #,##0.00000_-;\-* #,##0.00000_-;_-* &quot;-&quot;?????_-;_-@_-"/>
    <numFmt numFmtId="334" formatCode="#,##0;[Black]\ \(#,##0\)"/>
    <numFmt numFmtId="335" formatCode="#,##0.0000_);\(#,##0.0000\)"/>
    <numFmt numFmtId="336" formatCode="#,##0.0000;[Black]\ \(#,##0.0000\)"/>
    <numFmt numFmtId="337" formatCode="#,##0.000;[Black]\ \(#,##0.000\)"/>
    <numFmt numFmtId="338" formatCode="_(* #,##0.000_);_(* \(#,##0.000\);_(* &quot;-&quot;_);_(@_)"/>
    <numFmt numFmtId="339" formatCode="#,##0,_);\(#,##0,\)"/>
  </numFmts>
  <fonts count="403">
    <font>
      <sz val="12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0"/>
      <color rgb="FFFF0000"/>
      <name val="Times New Roman"/>
      <family val="1"/>
    </font>
    <font>
      <sz val="14"/>
      <name val="Angsana New"/>
      <family val="1"/>
      <charset val="222"/>
    </font>
    <font>
      <sz val="14"/>
      <color rgb="FFC00000"/>
      <name val="Angsana New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894">
    <xf numFmtId="0" fontId="0" fillId="0" borderId="0">
      <alignment vertical="top" wrapText="1"/>
    </xf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11" fillId="0" borderId="0" applyNumberFormat="0" applyFill="0" applyBorder="0" applyProtection="0">
      <alignment vertical="top" wrapText="1"/>
    </xf>
    <xf numFmtId="0" fontId="12" fillId="2" borderId="0" applyNumberFormat="0" applyBorder="0" applyProtection="0">
      <alignment vertical="top" wrapText="1"/>
    </xf>
    <xf numFmtId="0" fontId="12" fillId="3" borderId="0" applyNumberFormat="0" applyBorder="0" applyProtection="0">
      <alignment vertical="top" wrapText="1"/>
    </xf>
    <xf numFmtId="0" fontId="11" fillId="4" borderId="0" applyNumberFormat="0" applyBorder="0" applyProtection="0">
      <alignment vertical="top" wrapText="1"/>
    </xf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176" fontId="29" fillId="0" borderId="0" applyFill="0" applyBorder="0" applyProtection="0">
      <alignment vertical="top" wrapText="1"/>
    </xf>
    <xf numFmtId="175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171" fontId="13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171" fontId="31" fillId="0" borderId="0" applyFont="0" applyFill="0" applyBorder="0" applyAlignment="0" applyProtection="0"/>
    <xf numFmtId="173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7" fontId="29" fillId="0" borderId="0" applyFill="0" applyBorder="0" applyProtection="0">
      <alignment vertical="top" wrapText="1"/>
    </xf>
    <xf numFmtId="178" fontId="13" fillId="0" borderId="0"/>
    <xf numFmtId="0" fontId="10" fillId="5" borderId="0" applyNumberFormat="0" applyBorder="0" applyProtection="0">
      <alignment vertical="top" wrapText="1"/>
    </xf>
    <xf numFmtId="0" fontId="28" fillId="0" borderId="0">
      <alignment vertical="top" wrapText="1"/>
    </xf>
    <xf numFmtId="0" fontId="36" fillId="0" borderId="0" applyNumberFormat="0" applyFill="0" applyBorder="0" applyAlignment="0" applyProtection="0"/>
    <xf numFmtId="0" fontId="8" fillId="0" borderId="0" applyNumberFormat="0" applyFill="0" applyBorder="0" applyProtection="0">
      <alignment vertical="top" wrapText="1"/>
    </xf>
    <xf numFmtId="0" fontId="37" fillId="37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2" fillId="0" borderId="12" applyNumberFormat="0" applyFill="0" applyAlignment="0" applyProtection="0"/>
    <xf numFmtId="0" fontId="43" fillId="39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1" fillId="0" borderId="0"/>
    <xf numFmtId="0" fontId="15" fillId="0" borderId="0"/>
    <xf numFmtId="0" fontId="31" fillId="40" borderId="13" applyNumberFormat="0" applyFont="0" applyAlignment="0" applyProtection="0"/>
    <xf numFmtId="0" fontId="44" fillId="35" borderId="14" applyNumberFormat="0" applyAlignment="0" applyProtection="0"/>
    <xf numFmtId="0" fontId="29" fillId="0" borderId="0" applyNumberFormat="0" applyFill="0" applyBorder="0" applyProtection="0">
      <alignment vertical="top" wrapText="1"/>
    </xf>
    <xf numFmtId="0" fontId="29" fillId="0" borderId="0" applyNumberFormat="0" applyFill="0" applyBorder="0" applyProtection="0">
      <alignment vertical="top" wrapText="1"/>
    </xf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9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1" fontId="6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0" fontId="16" fillId="6" borderId="0" applyNumberFormat="0" applyBorder="0" applyProtection="0">
      <alignment vertical="top" wrapText="1"/>
    </xf>
    <xf numFmtId="0" fontId="31" fillId="0" borderId="0"/>
    <xf numFmtId="0" fontId="29" fillId="0" borderId="0">
      <alignment vertical="top" wrapText="1"/>
    </xf>
    <xf numFmtId="0" fontId="6" fillId="0" borderId="0"/>
    <xf numFmtId="0" fontId="17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18" fillId="0" borderId="0"/>
    <xf numFmtId="0" fontId="19" fillId="0" borderId="0"/>
    <xf numFmtId="39" fontId="21" fillId="0" borderId="0"/>
    <xf numFmtId="39" fontId="21" fillId="0" borderId="0"/>
    <xf numFmtId="39" fontId="22" fillId="0" borderId="0"/>
    <xf numFmtId="0" fontId="23" fillId="8" borderId="0" applyNumberFormat="0" applyBorder="0" applyProtection="0">
      <alignment vertical="top" wrapText="1"/>
    </xf>
    <xf numFmtId="0" fontId="26" fillId="9" borderId="0" applyNumberFormat="0" applyBorder="0" applyProtection="0">
      <alignment vertical="top" wrapText="1"/>
    </xf>
    <xf numFmtId="0" fontId="29" fillId="7" borderId="2" applyNumberFormat="0" applyProtection="0">
      <alignment vertical="top" wrapText="1"/>
    </xf>
    <xf numFmtId="0" fontId="24" fillId="0" borderId="1" applyNumberFormat="0" applyFill="0" applyProtection="0">
      <alignment vertical="top" wrapText="1"/>
    </xf>
    <xf numFmtId="0" fontId="25" fillId="0" borderId="3" applyNumberFormat="0" applyFill="0" applyProtection="0">
      <alignment vertical="top" wrapText="1"/>
    </xf>
    <xf numFmtId="0" fontId="45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4" fillId="35" borderId="14" applyNumberFormat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0" fontId="47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32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32" fillId="22" borderId="0" applyNumberFormat="0" applyBorder="0" applyAlignment="0" applyProtection="0"/>
    <xf numFmtId="0" fontId="32" fillId="29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32" fillId="25" borderId="0" applyNumberFormat="0" applyBorder="0" applyAlignment="0" applyProtection="0"/>
    <xf numFmtId="0" fontId="32" fillId="3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32" fillId="26" borderId="0" applyNumberFormat="0" applyBorder="0" applyAlignment="0" applyProtection="0"/>
    <xf numFmtId="0" fontId="32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32" fillId="27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40" borderId="13" applyNumberFormat="0" applyFont="0" applyAlignment="0" applyProtection="0"/>
    <xf numFmtId="0" fontId="5" fillId="0" borderId="0"/>
    <xf numFmtId="171" fontId="5" fillId="0" borderId="0" applyFont="0" applyFill="0" applyBorder="0" applyAlignment="0" applyProtection="0"/>
    <xf numFmtId="0" fontId="4" fillId="0" borderId="0"/>
    <xf numFmtId="0" fontId="15" fillId="0" borderId="0"/>
    <xf numFmtId="171" fontId="48" fillId="0" borderId="0" applyFont="0" applyFill="0" applyBorder="0" applyAlignment="0" applyProtection="0"/>
    <xf numFmtId="2" fontId="17" fillId="0" borderId="0" applyNumberFormat="0"/>
    <xf numFmtId="0" fontId="6" fillId="0" borderId="0"/>
    <xf numFmtId="0" fontId="13" fillId="0" borderId="0"/>
    <xf numFmtId="0" fontId="13" fillId="0" borderId="0"/>
    <xf numFmtId="188" fontId="49" fillId="0" borderId="0">
      <alignment horizontal="left"/>
    </xf>
    <xf numFmtId="189" fontId="50" fillId="0" borderId="0">
      <alignment horizontal="left"/>
    </xf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190" fontId="52" fillId="0" borderId="0"/>
    <xf numFmtId="190" fontId="52" fillId="0" borderId="0"/>
    <xf numFmtId="190" fontId="52" fillId="0" borderId="0"/>
    <xf numFmtId="190" fontId="52" fillId="0" borderId="0"/>
    <xf numFmtId="190" fontId="52" fillId="0" borderId="0"/>
    <xf numFmtId="190" fontId="52" fillId="0" borderId="0"/>
    <xf numFmtId="190" fontId="52" fillId="0" borderId="0"/>
    <xf numFmtId="190" fontId="52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9" fontId="54" fillId="0" borderId="0"/>
    <xf numFmtId="9" fontId="54" fillId="0" borderId="0"/>
    <xf numFmtId="9" fontId="17" fillId="0" borderId="0"/>
    <xf numFmtId="9" fontId="17" fillId="0" borderId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55" fillId="57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55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55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55" fillId="66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55" fillId="68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55" fillId="71" borderId="0" applyNumberFormat="0" applyBorder="0" applyAlignment="0" applyProtection="0"/>
    <xf numFmtId="0" fontId="53" fillId="72" borderId="0" applyNumberFormat="0" applyBorder="0" applyAlignment="0" applyProtection="0"/>
    <xf numFmtId="0" fontId="53" fillId="72" borderId="0" applyNumberFormat="0" applyBorder="0" applyAlignment="0" applyProtection="0"/>
    <xf numFmtId="0" fontId="56" fillId="42" borderId="0" applyNumberFormat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7" fillId="0" borderId="0" applyFont="0"/>
    <xf numFmtId="191" fontId="58" fillId="73" borderId="19"/>
    <xf numFmtId="191" fontId="58" fillId="73" borderId="19"/>
    <xf numFmtId="0" fontId="6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6" fontId="22" fillId="0" borderId="0" applyFill="0" applyBorder="0" applyAlignment="0"/>
    <xf numFmtId="197" fontId="22" fillId="0" borderId="0" applyFill="0" applyBorder="0" applyAlignment="0"/>
    <xf numFmtId="192" fontId="22" fillId="0" borderId="0" applyFill="0" applyBorder="0" applyAlignment="0"/>
    <xf numFmtId="0" fontId="59" fillId="74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61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75" borderId="21" applyNumberFormat="0" applyAlignment="0" applyProtection="0"/>
    <xf numFmtId="0" fontId="64" fillId="0" borderId="22">
      <alignment horizontal="center"/>
    </xf>
    <xf numFmtId="41" fontId="17" fillId="0" borderId="0" applyNumberFormat="0" applyBorder="0"/>
    <xf numFmtId="38" fontId="65" fillId="0" borderId="0" applyFont="0" applyFill="0" applyBorder="0" applyAlignment="0" applyProtection="0"/>
    <xf numFmtId="196" fontId="22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91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1" fontId="68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200" fontId="13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6" fontId="15" fillId="0" borderId="0" applyFont="0" applyFill="0" applyBorder="0" applyAlignment="0" applyProtection="0"/>
    <xf numFmtId="20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05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6" fontId="54" fillId="0" borderId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9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9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6" fillId="0" borderId="0" applyBorder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98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05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200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00" fontId="72" fillId="0" borderId="0"/>
    <xf numFmtId="210" fontId="54" fillId="0" borderId="0"/>
    <xf numFmtId="200" fontId="72" fillId="0" borderId="0"/>
    <xf numFmtId="210" fontId="54" fillId="0" borderId="0"/>
    <xf numFmtId="210" fontId="54" fillId="0" borderId="0"/>
    <xf numFmtId="210" fontId="54" fillId="0" borderId="0"/>
    <xf numFmtId="210" fontId="54" fillId="0" borderId="0"/>
    <xf numFmtId="0" fontId="73" fillId="0" borderId="0" applyNumberFormat="0" applyAlignment="0">
      <alignment horizontal="left"/>
    </xf>
    <xf numFmtId="206" fontId="72" fillId="0" borderId="0" applyFill="0" applyBorder="0" applyProtection="0"/>
    <xf numFmtId="206" fontId="72" fillId="0" borderId="6" applyFill="0" applyProtection="0"/>
    <xf numFmtId="206" fontId="72" fillId="0" borderId="4" applyFill="0" applyProtection="0"/>
    <xf numFmtId="192" fontId="2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1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1" fontId="54" fillId="0" borderId="0"/>
    <xf numFmtId="212" fontId="54" fillId="0" borderId="0"/>
    <xf numFmtId="213" fontId="72" fillId="0" borderId="0"/>
    <xf numFmtId="212" fontId="54" fillId="0" borderId="0"/>
    <xf numFmtId="176" fontId="13" fillId="0" borderId="0"/>
    <xf numFmtId="212" fontId="54" fillId="0" borderId="0"/>
    <xf numFmtId="212" fontId="54" fillId="0" borderId="0"/>
    <xf numFmtId="212" fontId="54" fillId="0" borderId="0"/>
    <xf numFmtId="211" fontId="54" fillId="0" borderId="0"/>
    <xf numFmtId="214" fontId="6" fillId="0" borderId="0" applyFont="0" applyFill="0" applyBorder="0" applyAlignment="0" applyProtection="0"/>
    <xf numFmtId="14" fontId="74" fillId="0" borderId="0" applyFill="0" applyBorder="0" applyAlignment="0"/>
    <xf numFmtId="207" fontId="72" fillId="0" borderId="0" applyFill="0" applyBorder="0" applyProtection="0"/>
    <xf numFmtId="207" fontId="72" fillId="0" borderId="6" applyFill="0" applyProtection="0"/>
    <xf numFmtId="207" fontId="72" fillId="0" borderId="4" applyFill="0" applyProtection="0"/>
    <xf numFmtId="215" fontId="54" fillId="0" borderId="0"/>
    <xf numFmtId="216" fontId="54" fillId="0" borderId="0"/>
    <xf numFmtId="199" fontId="72" fillId="0" borderId="0"/>
    <xf numFmtId="216" fontId="54" fillId="0" borderId="0"/>
    <xf numFmtId="216" fontId="54" fillId="0" borderId="0"/>
    <xf numFmtId="216" fontId="54" fillId="0" borderId="0"/>
    <xf numFmtId="215" fontId="54" fillId="0" borderId="0"/>
    <xf numFmtId="0" fontId="75" fillId="0" borderId="0" applyNumberFormat="0" applyFill="0" applyBorder="0" applyAlignment="0" applyProtection="0"/>
    <xf numFmtId="0" fontId="76" fillId="76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196" fontId="22" fillId="0" borderId="0" applyFill="0" applyBorder="0" applyAlignment="0"/>
    <xf numFmtId="192" fontId="22" fillId="0" borderId="0" applyFill="0" applyBorder="0" applyAlignment="0"/>
    <xf numFmtId="196" fontId="22" fillId="0" borderId="0" applyFill="0" applyBorder="0" applyAlignment="0"/>
    <xf numFmtId="197" fontId="22" fillId="0" borderId="0" applyFill="0" applyBorder="0" applyAlignment="0"/>
    <xf numFmtId="192" fontId="22" fillId="0" borderId="0" applyFill="0" applyBorder="0" applyAlignment="0"/>
    <xf numFmtId="0" fontId="77" fillId="0" borderId="0" applyNumberFormat="0" applyAlignment="0">
      <alignment horizontal="left"/>
    </xf>
    <xf numFmtId="217" fontId="68" fillId="0" borderId="0" applyFont="0" applyFill="0" applyBorder="0" applyAlignment="0" applyProtection="0"/>
    <xf numFmtId="217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18" fontId="6" fillId="0" borderId="0" applyFont="0" applyFill="0" applyBorder="0" applyAlignment="0" applyProtection="0"/>
    <xf numFmtId="0" fontId="80" fillId="43" borderId="0" applyNumberFormat="0" applyBorder="0" applyAlignment="0" applyProtection="0"/>
    <xf numFmtId="38" fontId="81" fillId="79" borderId="0" applyNumberFormat="0" applyBorder="0" applyAlignment="0" applyProtection="0"/>
    <xf numFmtId="219" fontId="82" fillId="0" borderId="0" applyNumberFormat="0" applyFill="0" applyBorder="0" applyProtection="0">
      <alignment horizontal="right"/>
    </xf>
    <xf numFmtId="0" fontId="83" fillId="73" borderId="23"/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5" fillId="0" borderId="24" applyNumberFormat="0" applyAlignment="0" applyProtection="0">
      <alignment horizontal="left" vertical="center"/>
    </xf>
    <xf numFmtId="0" fontId="85" fillId="0" borderId="5">
      <alignment horizontal="left" vertical="center"/>
    </xf>
    <xf numFmtId="0" fontId="85" fillId="0" borderId="5">
      <alignment horizontal="left" vertical="center"/>
    </xf>
    <xf numFmtId="0" fontId="86" fillId="0" borderId="25" applyNumberFormat="0" applyFill="0" applyAlignment="0" applyProtection="0"/>
    <xf numFmtId="0" fontId="87" fillId="0" borderId="26" applyNumberFormat="0" applyFill="0" applyAlignment="0" applyProtection="0"/>
    <xf numFmtId="0" fontId="88" fillId="0" borderId="2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>
      <alignment horizontal="center" textRotation="9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191" fontId="94" fillId="0" borderId="19"/>
    <xf numFmtId="191" fontId="94" fillId="0" borderId="19"/>
    <xf numFmtId="196" fontId="22" fillId="0" borderId="0" applyFill="0" applyBorder="0" applyAlignment="0"/>
    <xf numFmtId="192" fontId="22" fillId="0" borderId="0" applyFill="0" applyBorder="0" applyAlignment="0"/>
    <xf numFmtId="196" fontId="22" fillId="0" borderId="0" applyFill="0" applyBorder="0" applyAlignment="0"/>
    <xf numFmtId="197" fontId="22" fillId="0" borderId="0" applyFill="0" applyBorder="0" applyAlignment="0"/>
    <xf numFmtId="192" fontId="22" fillId="0" borderId="0" applyFill="0" applyBorder="0" applyAlignment="0"/>
    <xf numFmtId="0" fontId="95" fillId="0" borderId="29" applyNumberFormat="0" applyFill="0" applyAlignment="0" applyProtection="0"/>
    <xf numFmtId="0" fontId="96" fillId="0" borderId="30"/>
    <xf numFmtId="0" fontId="97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81" borderId="0" applyNumberFormat="0" applyBorder="0" applyAlignment="0" applyProtection="0"/>
    <xf numFmtId="37" fontId="99" fillId="0" borderId="0"/>
    <xf numFmtId="211" fontId="100" fillId="0" borderId="0"/>
    <xf numFmtId="220" fontId="54" fillId="0" borderId="0"/>
    <xf numFmtId="211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7" fillId="0" borderId="0"/>
    <xf numFmtId="0" fontId="27" fillId="0" borderId="0"/>
    <xf numFmtId="0" fontId="14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3" fillId="0" borderId="0"/>
    <xf numFmtId="0" fontId="101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0" fontId="13" fillId="0" borderId="0"/>
    <xf numFmtId="0" fontId="101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54" fillId="0" borderId="0"/>
    <xf numFmtId="0" fontId="102" fillId="0" borderId="0"/>
    <xf numFmtId="0" fontId="6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/>
    <xf numFmtId="0" fontId="14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4" fillId="0" borderId="0"/>
    <xf numFmtId="0" fontId="103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54" fillId="0" borderId="0"/>
    <xf numFmtId="0" fontId="104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01" fillId="0" borderId="0"/>
    <xf numFmtId="0" fontId="18" fillId="0" borderId="0"/>
    <xf numFmtId="0" fontId="27" fillId="0" borderId="0"/>
    <xf numFmtId="0" fontId="6" fillId="0" borderId="0"/>
    <xf numFmtId="0" fontId="13" fillId="0" borderId="0"/>
    <xf numFmtId="0" fontId="6" fillId="0" borderId="0"/>
    <xf numFmtId="0" fontId="3" fillId="0" borderId="0"/>
    <xf numFmtId="0" fontId="17" fillId="0" borderId="0"/>
    <xf numFmtId="0" fontId="6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104" fillId="0" borderId="0"/>
    <xf numFmtId="0" fontId="57" fillId="0" borderId="0"/>
    <xf numFmtId="0" fontId="13" fillId="82" borderId="2" applyNumberFormat="0" applyFont="0" applyAlignment="0" applyProtection="0"/>
    <xf numFmtId="169" fontId="6" fillId="0" borderId="0" applyFont="0" applyFill="0" applyBorder="0" applyAlignment="0" applyProtection="0"/>
    <xf numFmtId="0" fontId="105" fillId="74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221" fontId="6" fillId="0" borderId="0" applyFont="0" applyFill="0" applyBorder="0" applyAlignment="0" applyProtection="0"/>
    <xf numFmtId="195" fontId="22" fillId="0" borderId="0" applyFont="0" applyFill="0" applyBorder="0" applyAlignment="0" applyProtection="0"/>
    <xf numFmtId="222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22" fillId="0" borderId="0" applyFill="0" applyBorder="0" applyAlignment="0"/>
    <xf numFmtId="192" fontId="22" fillId="0" borderId="0" applyFill="0" applyBorder="0" applyAlignment="0"/>
    <xf numFmtId="196" fontId="22" fillId="0" borderId="0" applyFill="0" applyBorder="0" applyAlignment="0"/>
    <xf numFmtId="197" fontId="22" fillId="0" borderId="0" applyFill="0" applyBorder="0" applyAlignment="0"/>
    <xf numFmtId="192" fontId="22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89" fillId="0" borderId="30">
      <alignment horizontal="center"/>
    </xf>
    <xf numFmtId="3" fontId="57" fillId="0" borderId="0" applyFont="0" applyFill="0" applyBorder="0" applyAlignment="0" applyProtection="0"/>
    <xf numFmtId="0" fontId="57" fillId="83" borderId="0" applyNumberFormat="0" applyFont="0" applyBorder="0" applyAlignment="0" applyProtection="0"/>
    <xf numFmtId="169" fontId="6" fillId="0" borderId="0" applyFont="0" applyFill="0" applyBorder="0" applyAlignment="0" applyProtection="0"/>
    <xf numFmtId="223" fontId="22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224" fontId="6" fillId="0" borderId="0" applyNumberFormat="0" applyFill="0" applyBorder="0" applyAlignment="0" applyProtection="0">
      <alignment horizontal="left"/>
    </xf>
    <xf numFmtId="225" fontId="6" fillId="0" borderId="0"/>
    <xf numFmtId="225" fontId="6" fillId="0" borderId="0"/>
    <xf numFmtId="0" fontId="109" fillId="0" borderId="0" applyNumberFormat="0" applyFill="0" applyBorder="0" applyAlignment="0" applyProtection="0"/>
    <xf numFmtId="0" fontId="110" fillId="0" borderId="0"/>
    <xf numFmtId="0" fontId="74" fillId="0" borderId="0">
      <alignment vertical="top"/>
    </xf>
    <xf numFmtId="0" fontId="111" fillId="0" borderId="0" applyNumberFormat="0" applyBorder="0" applyAlignment="0"/>
    <xf numFmtId="0" fontId="111" fillId="0" borderId="0" applyNumberFormat="0" applyBorder="0" applyAlignment="0"/>
    <xf numFmtId="0" fontId="96" fillId="0" borderId="0"/>
    <xf numFmtId="0" fontId="9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0" fontId="112" fillId="0" borderId="0" applyBorder="0">
      <alignment horizontal="right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13" fillId="0" borderId="0"/>
    <xf numFmtId="49" fontId="74" fillId="0" borderId="0" applyFill="0" applyBorder="0" applyAlignment="0"/>
    <xf numFmtId="226" fontId="22" fillId="0" borderId="0" applyFill="0" applyBorder="0" applyAlignment="0"/>
    <xf numFmtId="227" fontId="22" fillId="0" borderId="0" applyFill="0" applyBorder="0" applyAlignment="0"/>
    <xf numFmtId="0" fontId="114" fillId="0" borderId="0" applyFill="0" applyBorder="0" applyProtection="0">
      <alignment horizontal="center" vertical="top"/>
    </xf>
    <xf numFmtId="40" fontId="115" fillId="0" borderId="0"/>
    <xf numFmtId="0" fontId="116" fillId="0" borderId="0" applyNumberFormat="0" applyFill="0" applyBorder="0" applyAlignment="0" applyProtection="0"/>
    <xf numFmtId="0" fontId="76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169" fontId="6" fillId="0" borderId="0" applyFont="0" applyFill="0" applyBorder="0" applyAlignment="0" applyProtection="0"/>
    <xf numFmtId="40" fontId="57" fillId="0" borderId="0" applyFont="0" applyFill="0" applyBorder="0" applyAlignment="0" applyProtection="0"/>
    <xf numFmtId="167" fontId="118" fillId="0" borderId="0" applyFont="0" applyFill="0" applyBorder="0" applyAlignment="0" applyProtection="0"/>
    <xf numFmtId="228" fontId="2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4"/>
    <xf numFmtId="171" fontId="5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3" fillId="0" borderId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/>
    <xf numFmtId="43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54" fillId="0" borderId="35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128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17" fillId="0" borderId="0"/>
    <xf numFmtId="0" fontId="4" fillId="0" borderId="0"/>
    <xf numFmtId="0" fontId="121" fillId="0" borderId="0"/>
    <xf numFmtId="0" fontId="121" fillId="0" borderId="0"/>
    <xf numFmtId="0" fontId="104" fillId="0" borderId="0"/>
    <xf numFmtId="0" fontId="71" fillId="0" borderId="0"/>
    <xf numFmtId="0" fontId="54" fillId="0" borderId="0"/>
    <xf numFmtId="0" fontId="6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9" fillId="0" borderId="0"/>
    <xf numFmtId="0" fontId="54" fillId="0" borderId="0"/>
    <xf numFmtId="0" fontId="3" fillId="0" borderId="0"/>
    <xf numFmtId="0" fontId="130" fillId="39" borderId="0" applyNumberFormat="0" applyBorder="0" applyAlignment="0" applyProtection="0"/>
    <xf numFmtId="230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4" fillId="0" borderId="0">
      <alignment vertical="top"/>
    </xf>
    <xf numFmtId="0" fontId="131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176" fontId="29" fillId="0" borderId="0" applyFill="0" applyBorder="0" applyProtection="0">
      <alignment vertical="top" wrapText="1"/>
    </xf>
    <xf numFmtId="0" fontId="4" fillId="0" borderId="0"/>
    <xf numFmtId="176" fontId="13" fillId="0" borderId="0" applyFill="0" applyBorder="0" applyAlignment="0" applyProtection="0"/>
    <xf numFmtId="43" fontId="6" fillId="0" borderId="0" applyFont="0" applyFill="0" applyBorder="0" applyAlignment="0" applyProtection="0"/>
    <xf numFmtId="0" fontId="145" fillId="74" borderId="187" applyNumberFormat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/>
    <xf numFmtId="231" fontId="6" fillId="0" borderId="0" applyFont="0" applyFill="0" applyBorder="0" applyAlignment="0" applyProtection="0"/>
    <xf numFmtId="0" fontId="133" fillId="0" borderId="0"/>
    <xf numFmtId="232" fontId="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69" fontId="17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233" fontId="1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234" fontId="1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38" fillId="0" borderId="0" applyFont="0" applyFill="0" applyBorder="0" applyAlignment="0" applyProtection="0"/>
    <xf numFmtId="235" fontId="139" fillId="0" borderId="0" applyFont="0" applyFill="0" applyBorder="0" applyAlignment="0" applyProtection="0"/>
    <xf numFmtId="236" fontId="139" fillId="0" borderId="0" applyFont="0" applyFill="0" applyBorder="0" applyAlignment="0" applyProtection="0"/>
    <xf numFmtId="0" fontId="139" fillId="0" borderId="0"/>
    <xf numFmtId="0" fontId="13" fillId="0" borderId="0"/>
    <xf numFmtId="0" fontId="6" fillId="0" borderId="0"/>
    <xf numFmtId="0" fontId="6" fillId="0" borderId="0"/>
    <xf numFmtId="0" fontId="140" fillId="0" borderId="0"/>
    <xf numFmtId="0" fontId="15" fillId="41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84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5" fillId="42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85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5" fillId="43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7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15" fillId="44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86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5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87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5" fillId="46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7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5" fillId="47" borderId="0" applyNumberFormat="0" applyBorder="0" applyAlignment="0" applyProtection="0"/>
    <xf numFmtId="0" fontId="4" fillId="1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16" borderId="0" applyNumberFormat="0" applyBorder="0" applyAlignment="0" applyProtection="0"/>
    <xf numFmtId="0" fontId="76" fillId="0" borderId="143" applyNumberFormat="0" applyFill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48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85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5" fillId="49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8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5" fillId="44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9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50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7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3" fontId="6" fillId="0" borderId="138" applyNumberFormat="0" applyFont="0" applyFill="0" applyAlignment="0" applyProtection="0">
      <alignment vertical="center"/>
    </xf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6" fillId="0" borderId="142" applyNumberFormat="0" applyProtection="0">
      <alignment horizontal="left" vertical="center" indent="1"/>
    </xf>
    <xf numFmtId="0" fontId="51" fillId="44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217" fontId="288" fillId="0" borderId="186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5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55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55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55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87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87" borderId="0" applyNumberFormat="0" applyBorder="0" applyAlignment="0" applyProtection="0"/>
    <xf numFmtId="217" fontId="59" fillId="74" borderId="187" applyNumberFormat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55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55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55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55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26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75" fillId="0" borderId="0" applyNumberFormat="0" applyFill="0" applyBorder="0" applyAlignment="0" applyProtection="0"/>
    <xf numFmtId="191" fontId="143" fillId="0" borderId="0" applyFill="0" applyBorder="0" applyAlignment="0"/>
    <xf numFmtId="237" fontId="143" fillId="0" borderId="0" applyFill="0" applyBorder="0" applyAlignment="0"/>
    <xf numFmtId="238" fontId="144" fillId="0" borderId="0" applyFill="0" applyBorder="0" applyAlignment="0"/>
    <xf numFmtId="239" fontId="144" fillId="0" borderId="0" applyFill="0" applyBorder="0" applyAlignment="0"/>
    <xf numFmtId="240" fontId="143" fillId="0" borderId="0" applyFill="0" applyBorder="0" applyAlignment="0"/>
    <xf numFmtId="241" fontId="144" fillId="0" borderId="0" applyFill="0" applyBorder="0" applyAlignment="0"/>
    <xf numFmtId="191" fontId="143" fillId="0" borderId="0" applyFill="0" applyBorder="0" applyAlignment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7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242" fontId="149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169" fontId="17" fillId="0" borderId="0" applyNumberFormat="0" applyBorder="0"/>
    <xf numFmtId="240" fontId="1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189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1" fillId="0" borderId="0" applyFont="0" applyFill="0" applyBorder="0" applyAlignment="0" applyProtection="0"/>
    <xf numFmtId="0" fontId="145" fillId="74" borderId="9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95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3" fontId="13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59" fillId="74" borderId="90" applyNumberFormat="0" applyAlignment="0" applyProtection="0"/>
    <xf numFmtId="0" fontId="59" fillId="74" borderId="90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3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13" fillId="82" borderId="188" applyNumberFormat="0" applyFont="0" applyAlignment="0" applyProtection="0"/>
    <xf numFmtId="191" fontId="58" fillId="73" borderId="89"/>
    <xf numFmtId="191" fontId="58" fillId="73" borderId="89"/>
    <xf numFmtId="171" fontId="2" fillId="0" borderId="0" applyFont="0" applyFill="0" applyBorder="0" applyAlignment="0" applyProtection="0"/>
    <xf numFmtId="0" fontId="201" fillId="0" borderId="190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3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2" fontId="4" fillId="0" borderId="0" applyFont="0" applyFill="0" applyBorder="0" applyAlignment="0" applyProtection="0"/>
    <xf numFmtId="245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46" fontId="5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6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47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5" fillId="74" borderId="187" applyNumberFormat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5" fillId="74" borderId="187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0" fillId="74" borderId="189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48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211" fontId="4" fillId="0" borderId="0" applyFont="0" applyFill="0" applyBorder="0" applyAlignment="0" applyProtection="0"/>
    <xf numFmtId="172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50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150" fillId="0" borderId="0" applyFill="0" applyBorder="0" applyAlignment="0" applyProtection="0"/>
    <xf numFmtId="181" fontId="150" fillId="0" borderId="0" applyFill="0" applyBorder="0" applyAlignment="0" applyProtection="0"/>
    <xf numFmtId="181" fontId="150" fillId="0" borderId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50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4" fontId="150" fillId="0" borderId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3" fillId="0" borderId="0" applyFill="0" applyBorder="0" applyAlignment="0" applyProtection="0"/>
    <xf numFmtId="171" fontId="1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21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13" fillId="0" borderId="0" applyFont="0" applyFill="0" applyBorder="0" applyAlignment="0" applyProtection="0"/>
    <xf numFmtId="25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9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249" fontId="13" fillId="0" borderId="0" applyFont="0" applyFill="0" applyBorder="0" applyAlignment="0" applyProtection="0"/>
    <xf numFmtId="243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2" fillId="46" borderId="187" applyNumberFormat="0" applyAlignment="0" applyProtection="0"/>
    <xf numFmtId="16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5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0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7" fillId="0" borderId="0"/>
    <xf numFmtId="191" fontId="94" fillId="0" borderId="139"/>
    <xf numFmtId="0" fontId="93" fillId="46" borderId="140" applyNumberFormat="0" applyAlignment="0" applyProtection="0"/>
    <xf numFmtId="0" fontId="172" fillId="46" borderId="140" applyNumberFormat="0" applyAlignment="0" applyProtection="0"/>
    <xf numFmtId="210" fontId="54" fillId="0" borderId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2" fillId="46" borderId="140" applyNumberFormat="0" applyAlignment="0" applyProtection="0"/>
    <xf numFmtId="210" fontId="54" fillId="0" borderId="0"/>
    <xf numFmtId="0" fontId="92" fillId="46" borderId="140" applyNumberFormat="0" applyAlignment="0" applyProtection="0"/>
    <xf numFmtId="0" fontId="155" fillId="0" borderId="0"/>
    <xf numFmtId="0" fontId="155" fillId="0" borderId="0"/>
    <xf numFmtId="191" fontId="143" fillId="0" borderId="0" applyFont="0" applyFill="0" applyBorder="0" applyAlignment="0" applyProtection="0"/>
    <xf numFmtId="253" fontId="13" fillId="0" borderId="0" applyNumberFormat="0">
      <protection locked="0"/>
    </xf>
    <xf numFmtId="253" fontId="13" fillId="0" borderId="0" applyNumberFormat="0">
      <protection locked="0"/>
    </xf>
    <xf numFmtId="253" fontId="13" fillId="0" borderId="0" applyNumberFormat="0">
      <protection locked="0"/>
    </xf>
    <xf numFmtId="253" fontId="13" fillId="0" borderId="0" applyNumberFormat="0">
      <protection locked="0"/>
    </xf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7" fillId="0" borderId="0"/>
    <xf numFmtId="254" fontId="13" fillId="0" borderId="0"/>
    <xf numFmtId="212" fontId="54" fillId="0" borderId="0"/>
    <xf numFmtId="0" fontId="6" fillId="0" borderId="0"/>
    <xf numFmtId="0" fontId="156" fillId="79" borderId="0" applyNumberFormat="0" applyFont="0" applyFill="0" applyBorder="0" applyProtection="0">
      <alignment horizontal="left"/>
    </xf>
    <xf numFmtId="38" fontId="110" fillId="0" borderId="42">
      <alignment vertical="center"/>
    </xf>
    <xf numFmtId="216" fontId="17" fillId="0" borderId="0"/>
    <xf numFmtId="216" fontId="54" fillId="0" borderId="0"/>
    <xf numFmtId="240" fontId="143" fillId="0" borderId="0" applyFill="0" applyBorder="0" applyAlignment="0"/>
    <xf numFmtId="191" fontId="143" fillId="0" borderId="0" applyFill="0" applyBorder="0" applyAlignment="0"/>
    <xf numFmtId="240" fontId="143" fillId="0" borderId="0" applyFill="0" applyBorder="0" applyAlignment="0"/>
    <xf numFmtId="241" fontId="144" fillId="0" borderId="0" applyFill="0" applyBorder="0" applyAlignment="0"/>
    <xf numFmtId="191" fontId="143" fillId="0" borderId="0" applyFill="0" applyBorder="0" applyAlignment="0"/>
    <xf numFmtId="0" fontId="15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55" fontId="159" fillId="0" borderId="0">
      <alignment horizontal="right"/>
    </xf>
    <xf numFmtId="0" fontId="16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1" fillId="97" borderId="0" applyNumberFormat="0" applyBorder="0" applyAlignment="0" applyProtection="0"/>
    <xf numFmtId="256" fontId="82" fillId="0" borderId="0" applyNumberFormat="0" applyFill="0" applyBorder="0" applyProtection="0">
      <alignment horizontal="right"/>
    </xf>
    <xf numFmtId="0" fontId="85" fillId="0" borderId="43">
      <alignment horizontal="left" vertical="center"/>
    </xf>
    <xf numFmtId="0" fontId="85" fillId="0" borderId="43">
      <alignment horizontal="left" vertical="center"/>
    </xf>
    <xf numFmtId="0" fontId="162" fillId="0" borderId="44" applyNumberFormat="0" applyFill="0" applyAlignment="0" applyProtection="0"/>
    <xf numFmtId="0" fontId="163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5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217" fontId="105" fillId="74" borderId="120" applyNumberFormat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7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4" fontId="156" fillId="98" borderId="46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80" borderId="0">
      <alignment horizontal="left" wrapText="1"/>
    </xf>
    <xf numFmtId="257" fontId="6" fillId="0" borderId="0" applyBorder="0" applyAlignment="0"/>
    <xf numFmtId="10" fontId="81" fillId="80" borderId="37" applyNumberFormat="0" applyBorder="0" applyAlignment="0" applyProtection="0"/>
    <xf numFmtId="10" fontId="81" fillId="80" borderId="37" applyNumberFormat="0" applyBorder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258" fontId="6" fillId="0" borderId="0"/>
    <xf numFmtId="216" fontId="173" fillId="0" borderId="0"/>
    <xf numFmtId="38" fontId="174" fillId="0" borderId="0"/>
    <xf numFmtId="38" fontId="175" fillId="0" borderId="0"/>
    <xf numFmtId="38" fontId="176" fillId="0" borderId="0"/>
    <xf numFmtId="38" fontId="177" fillId="0" borderId="0"/>
    <xf numFmtId="0" fontId="159" fillId="0" borderId="0"/>
    <xf numFmtId="0" fontId="159" fillId="0" borderId="0"/>
    <xf numFmtId="0" fontId="72" fillId="0" borderId="0" applyNumberFormat="0" applyFont="0" applyFill="0" applyBorder="0" applyProtection="0">
      <alignment horizontal="left" vertical="center"/>
    </xf>
    <xf numFmtId="240" fontId="143" fillId="0" borderId="0" applyFill="0" applyBorder="0" applyAlignment="0"/>
    <xf numFmtId="191" fontId="143" fillId="0" borderId="0" applyFill="0" applyBorder="0" applyAlignment="0"/>
    <xf numFmtId="240" fontId="143" fillId="0" borderId="0" applyFill="0" applyBorder="0" applyAlignment="0"/>
    <xf numFmtId="241" fontId="144" fillId="0" borderId="0" applyFill="0" applyBorder="0" applyAlignment="0"/>
    <xf numFmtId="191" fontId="143" fillId="0" borderId="0" applyFill="0" applyBorder="0" applyAlignment="0"/>
    <xf numFmtId="0" fontId="178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96" fillId="0" borderId="46"/>
    <xf numFmtId="0" fontId="97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0" fontId="181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37" fontId="99" fillId="0" borderId="0"/>
    <xf numFmtId="37" fontId="99" fillId="0" borderId="0"/>
    <xf numFmtId="37" fontId="99" fillId="0" borderId="0"/>
    <xf numFmtId="0" fontId="184" fillId="0" borderId="0"/>
    <xf numFmtId="0" fontId="184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5" fillId="0" borderId="0"/>
    <xf numFmtId="0" fontId="68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13" fillId="0" borderId="0"/>
    <xf numFmtId="0" fontId="6" fillId="0" borderId="0"/>
    <xf numFmtId="0" fontId="145" fillId="74" borderId="197" applyNumberFormat="0" applyAlignment="0" applyProtection="0"/>
    <xf numFmtId="0" fontId="2" fillId="0" borderId="0"/>
    <xf numFmtId="0" fontId="6" fillId="0" borderId="0"/>
    <xf numFmtId="0" fontId="145" fillId="74" borderId="197" applyNumberFormat="0" applyAlignment="0" applyProtection="0"/>
    <xf numFmtId="0" fontId="18" fillId="0" borderId="0"/>
    <xf numFmtId="0" fontId="59" fillId="74" borderId="197" applyNumberFormat="0" applyAlignment="0" applyProtection="0"/>
    <xf numFmtId="0" fontId="6" fillId="0" borderId="0"/>
    <xf numFmtId="37" fontId="6" fillId="0" borderId="0"/>
    <xf numFmtId="0" fontId="13" fillId="0" borderId="0"/>
    <xf numFmtId="0" fontId="6" fillId="0" borderId="0"/>
    <xf numFmtId="0" fontId="101" fillId="0" borderId="0"/>
    <xf numFmtId="0" fontId="185" fillId="0" borderId="0"/>
    <xf numFmtId="0" fontId="17" fillId="0" borderId="0"/>
    <xf numFmtId="0" fontId="18" fillId="0" borderId="0"/>
    <xf numFmtId="0" fontId="15" fillId="0" borderId="0"/>
    <xf numFmtId="0" fontId="190" fillId="74" borderId="198" applyNumberFormat="0" applyAlignment="0" applyProtection="0"/>
    <xf numFmtId="0" fontId="13" fillId="0" borderId="0"/>
    <xf numFmtId="0" fontId="57" fillId="0" borderId="0"/>
    <xf numFmtId="0" fontId="4" fillId="0" borderId="0"/>
    <xf numFmtId="0" fontId="57" fillId="0" borderId="0"/>
    <xf numFmtId="250" fontId="13" fillId="0" borderId="0"/>
    <xf numFmtId="217" fontId="317" fillId="107" borderId="192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0" fontId="4" fillId="0" borderId="0"/>
    <xf numFmtId="0" fontId="4" fillId="0" borderId="0"/>
    <xf numFmtId="217" fontId="92" fillId="46" borderId="193" applyNumberFormat="0" applyAlignment="0" applyProtection="0"/>
    <xf numFmtId="0" fontId="4" fillId="0" borderId="0"/>
    <xf numFmtId="217" fontId="92" fillId="46" borderId="193" applyNumberFormat="0" applyAlignment="0" applyProtection="0"/>
    <xf numFmtId="217" fontId="92" fillId="46" borderId="193" applyNumberFormat="0" applyAlignment="0" applyProtection="0"/>
    <xf numFmtId="0" fontId="13" fillId="0" borderId="0"/>
    <xf numFmtId="217" fontId="92" fillId="46" borderId="193" applyNumberFormat="0" applyAlignment="0" applyProtection="0"/>
    <xf numFmtId="0" fontId="13" fillId="0" borderId="0"/>
    <xf numFmtId="217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0" fontId="186" fillId="0" borderId="0"/>
    <xf numFmtId="0" fontId="54" fillId="0" borderId="0"/>
    <xf numFmtId="217" fontId="92" fillId="46" borderId="193" applyNumberFormat="0" applyAlignment="0" applyProtection="0"/>
    <xf numFmtId="217" fontId="92" fillId="46" borderId="193" applyNumberFormat="0" applyAlignment="0" applyProtection="0"/>
    <xf numFmtId="0" fontId="6" fillId="0" borderId="0"/>
    <xf numFmtId="0" fontId="6" fillId="0" borderId="0"/>
    <xf numFmtId="0" fontId="6" fillId="0" borderId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0" fontId="13" fillId="0" borderId="0"/>
    <xf numFmtId="217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11" fontId="62" fillId="0" borderId="194">
      <alignment horizontal="left"/>
    </xf>
    <xf numFmtId="217" fontId="288" fillId="0" borderId="192"/>
    <xf numFmtId="0" fontId="13" fillId="0" borderId="0"/>
    <xf numFmtId="0" fontId="4" fillId="0" borderId="0"/>
    <xf numFmtId="217" fontId="59" fillId="74" borderId="193" applyNumberFormat="0" applyAlignment="0" applyProtection="0"/>
    <xf numFmtId="0" fontId="13" fillId="0" borderId="0"/>
    <xf numFmtId="217" fontId="270" fillId="0" borderId="191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1" fillId="0" borderId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71" fillId="0" borderId="0"/>
    <xf numFmtId="0" fontId="17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87" fillId="0" borderId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171" fontId="27" fillId="0" borderId="0" applyFont="0" applyFill="0" applyBorder="0" applyAlignment="0" applyProtection="0"/>
    <xf numFmtId="0" fontId="71" fillId="0" borderId="0"/>
    <xf numFmtId="0" fontId="13" fillId="0" borderId="0"/>
    <xf numFmtId="0" fontId="13" fillId="0" borderId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12" fontId="343" fillId="0" borderId="113">
      <alignment horizontal="center"/>
    </xf>
    <xf numFmtId="0" fontId="145" fillId="74" borderId="193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3" fillId="0" borderId="0"/>
    <xf numFmtId="0" fontId="190" fillId="74" borderId="189" applyNumberFormat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88" fillId="0" borderId="0"/>
    <xf numFmtId="3" fontId="6" fillId="0" borderId="191" applyNumberFormat="0" applyFont="0" applyFill="0" applyAlignment="0" applyProtection="0">
      <alignment vertical="center"/>
    </xf>
    <xf numFmtId="0" fontId="66" fillId="0" borderId="0"/>
    <xf numFmtId="0" fontId="66" fillId="0" borderId="0"/>
    <xf numFmtId="0" fontId="2" fillId="0" borderId="0"/>
    <xf numFmtId="0" fontId="2" fillId="0" borderId="0"/>
    <xf numFmtId="4" fontId="74" fillId="0" borderId="189" applyNumberFormat="0" applyProtection="0">
      <alignment horizontal="right" vertical="center"/>
    </xf>
    <xf numFmtId="0" fontId="2" fillId="0" borderId="0"/>
    <xf numFmtId="217" fontId="288" fillId="0" borderId="116"/>
    <xf numFmtId="0" fontId="5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2" fillId="0" borderId="0"/>
    <xf numFmtId="307" fontId="349" fillId="0" borderId="114" applyBorder="0" applyProtection="0">
      <alignment horizontal="right" vertical="center"/>
    </xf>
    <xf numFmtId="165" fontId="15" fillId="0" borderId="0" applyFont="0" applyFill="0" applyBorder="0" applyAlignment="0" applyProtection="0"/>
    <xf numFmtId="217" fontId="350" fillId="123" borderId="114" applyBorder="0" applyProtection="0">
      <alignment horizontal="centerContinuous" vertical="center"/>
    </xf>
    <xf numFmtId="0" fontId="6" fillId="0" borderId="0"/>
    <xf numFmtId="0" fontId="13" fillId="0" borderId="0"/>
    <xf numFmtId="0" fontId="101" fillId="0" borderId="0"/>
    <xf numFmtId="0" fontId="15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14" fillId="0" borderId="0"/>
    <xf numFmtId="0" fontId="2" fillId="0" borderId="0"/>
    <xf numFmtId="0" fontId="51" fillId="0" borderId="0"/>
    <xf numFmtId="0" fontId="4" fillId="0" borderId="0"/>
    <xf numFmtId="0" fontId="13" fillId="0" borderId="0"/>
    <xf numFmtId="0" fontId="5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145" fillId="74" borderId="193" applyNumberFormat="0" applyAlignment="0" applyProtection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3" fillId="0" borderId="0"/>
    <xf numFmtId="0" fontId="189" fillId="0" borderId="0"/>
    <xf numFmtId="0" fontId="54" fillId="0" borderId="0"/>
    <xf numFmtId="0" fontId="14" fillId="0" borderId="0"/>
    <xf numFmtId="250" fontId="48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59" fontId="6" fillId="0" borderId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40" fontId="191" fillId="99" borderId="0">
      <alignment horizontal="right"/>
    </xf>
    <xf numFmtId="0" fontId="192" fillId="99" borderId="35"/>
    <xf numFmtId="0" fontId="193" fillId="0" borderId="0">
      <alignment horizontal="center"/>
    </xf>
    <xf numFmtId="0" fontId="194" fillId="0" borderId="0">
      <alignment horizontal="center"/>
    </xf>
    <xf numFmtId="239" fontId="144" fillId="0" borderId="0" applyFont="0" applyFill="0" applyBorder="0" applyAlignment="0" applyProtection="0"/>
    <xf numFmtId="260" fontId="14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9" fontId="6" fillId="0" borderId="118" applyFill="0"/>
    <xf numFmtId="299" fontId="6" fillId="0" borderId="118" applyFill="0"/>
    <xf numFmtId="299" fontId="6" fillId="0" borderId="118" applyFill="0"/>
    <xf numFmtId="299" fontId="6" fillId="0" borderId="118" applyFill="0"/>
    <xf numFmtId="217" fontId="76" fillId="0" borderId="121" applyNumberFormat="0" applyFill="0" applyAlignment="0" applyProtection="0"/>
    <xf numFmtId="299" fontId="6" fillId="0" borderId="118" applyFill="0"/>
    <xf numFmtId="299" fontId="6" fillId="0" borderId="118" applyFill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7" fontId="317" fillId="0" borderId="116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82" borderId="188" applyNumberFormat="0" applyFont="0" applyAlignment="0" applyProtection="0"/>
    <xf numFmtId="9" fontId="6" fillId="0" borderId="0" applyFont="0" applyFill="0" applyBorder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0" fillId="0" borderId="47" applyNumberFormat="0" applyBorder="0"/>
    <xf numFmtId="0" fontId="145" fillId="74" borderId="117" applyNumberFormat="0" applyAlignment="0" applyProtection="0"/>
    <xf numFmtId="3" fontId="195" fillId="0" borderId="0" applyNumberFormat="0" applyFill="0" applyBorder="0" applyAlignment="0" applyProtection="0"/>
    <xf numFmtId="240" fontId="143" fillId="0" borderId="0" applyFill="0" applyBorder="0" applyAlignment="0"/>
    <xf numFmtId="191" fontId="143" fillId="0" borderId="0" applyFill="0" applyBorder="0" applyAlignment="0"/>
    <xf numFmtId="240" fontId="143" fillId="0" borderId="0" applyFill="0" applyBorder="0" applyAlignment="0"/>
    <xf numFmtId="241" fontId="144" fillId="0" borderId="0" applyFill="0" applyBorder="0" applyAlignment="0"/>
    <xf numFmtId="191" fontId="143" fillId="0" borderId="0" applyFill="0" applyBorder="0" applyAlignment="0"/>
    <xf numFmtId="0" fontId="89" fillId="0" borderId="46">
      <alignment horizontal="center"/>
    </xf>
    <xf numFmtId="37" fontId="140" fillId="0" borderId="0"/>
    <xf numFmtId="0" fontId="145" fillId="74" borderId="140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72" fillId="46" borderId="117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201" fillId="0" borderId="121" applyNumberFormat="0" applyFill="0" applyAlignment="0" applyProtection="0"/>
    <xf numFmtId="261" fontId="6" fillId="0" borderId="0" applyNumberFormat="0" applyFill="0" applyBorder="0" applyAlignment="0" applyProtection="0">
      <alignment horizontal="left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8" fontId="72" fillId="0" borderId="0" applyNumberFormat="0" applyFont="0" applyFill="0" applyBorder="0" applyAlignment="0"/>
    <xf numFmtId="0" fontId="197" fillId="0" borderId="0" applyNumberFormat="0" applyBorder="0"/>
    <xf numFmtId="0" fontId="190" fillId="74" borderId="120" applyNumberFormat="0" applyAlignment="0" applyProtection="0"/>
    <xf numFmtId="0" fontId="6" fillId="82" borderId="119" applyNumberFormat="0" applyFont="0" applyAlignment="0" applyProtection="0"/>
    <xf numFmtId="0" fontId="198" fillId="80" borderId="0">
      <alignment wrapText="1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262" fontId="144" fillId="0" borderId="0" applyFill="0" applyBorder="0" applyAlignment="0"/>
    <xf numFmtId="263" fontId="144" fillId="0" borderId="0" applyFill="0" applyBorder="0" applyAlignment="0"/>
    <xf numFmtId="0" fontId="10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" fontId="200" fillId="0" borderId="48">
      <alignment horizontal="center"/>
    </xf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20" fillId="0" borderId="49"/>
    <xf numFmtId="0" fontId="180" fillId="0" borderId="0" applyNumberFormat="0" applyFont="0" applyFill="0" applyBorder="0" applyProtection="0">
      <alignment horizontal="center" vertical="center" wrapText="1"/>
    </xf>
    <xf numFmtId="0" fontId="204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217" fontId="105" fillId="74" borderId="189" applyNumberFormat="0" applyAlignment="0" applyProtection="0"/>
    <xf numFmtId="18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171" fontId="151" fillId="0" borderId="0" applyFont="0" applyFill="0" applyBorder="0" applyAlignment="0" applyProtection="0"/>
    <xf numFmtId="14" fontId="51" fillId="0" borderId="0" applyFont="0" applyFill="0" applyBorder="0" applyAlignment="0" applyProtection="0"/>
    <xf numFmtId="171" fontId="151" fillId="0" borderId="0" applyFont="0" applyFill="0" applyBorder="0" applyAlignment="0" applyProtection="0"/>
    <xf numFmtId="266" fontId="4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267" fontId="1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67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13" fillId="0" borderId="0" applyFont="0" applyFill="0" applyBorder="0" applyAlignment="0" applyProtection="0"/>
    <xf numFmtId="171" fontId="205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ill="0" applyBorder="0" applyAlignment="0" applyProtection="0"/>
    <xf numFmtId="171" fontId="4" fillId="0" borderId="0" applyFont="0" applyFill="0" applyBorder="0" applyAlignment="0" applyProtection="0"/>
    <xf numFmtId="267" fontId="18" fillId="0" borderId="0" applyFont="0" applyFill="0" applyBorder="0" applyAlignment="0" applyProtection="0"/>
    <xf numFmtId="243" fontId="150" fillId="0" borderId="0" applyFill="0" applyBorder="0" applyAlignment="0" applyProtection="0"/>
    <xf numFmtId="169" fontId="150" fillId="0" borderId="0" applyFill="0" applyBorder="0" applyAlignment="0" applyProtection="0"/>
    <xf numFmtId="267" fontId="18" fillId="0" borderId="0" applyFont="0" applyFill="0" applyBorder="0" applyAlignment="0" applyProtection="0"/>
    <xf numFmtId="171" fontId="13" fillId="0" borderId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25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265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268" fontId="206" fillId="0" borderId="0" applyFill="0" applyBorder="0" applyAlignment="0" applyProtection="0"/>
    <xf numFmtId="171" fontId="5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5" fillId="0" borderId="167">
      <alignment horizontal="left" vertical="center"/>
    </xf>
    <xf numFmtId="184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69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10" fontId="81" fillId="80" borderId="191" applyNumberFormat="0" applyBorder="0" applyAlignment="0" applyProtection="0"/>
    <xf numFmtId="0" fontId="92" fillId="46" borderId="193" applyNumberFormat="0" applyAlignment="0" applyProtection="0"/>
    <xf numFmtId="184" fontId="6" fillId="0" borderId="0" applyFont="0" applyFill="0" applyBorder="0" applyAlignment="0" applyProtection="0"/>
    <xf numFmtId="270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81" fillId="80" borderId="191" applyNumberFormat="0" applyBorder="0" applyAlignment="0" applyProtection="0"/>
    <xf numFmtId="176" fontId="13" fillId="0" borderId="0" applyFill="0" applyBorder="0" applyAlignment="0" applyProtection="0"/>
    <xf numFmtId="168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2" fillId="0" borderId="0" applyFont="0" applyFill="0" applyBorder="0" applyAlignment="0" applyProtection="0"/>
    <xf numFmtId="191" fontId="58" fillId="73" borderId="116"/>
    <xf numFmtId="9" fontId="2" fillId="0" borderId="0" applyFont="0" applyFill="0" applyBorder="0" applyAlignment="0" applyProtection="0"/>
    <xf numFmtId="191" fontId="58" fillId="73" borderId="11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74" borderId="1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9" fillId="74" borderId="117" applyNumberFormat="0" applyAlignment="0" applyProtection="0"/>
    <xf numFmtId="0" fontId="145" fillId="74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5" fillId="74" borderId="117" applyNumberFormat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68" fillId="0" borderId="0"/>
    <xf numFmtId="0" fontId="68" fillId="0" borderId="0"/>
    <xf numFmtId="0" fontId="102" fillId="0" borderId="0"/>
    <xf numFmtId="0" fontId="54" fillId="0" borderId="0"/>
    <xf numFmtId="0" fontId="54" fillId="0" borderId="0"/>
    <xf numFmtId="0" fontId="6" fillId="0" borderId="0"/>
    <xf numFmtId="0" fontId="102" fillId="0" borderId="0"/>
    <xf numFmtId="0" fontId="150" fillId="0" borderId="0"/>
    <xf numFmtId="0" fontId="6" fillId="0" borderId="0"/>
    <xf numFmtId="0" fontId="6" fillId="0" borderId="0"/>
    <xf numFmtId="0" fontId="4" fillId="0" borderId="0"/>
    <xf numFmtId="0" fontId="71" fillId="0" borderId="0"/>
    <xf numFmtId="0" fontId="51" fillId="0" borderId="0"/>
    <xf numFmtId="0" fontId="51" fillId="0" borderId="0"/>
    <xf numFmtId="0" fontId="4" fillId="0" borderId="0"/>
    <xf numFmtId="0" fontId="18" fillId="0" borderId="0"/>
    <xf numFmtId="0" fontId="54" fillId="0" borderId="0"/>
    <xf numFmtId="0" fontId="4" fillId="0" borderId="0"/>
    <xf numFmtId="0" fontId="54" fillId="0" borderId="0"/>
    <xf numFmtId="0" fontId="6" fillId="0" borderId="0"/>
    <xf numFmtId="0" fontId="20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102" fillId="0" borderId="0"/>
    <xf numFmtId="0" fontId="51" fillId="0" borderId="0"/>
    <xf numFmtId="0" fontId="102" fillId="0" borderId="0"/>
    <xf numFmtId="0" fontId="102" fillId="0" borderId="0"/>
    <xf numFmtId="0" fontId="102" fillId="0" borderId="0"/>
    <xf numFmtId="0" fontId="6" fillId="0" borderId="0"/>
    <xf numFmtId="0" fontId="13" fillId="0" borderId="0"/>
    <xf numFmtId="0" fontId="13" fillId="0" borderId="0"/>
    <xf numFmtId="0" fontId="101" fillId="0" borderId="0"/>
    <xf numFmtId="0" fontId="13" fillId="0" borderId="0"/>
    <xf numFmtId="0" fontId="18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3" fontId="6" fillId="0" borderId="122" applyNumberFormat="0" applyFont="0" applyFill="0" applyAlignment="0" applyProtection="0">
      <alignment vertical="center"/>
    </xf>
    <xf numFmtId="10" fontId="81" fillId="80" borderId="122" applyNumberFormat="0" applyBorder="0" applyAlignment="0" applyProtection="0"/>
    <xf numFmtId="0" fontId="5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250" fontId="71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102" fillId="0" borderId="0"/>
    <xf numFmtId="0" fontId="6" fillId="0" borderId="0"/>
    <xf numFmtId="0" fontId="2" fillId="0" borderId="0"/>
    <xf numFmtId="0" fontId="15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29" fillId="0" borderId="0"/>
    <xf numFmtId="0" fontId="6" fillId="0" borderId="0"/>
    <xf numFmtId="0" fontId="6" fillId="0" borderId="0"/>
    <xf numFmtId="0" fontId="6" fillId="0" borderId="0"/>
    <xf numFmtId="10" fontId="81" fillId="80" borderId="122" applyNumberFormat="0" applyBorder="0" applyAlignment="0" applyProtection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25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8" borderId="117" applyNumberFormat="0" applyAlignment="0" applyProtection="0"/>
    <xf numFmtId="0" fontId="93" fillId="46" borderId="117" applyNumberFormat="0" applyAlignment="0" applyProtection="0"/>
    <xf numFmtId="0" fontId="54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51" fillId="0" borderId="0"/>
    <xf numFmtId="0" fontId="129" fillId="0" borderId="0"/>
    <xf numFmtId="0" fontId="18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51" fillId="82" borderId="119" applyNumberFormat="0" applyFon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176" fontId="13" fillId="0" borderId="0" applyFill="0" applyBorder="0" applyAlignment="0" applyProtection="0"/>
    <xf numFmtId="0" fontId="4" fillId="0" borderId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96" fillId="0" borderId="0"/>
    <xf numFmtId="169" fontId="140" fillId="0" borderId="0" applyFont="0" applyFill="0" applyBorder="0" applyAlignment="0" applyProtection="0"/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168" fontId="211" fillId="0" borderId="0" applyFont="0" applyFill="0" applyBorder="0" applyAlignment="0" applyProtection="0"/>
    <xf numFmtId="168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156" fillId="121" borderId="118" applyNumberFormat="0" applyProtection="0"/>
    <xf numFmtId="0" fontId="218" fillId="0" borderId="0">
      <alignment vertical="center"/>
    </xf>
    <xf numFmtId="217" fontId="219" fillId="0" borderId="0"/>
    <xf numFmtId="217" fontId="140" fillId="0" borderId="0"/>
    <xf numFmtId="217" fontId="220" fillId="0" borderId="0"/>
    <xf numFmtId="217" fontId="220" fillId="0" borderId="0"/>
    <xf numFmtId="217" fontId="221" fillId="0" borderId="0"/>
    <xf numFmtId="217" fontId="220" fillId="0" borderId="0"/>
    <xf numFmtId="217" fontId="221" fillId="0" borderId="0"/>
    <xf numFmtId="217" fontId="220" fillId="0" borderId="0"/>
    <xf numFmtId="217" fontId="220" fillId="0" borderId="0"/>
    <xf numFmtId="217" fontId="220" fillId="0" borderId="0"/>
    <xf numFmtId="217" fontId="220" fillId="0" borderId="0"/>
    <xf numFmtId="217" fontId="220" fillId="0" borderId="0"/>
    <xf numFmtId="217" fontId="222" fillId="0" borderId="0"/>
    <xf numFmtId="217" fontId="222" fillId="0" borderId="0"/>
    <xf numFmtId="217" fontId="222" fillId="0" borderId="0"/>
    <xf numFmtId="217" fontId="222" fillId="0" borderId="0"/>
    <xf numFmtId="217" fontId="223" fillId="0" borderId="0"/>
    <xf numFmtId="217" fontId="224" fillId="0" borderId="0"/>
    <xf numFmtId="217" fontId="224" fillId="0" borderId="0"/>
    <xf numFmtId="217" fontId="222" fillId="0" borderId="0"/>
    <xf numFmtId="217" fontId="222" fillId="0" borderId="0"/>
    <xf numFmtId="217" fontId="6" fillId="0" borderId="0"/>
    <xf numFmtId="217" fontId="225" fillId="0" borderId="0"/>
    <xf numFmtId="217" fontId="226" fillId="0" borderId="0"/>
    <xf numFmtId="217" fontId="224" fillId="0" borderId="0"/>
    <xf numFmtId="217" fontId="223" fillId="0" borderId="0"/>
    <xf numFmtId="217" fontId="227" fillId="0" borderId="0"/>
    <xf numFmtId="217" fontId="228" fillId="0" borderId="0"/>
    <xf numFmtId="217" fontId="140" fillId="0" borderId="0"/>
    <xf numFmtId="217" fontId="140" fillId="0" borderId="0"/>
    <xf numFmtId="217" fontId="140" fillId="0" borderId="0"/>
    <xf numFmtId="217" fontId="140" fillId="0" borderId="0"/>
    <xf numFmtId="217" fontId="229" fillId="0" borderId="0"/>
    <xf numFmtId="217" fontId="140" fillId="0" borderId="0"/>
    <xf numFmtId="217" fontId="140" fillId="0" borderId="0"/>
    <xf numFmtId="217" fontId="140" fillId="0" borderId="0"/>
    <xf numFmtId="217" fontId="230" fillId="0" borderId="0"/>
    <xf numFmtId="217" fontId="231" fillId="0" borderId="0"/>
    <xf numFmtId="25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17" fontId="228" fillId="0" borderId="0" applyFont="0" applyFill="0" applyBorder="0" applyAlignment="0" applyProtection="0"/>
    <xf numFmtId="168" fontId="232" fillId="0" borderId="0" applyFont="0" applyFill="0" applyBorder="0" applyAlignment="0" applyProtection="0"/>
    <xf numFmtId="217" fontId="233" fillId="0" borderId="0" applyNumberFormat="0" applyFill="0" applyBorder="0" applyAlignment="0" applyProtection="0">
      <alignment vertical="top"/>
      <protection locked="0"/>
    </xf>
    <xf numFmtId="0" fontId="17" fillId="0" borderId="35"/>
    <xf numFmtId="217" fontId="234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169" fontId="132" fillId="0" borderId="0" applyFont="0" applyFill="0" applyBorder="0" applyAlignment="0" applyProtection="0"/>
    <xf numFmtId="168" fontId="13" fillId="0" borderId="0" applyFont="0" applyFill="0" applyBorder="0" applyAlignment="0" applyProtection="0"/>
    <xf numFmtId="217" fontId="235" fillId="0" borderId="0"/>
    <xf numFmtId="2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5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17" fontId="140" fillId="0" borderId="0"/>
    <xf numFmtId="217" fontId="236" fillId="0" borderId="0"/>
    <xf numFmtId="217" fontId="140" fillId="0" borderId="0"/>
    <xf numFmtId="217" fontId="140" fillId="0" borderId="0"/>
    <xf numFmtId="217" fontId="237" fillId="0" borderId="0"/>
    <xf numFmtId="217" fontId="238" fillId="0" borderId="0"/>
    <xf numFmtId="217" fontId="140" fillId="0" borderId="0"/>
    <xf numFmtId="217" fontId="239" fillId="0" borderId="0"/>
    <xf numFmtId="217" fontId="240" fillId="0" borderId="0"/>
    <xf numFmtId="217" fontId="241" fillId="0" borderId="0"/>
    <xf numFmtId="217" fontId="241" fillId="0" borderId="0"/>
    <xf numFmtId="217" fontId="140" fillId="0" borderId="0"/>
    <xf numFmtId="217" fontId="140" fillId="0" borderId="0"/>
    <xf numFmtId="217" fontId="236" fillId="0" borderId="0"/>
    <xf numFmtId="217" fontId="140" fillId="0" borderId="0"/>
    <xf numFmtId="217" fontId="236" fillId="0" borderId="0"/>
    <xf numFmtId="38" fontId="242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236" fillId="0" borderId="0" applyFont="0" applyFill="0" applyBorder="0" applyAlignment="0" applyProtection="0"/>
    <xf numFmtId="2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71" fontId="236" fillId="0" borderId="0" applyFont="0" applyFill="0" applyBorder="0" applyAlignment="0" applyProtection="0"/>
    <xf numFmtId="25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51" fontId="236" fillId="0" borderId="0" applyFont="0" applyFill="0" applyBorder="0" applyAlignment="0" applyProtection="0"/>
    <xf numFmtId="168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238" fillId="0" borderId="0" applyFont="0" applyFill="0" applyBorder="0" applyAlignment="0" applyProtection="0"/>
    <xf numFmtId="217" fontId="243" fillId="0" borderId="0"/>
    <xf numFmtId="217" fontId="243" fillId="0" borderId="0"/>
    <xf numFmtId="217" fontId="244" fillId="0" borderId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7" fontId="211" fillId="79" borderId="52" applyNumberFormat="0" applyAlignment="0"/>
    <xf numFmtId="25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49" fontId="72" fillId="0" borderId="0"/>
    <xf numFmtId="217" fontId="140" fillId="0" borderId="0"/>
    <xf numFmtId="272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7" fontId="245" fillId="0" borderId="53"/>
    <xf numFmtId="169" fontId="6" fillId="0" borderId="0" applyFont="0" applyFill="0" applyBorder="0" applyAlignment="0" applyProtection="0"/>
    <xf numFmtId="217" fontId="246" fillId="0" borderId="53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74" fontId="6" fillId="0" borderId="0" applyFont="0" applyFill="0" applyBorder="0" applyAlignment="0" applyProtection="0"/>
    <xf numFmtId="275" fontId="6" fillId="0" borderId="0" applyFont="0" applyFill="0" applyBorder="0" applyAlignment="0" applyProtection="0"/>
    <xf numFmtId="276" fontId="6" fillId="0" borderId="0" applyFont="0" applyFill="0" applyBorder="0" applyAlignment="0" applyProtection="0"/>
    <xf numFmtId="217" fontId="74" fillId="0" borderId="0">
      <alignment vertical="top"/>
    </xf>
    <xf numFmtId="217" fontId="74" fillId="0" borderId="0">
      <alignment vertical="top"/>
    </xf>
    <xf numFmtId="217" fontId="74" fillId="0" borderId="0">
      <alignment vertical="top"/>
    </xf>
    <xf numFmtId="217" fontId="74" fillId="0" borderId="0">
      <alignment vertical="top"/>
    </xf>
    <xf numFmtId="217" fontId="245" fillId="0" borderId="53"/>
    <xf numFmtId="277" fontId="6" fillId="0" borderId="0" applyFont="0" applyFill="0" applyBorder="0" applyAlignment="0" applyProtection="0"/>
    <xf numFmtId="217" fontId="247" fillId="0" borderId="0" applyNumberFormat="0" applyFill="0" applyBorder="0" applyAlignment="0" applyProtection="0"/>
    <xf numFmtId="217" fontId="6" fillId="81" borderId="0" applyNumberFormat="0" applyFont="0" applyAlignment="0" applyProtection="0"/>
    <xf numFmtId="278" fontId="17" fillId="0" borderId="0" applyFont="0" applyFill="0" applyBorder="0" applyAlignment="0" applyProtection="0"/>
    <xf numFmtId="279" fontId="6" fillId="0" borderId="0" applyFont="0" applyFill="0" applyBorder="0" applyAlignment="0" applyProtection="0"/>
    <xf numFmtId="280" fontId="6" fillId="0" borderId="0" applyFont="0" applyFill="0" applyBorder="0" applyProtection="0">
      <alignment horizontal="right"/>
    </xf>
    <xf numFmtId="217" fontId="245" fillId="0" borderId="53"/>
    <xf numFmtId="217" fontId="245" fillId="0" borderId="53"/>
    <xf numFmtId="217" fontId="246" fillId="0" borderId="53"/>
    <xf numFmtId="217" fontId="245" fillId="0" borderId="45"/>
    <xf numFmtId="217" fontId="245" fillId="0" borderId="53"/>
    <xf numFmtId="217" fontId="245" fillId="0" borderId="53"/>
    <xf numFmtId="217" fontId="245" fillId="0" borderId="53"/>
    <xf numFmtId="217" fontId="245" fillId="0" borderId="45"/>
    <xf numFmtId="217" fontId="6" fillId="0" borderId="0"/>
    <xf numFmtId="169" fontId="6" fillId="0" borderId="0" applyFont="0" applyFill="0" applyBorder="0" applyAlignment="0" applyProtection="0"/>
    <xf numFmtId="217" fontId="248" fillId="0" borderId="0" applyNumberFormat="0" applyFill="0" applyBorder="0" applyProtection="0">
      <alignment vertical="top"/>
    </xf>
    <xf numFmtId="217" fontId="249" fillId="0" borderId="54" applyNumberFormat="0" applyFill="0" applyAlignment="0" applyProtection="0"/>
    <xf numFmtId="217" fontId="250" fillId="0" borderId="55" applyNumberFormat="0" applyFill="0" applyAlignment="0" applyProtection="0"/>
    <xf numFmtId="217" fontId="251" fillId="0" borderId="56" applyNumberFormat="0" applyFill="0" applyProtection="0">
      <alignment horizontal="center"/>
    </xf>
    <xf numFmtId="217" fontId="251" fillId="0" borderId="0" applyNumberFormat="0" applyFill="0" applyBorder="0" applyProtection="0">
      <alignment horizontal="left"/>
    </xf>
    <xf numFmtId="217" fontId="252" fillId="0" borderId="0" applyNumberFormat="0" applyFill="0" applyBorder="0" applyProtection="0">
      <alignment horizontal="centerContinuous"/>
    </xf>
    <xf numFmtId="217" fontId="253" fillId="0" borderId="0"/>
    <xf numFmtId="217" fontId="74" fillId="0" borderId="0">
      <alignment vertical="top"/>
    </xf>
    <xf numFmtId="217" fontId="74" fillId="0" borderId="0">
      <alignment vertical="top"/>
    </xf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17" fontId="74" fillId="0" borderId="0">
      <alignment vertical="top"/>
    </xf>
    <xf numFmtId="281" fontId="72" fillId="0" borderId="0" applyFill="0" applyBorder="0">
      <alignment horizontal="right"/>
    </xf>
    <xf numFmtId="282" fontId="72" fillId="0" borderId="0" applyFill="0" applyBorder="0">
      <alignment horizontal="right"/>
    </xf>
    <xf numFmtId="283" fontId="72" fillId="0" borderId="0" applyFill="0" applyBorder="0">
      <alignment horizontal="right"/>
    </xf>
    <xf numFmtId="284" fontId="72" fillId="0" borderId="0" applyFill="0" applyBorder="0">
      <alignment horizontal="right"/>
    </xf>
    <xf numFmtId="285" fontId="72" fillId="0" borderId="0" applyFill="0" applyBorder="0">
      <alignment horizontal="right"/>
    </xf>
    <xf numFmtId="286" fontId="72" fillId="0" borderId="0" applyFill="0" applyBorder="0">
      <alignment horizontal="right"/>
    </xf>
    <xf numFmtId="287" fontId="72" fillId="0" borderId="0" applyFill="0" applyBorder="0">
      <alignment horizontal="right"/>
    </xf>
    <xf numFmtId="235" fontId="254" fillId="0" borderId="0" applyFont="0" applyFill="0" applyBorder="0" applyAlignment="0" applyProtection="0"/>
    <xf numFmtId="236" fontId="254" fillId="0" borderId="0" applyFont="0" applyFill="0" applyBorder="0" applyAlignment="0" applyProtection="0"/>
    <xf numFmtId="217" fontId="255" fillId="0" borderId="0"/>
    <xf numFmtId="217" fontId="256" fillId="0" borderId="0"/>
    <xf numFmtId="217" fontId="257" fillId="0" borderId="0"/>
    <xf numFmtId="217" fontId="258" fillId="0" borderId="0"/>
    <xf numFmtId="217" fontId="259" fillId="0" borderId="0"/>
    <xf numFmtId="217" fontId="260" fillId="0" borderId="0" applyNumberFormat="0" applyFill="0" applyBorder="0" applyAlignment="0" applyProtection="0">
      <alignment vertical="top"/>
      <protection locked="0"/>
    </xf>
    <xf numFmtId="217" fontId="261" fillId="0" borderId="0"/>
    <xf numFmtId="217" fontId="262" fillId="0" borderId="0"/>
    <xf numFmtId="217" fontId="263" fillId="0" borderId="0" applyNumberFormat="0" applyFill="0" applyBorder="0" applyAlignment="0" applyProtection="0">
      <alignment vertical="top"/>
      <protection locked="0"/>
    </xf>
    <xf numFmtId="217" fontId="140" fillId="0" borderId="0"/>
    <xf numFmtId="236" fontId="242" fillId="0" borderId="0" applyFont="0" applyFill="0" applyBorder="0" applyAlignment="0" applyProtection="0"/>
    <xf numFmtId="235" fontId="242" fillId="0" borderId="0" applyFont="0" applyFill="0" applyBorder="0" applyAlignment="0" applyProtection="0"/>
    <xf numFmtId="217" fontId="264" fillId="0" borderId="0" applyNumberFormat="0" applyFill="0" applyBorder="0" applyAlignment="0" applyProtection="0">
      <alignment vertical="top"/>
      <protection locked="0"/>
    </xf>
    <xf numFmtId="217" fontId="242" fillId="0" borderId="0"/>
    <xf numFmtId="217" fontId="265" fillId="0" borderId="0"/>
    <xf numFmtId="0" fontId="266" fillId="0" borderId="0">
      <alignment vertical="center"/>
    </xf>
    <xf numFmtId="217" fontId="17" fillId="0" borderId="0" applyFont="0" applyFill="0" applyBorder="0" applyAlignment="0" applyProtection="0"/>
    <xf numFmtId="217" fontId="217" fillId="10" borderId="0" applyNumberFormat="0" applyBorder="0" applyAlignment="0" applyProtection="0"/>
    <xf numFmtId="217" fontId="15" fillId="41" borderId="0" applyNumberFormat="0" applyBorder="0" applyAlignment="0" applyProtection="0"/>
    <xf numFmtId="217" fontId="217" fillId="11" borderId="0" applyNumberFormat="0" applyBorder="0" applyAlignment="0" applyProtection="0"/>
    <xf numFmtId="217" fontId="15" fillId="42" borderId="0" applyNumberFormat="0" applyBorder="0" applyAlignment="0" applyProtection="0"/>
    <xf numFmtId="217" fontId="217" fillId="12" borderId="0" applyNumberFormat="0" applyBorder="0" applyAlignment="0" applyProtection="0"/>
    <xf numFmtId="217" fontId="15" fillId="43" borderId="0" applyNumberFormat="0" applyBorder="0" applyAlignment="0" applyProtection="0"/>
    <xf numFmtId="217" fontId="217" fillId="13" borderId="0" applyNumberFormat="0" applyBorder="0" applyAlignment="0" applyProtection="0"/>
    <xf numFmtId="217" fontId="15" fillId="44" borderId="0" applyNumberFormat="0" applyBorder="0" applyAlignment="0" applyProtection="0"/>
    <xf numFmtId="217" fontId="217" fillId="14" borderId="0" applyNumberFormat="0" applyBorder="0" applyAlignment="0" applyProtection="0"/>
    <xf numFmtId="217" fontId="15" fillId="45" borderId="0" applyNumberFormat="0" applyBorder="0" applyAlignment="0" applyProtection="0"/>
    <xf numFmtId="217" fontId="217" fillId="15" borderId="0" applyNumberFormat="0" applyBorder="0" applyAlignment="0" applyProtection="0"/>
    <xf numFmtId="217" fontId="15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7" fontId="217" fillId="16" borderId="0" applyNumberFormat="0" applyBorder="0" applyAlignment="0" applyProtection="0"/>
    <xf numFmtId="217" fontId="15" fillId="47" borderId="0" applyNumberFormat="0" applyBorder="0" applyAlignment="0" applyProtection="0"/>
    <xf numFmtId="217" fontId="217" fillId="17" borderId="0" applyNumberFormat="0" applyBorder="0" applyAlignment="0" applyProtection="0"/>
    <xf numFmtId="217" fontId="15" fillId="48" borderId="0" applyNumberFormat="0" applyBorder="0" applyAlignment="0" applyProtection="0"/>
    <xf numFmtId="217" fontId="217" fillId="18" borderId="0" applyNumberFormat="0" applyBorder="0" applyAlignment="0" applyProtection="0"/>
    <xf numFmtId="217" fontId="15" fillId="49" borderId="0" applyNumberFormat="0" applyBorder="0" applyAlignment="0" applyProtection="0"/>
    <xf numFmtId="217" fontId="217" fillId="19" borderId="0" applyNumberFormat="0" applyBorder="0" applyAlignment="0" applyProtection="0"/>
    <xf numFmtId="217" fontId="15" fillId="44" borderId="0" applyNumberFormat="0" applyBorder="0" applyAlignment="0" applyProtection="0"/>
    <xf numFmtId="217" fontId="217" fillId="20" borderId="0" applyNumberFormat="0" applyBorder="0" applyAlignment="0" applyProtection="0"/>
    <xf numFmtId="217" fontId="15" fillId="47" borderId="0" applyNumberFormat="0" applyBorder="0" applyAlignment="0" applyProtection="0"/>
    <xf numFmtId="217" fontId="217" fillId="21" borderId="0" applyNumberFormat="0" applyBorder="0" applyAlignment="0" applyProtection="0"/>
    <xf numFmtId="217" fontId="15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217" fontId="267" fillId="0" borderId="0"/>
    <xf numFmtId="171" fontId="268" fillId="0" borderId="39">
      <alignment horizontal="right" vertical="center"/>
    </xf>
    <xf numFmtId="217" fontId="269" fillId="22" borderId="0" applyNumberFormat="0" applyBorder="0" applyAlignment="0" applyProtection="0"/>
    <xf numFmtId="217" fontId="55" fillId="51" borderId="0" applyNumberFormat="0" applyBorder="0" applyAlignment="0" applyProtection="0"/>
    <xf numFmtId="217" fontId="269" fillId="23" borderId="0" applyNumberFormat="0" applyBorder="0" applyAlignment="0" applyProtection="0"/>
    <xf numFmtId="217" fontId="55" fillId="48" borderId="0" applyNumberFormat="0" applyBorder="0" applyAlignment="0" applyProtection="0"/>
    <xf numFmtId="217" fontId="269" fillId="24" borderId="0" applyNumberFormat="0" applyBorder="0" applyAlignment="0" applyProtection="0"/>
    <xf numFmtId="217" fontId="55" fillId="49" borderId="0" applyNumberFormat="0" applyBorder="0" applyAlignment="0" applyProtection="0"/>
    <xf numFmtId="217" fontId="269" fillId="25" borderId="0" applyNumberFormat="0" applyBorder="0" applyAlignment="0" applyProtection="0"/>
    <xf numFmtId="217" fontId="55" fillId="52" borderId="0" applyNumberFormat="0" applyBorder="0" applyAlignment="0" applyProtection="0"/>
    <xf numFmtId="217" fontId="269" fillId="26" borderId="0" applyNumberFormat="0" applyBorder="0" applyAlignment="0" applyProtection="0"/>
    <xf numFmtId="217" fontId="55" fillId="53" borderId="0" applyNumberFormat="0" applyBorder="0" applyAlignment="0" applyProtection="0"/>
    <xf numFmtId="217" fontId="269" fillId="27" borderId="0" applyNumberFormat="0" applyBorder="0" applyAlignment="0" applyProtection="0"/>
    <xf numFmtId="217" fontId="55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217" fontId="128" fillId="0" borderId="0" applyFont="0" applyFill="0" applyBorder="0" applyAlignment="0" applyProtection="0"/>
    <xf numFmtId="217" fontId="270" fillId="0" borderId="28">
      <alignment horizontal="center"/>
    </xf>
    <xf numFmtId="217" fontId="271" fillId="0" borderId="0"/>
    <xf numFmtId="217" fontId="271" fillId="0" borderId="46" applyFill="0">
      <alignment horizontal="center"/>
      <protection locked="0"/>
    </xf>
    <xf numFmtId="217" fontId="270" fillId="0" borderId="0" applyFill="0">
      <alignment horizontal="center"/>
      <protection locked="0"/>
    </xf>
    <xf numFmtId="217" fontId="270" fillId="101" borderId="0"/>
    <xf numFmtId="217" fontId="270" fillId="0" borderId="0">
      <protection locked="0"/>
    </xf>
    <xf numFmtId="217" fontId="270" fillId="0" borderId="0"/>
    <xf numFmtId="290" fontId="270" fillId="0" borderId="0"/>
    <xf numFmtId="291" fontId="270" fillId="0" borderId="0"/>
    <xf numFmtId="217" fontId="271" fillId="102" borderId="0">
      <alignment horizontal="right"/>
    </xf>
    <xf numFmtId="217" fontId="270" fillId="0" borderId="0"/>
    <xf numFmtId="217" fontId="269" fillId="28" borderId="0" applyNumberFormat="0" applyBorder="0" applyAlignment="0" applyProtection="0"/>
    <xf numFmtId="217" fontId="55" fillId="58" borderId="0" applyNumberFormat="0" applyBorder="0" applyAlignment="0" applyProtection="0"/>
    <xf numFmtId="217" fontId="269" fillId="29" borderId="0" applyNumberFormat="0" applyBorder="0" applyAlignment="0" applyProtection="0"/>
    <xf numFmtId="217" fontId="55" fillId="61" borderId="0" applyNumberFormat="0" applyBorder="0" applyAlignment="0" applyProtection="0"/>
    <xf numFmtId="217" fontId="269" fillId="30" borderId="0" applyNumberFormat="0" applyBorder="0" applyAlignment="0" applyProtection="0"/>
    <xf numFmtId="217" fontId="55" fillId="64" borderId="0" applyNumberFormat="0" applyBorder="0" applyAlignment="0" applyProtection="0"/>
    <xf numFmtId="217" fontId="269" fillId="31" borderId="0" applyNumberFormat="0" applyBorder="0" applyAlignment="0" applyProtection="0"/>
    <xf numFmtId="217" fontId="55" fillId="52" borderId="0" applyNumberFormat="0" applyBorder="0" applyAlignment="0" applyProtection="0"/>
    <xf numFmtId="217" fontId="269" fillId="32" borderId="0" applyNumberFormat="0" applyBorder="0" applyAlignment="0" applyProtection="0"/>
    <xf numFmtId="217" fontId="55" fillId="53" borderId="0" applyNumberFormat="0" applyBorder="0" applyAlignment="0" applyProtection="0"/>
    <xf numFmtId="217" fontId="269" fillId="33" borderId="0" applyNumberFormat="0" applyBorder="0" applyAlignment="0" applyProtection="0"/>
    <xf numFmtId="217" fontId="55" fillId="72" borderId="0" applyNumberFormat="0" applyBorder="0" applyAlignment="0" applyProtection="0"/>
    <xf numFmtId="217" fontId="6" fillId="0" borderId="0"/>
    <xf numFmtId="217" fontId="6" fillId="0" borderId="0"/>
    <xf numFmtId="0" fontId="272" fillId="0" borderId="0">
      <alignment horizontal="center" wrapText="1"/>
      <protection locked="0"/>
    </xf>
    <xf numFmtId="217" fontId="6" fillId="0" borderId="0" applyNumberFormat="0" applyFill="0" applyBorder="0" applyAlignment="0" applyProtection="0"/>
    <xf numFmtId="217" fontId="273" fillId="34" borderId="0" applyNumberFormat="0" applyBorder="0" applyAlignment="0" applyProtection="0"/>
    <xf numFmtId="217" fontId="274" fillId="34" borderId="0" applyNumberFormat="0" applyBorder="0" applyAlignment="0" applyProtection="0"/>
    <xf numFmtId="217" fontId="26" fillId="42" borderId="0" applyNumberFormat="0" applyBorder="0" applyAlignment="0" applyProtection="0"/>
    <xf numFmtId="217" fontId="156" fillId="103" borderId="38" applyNumberFormat="0"/>
    <xf numFmtId="217" fontId="156" fillId="103" borderId="38" applyNumberFormat="0"/>
    <xf numFmtId="10" fontId="6" fillId="0" borderId="0"/>
    <xf numFmtId="10" fontId="6" fillId="0" borderId="0"/>
    <xf numFmtId="10" fontId="6" fillId="0" borderId="0"/>
    <xf numFmtId="10" fontId="6" fillId="0" borderId="0"/>
    <xf numFmtId="49" fontId="275" fillId="0" borderId="0" applyFont="0" applyFill="0" applyBorder="0" applyAlignment="0" applyProtection="0">
      <alignment horizontal="left"/>
    </xf>
    <xf numFmtId="49" fontId="275" fillId="0" borderId="0" applyFont="0" applyFill="0" applyBorder="0" applyAlignment="0" applyProtection="0">
      <alignment horizontal="left"/>
    </xf>
    <xf numFmtId="292" fontId="276" fillId="0" borderId="0" applyAlignment="0" applyProtection="0"/>
    <xf numFmtId="293" fontId="276" fillId="0" borderId="0" applyAlignment="0" applyProtection="0"/>
    <xf numFmtId="294" fontId="276" fillId="0" borderId="0" applyAlignment="0" applyProtection="0"/>
    <xf numFmtId="221" fontId="81" fillId="0" borderId="0" applyFill="0" applyBorder="0" applyAlignment="0" applyProtection="0"/>
    <xf numFmtId="216" fontId="81" fillId="0" borderId="0" applyFill="0" applyBorder="0" applyAlignment="0" applyProtection="0"/>
    <xf numFmtId="49" fontId="81" fillId="0" borderId="0" applyNumberFormat="0" applyAlignment="0" applyProtection="0">
      <alignment horizontal="left"/>
    </xf>
    <xf numFmtId="49" fontId="81" fillId="0" borderId="0" applyNumberFormat="0" applyAlignment="0" applyProtection="0">
      <alignment horizontal="left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295" fontId="74" fillId="0" borderId="0" applyFill="0" applyBorder="0" applyAlignment="0"/>
    <xf numFmtId="217" fontId="59" fillId="74" borderId="20" applyNumberFormat="0" applyAlignment="0" applyProtection="0"/>
    <xf numFmtId="217" fontId="279" fillId="0" borderId="0"/>
    <xf numFmtId="217" fontId="280" fillId="36" borderId="8" applyNumberFormat="0" applyAlignment="0" applyProtection="0"/>
    <xf numFmtId="217" fontId="147" fillId="75" borderId="21" applyNumberFormat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38" fontId="281" fillId="0" borderId="0" applyFont="0" applyFill="0" applyBorder="0" applyAlignment="0" applyProtection="0">
      <alignment vertical="center"/>
    </xf>
    <xf numFmtId="169" fontId="282" fillId="0" borderId="0" applyFill="0" applyBorder="0">
      <protection locked="0"/>
    </xf>
    <xf numFmtId="296" fontId="283" fillId="0" borderId="0" applyFont="0" applyFill="0" applyBorder="0" applyAlignment="0" applyProtection="0">
      <alignment horizontal="right"/>
    </xf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297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6" fillId="104" borderId="0"/>
    <xf numFmtId="3" fontId="6" fillId="104" borderId="0"/>
    <xf numFmtId="3" fontId="140" fillId="0" borderId="0" applyFont="0" applyFill="0" applyBorder="0" applyAlignment="0" applyProtection="0"/>
    <xf numFmtId="298" fontId="284" fillId="0" borderId="58" applyFont="0" applyAlignment="0">
      <alignment horizontal="center"/>
    </xf>
    <xf numFmtId="0" fontId="144" fillId="0" borderId="0" applyNumberFormat="0" applyAlignment="0"/>
    <xf numFmtId="217" fontId="285" fillId="0" borderId="0">
      <alignment horizontal="left"/>
    </xf>
    <xf numFmtId="217" fontId="286" fillId="0" borderId="0"/>
    <xf numFmtId="217" fontId="287" fillId="0" borderId="0">
      <alignment horizontal="left"/>
    </xf>
    <xf numFmtId="168" fontId="213" fillId="0" borderId="0" applyFill="0" applyBorder="0" applyAlignment="0" applyProtection="0"/>
    <xf numFmtId="168" fontId="213" fillId="0" borderId="0" applyFill="0" applyBorder="0" applyAlignment="0" applyProtection="0"/>
    <xf numFmtId="299" fontId="6" fillId="0" borderId="0" applyFill="0" applyBorder="0">
      <protection locked="0"/>
    </xf>
    <xf numFmtId="299" fontId="6" fillId="0" borderId="0" applyFill="0" applyBorder="0">
      <protection locked="0"/>
    </xf>
    <xf numFmtId="299" fontId="6" fillId="0" borderId="0" applyFill="0" applyBorder="0">
      <protection locked="0"/>
    </xf>
    <xf numFmtId="299" fontId="6" fillId="0" borderId="0" applyFill="0" applyBorder="0">
      <protection locked="0"/>
    </xf>
    <xf numFmtId="300" fontId="6" fillId="0" borderId="0" applyFill="0" applyBorder="0"/>
    <xf numFmtId="300" fontId="6" fillId="0" borderId="0" applyFill="0" applyBorder="0"/>
    <xf numFmtId="300" fontId="6" fillId="0" borderId="0" applyFill="0" applyBorder="0"/>
    <xf numFmtId="300" fontId="6" fillId="0" borderId="0" applyFill="0" applyBorder="0"/>
    <xf numFmtId="300" fontId="282" fillId="0" borderId="0" applyFill="0" applyBorder="0">
      <protection locked="0"/>
    </xf>
    <xf numFmtId="301" fontId="283" fillId="0" borderId="0" applyFont="0" applyFill="0" applyBorder="0" applyAlignment="0" applyProtection="0">
      <alignment horizontal="right"/>
    </xf>
    <xf numFmtId="168" fontId="6" fillId="0" borderId="0" applyFont="0" applyFill="0" applyBorder="0" applyAlignment="0" applyProtection="0"/>
    <xf numFmtId="170" fontId="213" fillId="0" borderId="0" applyFill="0" applyBorder="0" applyAlignment="0" applyProtection="0"/>
    <xf numFmtId="170" fontId="213" fillId="0" borderId="0" applyFill="0" applyBorder="0" applyAlignment="0" applyProtection="0"/>
    <xf numFmtId="170" fontId="213" fillId="0" borderId="0" applyFill="0" applyBorder="0" applyAlignment="0" applyProtection="0"/>
    <xf numFmtId="170" fontId="213" fillId="0" borderId="0" applyFill="0" applyBorder="0" applyAlignment="0" applyProtection="0"/>
    <xf numFmtId="302" fontId="213" fillId="0" borderId="0" applyFont="0" applyFill="0" applyBorder="0" applyAlignment="0" applyProtection="0"/>
    <xf numFmtId="302" fontId="213" fillId="0" borderId="0" applyFont="0" applyFill="0" applyBorder="0" applyAlignment="0" applyProtection="0"/>
    <xf numFmtId="302" fontId="213" fillId="0" borderId="0" applyFont="0" applyFill="0" applyBorder="0" applyAlignment="0" applyProtection="0"/>
    <xf numFmtId="1" fontId="72" fillId="104" borderId="0"/>
    <xf numFmtId="303" fontId="140" fillId="0" borderId="0" applyFont="0" applyFill="0" applyBorder="0" applyAlignment="0" applyProtection="0"/>
    <xf numFmtId="303" fontId="140" fillId="0" borderId="0" applyFont="0" applyFill="0" applyBorder="0" applyAlignment="0" applyProtection="0"/>
    <xf numFmtId="217" fontId="288" fillId="0" borderId="0"/>
    <xf numFmtId="217" fontId="288" fillId="0" borderId="19"/>
    <xf numFmtId="0" fontId="150" fillId="0" borderId="0" applyNumberFormat="0" applyFill="0" applyProtection="0">
      <alignment horizontal="left"/>
    </xf>
    <xf numFmtId="0" fontId="22" fillId="0" borderId="0" applyProtection="0"/>
    <xf numFmtId="217" fontId="140" fillId="0" borderId="0" applyFont="0" applyFill="0" applyBorder="0" applyAlignment="0" applyProtection="0"/>
    <xf numFmtId="217" fontId="140" fillId="0" borderId="0" applyFont="0" applyFill="0" applyBorder="0" applyAlignment="0" applyProtection="0"/>
    <xf numFmtId="304" fontId="283" fillId="0" borderId="0" applyFont="0" applyFill="0" applyBorder="0" applyAlignment="0" applyProtection="0"/>
    <xf numFmtId="15" fontId="282" fillId="0" borderId="0" applyFill="0" applyBorder="0">
      <protection locked="0"/>
    </xf>
    <xf numFmtId="217" fontId="289" fillId="0" borderId="0">
      <protection locked="0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282" fillId="0" borderId="0" applyFill="0" applyBorder="0">
      <protection locked="0"/>
    </xf>
    <xf numFmtId="237" fontId="6" fillId="0" borderId="0" applyFill="0" applyBorder="0">
      <alignment horizontal="right"/>
    </xf>
    <xf numFmtId="237" fontId="6" fillId="0" borderId="0" applyFill="0" applyBorder="0">
      <alignment horizontal="right"/>
    </xf>
    <xf numFmtId="237" fontId="6" fillId="0" borderId="0" applyFill="0" applyBorder="0">
      <alignment horizontal="right"/>
    </xf>
    <xf numFmtId="237" fontId="6" fillId="0" borderId="0" applyFill="0" applyBorder="0">
      <alignment horizontal="right"/>
    </xf>
    <xf numFmtId="237" fontId="282" fillId="0" borderId="0" applyFill="0" applyBorder="0">
      <protection locked="0"/>
    </xf>
    <xf numFmtId="305" fontId="6" fillId="0" borderId="0" applyFill="0" applyBorder="0">
      <alignment horizontal="right"/>
    </xf>
    <xf numFmtId="305" fontId="6" fillId="0" borderId="0" applyFill="0" applyBorder="0">
      <alignment horizontal="right"/>
    </xf>
    <xf numFmtId="305" fontId="6" fillId="0" borderId="0" applyFill="0" applyBorder="0">
      <alignment horizontal="right"/>
    </xf>
    <xf numFmtId="305" fontId="6" fillId="0" borderId="0" applyFill="0" applyBorder="0">
      <alignment horizontal="right"/>
    </xf>
    <xf numFmtId="305" fontId="282" fillId="0" borderId="0" applyFill="0" applyBorder="0">
      <protection locked="0"/>
    </xf>
    <xf numFmtId="306" fontId="140" fillId="0" borderId="0" applyFont="0" applyFill="0" applyBorder="0" applyAlignment="0" applyProtection="0"/>
    <xf numFmtId="171" fontId="6" fillId="0" borderId="0" applyFont="0" applyFill="0" applyBorder="0" applyAlignment="0" applyProtection="0"/>
    <xf numFmtId="307" fontId="283" fillId="0" borderId="59" applyNumberFormat="0" applyFont="0" applyFill="0" applyAlignment="0" applyProtection="0"/>
    <xf numFmtId="2" fontId="62" fillId="0" borderId="0">
      <alignment horizontal="center"/>
    </xf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132" fillId="0" borderId="0" applyFont="0" applyFill="0" applyBorder="0" applyAlignment="0" applyProtection="0"/>
    <xf numFmtId="217" fontId="290" fillId="0" borderId="0" applyNumberFormat="0" applyFill="0" applyBorder="0" applyAlignment="0" applyProtection="0"/>
    <xf numFmtId="217" fontId="157" fillId="0" borderId="0" applyNumberFormat="0" applyFill="0" applyBorder="0" applyAlignment="0" applyProtection="0"/>
    <xf numFmtId="0" fontId="291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3" fillId="0" borderId="0">
      <protection locked="0"/>
    </xf>
    <xf numFmtId="0" fontId="294" fillId="0" borderId="0" applyNumberFormat="0" applyFont="0" applyBorder="0" applyAlignment="0">
      <alignment horizontal="left"/>
    </xf>
    <xf numFmtId="2" fontId="6" fillId="104" borderId="0"/>
    <xf numFmtId="2" fontId="140" fillId="0" borderId="0" applyFont="0" applyFill="0" applyBorder="0" applyAlignment="0" applyProtection="0"/>
    <xf numFmtId="217" fontId="295" fillId="0" borderId="0" applyNumberFormat="0" applyFill="0" applyBorder="0" applyAlignment="0" applyProtection="0">
      <alignment vertical="top"/>
      <protection locked="0"/>
    </xf>
    <xf numFmtId="217" fontId="296" fillId="0" borderId="0" applyNumberFormat="0" applyFill="0" applyBorder="0" applyAlignment="0" applyProtection="0">
      <alignment vertical="top"/>
      <protection locked="0"/>
    </xf>
    <xf numFmtId="217" fontId="297" fillId="0" borderId="0">
      <alignment horizontal="left"/>
    </xf>
    <xf numFmtId="217" fontId="298" fillId="0" borderId="0">
      <alignment horizontal="left"/>
    </xf>
    <xf numFmtId="217" fontId="299" fillId="0" borderId="0" applyFill="0" applyBorder="0" applyProtection="0">
      <alignment horizontal="left"/>
    </xf>
    <xf numFmtId="217" fontId="299" fillId="0" borderId="0" applyNumberFormat="0" applyFill="0" applyBorder="0" applyProtection="0">
      <alignment horizontal="left"/>
    </xf>
    <xf numFmtId="217" fontId="299" fillId="0" borderId="0">
      <alignment horizontal="left"/>
    </xf>
    <xf numFmtId="217" fontId="300" fillId="37" borderId="0" applyNumberFormat="0" applyBorder="0" applyAlignment="0" applyProtection="0"/>
    <xf numFmtId="217" fontId="301" fillId="37" borderId="0" applyNumberFormat="0" applyBorder="0" applyAlignment="0" applyProtection="0"/>
    <xf numFmtId="217" fontId="16" fillId="43" borderId="0" applyNumberFormat="0" applyBorder="0" applyAlignment="0" applyProtection="0"/>
    <xf numFmtId="308" fontId="283" fillId="0" borderId="0" applyFont="0" applyFill="0" applyBorder="0" applyAlignment="0" applyProtection="0">
      <alignment horizontal="right"/>
    </xf>
    <xf numFmtId="217" fontId="302" fillId="0" borderId="0">
      <alignment horizontal="left"/>
    </xf>
    <xf numFmtId="217" fontId="303" fillId="105" borderId="36" applyBorder="0">
      <alignment horizontal="center"/>
    </xf>
    <xf numFmtId="217" fontId="85" fillId="0" borderId="24" applyNumberFormat="0" applyAlignment="0" applyProtection="0">
      <alignment horizontal="left" vertical="center"/>
    </xf>
    <xf numFmtId="217" fontId="304" fillId="0" borderId="9" applyNumberFormat="0" applyFill="0" applyAlignment="0" applyProtection="0"/>
    <xf numFmtId="217" fontId="163" fillId="0" borderId="25" applyNumberFormat="0" applyFill="0" applyAlignment="0" applyProtection="0"/>
    <xf numFmtId="217" fontId="305" fillId="0" borderId="0">
      <alignment horizontal="left"/>
    </xf>
    <xf numFmtId="217" fontId="306" fillId="0" borderId="51">
      <alignment horizontal="left" vertical="top"/>
    </xf>
    <xf numFmtId="217" fontId="307" fillId="0" borderId="10" applyNumberFormat="0" applyFill="0" applyAlignment="0" applyProtection="0"/>
    <xf numFmtId="217" fontId="165" fillId="0" borderId="26" applyNumberFormat="0" applyFill="0" applyAlignment="0" applyProtection="0"/>
    <xf numFmtId="217" fontId="308" fillId="0" borderId="0">
      <alignment horizontal="left"/>
    </xf>
    <xf numFmtId="217" fontId="309" fillId="0" borderId="51">
      <alignment horizontal="left" vertical="top"/>
    </xf>
    <xf numFmtId="217" fontId="310" fillId="0" borderId="11" applyNumberFormat="0" applyFill="0" applyAlignment="0" applyProtection="0"/>
    <xf numFmtId="217" fontId="167" fillId="0" borderId="27" applyNumberFormat="0" applyFill="0" applyAlignment="0" applyProtection="0"/>
    <xf numFmtId="217" fontId="311" fillId="0" borderId="0">
      <alignment horizontal="left"/>
    </xf>
    <xf numFmtId="217" fontId="310" fillId="0" borderId="0" applyNumberFormat="0" applyFill="0" applyBorder="0" applyAlignment="0" applyProtection="0"/>
    <xf numFmtId="217" fontId="167" fillId="0" borderId="0" applyNumberFormat="0" applyFill="0" applyBorder="0" applyAlignment="0" applyProtection="0"/>
    <xf numFmtId="309" fontId="312" fillId="0" borderId="0">
      <alignment horizontal="left"/>
    </xf>
    <xf numFmtId="310" fontId="83" fillId="0" borderId="60">
      <alignment horizontal="left"/>
    </xf>
    <xf numFmtId="311" fontId="62" fillId="0" borderId="40">
      <alignment horizontal="left"/>
    </xf>
    <xf numFmtId="0" fontId="313" fillId="0" borderId="61">
      <alignment horizontal="right"/>
    </xf>
    <xf numFmtId="0" fontId="83" fillId="1" borderId="40">
      <alignment horizontal="left"/>
    </xf>
    <xf numFmtId="0" fontId="85" fillId="0" borderId="0" applyProtection="0"/>
    <xf numFmtId="0" fontId="85" fillId="0" borderId="0" applyProtection="0"/>
    <xf numFmtId="0" fontId="85" fillId="0" borderId="0" applyProtection="0"/>
    <xf numFmtId="217" fontId="91" fillId="0" borderId="0" applyNumberFormat="0" applyFill="0" applyBorder="0" applyAlignment="0" applyProtection="0">
      <alignment vertical="top"/>
      <protection locked="0"/>
    </xf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314" fillId="38" borderId="7" applyNumberFormat="0" applyAlignment="0" applyProtection="0"/>
    <xf numFmtId="217" fontId="314" fillId="38" borderId="7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38" fontId="288" fillId="106" borderId="0"/>
    <xf numFmtId="1" fontId="6" fillId="0" borderId="0" applyFont="0" applyFill="0" applyBorder="0" applyAlignment="0" applyProtection="0"/>
    <xf numFmtId="303" fontId="315" fillId="0" borderId="0">
      <alignment horizontal="center"/>
    </xf>
    <xf numFmtId="1" fontId="316" fillId="0" borderId="0" applyProtection="0">
      <protection locked="0"/>
    </xf>
    <xf numFmtId="217" fontId="317" fillId="107" borderId="19"/>
    <xf numFmtId="0" fontId="57" fillId="0" borderId="0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7" fontId="318" fillId="0" borderId="12" applyNumberFormat="0" applyFill="0" applyAlignment="0" applyProtection="0"/>
    <xf numFmtId="217" fontId="178" fillId="0" borderId="29" applyNumberFormat="0" applyFill="0" applyAlignment="0" applyProtection="0"/>
    <xf numFmtId="238" fontId="319" fillId="109" borderId="0"/>
    <xf numFmtId="312" fontId="78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313" fontId="283" fillId="0" borderId="0" applyFont="0" applyFill="0" applyBorder="0" applyAlignment="0" applyProtection="0">
      <alignment horizontal="right"/>
    </xf>
    <xf numFmtId="217" fontId="320" fillId="39" borderId="0" applyNumberFormat="0" applyBorder="0" applyAlignment="0" applyProtection="0"/>
    <xf numFmtId="217" fontId="321" fillId="39" borderId="0" applyNumberFormat="0" applyBorder="0" applyAlignment="0" applyProtection="0"/>
    <xf numFmtId="217" fontId="181" fillId="81" borderId="0" applyNumberFormat="0" applyBorder="0" applyAlignment="0" applyProtection="0"/>
    <xf numFmtId="217" fontId="72" fillId="0" borderId="0"/>
    <xf numFmtId="217" fontId="211" fillId="110" borderId="52" applyNumberFormat="0" applyBorder="0" applyAlignment="0">
      <alignment vertical="top"/>
    </xf>
    <xf numFmtId="37" fontId="6" fillId="0" borderId="5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Protection="0">
      <alignment vertical="top" wrapText="1"/>
    </xf>
    <xf numFmtId="217" fontId="74" fillId="0" borderId="0">
      <alignment vertical="top"/>
    </xf>
    <xf numFmtId="217" fontId="6" fillId="0" borderId="0"/>
    <xf numFmtId="21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2" fillId="0" borderId="0"/>
    <xf numFmtId="217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6" fillId="0" borderId="0"/>
    <xf numFmtId="217" fontId="51" fillId="0" borderId="0"/>
    <xf numFmtId="217" fontId="6" fillId="0" borderId="0"/>
    <xf numFmtId="217" fontId="6" fillId="0" borderId="0"/>
    <xf numFmtId="217" fontId="6" fillId="0" borderId="0"/>
    <xf numFmtId="217" fontId="2" fillId="0" borderId="0"/>
    <xf numFmtId="217" fontId="2" fillId="0" borderId="0"/>
    <xf numFmtId="217" fontId="2" fillId="0" borderId="0"/>
    <xf numFmtId="217" fontId="6" fillId="0" borderId="0"/>
    <xf numFmtId="217" fontId="6" fillId="0" borderId="0"/>
    <xf numFmtId="21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2" fillId="0" borderId="0"/>
    <xf numFmtId="217" fontId="6" fillId="0" borderId="0"/>
    <xf numFmtId="217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6" fillId="0" borderId="0"/>
    <xf numFmtId="21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6" fillId="0" borderId="0"/>
    <xf numFmtId="217" fontId="6" fillId="0" borderId="0"/>
    <xf numFmtId="292" fontId="213" fillId="0" borderId="0"/>
    <xf numFmtId="292" fontId="213" fillId="0" borderId="0"/>
    <xf numFmtId="217" fontId="6" fillId="0" borderId="0"/>
    <xf numFmtId="217" fontId="6" fillId="0" borderId="0"/>
    <xf numFmtId="0" fontId="2" fillId="0" borderId="0"/>
    <xf numFmtId="39" fontId="322" fillId="0" borderId="0"/>
    <xf numFmtId="0" fontId="6" fillId="0" borderId="0"/>
    <xf numFmtId="314" fontId="74" fillId="0" borderId="0" applyBorder="0"/>
    <xf numFmtId="314" fontId="74" fillId="0" borderId="0" applyBorder="0"/>
    <xf numFmtId="217" fontId="282" fillId="0" borderId="0" applyFill="0" applyBorder="0">
      <protection locked="0"/>
    </xf>
    <xf numFmtId="217" fontId="282" fillId="0" borderId="0" applyFill="0" applyBorder="0">
      <protection locked="0"/>
    </xf>
    <xf numFmtId="315" fontId="159" fillId="0" borderId="0" applyFont="0" applyFill="0" applyBorder="0" applyAlignment="0" applyProtection="0"/>
    <xf numFmtId="315" fontId="159" fillId="0" borderId="0" applyFont="0" applyFill="0" applyBorder="0" applyAlignment="0" applyProtection="0"/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217" fontId="105" fillId="74" borderId="31" applyNumberFormat="0" applyAlignment="0" applyProtection="0"/>
    <xf numFmtId="0" fontId="324" fillId="99" borderId="0">
      <alignment horizontal="right"/>
    </xf>
    <xf numFmtId="0" fontId="325" fillId="0" borderId="0" applyBorder="0">
      <alignment horizontal="centerContinuous"/>
    </xf>
    <xf numFmtId="0" fontId="326" fillId="0" borderId="0" applyBorder="0">
      <alignment horizontal="centerContinuous"/>
    </xf>
    <xf numFmtId="217" fontId="211" fillId="79" borderId="52" applyNumberFormat="0" applyBorder="0" applyAlignment="0">
      <alignment vertical="top"/>
    </xf>
    <xf numFmtId="1" fontId="327" fillId="0" borderId="0" applyProtection="0">
      <alignment horizontal="right" vertical="center"/>
    </xf>
    <xf numFmtId="168" fontId="78" fillId="0" borderId="0" applyFont="0" applyFill="0" applyBorder="0" applyAlignment="0" applyProtection="0"/>
    <xf numFmtId="316" fontId="282" fillId="0" borderId="0" applyFill="0" applyBorder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17" fontId="6" fillId="0" borderId="51" applyFont="0" applyFill="0" applyBorder="0" applyAlignment="0" applyProtection="0"/>
    <xf numFmtId="317" fontId="6" fillId="0" borderId="51" applyFont="0" applyFill="0" applyBorder="0" applyAlignment="0" applyProtection="0"/>
    <xf numFmtId="317" fontId="6" fillId="0" borderId="51" applyFont="0" applyFill="0" applyBorder="0" applyAlignment="0" applyProtection="0"/>
    <xf numFmtId="317" fontId="6" fillId="0" borderId="51" applyFont="0" applyFill="0" applyBorder="0" applyAlignment="0" applyProtection="0"/>
    <xf numFmtId="318" fontId="6" fillId="0" borderId="0" applyFont="0" applyFill="0" applyBorder="0" applyAlignment="0" applyProtection="0"/>
    <xf numFmtId="318" fontId="6" fillId="0" borderId="0" applyFont="0" applyFill="0" applyBorder="0" applyAlignment="0" applyProtection="0"/>
    <xf numFmtId="318" fontId="6" fillId="0" borderId="0" applyFont="0" applyFill="0" applyBorder="0" applyAlignment="0" applyProtection="0"/>
    <xf numFmtId="318" fontId="6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288" fillId="0" borderId="0"/>
    <xf numFmtId="37" fontId="156" fillId="1" borderId="50"/>
    <xf numFmtId="217" fontId="328" fillId="111" borderId="0" applyNumberFormat="0" applyAlignment="0" applyProtection="0">
      <alignment vertical="top"/>
    </xf>
    <xf numFmtId="217" fontId="328" fillId="111" borderId="0" applyNumberFormat="0" applyAlignment="0" applyProtection="0">
      <alignment vertical="top"/>
    </xf>
    <xf numFmtId="217" fontId="328" fillId="111" borderId="0" applyNumberFormat="0" applyAlignment="0" applyProtection="0">
      <alignment vertical="top"/>
    </xf>
    <xf numFmtId="217" fontId="328" fillId="111" borderId="0" applyNumberFormat="0" applyAlignment="0" applyProtection="0">
      <alignment vertical="top"/>
    </xf>
    <xf numFmtId="217" fontId="85" fillId="0" borderId="0" applyNumberFormat="0" applyProtection="0">
      <alignment horizontal="right" vertical="top"/>
    </xf>
    <xf numFmtId="217" fontId="85" fillId="0" borderId="0" applyNumberFormat="0" applyProtection="0">
      <alignment horizontal="right" vertical="top"/>
    </xf>
    <xf numFmtId="217" fontId="85" fillId="0" borderId="0" applyNumberFormat="0" applyProtection="0">
      <alignment horizontal="right" vertical="top"/>
    </xf>
    <xf numFmtId="217" fontId="85" fillId="0" borderId="0" applyNumberFormat="0" applyProtection="0">
      <alignment horizontal="right" vertical="top"/>
    </xf>
    <xf numFmtId="217" fontId="329" fillId="111" borderId="0" applyNumberFormat="0" applyProtection="0">
      <alignment horizontal="centerContinuous" vertical="top"/>
    </xf>
    <xf numFmtId="217" fontId="329" fillId="111" borderId="0" applyNumberFormat="0" applyProtection="0">
      <alignment horizontal="centerContinuous" vertical="top"/>
    </xf>
    <xf numFmtId="217" fontId="329" fillId="111" borderId="0" applyNumberFormat="0" applyProtection="0">
      <alignment horizontal="centerContinuous" vertical="top"/>
    </xf>
    <xf numFmtId="217" fontId="329" fillId="111" borderId="0" applyNumberFormat="0" applyProtection="0">
      <alignment horizontal="centerContinuous" vertical="top"/>
    </xf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217" fontId="245" fillId="0" borderId="53"/>
    <xf numFmtId="217" fontId="330" fillId="0" borderId="0">
      <alignment horizontal="left" vertical="top"/>
    </xf>
    <xf numFmtId="217" fontId="211" fillId="0" borderId="52" applyNumberFormat="0" applyBorder="0" applyAlignment="0">
      <alignment vertical="top"/>
    </xf>
    <xf numFmtId="217" fontId="331" fillId="0" borderId="0">
      <alignment horizontal="left" vertical="top"/>
    </xf>
    <xf numFmtId="0" fontId="332" fillId="0" borderId="0">
      <alignment horizontal="left"/>
    </xf>
    <xf numFmtId="37" fontId="333" fillId="1" borderId="50"/>
    <xf numFmtId="164" fontId="118" fillId="112" borderId="0" applyNumberFormat="0" applyFont="0" applyBorder="0" applyAlignment="0">
      <protection locked="0"/>
    </xf>
    <xf numFmtId="217" fontId="334" fillId="0" borderId="62" applyNumberFormat="0" applyAlignment="0">
      <protection locked="0"/>
    </xf>
    <xf numFmtId="217" fontId="334" fillId="0" borderId="62" applyNumberFormat="0" applyAlignment="0">
      <protection locked="0"/>
    </xf>
    <xf numFmtId="217" fontId="334" fillId="0" borderId="62" applyNumberFormat="0" applyAlignment="0">
      <protection locked="0"/>
    </xf>
    <xf numFmtId="217" fontId="334" fillId="0" borderId="62" applyNumberFormat="0" applyAlignment="0">
      <protection locked="0"/>
    </xf>
    <xf numFmtId="181" fontId="335" fillId="0" borderId="63" applyNumberFormat="0" applyFont="0" applyFill="0" applyBorder="0" applyAlignment="0"/>
    <xf numFmtId="292" fontId="336" fillId="0" borderId="0" applyNumberFormat="0" applyFill="0" applyBorder="0" applyAlignment="0" applyProtection="0"/>
    <xf numFmtId="292" fontId="336" fillId="0" borderId="0" applyNumberFormat="0" applyFill="0" applyBorder="0" applyAlignment="0" applyProtection="0"/>
    <xf numFmtId="292" fontId="337" fillId="0" borderId="0" applyNumberFormat="0" applyFill="0" applyBorder="0" applyAlignment="0" applyProtection="0"/>
    <xf numFmtId="292" fontId="337" fillId="0" borderId="0" applyNumberFormat="0" applyFill="0" applyBorder="0" applyAlignment="0" applyProtection="0"/>
    <xf numFmtId="292" fontId="213" fillId="113" borderId="0" applyNumberFormat="0" applyFont="0" applyBorder="0" applyAlignment="0" applyProtection="0"/>
    <xf numFmtId="292" fontId="249" fillId="114" borderId="0" applyNumberFormat="0" applyFont="0" applyBorder="0" applyAlignment="0" applyProtection="0"/>
    <xf numFmtId="292" fontId="213" fillId="114" borderId="0" applyNumberFormat="0" applyFont="0" applyBorder="0" applyAlignment="0" applyProtection="0"/>
    <xf numFmtId="292" fontId="213" fillId="113" borderId="0" applyNumberFormat="0" applyFont="0" applyBorder="0" applyAlignment="0" applyProtection="0"/>
    <xf numFmtId="217" fontId="213" fillId="0" borderId="0" applyFill="0" applyBorder="0" applyProtection="0"/>
    <xf numFmtId="217" fontId="213" fillId="0" borderId="0" applyFill="0" applyBorder="0" applyProtection="0"/>
    <xf numFmtId="217" fontId="213" fillId="0" borderId="0" applyFill="0" applyBorder="0" applyProtection="0"/>
    <xf numFmtId="217" fontId="338" fillId="0" borderId="0" applyFill="0" applyBorder="0" applyProtection="0"/>
    <xf numFmtId="217" fontId="338" fillId="0" borderId="0" applyFill="0" applyBorder="0" applyProtection="0"/>
    <xf numFmtId="217" fontId="213" fillId="0" borderId="0" applyFill="0" applyBorder="0" applyProtection="0"/>
    <xf numFmtId="292" fontId="213" fillId="115" borderId="0" applyNumberFormat="0" applyFont="0" applyBorder="0" applyAlignment="0" applyProtection="0"/>
    <xf numFmtId="292" fontId="213" fillId="100" borderId="0" applyNumberFormat="0" applyFont="0" applyBorder="0" applyAlignment="0" applyProtection="0"/>
    <xf numFmtId="292" fontId="213" fillId="115" borderId="0" applyNumberFormat="0" applyFont="0" applyBorder="0" applyAlignment="0" applyProtection="0"/>
    <xf numFmtId="292" fontId="213" fillId="116" borderId="0" applyNumberFormat="0" applyFont="0" applyBorder="0" applyAlignment="0" applyProtection="0"/>
    <xf numFmtId="292" fontId="249" fillId="116" borderId="0" applyNumberFormat="0" applyFont="0" applyBorder="0" applyAlignment="0" applyProtection="0"/>
    <xf numFmtId="221" fontId="213" fillId="0" borderId="0" applyFill="0" applyBorder="0" applyAlignment="0" applyProtection="0"/>
    <xf numFmtId="221" fontId="213" fillId="0" borderId="0" applyFill="0" applyBorder="0" applyAlignment="0" applyProtection="0"/>
    <xf numFmtId="319" fontId="213" fillId="0" borderId="0" applyFill="0" applyBorder="0" applyAlignment="0" applyProtection="0"/>
    <xf numFmtId="221" fontId="338" fillId="0" borderId="0" applyFill="0" applyBorder="0" applyAlignment="0" applyProtection="0"/>
    <xf numFmtId="292" fontId="215" fillId="0" borderId="0" applyNumberFormat="0" applyAlignment="0" applyProtection="0"/>
    <xf numFmtId="217" fontId="215" fillId="0" borderId="0" applyNumberFormat="0" applyAlignment="0" applyProtection="0"/>
    <xf numFmtId="217" fontId="215" fillId="0" borderId="0" applyNumberFormat="0" applyAlignment="0" applyProtection="0"/>
    <xf numFmtId="217" fontId="215" fillId="0" borderId="0" applyNumberFormat="0" applyAlignment="0" applyProtection="0"/>
    <xf numFmtId="292" fontId="215" fillId="0" borderId="0" applyNumberFormat="0" applyAlignment="0" applyProtection="0"/>
    <xf numFmtId="292" fontId="215" fillId="0" borderId="0" applyNumberFormat="0" applyAlignment="0" applyProtection="0"/>
    <xf numFmtId="217" fontId="215" fillId="0" borderId="0" applyNumberFormat="0" applyAlignment="0" applyProtection="0"/>
    <xf numFmtId="292" fontId="339" fillId="0" borderId="0" applyNumberFormat="0" applyAlignment="0" applyProtection="0"/>
    <xf numFmtId="217" fontId="336" fillId="0" borderId="64" applyFill="0" applyProtection="0">
      <alignment horizontal="right" wrapText="1"/>
    </xf>
    <xf numFmtId="217" fontId="336" fillId="0" borderId="64" applyFill="0" applyProtection="0">
      <alignment horizontal="right" wrapText="1"/>
    </xf>
    <xf numFmtId="217" fontId="340" fillId="0" borderId="65" applyProtection="0">
      <alignment horizontal="right" wrapText="1"/>
    </xf>
    <xf numFmtId="217" fontId="336" fillId="0" borderId="64" applyFill="0" applyProtection="0">
      <alignment horizontal="right" wrapText="1"/>
    </xf>
    <xf numFmtId="217" fontId="336" fillId="0" borderId="64" applyFill="0" applyProtection="0">
      <alignment horizontal="right" wrapText="1"/>
    </xf>
    <xf numFmtId="217" fontId="336" fillId="0" borderId="65" applyProtection="0">
      <alignment horizontal="right" wrapText="1"/>
    </xf>
    <xf numFmtId="217" fontId="336" fillId="0" borderId="64" applyFill="0" applyProtection="0">
      <alignment horizontal="right" wrapText="1"/>
    </xf>
    <xf numFmtId="217" fontId="336" fillId="0" borderId="64" applyProtection="0">
      <alignment horizontal="right" wrapText="1"/>
    </xf>
    <xf numFmtId="217" fontId="336" fillId="0" borderId="64" applyFill="0" applyProtection="0">
      <alignment horizontal="right" wrapText="1"/>
    </xf>
    <xf numFmtId="217" fontId="336" fillId="0" borderId="65" applyProtection="0">
      <alignment horizontal="right" wrapText="1"/>
    </xf>
    <xf numFmtId="217" fontId="336" fillId="0" borderId="64" applyFill="0" applyProtection="0">
      <alignment horizontal="right" wrapText="1"/>
    </xf>
    <xf numFmtId="217" fontId="336" fillId="0" borderId="65" applyProtection="0">
      <alignment horizontal="right" wrapText="1"/>
    </xf>
    <xf numFmtId="217" fontId="336" fillId="0" borderId="65" applyProtection="0">
      <alignment horizontal="right" wrapText="1"/>
    </xf>
    <xf numFmtId="217" fontId="336" fillId="0" borderId="65" applyProtection="0">
      <alignment horizontal="right" wrapText="1"/>
    </xf>
    <xf numFmtId="217" fontId="340" fillId="0" borderId="65" applyProtection="0">
      <alignment horizontal="right" wrapText="1"/>
    </xf>
    <xf numFmtId="217" fontId="336" fillId="0" borderId="64" applyFill="0" applyProtection="0">
      <alignment horizontal="right" wrapText="1"/>
    </xf>
    <xf numFmtId="217" fontId="336" fillId="0" borderId="64" applyFill="0" applyProtection="0">
      <alignment horizontal="right" wrapText="1"/>
    </xf>
    <xf numFmtId="217" fontId="336" fillId="0" borderId="64" applyFill="0" applyProtection="0">
      <alignment horizontal="right" wrapText="1"/>
    </xf>
    <xf numFmtId="217" fontId="340" fillId="0" borderId="65" applyProtection="0">
      <alignment horizontal="right" wrapText="1"/>
    </xf>
    <xf numFmtId="217" fontId="336" fillId="0" borderId="0" applyFill="0" applyProtection="0">
      <alignment wrapText="1"/>
    </xf>
    <xf numFmtId="217" fontId="340" fillId="0" borderId="0" applyProtection="0">
      <alignment wrapText="1"/>
    </xf>
    <xf numFmtId="217" fontId="336" fillId="0" borderId="0" applyProtection="0">
      <alignment wrapText="1"/>
    </xf>
    <xf numFmtId="217" fontId="336" fillId="0" borderId="0" applyProtection="0">
      <alignment wrapText="1"/>
    </xf>
    <xf numFmtId="217" fontId="336" fillId="0" borderId="0" applyProtection="0">
      <alignment wrapText="1"/>
    </xf>
    <xf numFmtId="292" fontId="216" fillId="0" borderId="66" applyNumberFormat="0" applyFill="0" applyAlignment="0" applyProtection="0"/>
    <xf numFmtId="292" fontId="216" fillId="0" borderId="66" applyNumberFormat="0" applyFill="0" applyAlignment="0" applyProtection="0"/>
    <xf numFmtId="292" fontId="216" fillId="0" borderId="67" applyNumberFormat="0" applyFill="0" applyAlignment="0" applyProtection="0"/>
    <xf numFmtId="292" fontId="341" fillId="0" borderId="67" applyNumberFormat="0" applyFill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42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42" fillId="0" borderId="0" applyAlignment="0" applyProtection="0"/>
    <xf numFmtId="217" fontId="216" fillId="0" borderId="68" applyNumberFormat="0" applyFill="0" applyAlignment="0" applyProtection="0"/>
    <xf numFmtId="292" fontId="341" fillId="0" borderId="69" applyNumberFormat="0" applyFill="0" applyAlignment="0" applyProtection="0"/>
    <xf numFmtId="292" fontId="216" fillId="0" borderId="69" applyNumberFormat="0" applyFill="0" applyAlignment="0" applyProtection="0"/>
    <xf numFmtId="217" fontId="216" fillId="0" borderId="68" applyNumberFormat="0" applyFill="0" applyAlignment="0" applyProtection="0"/>
    <xf numFmtId="217" fontId="216" fillId="0" borderId="68" applyNumberFormat="0" applyFill="0" applyAlignment="0" applyProtection="0"/>
    <xf numFmtId="217" fontId="216" fillId="0" borderId="68" applyNumberFormat="0" applyFill="0" applyAlignment="0" applyProtection="0"/>
    <xf numFmtId="217" fontId="216" fillId="0" borderId="68" applyNumberFormat="0" applyFill="0" applyAlignment="0" applyProtection="0"/>
    <xf numFmtId="217" fontId="216" fillId="0" borderId="68" applyNumberFormat="0" applyFill="0" applyAlignment="0" applyProtection="0"/>
    <xf numFmtId="217" fontId="216" fillId="0" borderId="68" applyNumberFormat="0" applyFill="0" applyAlignment="0" applyProtection="0"/>
    <xf numFmtId="217" fontId="216" fillId="0" borderId="68" applyNumberFormat="0" applyFill="0" applyAlignment="0" applyProtection="0"/>
    <xf numFmtId="217" fontId="216" fillId="0" borderId="68" applyNumberFormat="0" applyFill="0" applyAlignment="0" applyProtection="0"/>
    <xf numFmtId="292" fontId="216" fillId="0" borderId="69" applyNumberFormat="0" applyFill="0" applyAlignment="0" applyProtection="0"/>
    <xf numFmtId="217" fontId="216" fillId="0" borderId="68" applyNumberFormat="0" applyFill="0" applyAlignment="0" applyProtection="0"/>
    <xf numFmtId="0" fontId="328" fillId="1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Alignment="0" applyProtection="0"/>
    <xf numFmtId="3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18" borderId="0" applyNumberFormat="0" applyBorder="0" applyAlignment="0" applyProtection="0"/>
    <xf numFmtId="0" fontId="328" fillId="11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19" borderId="0" applyNumberFormat="0" applyBorder="0" applyAlignment="0" applyProtection="0"/>
    <xf numFmtId="3" fontId="328" fillId="119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20" borderId="0" applyNumberFormat="0" applyBorder="0" applyAlignment="0" applyProtection="0"/>
    <xf numFmtId="3" fontId="328" fillId="120" borderId="0" applyNumberFormat="0" applyBorder="0" applyAlignment="0" applyProtection="0"/>
    <xf numFmtId="0" fontId="6" fillId="0" borderId="0" applyFont="0" applyFill="0" applyBorder="0" applyAlignment="0" applyProtection="0"/>
    <xf numFmtId="3" fontId="6" fillId="79" borderId="0" applyFont="0" applyBorder="0" applyAlignment="0" applyProtection="0"/>
    <xf numFmtId="0" fontId="6" fillId="120" borderId="0" applyNumberFormat="0" applyFont="0" applyBorder="0" applyAlignment="0" applyProtection="0"/>
    <xf numFmtId="4" fontId="6" fillId="79" borderId="0" applyFont="0" applyBorder="0" applyAlignment="0" applyProtection="0"/>
    <xf numFmtId="12" fontId="343" fillId="0" borderId="37">
      <alignment horizontal="center"/>
    </xf>
    <xf numFmtId="217" fontId="211" fillId="0" borderId="52" applyNumberFormat="0" applyAlignment="0"/>
    <xf numFmtId="217" fontId="211" fillId="79" borderId="52" applyNumberFormat="0"/>
    <xf numFmtId="217" fontId="6" fillId="0" borderId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NumberFormat="0" applyFill="0" applyBorder="0" applyAlignment="0" applyProtection="0"/>
    <xf numFmtId="217" fontId="74" fillId="0" borderId="0">
      <alignment vertical="top"/>
    </xf>
    <xf numFmtId="217" fontId="74" fillId="0" borderId="0">
      <alignment vertical="top"/>
    </xf>
    <xf numFmtId="217" fontId="74" fillId="0" borderId="0">
      <alignment vertical="top"/>
    </xf>
    <xf numFmtId="217" fontId="74" fillId="0" borderId="0">
      <alignment vertical="top"/>
    </xf>
    <xf numFmtId="217" fontId="6" fillId="0" borderId="0"/>
    <xf numFmtId="217" fontId="6" fillId="0" borderId="0"/>
    <xf numFmtId="217" fontId="344" fillId="0" borderId="0" applyNumberFormat="0" applyBorder="0" applyAlignment="0"/>
    <xf numFmtId="217" fontId="345" fillId="0" borderId="0" applyNumberFormat="0" applyBorder="0" applyAlignment="0"/>
    <xf numFmtId="217" fontId="346" fillId="0" borderId="0" applyNumberFormat="0" applyBorder="0" applyAlignment="0"/>
    <xf numFmtId="217" fontId="347" fillId="0" borderId="0" applyNumberFormat="0" applyBorder="0" applyAlignment="0"/>
    <xf numFmtId="217" fontId="348" fillId="0" borderId="0" applyNumberFormat="0" applyBorder="0" applyAlignment="0"/>
    <xf numFmtId="217" fontId="156" fillId="121" borderId="43" applyNumberFormat="0" applyProtection="0"/>
    <xf numFmtId="217" fontId="288" fillId="0" borderId="19"/>
    <xf numFmtId="217" fontId="349" fillId="0" borderId="0" applyBorder="0" applyProtection="0">
      <alignment vertical="center"/>
    </xf>
    <xf numFmtId="307" fontId="349" fillId="0" borderId="36" applyBorder="0" applyProtection="0">
      <alignment horizontal="right" vertical="center"/>
    </xf>
    <xf numFmtId="217" fontId="350" fillId="122" borderId="0" applyBorder="0" applyProtection="0">
      <alignment horizontal="centerContinuous" vertical="center"/>
    </xf>
    <xf numFmtId="217" fontId="350" fillId="123" borderId="36" applyBorder="0" applyProtection="0">
      <alignment horizontal="centerContinuous" vertical="center"/>
    </xf>
    <xf numFmtId="217" fontId="351" fillId="0" borderId="0" applyNumberFormat="0" applyFill="0" applyBorder="0" applyProtection="0">
      <alignment horizontal="left"/>
    </xf>
    <xf numFmtId="217" fontId="352" fillId="0" borderId="0" applyFill="0" applyBorder="0" applyAlignment="0"/>
    <xf numFmtId="217" fontId="352" fillId="0" borderId="0" applyFill="0" applyBorder="0" applyAlignment="0"/>
    <xf numFmtId="217" fontId="299" fillId="0" borderId="0" applyNumberFormat="0" applyFill="0" applyBorder="0" applyProtection="0">
      <alignment horizontal="left"/>
    </xf>
    <xf numFmtId="217" fontId="308" fillId="0" borderId="0" applyNumberFormat="0" applyFill="0" applyBorder="0" applyProtection="0"/>
    <xf numFmtId="217" fontId="353" fillId="0" borderId="0" applyFill="0" applyBorder="0" applyProtection="0">
      <alignment horizontal="left"/>
    </xf>
    <xf numFmtId="217" fontId="299" fillId="0" borderId="51" applyFill="0" applyBorder="0" applyProtection="0">
      <alignment horizontal="left" vertical="top"/>
    </xf>
    <xf numFmtId="217" fontId="354" fillId="0" borderId="0" applyNumberFormat="0" applyFill="0" applyBorder="0" applyProtection="0"/>
    <xf numFmtId="217" fontId="354" fillId="0" borderId="0" applyNumberFormat="0" applyFill="0" applyBorder="0" applyProtection="0"/>
    <xf numFmtId="217" fontId="355" fillId="0" borderId="0" applyNumberFormat="0" applyFill="0" applyBorder="0" applyProtection="0"/>
    <xf numFmtId="217" fontId="355" fillId="0" borderId="0" applyNumberFormat="0" applyFill="0" applyBorder="0" applyProtection="0"/>
    <xf numFmtId="217" fontId="354" fillId="0" borderId="0" applyNumberFormat="0" applyFill="0" applyBorder="0" applyProtection="0"/>
    <xf numFmtId="217" fontId="354" fillId="0" borderId="0"/>
    <xf numFmtId="217" fontId="6" fillId="0" borderId="0" applyFill="0" applyBorder="0">
      <alignment horizontal="right"/>
    </xf>
    <xf numFmtId="217" fontId="6" fillId="0" borderId="0" applyFill="0" applyBorder="0">
      <alignment horizontal="right"/>
    </xf>
    <xf numFmtId="217" fontId="356" fillId="109" borderId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49" fontId="357" fillId="0" borderId="0" applyAlignment="0" applyProtection="0"/>
    <xf numFmtId="49" fontId="357" fillId="0" borderId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355" fillId="0" borderId="0"/>
    <xf numFmtId="217" fontId="354" fillId="0" borderId="0"/>
    <xf numFmtId="299" fontId="6" fillId="0" borderId="43" applyFill="0"/>
    <xf numFmtId="299" fontId="6" fillId="0" borderId="43" applyFill="0"/>
    <xf numFmtId="299" fontId="6" fillId="0" borderId="43" applyFill="0"/>
    <xf numFmtId="299" fontId="6" fillId="0" borderId="43" applyFill="0"/>
    <xf numFmtId="217" fontId="358" fillId="0" borderId="68" applyNumberFormat="0" applyFill="0" applyAlignment="0" applyProtection="0"/>
    <xf numFmtId="217" fontId="76" fillId="0" borderId="33" applyNumberFormat="0" applyFill="0" applyAlignment="0" applyProtection="0"/>
    <xf numFmtId="299" fontId="6" fillId="0" borderId="17" applyFill="0"/>
    <xf numFmtId="299" fontId="6" fillId="0" borderId="43" applyFill="0"/>
    <xf numFmtId="299" fontId="6" fillId="0" borderId="43" applyFill="0"/>
    <xf numFmtId="299" fontId="6" fillId="0" borderId="17" applyFill="0"/>
    <xf numFmtId="299" fontId="6" fillId="0" borderId="17" applyFill="0"/>
    <xf numFmtId="299" fontId="6" fillId="0" borderId="17" applyFill="0"/>
    <xf numFmtId="217" fontId="216" fillId="0" borderId="69" applyNumberFormat="0" applyFill="0" applyAlignment="0" applyProtection="0"/>
    <xf numFmtId="217" fontId="214" fillId="0" borderId="15" applyNumberFormat="0" applyFill="0" applyAlignment="0" applyProtection="0"/>
    <xf numFmtId="217" fontId="216" fillId="0" borderId="69" applyNumberFormat="0" applyFill="0" applyAlignment="0" applyProtection="0"/>
    <xf numFmtId="217" fontId="214" fillId="0" borderId="15" applyNumberFormat="0" applyFill="0" applyAlignment="0" applyProtection="0"/>
    <xf numFmtId="217" fontId="212" fillId="0" borderId="15" applyNumberFormat="0" applyFill="0" applyAlignment="0" applyProtection="0"/>
    <xf numFmtId="217" fontId="317" fillId="0" borderId="70"/>
    <xf numFmtId="217" fontId="317" fillId="0" borderId="19"/>
    <xf numFmtId="165" fontId="110" fillId="0" borderId="0" applyFont="0" applyFill="0" applyBorder="0" applyAlignment="0" applyProtection="0"/>
    <xf numFmtId="164" fontId="359" fillId="0" borderId="0" applyNumberFormat="0" applyFill="0" applyBorder="0" applyAlignment="0">
      <protection locked="0"/>
    </xf>
    <xf numFmtId="320" fontId="140" fillId="0" borderId="0" applyFont="0" applyFill="0" applyBorder="0" applyAlignment="0" applyProtection="0"/>
    <xf numFmtId="321" fontId="140" fillId="0" borderId="0" applyFont="0" applyFill="0" applyBorder="0" applyAlignment="0" applyProtection="0"/>
    <xf numFmtId="217" fontId="360" fillId="0" borderId="0" applyNumberFormat="0" applyFill="0" applyBorder="0"/>
    <xf numFmtId="217" fontId="360" fillId="0" borderId="0" applyNumberFormat="0" applyFill="0" applyBorder="0"/>
    <xf numFmtId="217" fontId="361" fillId="0" borderId="0" applyNumberFormat="0" applyFill="0" applyBorder="0" applyAlignment="0" applyProtection="0"/>
    <xf numFmtId="217" fontId="202" fillId="0" borderId="0" applyNumberForma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0" fontId="57" fillId="124" borderId="0" applyNumberFormat="0" applyFont="0" applyAlignment="0" applyProtection="0">
      <alignment horizontal="center"/>
    </xf>
    <xf numFmtId="168" fontId="140" fillId="0" borderId="0" applyFont="0" applyFill="0" applyBorder="0" applyAlignment="0" applyProtection="0"/>
    <xf numFmtId="322" fontId="140" fillId="0" borderId="0" applyFont="0" applyFill="0" applyBorder="0" applyAlignment="0" applyProtection="0"/>
    <xf numFmtId="217" fontId="228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7" fontId="362" fillId="0" borderId="0" applyNumberFormat="0" applyFill="0" applyBorder="0" applyAlignment="0" applyProtection="0"/>
    <xf numFmtId="217" fontId="363" fillId="0" borderId="0" applyNumberFormat="0" applyFill="0" applyBorder="0" applyAlignment="0" applyProtection="0">
      <alignment vertical="top"/>
      <protection locked="0"/>
    </xf>
    <xf numFmtId="217" fontId="140" fillId="0" borderId="0"/>
    <xf numFmtId="217" fontId="6" fillId="0" borderId="0"/>
    <xf numFmtId="217" fontId="364" fillId="0" borderId="0" applyNumberFormat="0" applyFill="0" applyBorder="0" applyAlignment="0" applyProtection="0">
      <alignment vertical="top"/>
      <protection locked="0"/>
    </xf>
    <xf numFmtId="217" fontId="365" fillId="0" borderId="0" applyNumberFormat="0" applyFill="0" applyBorder="0" applyAlignment="0" applyProtection="0">
      <alignment vertical="top"/>
      <protection locked="0"/>
    </xf>
    <xf numFmtId="217" fontId="366" fillId="0" borderId="0" applyNumberFormat="0" applyFill="0" applyBorder="0" applyAlignment="0" applyProtection="0">
      <alignment vertical="top"/>
      <protection locked="0"/>
    </xf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197" fillId="0" borderId="0" applyFill="0" applyBorder="0" applyAlignment="0" applyProtection="0"/>
    <xf numFmtId="0" fontId="199" fillId="0" borderId="0" applyNumberFormat="0" applyFill="0" applyBorder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170" fontId="367" fillId="0" borderId="0" applyFont="0" applyFill="0" applyBorder="0" applyAlignment="0" applyProtection="0"/>
    <xf numFmtId="0" fontId="160" fillId="43" borderId="0" applyNumberFormat="0" applyBorder="0" applyAlignment="0" applyProtection="0"/>
    <xf numFmtId="0" fontId="6" fillId="0" borderId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142" fillId="42" borderId="0" applyNumberFormat="0" applyBorder="0" applyAlignment="0" applyProtection="0"/>
    <xf numFmtId="170" fontId="78" fillId="0" borderId="0" applyFont="0" applyFill="0" applyBorder="0" applyAlignment="0" applyProtection="0"/>
    <xf numFmtId="0" fontId="6" fillId="0" borderId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90" fillId="74" borderId="31" applyNumberFormat="0" applyAlignment="0" applyProtection="0"/>
    <xf numFmtId="0" fontId="6" fillId="82" borderId="2" applyNumberFormat="0" applyFont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169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322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36" fontId="228" fillId="0" borderId="0" applyFont="0" applyFill="0" applyBorder="0" applyAlignment="0" applyProtection="0"/>
    <xf numFmtId="235" fontId="228" fillId="0" borderId="0" applyFont="0" applyFill="0" applyBorder="0" applyAlignment="0" applyProtection="0"/>
    <xf numFmtId="217" fontId="228" fillId="0" borderId="0"/>
    <xf numFmtId="217" fontId="211" fillId="0" borderId="0"/>
    <xf numFmtId="217" fontId="211" fillId="0" borderId="0" applyNumberFormat="0" applyFill="0" applyBorder="0" applyAlignment="0" applyProtection="0"/>
    <xf numFmtId="217" fontId="211" fillId="120" borderId="52" applyNumberFormat="0" applyAlignment="0"/>
    <xf numFmtId="217" fontId="211" fillId="0" borderId="0" applyNumberFormat="0" applyFill="0" applyBorder="0" applyAlignment="0" applyProtection="0"/>
    <xf numFmtId="217" fontId="368" fillId="0" borderId="0"/>
    <xf numFmtId="168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217" fontId="369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0" fontId="370" fillId="0" borderId="0" applyFont="0" applyFill="0" applyBorder="0" applyAlignment="0" applyProtection="0"/>
    <xf numFmtId="38" fontId="370" fillId="0" borderId="0" applyFont="0" applyFill="0" applyBorder="0" applyAlignment="0" applyProtection="0"/>
    <xf numFmtId="217" fontId="370" fillId="0" borderId="0" applyFont="0" applyFill="0" applyBorder="0" applyAlignment="0" applyProtection="0"/>
    <xf numFmtId="217" fontId="370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1" fillId="0" borderId="0"/>
    <xf numFmtId="38" fontId="224" fillId="0" borderId="0" applyFont="0" applyFill="0" applyBorder="0" applyAlignment="0" applyProtection="0">
      <alignment vertical="center"/>
    </xf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236" fontId="372" fillId="0" borderId="0" applyFont="0" applyFill="0" applyBorder="0" applyAlignment="0" applyProtection="0"/>
    <xf numFmtId="235" fontId="372" fillId="0" borderId="0" applyFont="0" applyFill="0" applyBorder="0" applyAlignment="0" applyProtection="0"/>
    <xf numFmtId="217" fontId="373" fillId="0" borderId="0"/>
    <xf numFmtId="217" fontId="211" fillId="0" borderId="0"/>
    <xf numFmtId="217" fontId="140" fillId="0" borderId="0"/>
    <xf numFmtId="217" fontId="140" fillId="0" borderId="0"/>
    <xf numFmtId="217" fontId="140" fillId="0" borderId="0"/>
    <xf numFmtId="217" fontId="374" fillId="0" borderId="0"/>
    <xf numFmtId="217" fontId="375" fillId="0" borderId="0"/>
    <xf numFmtId="323" fontId="227" fillId="0" borderId="0"/>
    <xf numFmtId="289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289" fontId="376" fillId="0" borderId="0" applyFont="0" applyFill="0" applyBorder="0" applyAlignment="0" applyProtection="0"/>
    <xf numFmtId="288" fontId="377" fillId="0" borderId="0" applyFont="0" applyFill="0" applyBorder="0" applyAlignment="0" applyProtection="0"/>
    <xf numFmtId="169" fontId="211" fillId="0" borderId="0" applyFont="0" applyFill="0" applyBorder="0" applyAlignment="0" applyProtection="0"/>
    <xf numFmtId="251" fontId="211" fillId="0" borderId="0" applyFont="0" applyFill="0" applyBorder="0" applyAlignment="0" applyProtection="0"/>
    <xf numFmtId="251" fontId="140" fillId="0" borderId="0" applyFont="0" applyFill="0" applyBorder="0" applyAlignment="0" applyProtection="0"/>
    <xf numFmtId="171" fontId="378" fillId="0" borderId="0" applyFont="0" applyFill="0" applyBorder="0" applyAlignment="0" applyProtection="0"/>
    <xf numFmtId="217" fontId="379" fillId="0" borderId="0">
      <alignment vertical="center"/>
    </xf>
    <xf numFmtId="217" fontId="380" fillId="0" borderId="0" applyNumberFormat="0" applyFill="0" applyBorder="0" applyAlignment="0" applyProtection="0">
      <alignment vertical="top"/>
      <protection locked="0"/>
    </xf>
    <xf numFmtId="217" fontId="377" fillId="0" borderId="0"/>
    <xf numFmtId="217" fontId="140" fillId="0" borderId="0"/>
    <xf numFmtId="217" fontId="196" fillId="0" borderId="0"/>
    <xf numFmtId="40" fontId="381" fillId="0" borderId="0" applyFont="0" applyFill="0" applyBorder="0" applyAlignment="0" applyProtection="0"/>
    <xf numFmtId="38" fontId="381" fillId="0" borderId="0" applyFont="0" applyFill="0" applyBorder="0" applyAlignment="0" applyProtection="0"/>
    <xf numFmtId="38" fontId="382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383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17" fontId="384" fillId="0" borderId="0"/>
    <xf numFmtId="217" fontId="13" fillId="0" borderId="0"/>
    <xf numFmtId="0" fontId="17" fillId="0" borderId="35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7" fontId="385" fillId="0" borderId="0" applyNumberFormat="0" applyFill="0" applyBorder="0" applyAlignment="0" applyProtection="0">
      <alignment vertical="top"/>
      <protection locked="0"/>
    </xf>
    <xf numFmtId="217" fontId="386" fillId="0" borderId="0" applyNumberFormat="0" applyFill="0" applyBorder="0" applyAlignment="0" applyProtection="0">
      <alignment vertical="top"/>
      <protection locked="0"/>
    </xf>
    <xf numFmtId="217" fontId="385" fillId="0" borderId="0" applyNumberFormat="0" applyFill="0" applyBorder="0" applyAlignment="0" applyProtection="0">
      <alignment vertical="top"/>
      <protection locked="0"/>
    </xf>
    <xf numFmtId="168" fontId="211" fillId="0" borderId="0" applyFont="0" applyFill="0" applyBorder="0" applyAlignment="0" applyProtection="0"/>
    <xf numFmtId="324" fontId="6" fillId="0" borderId="0" applyFont="0" applyFill="0" applyBorder="0" applyAlignment="0" applyProtection="0"/>
    <xf numFmtId="325" fontId="6" fillId="0" borderId="0" applyFont="0" applyFill="0" applyBorder="0" applyAlignment="0" applyProtection="0"/>
    <xf numFmtId="217" fontId="387" fillId="0" borderId="0" applyNumberFormat="0" applyFill="0" applyBorder="0" applyAlignment="0" applyProtection="0">
      <alignment vertical="top"/>
      <protection locked="0"/>
    </xf>
    <xf numFmtId="170" fontId="383" fillId="0" borderId="0" applyFont="0" applyFill="0" applyBorder="0" applyAlignment="0" applyProtection="0"/>
    <xf numFmtId="168" fontId="383" fillId="0" borderId="0" applyFont="0" applyFill="0" applyBorder="0" applyAlignment="0" applyProtection="0"/>
    <xf numFmtId="322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7" fontId="309" fillId="0" borderId="41">
      <alignment horizontal="left" vertical="top"/>
    </xf>
    <xf numFmtId="217" fontId="306" fillId="0" borderId="41">
      <alignment horizontal="left" vertical="top"/>
    </xf>
    <xf numFmtId="191" fontId="58" fillId="73" borderId="19"/>
    <xf numFmtId="191" fontId="58" fillId="73" borderId="19"/>
    <xf numFmtId="0" fontId="59" fillId="74" borderId="20" applyNumberFormat="0" applyAlignment="0" applyProtection="0"/>
    <xf numFmtId="0" fontId="59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6" fillId="0" borderId="28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191" fontId="94" fillId="0" borderId="19"/>
    <xf numFmtId="191" fontId="94" fillId="0" borderId="1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105" fillId="74" borderId="31" applyNumberFormat="0" applyAlignment="0" applyProtection="0"/>
    <xf numFmtId="0" fontId="105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76" fillId="0" borderId="33" applyNumberFormat="0" applyFill="0" applyAlignment="0" applyProtection="0"/>
    <xf numFmtId="0" fontId="201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270" fillId="0" borderId="28">
      <alignment horizontal="center"/>
    </xf>
    <xf numFmtId="217" fontId="59" fillId="74" borderId="20" applyNumberFormat="0" applyAlignment="0" applyProtection="0"/>
    <xf numFmtId="171" fontId="2" fillId="0" borderId="0" applyFont="0" applyFill="0" applyBorder="0" applyAlignment="0" applyProtection="0"/>
    <xf numFmtId="217" fontId="288" fillId="0" borderId="19"/>
    <xf numFmtId="311" fontId="62" fillId="0" borderId="71">
      <alignment horizontal="left"/>
    </xf>
    <xf numFmtId="0" fontId="83" fillId="1" borderId="71">
      <alignment horizontal="left"/>
    </xf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317" fillId="107" borderId="19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217" fontId="105" fillId="74" borderId="31" applyNumberFormat="0" applyAlignment="0" applyProtection="0"/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12" fontId="343" fillId="0" borderId="28">
      <alignment horizontal="center"/>
    </xf>
    <xf numFmtId="217" fontId="156" fillId="121" borderId="16" applyNumberFormat="0" applyProtection="0"/>
    <xf numFmtId="299" fontId="6" fillId="0" borderId="16" applyFill="0"/>
    <xf numFmtId="299" fontId="6" fillId="0" borderId="16" applyFill="0"/>
    <xf numFmtId="299" fontId="6" fillId="0" borderId="16" applyFill="0"/>
    <xf numFmtId="299" fontId="6" fillId="0" borderId="16" applyFill="0"/>
    <xf numFmtId="299" fontId="6" fillId="0" borderId="16" applyFill="0"/>
    <xf numFmtId="299" fontId="6" fillId="0" borderId="16" applyFill="0"/>
    <xf numFmtId="171" fontId="2" fillId="0" borderId="0" applyFont="0" applyFill="0" applyBorder="0" applyAlignment="0" applyProtection="0"/>
    <xf numFmtId="317" fontId="6" fillId="0" borderId="41" applyFont="0" applyFill="0" applyBorder="0" applyAlignment="0" applyProtection="0"/>
    <xf numFmtId="317" fontId="6" fillId="0" borderId="41" applyFont="0" applyFill="0" applyBorder="0" applyAlignment="0" applyProtection="0"/>
    <xf numFmtId="317" fontId="6" fillId="0" borderId="41" applyFont="0" applyFill="0" applyBorder="0" applyAlignment="0" applyProtection="0"/>
    <xf numFmtId="317" fontId="6" fillId="0" borderId="41" applyFont="0" applyFill="0" applyBorder="0" applyAlignment="0" applyProtection="0"/>
    <xf numFmtId="217" fontId="288" fillId="0" borderId="72"/>
    <xf numFmtId="217" fontId="299" fillId="0" borderId="41" applyFill="0" applyBorder="0" applyProtection="0">
      <alignment horizontal="left" vertical="top"/>
    </xf>
    <xf numFmtId="217" fontId="76" fillId="0" borderId="73" applyNumberFormat="0" applyFill="0" applyAlignment="0" applyProtection="0"/>
    <xf numFmtId="217" fontId="317" fillId="0" borderId="72"/>
    <xf numFmtId="0" fontId="145" fillId="74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0" fontId="103" fillId="0" borderId="0"/>
    <xf numFmtId="173" fontId="6" fillId="0" borderId="0" applyBorder="0" applyProtection="0"/>
    <xf numFmtId="0" fontId="103" fillId="0" borderId="0"/>
    <xf numFmtId="191" fontId="58" fillId="73" borderId="72"/>
    <xf numFmtId="191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83" fillId="73" borderId="23"/>
    <xf numFmtId="0" fontId="85" fillId="0" borderId="78">
      <alignment horizontal="left" vertical="center"/>
    </xf>
    <xf numFmtId="0" fontId="85" fillId="0" borderId="78">
      <alignment horizontal="left" vertical="center"/>
    </xf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191" fontId="94" fillId="0" borderId="72"/>
    <xf numFmtId="191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4" fillId="0" borderId="0"/>
    <xf numFmtId="171" fontId="388" fillId="0" borderId="0" applyFont="0" applyFill="0" applyBorder="0" applyAlignment="0" applyProtection="0"/>
    <xf numFmtId="174" fontId="29" fillId="0" borderId="0" applyFill="0" applyBorder="0" applyProtection="0">
      <alignment vertical="top" wrapText="1"/>
    </xf>
    <xf numFmtId="217" fontId="270" fillId="0" borderId="79">
      <alignment horizontal="center"/>
    </xf>
    <xf numFmtId="217" fontId="59" fillId="74" borderId="74" applyNumberFormat="0" applyAlignment="0" applyProtection="0"/>
    <xf numFmtId="217" fontId="288" fillId="0" borderId="72"/>
    <xf numFmtId="311" fontId="62" fillId="0" borderId="71">
      <alignment horizontal="left"/>
    </xf>
    <xf numFmtId="0" fontId="83" fillId="1" borderId="71">
      <alignment horizontal="left"/>
    </xf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317" fillId="107" borderId="72"/>
    <xf numFmtId="3" fontId="156" fillId="108" borderId="77" applyNumberFormat="0" applyFont="0" applyBorder="0" applyAlignment="0" applyProtection="0"/>
    <xf numFmtId="3" fontId="156" fillId="108" borderId="77" applyNumberFormat="0" applyFont="0" applyBorder="0" applyAlignment="0" applyProtection="0"/>
    <xf numFmtId="217" fontId="105" fillId="74" borderId="75" applyNumberFormat="0" applyAlignment="0" applyProtection="0"/>
    <xf numFmtId="217" fontId="156" fillId="0" borderId="77" applyNumberFormat="0" applyAlignment="0" applyProtection="0">
      <alignment vertical="top"/>
    </xf>
    <xf numFmtId="217" fontId="156" fillId="0" borderId="77" applyNumberFormat="0" applyAlignment="0" applyProtection="0">
      <alignment vertical="top"/>
    </xf>
    <xf numFmtId="217" fontId="156" fillId="0" borderId="77" applyNumberFormat="0" applyAlignment="0" applyProtection="0">
      <alignment vertical="top"/>
    </xf>
    <xf numFmtId="217" fontId="156" fillId="0" borderId="77" applyNumberFormat="0" applyAlignment="0" applyProtection="0">
      <alignment vertical="top"/>
    </xf>
    <xf numFmtId="217" fontId="156" fillId="121" borderId="78" applyNumberFormat="0" applyProtection="0"/>
    <xf numFmtId="217" fontId="288" fillId="0" borderId="72"/>
    <xf numFmtId="299" fontId="6" fillId="0" borderId="78" applyFill="0"/>
    <xf numFmtId="299" fontId="6" fillId="0" borderId="78" applyFill="0"/>
    <xf numFmtId="299" fontId="6" fillId="0" borderId="78" applyFill="0"/>
    <xf numFmtId="299" fontId="6" fillId="0" borderId="78" applyFill="0"/>
    <xf numFmtId="217" fontId="76" fillId="0" borderId="73" applyNumberFormat="0" applyFill="0" applyAlignment="0" applyProtection="0"/>
    <xf numFmtId="299" fontId="6" fillId="0" borderId="17" applyFill="0"/>
    <xf numFmtId="299" fontId="6" fillId="0" borderId="78" applyFill="0"/>
    <xf numFmtId="299" fontId="6" fillId="0" borderId="78" applyFill="0"/>
    <xf numFmtId="299" fontId="6" fillId="0" borderId="17" applyFill="0"/>
    <xf numFmtId="299" fontId="6" fillId="0" borderId="17" applyFill="0"/>
    <xf numFmtId="299" fontId="6" fillId="0" borderId="17" applyFill="0"/>
    <xf numFmtId="217" fontId="317" fillId="0" borderId="72"/>
    <xf numFmtId="0" fontId="145" fillId="74" borderId="74" applyNumberFormat="0" applyAlignment="0" applyProtection="0"/>
    <xf numFmtId="171" fontId="6" fillId="0" borderId="0" applyFont="0" applyFill="0" applyBorder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9" fontId="103" fillId="0" borderId="0" applyFont="0" applyFill="0" applyBorder="0" applyAlignment="0" applyProtection="0"/>
    <xf numFmtId="0" fontId="15" fillId="0" borderId="0"/>
    <xf numFmtId="0" fontId="29" fillId="0" borderId="0">
      <alignment vertical="top" wrapText="1"/>
    </xf>
    <xf numFmtId="174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3" fontId="6" fillId="0" borderId="0" applyBorder="0" applyProtection="0"/>
    <xf numFmtId="0" fontId="14" fillId="0" borderId="0"/>
    <xf numFmtId="0" fontId="388" fillId="0" borderId="0"/>
    <xf numFmtId="0" fontId="92" fillId="46" borderId="193" applyNumberFormat="0" applyAlignment="0" applyProtection="0"/>
    <xf numFmtId="0" fontId="389" fillId="0" borderId="0"/>
    <xf numFmtId="37" fontId="30" fillId="0" borderId="0"/>
    <xf numFmtId="0" fontId="13" fillId="0" borderId="0"/>
    <xf numFmtId="0" fontId="13" fillId="0" borderId="0"/>
    <xf numFmtId="0" fontId="74" fillId="0" borderId="0">
      <alignment vertical="top"/>
    </xf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29" fillId="0" borderId="0" applyFill="0" applyBorder="0" applyProtection="0">
      <alignment vertical="top" wrapText="1"/>
    </xf>
    <xf numFmtId="0" fontId="190" fillId="74" borderId="189" applyNumberFormat="0" applyAlignment="0" applyProtection="0"/>
    <xf numFmtId="326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217" fontId="309" fillId="0" borderId="51">
      <alignment horizontal="left" vertical="top"/>
    </xf>
    <xf numFmtId="217" fontId="306" fillId="0" borderId="51">
      <alignment horizontal="left" vertical="top"/>
    </xf>
    <xf numFmtId="191" fontId="58" fillId="73" borderId="72"/>
    <xf numFmtId="191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3" fontId="6" fillId="0" borderId="79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79" applyNumberFormat="0" applyBorder="0" applyAlignment="0" applyProtection="0"/>
    <xf numFmtId="10" fontId="81" fillId="80" borderId="79" applyNumberFormat="0" applyBorder="0" applyAlignment="0" applyProtection="0"/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191" fontId="94" fillId="0" borderId="72"/>
    <xf numFmtId="191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217" fontId="270" fillId="0" borderId="79">
      <alignment horizontal="center"/>
    </xf>
    <xf numFmtId="217" fontId="59" fillId="74" borderId="74" applyNumberFormat="0" applyAlignment="0" applyProtection="0"/>
    <xf numFmtId="217" fontId="288" fillId="0" borderId="72"/>
    <xf numFmtId="311" fontId="62" fillId="0" borderId="80">
      <alignment horizontal="left"/>
    </xf>
    <xf numFmtId="0" fontId="83" fillId="1" borderId="80">
      <alignment horizontal="left"/>
    </xf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317" fillId="107" borderId="72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7" fontId="105" fillId="74" borderId="75" applyNumberFormat="0" applyAlignment="0" applyProtection="0"/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12" fontId="343" fillId="0" borderId="79">
      <alignment horizontal="center"/>
    </xf>
    <xf numFmtId="217" fontId="156" fillId="121" borderId="16" applyNumberFormat="0" applyProtection="0"/>
    <xf numFmtId="299" fontId="6" fillId="0" borderId="16" applyFill="0"/>
    <xf numFmtId="299" fontId="6" fillId="0" borderId="16" applyFill="0"/>
    <xf numFmtId="299" fontId="6" fillId="0" borderId="16" applyFill="0"/>
    <xf numFmtId="299" fontId="6" fillId="0" borderId="16" applyFill="0"/>
    <xf numFmtId="299" fontId="6" fillId="0" borderId="16" applyFill="0"/>
    <xf numFmtId="299" fontId="6" fillId="0" borderId="16" applyFill="0"/>
    <xf numFmtId="317" fontId="6" fillId="0" borderId="51" applyFont="0" applyFill="0" applyBorder="0" applyAlignment="0" applyProtection="0"/>
    <xf numFmtId="317" fontId="6" fillId="0" borderId="51" applyFont="0" applyFill="0" applyBorder="0" applyAlignment="0" applyProtection="0"/>
    <xf numFmtId="317" fontId="6" fillId="0" borderId="51" applyFont="0" applyFill="0" applyBorder="0" applyAlignment="0" applyProtection="0"/>
    <xf numFmtId="317" fontId="6" fillId="0" borderId="51" applyFont="0" applyFill="0" applyBorder="0" applyAlignment="0" applyProtection="0"/>
    <xf numFmtId="217" fontId="288" fillId="0" borderId="81"/>
    <xf numFmtId="217" fontId="299" fillId="0" borderId="51" applyFill="0" applyBorder="0" applyProtection="0">
      <alignment horizontal="left" vertical="top"/>
    </xf>
    <xf numFmtId="217" fontId="76" fillId="0" borderId="82" applyNumberFormat="0" applyFill="0" applyAlignment="0" applyProtection="0"/>
    <xf numFmtId="217" fontId="317" fillId="0" borderId="81"/>
    <xf numFmtId="0" fontId="145" fillId="74" borderId="83" applyNumberFormat="0" applyAlignment="0" applyProtection="0"/>
    <xf numFmtId="0" fontId="172" fillId="46" borderId="83" applyNumberFormat="0" applyAlignment="0" applyProtection="0"/>
    <xf numFmtId="0" fontId="201" fillId="0" borderId="82" applyNumberFormat="0" applyFill="0" applyAlignment="0" applyProtection="0"/>
    <xf numFmtId="0" fontId="190" fillId="74" borderId="84" applyNumberFormat="0" applyAlignment="0" applyProtection="0"/>
    <xf numFmtId="0" fontId="6" fillId="82" borderId="85" applyNumberFormat="0" applyFont="0" applyAlignment="0" applyProtection="0"/>
    <xf numFmtId="217" fontId="92" fillId="46" borderId="117" applyNumberFormat="0" applyAlignment="0" applyProtection="0"/>
    <xf numFmtId="0" fontId="15" fillId="0" borderId="0"/>
    <xf numFmtId="0" fontId="71" fillId="0" borderId="0"/>
    <xf numFmtId="43" fontId="4" fillId="0" borderId="0" applyFont="0" applyFill="0" applyBorder="0" applyAlignment="0" applyProtection="0"/>
    <xf numFmtId="0" fontId="2" fillId="0" borderId="0"/>
    <xf numFmtId="217" fontId="317" fillId="107" borderId="116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0" fontId="83" fillId="1" borderId="115">
      <alignment horizontal="left"/>
    </xf>
    <xf numFmtId="311" fontId="62" fillId="0" borderId="115">
      <alignment horizontal="left"/>
    </xf>
    <xf numFmtId="217" fontId="317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93" applyNumberFormat="0" applyAlignment="0" applyProtection="0"/>
    <xf numFmtId="0" fontId="201" fillId="0" borderId="190" applyNumberFormat="0" applyFill="0" applyAlignment="0" applyProtection="0"/>
    <xf numFmtId="191" fontId="58" fillId="73" borderId="192"/>
    <xf numFmtId="0" fontId="59" fillId="74" borderId="193" applyNumberFormat="0" applyAlignment="0" applyProtection="0"/>
    <xf numFmtId="0" fontId="59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6" fillId="95" borderId="193" applyNumberFormat="0" applyAlignment="0" applyProtection="0"/>
    <xf numFmtId="0" fontId="60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81" borderId="193" applyNumberFormat="0" applyAlignment="0" applyProtection="0"/>
    <xf numFmtId="191" fontId="94" fillId="0" borderId="192"/>
    <xf numFmtId="191" fontId="94" fillId="0" borderId="192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7" fontId="92" fillId="46" borderId="193" applyNumberFormat="0" applyAlignment="0" applyProtection="0"/>
    <xf numFmtId="217" fontId="59" fillId="74" borderId="117" applyNumberFormat="0" applyAlignment="0" applyProtection="0"/>
    <xf numFmtId="217" fontId="156" fillId="103" borderId="112" applyNumberFormat="0"/>
    <xf numFmtId="217" fontId="156" fillId="103" borderId="112" applyNumberFormat="0"/>
    <xf numFmtId="217" fontId="270" fillId="0" borderId="122">
      <alignment horizontal="center"/>
    </xf>
    <xf numFmtId="0" fontId="89" fillId="0" borderId="0" applyNumberFormat="0" applyFill="0" applyBorder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165" fontId="15" fillId="0" borderId="0" applyFont="0" applyFill="0" applyBorder="0" applyAlignment="0" applyProtection="0"/>
    <xf numFmtId="0" fontId="201" fillId="0" borderId="143" applyNumberFormat="0" applyFill="0" applyAlignment="0" applyProtection="0"/>
    <xf numFmtId="0" fontId="76" fillId="0" borderId="190" applyNumberFormat="0" applyFill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7" fontId="92" fillId="46" borderId="193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12" fontId="343" fillId="0" borderId="191">
      <alignment horizontal="center"/>
    </xf>
    <xf numFmtId="217" fontId="105" fillId="74" borderId="189" applyNumberFormat="0" applyAlignment="0" applyProtection="0"/>
    <xf numFmtId="217" fontId="76" fillId="0" borderId="196" applyNumberFormat="0" applyFill="0" applyAlignment="0" applyProtection="0"/>
    <xf numFmtId="0" fontId="145" fillId="74" borderId="197" applyNumberFormat="0" applyAlignment="0" applyProtection="0"/>
    <xf numFmtId="0" fontId="201" fillId="0" borderId="196" applyNumberFormat="0" applyFill="0" applyAlignment="0" applyProtection="0"/>
    <xf numFmtId="0" fontId="6" fillId="82" borderId="199" applyNumberFormat="0" applyFont="0" applyAlignment="0" applyProtection="0"/>
    <xf numFmtId="191" fontId="58" fillId="73" borderId="195"/>
    <xf numFmtId="0" fontId="59" fillId="74" borderId="197" applyNumberFormat="0" applyAlignment="0" applyProtection="0"/>
    <xf numFmtId="171" fontId="27" fillId="0" borderId="0" applyFont="0" applyFill="0" applyBorder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171" fontId="17" fillId="0" borderId="0" applyFont="0" applyFill="0" applyBorder="0" applyAlignment="0" applyProtection="0"/>
    <xf numFmtId="3" fontId="6" fillId="0" borderId="144" applyNumberFormat="0" applyFont="0" applyFill="0" applyAlignment="0" applyProtection="0">
      <alignment vertical="center"/>
    </xf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0" applyNumberFormat="0" applyAlignment="0" applyProtection="0"/>
    <xf numFmtId="0" fontId="9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1" borderId="140" applyNumberFormat="0" applyAlignment="0" applyProtection="0"/>
    <xf numFmtId="191" fontId="94" fillId="0" borderId="139"/>
    <xf numFmtId="176" fontId="13" fillId="0" borderId="0" applyFill="0" applyBorder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6" fillId="82" borderId="159" applyNumberFormat="0" applyFont="0" applyAlignment="0" applyProtection="0"/>
    <xf numFmtId="0" fontId="201" fillId="0" borderId="156" applyNumberFormat="0" applyFill="0" applyAlignment="0" applyProtection="0"/>
    <xf numFmtId="0" fontId="145" fillId="74" borderId="15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17" fontId="156" fillId="0" borderId="168" applyNumberFormat="0" applyAlignment="0" applyProtection="0">
      <alignment vertical="top"/>
    </xf>
    <xf numFmtId="217" fontId="156" fillId="0" borderId="168" applyNumberFormat="0" applyAlignment="0" applyProtection="0">
      <alignment vertical="top"/>
    </xf>
    <xf numFmtId="217" fontId="156" fillId="0" borderId="168" applyNumberFormat="0" applyAlignment="0" applyProtection="0">
      <alignment vertical="top"/>
    </xf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256" fontId="82" fillId="0" borderId="0" applyNumberFormat="0" applyFill="0" applyBorder="0" applyProtection="0">
      <alignment horizontal="right"/>
    </xf>
    <xf numFmtId="0" fontId="83" fillId="73" borderId="91"/>
    <xf numFmtId="0" fontId="85" fillId="0" borderId="92">
      <alignment horizontal="left" vertical="center"/>
    </xf>
    <xf numFmtId="0" fontId="85" fillId="0" borderId="92">
      <alignment horizontal="left" vertical="center"/>
    </xf>
    <xf numFmtId="0" fontId="89" fillId="0" borderId="0" applyNumberFormat="0" applyFill="0" applyBorder="0" applyAlignment="0" applyProtection="0"/>
    <xf numFmtId="191" fontId="58" fillId="73" borderId="139"/>
    <xf numFmtId="191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10" fontId="81" fillId="80" borderId="87" applyNumberFormat="0" applyBorder="0" applyAlignment="0" applyProtection="0"/>
    <xf numFmtId="10" fontId="81" fillId="80" borderId="87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191" fontId="94" fillId="0" borderId="89"/>
    <xf numFmtId="191" fontId="94" fillId="0" borderId="89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76" fillId="0" borderId="121" applyNumberFormat="0" applyFill="0" applyAlignment="0" applyProtection="0"/>
    <xf numFmtId="0" fontId="13" fillId="82" borderId="188" applyNumberFormat="0" applyFont="0" applyAlignment="0" applyProtection="0"/>
    <xf numFmtId="4" fontId="74" fillId="0" borderId="120" applyNumberFormat="0" applyProtection="0">
      <alignment horizontal="right" vertical="center"/>
    </xf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95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0" fillId="74" borderId="187" applyNumberFormat="0" applyAlignment="0" applyProtection="0"/>
    <xf numFmtId="0" fontId="51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191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8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85" fillId="0" borderId="118">
      <alignment horizontal="left" vertical="center"/>
    </xf>
    <xf numFmtId="0" fontId="85" fillId="0" borderId="118">
      <alignment horizontal="left" vertical="center"/>
    </xf>
    <xf numFmtId="256" fontId="82" fillId="0" borderId="0" applyNumberFormat="0" applyFill="0" applyBorder="0" applyProtection="0">
      <alignment horizontal="right"/>
    </xf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6" fillId="82" borderId="188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0" fontId="4" fillId="0" borderId="0"/>
    <xf numFmtId="0" fontId="172" fillId="46" borderId="157" applyNumberFormat="0" applyAlignment="0" applyProtection="0"/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0" fontId="105" fillId="74" borderId="189" applyNumberFormat="0" applyAlignment="0" applyProtection="0"/>
    <xf numFmtId="0" fontId="105" fillId="74" borderId="189" applyNumberFormat="0" applyAlignment="0" applyProtection="0"/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9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317" fillId="107" borderId="139"/>
    <xf numFmtId="165" fontId="15" fillId="0" borderId="0" applyFont="0" applyFill="0" applyBorder="0" applyAlignment="0" applyProtection="0"/>
    <xf numFmtId="3" fontId="6" fillId="0" borderId="113" applyNumberFormat="0" applyFont="0" applyFill="0" applyAlignment="0" applyProtection="0">
      <alignment vertical="center"/>
    </xf>
    <xf numFmtId="0" fontId="172" fillId="46" borderId="187" applyNumberFormat="0" applyAlignment="0" applyProtection="0"/>
    <xf numFmtId="0" fontId="172" fillId="8" borderId="187" applyNumberFormat="0" applyAlignment="0" applyProtection="0"/>
    <xf numFmtId="0" fontId="93" fillId="46" borderId="18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0" fontId="146" fillId="95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59" fillId="74" borderId="117" applyNumberFormat="0" applyAlignment="0" applyProtection="0"/>
    <xf numFmtId="0" fontId="59" fillId="74" borderId="117" applyNumberFormat="0" applyAlignment="0" applyProtection="0"/>
    <xf numFmtId="191" fontId="58" fillId="73" borderId="116"/>
    <xf numFmtId="191" fontId="58" fillId="73" borderId="116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17" fontId="105" fillId="74" borderId="142" applyNumberFormat="0" applyAlignment="0" applyProtection="0"/>
    <xf numFmtId="171" fontId="17" fillId="0" borderId="0" applyFont="0" applyFill="0" applyBorder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317" fillId="107" borderId="186"/>
    <xf numFmtId="171" fontId="27" fillId="0" borderId="0" applyFont="0" applyFill="0" applyBorder="0" applyAlignment="0" applyProtection="0"/>
    <xf numFmtId="12" fontId="343" fillId="0" borderId="138">
      <alignment horizontal="center"/>
    </xf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217" fontId="76" fillId="0" borderId="143" applyNumberFormat="0" applyFill="0" applyAlignment="0" applyProtection="0"/>
    <xf numFmtId="217" fontId="317" fillId="0" borderId="139"/>
    <xf numFmtId="0" fontId="145" fillId="74" borderId="140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0" fontId="146" fillId="95" borderId="197" applyNumberFormat="0" applyAlignment="0" applyProtection="0"/>
    <xf numFmtId="176" fontId="13" fillId="0" borderId="0" applyFill="0" applyBorder="0" applyAlignment="0" applyProtection="0"/>
    <xf numFmtId="0" fontId="4" fillId="0" borderId="0"/>
    <xf numFmtId="0" fontId="172" fillId="46" borderId="140" applyNumberFormat="0" applyAlignment="0" applyProtection="0"/>
    <xf numFmtId="191" fontId="94" fillId="0" borderId="116"/>
    <xf numFmtId="191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8" borderId="193" applyNumberFormat="0" applyAlignment="0" applyProtection="0"/>
    <xf numFmtId="0" fontId="93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17" applyNumberFormat="0" applyAlignment="0" applyProtection="0"/>
    <xf numFmtId="0" fontId="146" fillId="95" borderId="117" applyNumberFormat="0" applyAlignment="0" applyProtection="0"/>
    <xf numFmtId="12" fontId="343" fillId="0" borderId="185">
      <alignment horizontal="center"/>
    </xf>
    <xf numFmtId="0" fontId="85" fillId="0" borderId="167">
      <alignment horizontal="left" vertical="center"/>
    </xf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46" borderId="193" applyNumberFormat="0" applyAlignment="0" applyProtection="0"/>
    <xf numFmtId="0" fontId="13" fillId="82" borderId="188" applyNumberFormat="0" applyFont="0" applyAlignment="0" applyProtection="0"/>
    <xf numFmtId="0" fontId="83" fillId="1" borderId="194">
      <alignment horizontal="left"/>
    </xf>
    <xf numFmtId="217" fontId="92" fillId="46" borderId="193" applyNumberFormat="0" applyAlignment="0" applyProtection="0"/>
    <xf numFmtId="217" fontId="92" fillId="46" borderId="193" applyNumberFormat="0" applyAlignment="0" applyProtection="0"/>
    <xf numFmtId="191" fontId="58" fillId="73" borderId="195"/>
    <xf numFmtId="191" fontId="58" fillId="73" borderId="186"/>
    <xf numFmtId="256" fontId="82" fillId="0" borderId="0" applyNumberFormat="0" applyFill="0" applyBorder="0" applyProtection="0">
      <alignment horizontal="right"/>
    </xf>
    <xf numFmtId="0" fontId="172" fillId="8" borderId="140" applyNumberFormat="0" applyAlignment="0" applyProtection="0"/>
    <xf numFmtId="217" fontId="270" fillId="0" borderId="96">
      <alignment horizont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256" fontId="82" fillId="0" borderId="0" applyNumberFormat="0" applyFill="0" applyBorder="0" applyProtection="0">
      <alignment horizontal="right"/>
    </xf>
    <xf numFmtId="217" fontId="156" fillId="103" borderId="86" applyNumberFormat="0"/>
    <xf numFmtId="217" fontId="156" fillId="103" borderId="86" applyNumberFormat="0"/>
    <xf numFmtId="0" fontId="201" fillId="0" borderId="190" applyNumberFormat="0" applyFill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217" fontId="59" fillId="74" borderId="90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7" fontId="288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17" fontId="156" fillId="0" borderId="168" applyNumberFormat="0" applyAlignment="0" applyProtection="0">
      <alignment vertical="top"/>
    </xf>
    <xf numFmtId="0" fontId="89" fillId="0" borderId="0" applyNumberFormat="0" applyFill="0" applyBorder="0" applyAlignment="0" applyProtection="0"/>
    <xf numFmtId="217" fontId="288" fillId="0" borderId="89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311" fontId="62" fillId="0" borderId="88">
      <alignment horizontal="left"/>
    </xf>
    <xf numFmtId="0" fontId="60" fillId="74" borderId="140" applyNumberFormat="0" applyAlignment="0" applyProtection="0"/>
    <xf numFmtId="0" fontId="83" fillId="1" borderId="88">
      <alignment horizontal="left"/>
    </xf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317" fillId="107" borderId="89"/>
    <xf numFmtId="217" fontId="270" fillId="0" borderId="169">
      <alignment horizontal="center"/>
    </xf>
    <xf numFmtId="191" fontId="58" fillId="73" borderId="192"/>
    <xf numFmtId="0" fontId="60" fillId="74" borderId="193" applyNumberFormat="0" applyAlignment="0" applyProtection="0"/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0" fontId="13" fillId="7" borderId="188" applyNumberFormat="0" applyAlignment="0" applyProtection="0"/>
    <xf numFmtId="0" fontId="105" fillId="74" borderId="189" applyNumberFormat="0" applyAlignment="0" applyProtection="0"/>
    <xf numFmtId="0" fontId="190" fillId="74" borderId="189" applyNumberFormat="0" applyAlignment="0" applyProtection="0"/>
    <xf numFmtId="217" fontId="92" fillId="46" borderId="193" applyNumberFormat="0" applyAlignment="0" applyProtection="0"/>
    <xf numFmtId="0" fontId="6" fillId="0" borderId="120" applyNumberFormat="0" applyProtection="0">
      <alignment horizontal="left" vertical="center" indent="1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13" fillId="7" borderId="119" applyNumberForma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145" fillId="74" borderId="187" applyNumberFormat="0" applyAlignment="0" applyProtection="0"/>
    <xf numFmtId="0" fontId="146" fillId="95" borderId="187" applyNumberFormat="0" applyAlignment="0" applyProtection="0"/>
    <xf numFmtId="10" fontId="81" fillId="80" borderId="138" applyNumberFormat="0" applyBorder="0" applyAlignment="0" applyProtection="0"/>
    <xf numFmtId="10" fontId="81" fillId="80" borderId="138" applyNumberFormat="0" applyBorder="0" applyAlignment="0" applyProtection="0"/>
    <xf numFmtId="0" fontId="172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10" fontId="81" fillId="80" borderId="185" applyNumberFormat="0" applyBorder="0" applyAlignment="0" applyProtection="0"/>
    <xf numFmtId="0" fontId="9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191" fontId="94" fillId="0" borderId="186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3" fontId="6" fillId="0" borderId="185" applyNumberFormat="0" applyFont="0" applyFill="0" applyAlignment="0" applyProtection="0">
      <alignment vertical="center"/>
    </xf>
    <xf numFmtId="0" fontId="190" fillId="74" borderId="189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165" fontId="15" fillId="0" borderId="0" applyFont="0" applyFill="0" applyBorder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10" fontId="81" fillId="80" borderId="113" applyNumberFormat="0" applyBorder="0" applyAlignment="0" applyProtection="0"/>
    <xf numFmtId="10" fontId="81" fillId="80" borderId="113" applyNumberFormat="0" applyBorder="0" applyAlignment="0" applyProtection="0"/>
    <xf numFmtId="0" fontId="89" fillId="0" borderId="0" applyNumberFormat="0" applyFill="0" applyBorder="0" applyAlignment="0" applyProtection="0"/>
    <xf numFmtId="217" fontId="76" fillId="0" borderId="190" applyNumberFormat="0" applyFill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7" fontId="105" fillId="74" borderId="94" applyNumberFormat="0" applyAlignment="0" applyProtection="0"/>
    <xf numFmtId="10" fontId="81" fillId="80" borderId="169" applyNumberFormat="0" applyBorder="0" applyAlignment="0" applyProtection="0"/>
    <xf numFmtId="10" fontId="81" fillId="80" borderId="169" applyNumberFormat="0" applyBorder="0" applyAlignment="0" applyProtection="0"/>
    <xf numFmtId="0" fontId="201" fillId="0" borderId="190" applyNumberFormat="0" applyFill="0" applyAlignment="0" applyProtection="0"/>
    <xf numFmtId="3" fontId="6" fillId="0" borderId="169" applyNumberFormat="0" applyFont="0" applyFill="0" applyAlignment="0" applyProtection="0">
      <alignment vertical="center"/>
    </xf>
    <xf numFmtId="171" fontId="17" fillId="0" borderId="0" applyFont="0" applyFill="0" applyBorder="0" applyAlignment="0" applyProtection="0"/>
    <xf numFmtId="217" fontId="270" fillId="0" borderId="191">
      <alignment horizontal="center"/>
    </xf>
    <xf numFmtId="171" fontId="27" fillId="0" borderId="0" applyFont="0" applyFill="0" applyBorder="0" applyAlignment="0" applyProtection="0"/>
    <xf numFmtId="12" fontId="343" fillId="0" borderId="87">
      <alignment horizontal="center"/>
    </xf>
    <xf numFmtId="217" fontId="156" fillId="121" borderId="92" applyNumberFormat="0" applyProtection="0"/>
    <xf numFmtId="217" fontId="288" fillId="0" borderId="89"/>
    <xf numFmtId="165" fontId="15" fillId="0" borderId="0" applyFont="0" applyFill="0" applyBorder="0" applyAlignment="0" applyProtection="0"/>
    <xf numFmtId="307" fontId="349" fillId="0" borderId="18" applyBorder="0" applyProtection="0">
      <alignment horizontal="right" vertical="center"/>
    </xf>
    <xf numFmtId="217" fontId="350" fillId="123" borderId="18" applyBorder="0" applyProtection="0">
      <alignment horizontal="centerContinuous" vertical="center"/>
    </xf>
    <xf numFmtId="217" fontId="270" fillId="0" borderId="144">
      <alignment horizontal="center"/>
    </xf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217" fontId="59" fillId="74" borderId="140" applyNumberFormat="0" applyAlignment="0" applyProtection="0"/>
    <xf numFmtId="299" fontId="6" fillId="0" borderId="92" applyFill="0"/>
    <xf numFmtId="299" fontId="6" fillId="0" borderId="92" applyFill="0"/>
    <xf numFmtId="299" fontId="6" fillId="0" borderId="92" applyFill="0"/>
    <xf numFmtId="299" fontId="6" fillId="0" borderId="92" applyFill="0"/>
    <xf numFmtId="217" fontId="76" fillId="0" borderId="95" applyNumberFormat="0" applyFill="0" applyAlignment="0" applyProtection="0"/>
    <xf numFmtId="299" fontId="6" fillId="0" borderId="92" applyFill="0"/>
    <xf numFmtId="299" fontId="6" fillId="0" borderId="92" applyFill="0"/>
    <xf numFmtId="217" fontId="317" fillId="0" borderId="89"/>
    <xf numFmtId="217" fontId="288" fillId="0" borderId="139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145" fillId="74" borderId="117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190" fillId="74" borderId="142" applyNumberFormat="0" applyAlignment="0" applyProtection="0"/>
    <xf numFmtId="0" fontId="190" fillId="74" borderId="94" applyNumberFormat="0" applyAlignment="0" applyProtection="0"/>
    <xf numFmtId="0" fontId="6" fillId="82" borderId="93" applyNumberFormat="0" applyFont="0" applyAlignment="0" applyProtection="0"/>
    <xf numFmtId="0" fontId="201" fillId="0" borderId="190" applyNumberFormat="0" applyFill="0" applyAlignment="0" applyProtection="0"/>
    <xf numFmtId="191" fontId="58" fillId="73" borderId="139"/>
    <xf numFmtId="191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0" fontId="60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7" fontId="288" fillId="0" borderId="195"/>
    <xf numFmtId="10" fontId="81" fillId="80" borderId="144" applyNumberFormat="0" applyBorder="0" applyAlignment="0" applyProtection="0"/>
    <xf numFmtId="10" fontId="81" fillId="80" borderId="144" applyNumberFormat="0" applyBorder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" borderId="140" applyNumberFormat="0" applyAlignment="0" applyProtection="0"/>
    <xf numFmtId="0" fontId="93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191" fontId="94" fillId="0" borderId="139"/>
    <xf numFmtId="217" fontId="92" fillId="46" borderId="140" applyNumberFormat="0" applyAlignment="0" applyProtection="0"/>
    <xf numFmtId="176" fontId="13" fillId="0" borderId="0" applyFill="0" applyBorder="0" applyAlignment="0" applyProtection="0"/>
    <xf numFmtId="0" fontId="4" fillId="0" borderId="0"/>
    <xf numFmtId="191" fontId="58" fillId="73" borderId="89"/>
    <xf numFmtId="191" fontId="58" fillId="73" borderId="89"/>
    <xf numFmtId="0" fontId="59" fillId="74" borderId="90" applyNumberFormat="0" applyAlignment="0" applyProtection="0"/>
    <xf numFmtId="0" fontId="59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6" fillId="95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3" fontId="6" fillId="0" borderId="96" applyNumberFormat="0" applyFont="0" applyFill="0" applyAlignment="0" applyProtection="0">
      <alignment vertical="center"/>
    </xf>
    <xf numFmtId="0" fontId="83" fillId="73" borderId="91"/>
    <xf numFmtId="10" fontId="81" fillId="80" borderId="96" applyNumberFormat="0" applyBorder="0" applyAlignment="0" applyProtection="0"/>
    <xf numFmtId="10" fontId="81" fillId="80" borderId="96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191" fontId="94" fillId="0" borderId="89"/>
    <xf numFmtId="191" fontId="94" fillId="0" borderId="89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89" fillId="0" borderId="0" applyNumberFormat="0" applyFill="0" applyBorder="0" applyAlignment="0" applyProtection="0"/>
    <xf numFmtId="3" fontId="6" fillId="0" borderId="185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191" fontId="94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3" fillId="46" borderId="193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17" fontId="92" fillId="46" borderId="187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217" fontId="270" fillId="0" borderId="96">
      <alignment horizontal="center"/>
    </xf>
    <xf numFmtId="217" fontId="59" fillId="74" borderId="90" applyNumberFormat="0" applyAlignment="0" applyProtection="0"/>
    <xf numFmtId="0" fontId="190" fillId="74" borderId="189" applyNumberFormat="0" applyAlignment="0" applyProtection="0"/>
    <xf numFmtId="217" fontId="288" fillId="0" borderId="89"/>
    <xf numFmtId="311" fontId="62" fillId="0" borderId="97">
      <alignment horizontal="left"/>
    </xf>
    <xf numFmtId="0" fontId="83" fillId="1" borderId="97">
      <alignment horizontal="left"/>
    </xf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317" fillId="107" borderId="89"/>
    <xf numFmtId="0" fontId="190" fillId="74" borderId="189" applyNumberFormat="0" applyAlignment="0" applyProtection="0"/>
    <xf numFmtId="217" fontId="105" fillId="74" borderId="94" applyNumberFormat="0" applyAlignment="0" applyProtection="0"/>
    <xf numFmtId="12" fontId="343" fillId="0" borderId="96">
      <alignment horizontal="center"/>
    </xf>
    <xf numFmtId="217" fontId="288" fillId="0" borderId="98"/>
    <xf numFmtId="217" fontId="76" fillId="0" borderId="99" applyNumberFormat="0" applyFill="0" applyAlignment="0" applyProtection="0"/>
    <xf numFmtId="217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17" fontId="288" fillId="0" borderId="139"/>
    <xf numFmtId="191" fontId="58" fillId="73" borderId="98"/>
    <xf numFmtId="191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83" fillId="73" borderId="91"/>
    <xf numFmtId="0" fontId="85" fillId="0" borderId="104">
      <alignment horizontal="left" vertical="center"/>
    </xf>
    <xf numFmtId="0" fontId="85" fillId="0" borderId="104">
      <alignment horizontal="left" vertical="center"/>
    </xf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191" fontId="94" fillId="0" borderId="98"/>
    <xf numFmtId="191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19" applyNumberFormat="0" applyFont="0" applyAlignment="0" applyProtection="0"/>
    <xf numFmtId="217" fontId="270" fillId="0" borderId="105">
      <alignment horizontal="center"/>
    </xf>
    <xf numFmtId="217" fontId="59" fillId="74" borderId="100" applyNumberFormat="0" applyAlignment="0" applyProtection="0"/>
    <xf numFmtId="217" fontId="288" fillId="0" borderId="98"/>
    <xf numFmtId="311" fontId="62" fillId="0" borderId="97">
      <alignment horizontal="left"/>
    </xf>
    <xf numFmtId="0" fontId="83" fillId="1" borderId="97">
      <alignment horizontal="left"/>
    </xf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317" fillId="107" borderId="98"/>
    <xf numFmtId="3" fontId="156" fillId="108" borderId="103" applyNumberFormat="0" applyFont="0" applyBorder="0" applyAlignment="0" applyProtection="0"/>
    <xf numFmtId="3" fontId="156" fillId="108" borderId="103" applyNumberFormat="0" applyFont="0" applyBorder="0" applyAlignment="0" applyProtection="0"/>
    <xf numFmtId="217" fontId="105" fillId="74" borderId="101" applyNumberFormat="0" applyAlignment="0" applyProtection="0"/>
    <xf numFmtId="217" fontId="156" fillId="0" borderId="103" applyNumberFormat="0" applyAlignment="0" applyProtection="0">
      <alignment vertical="top"/>
    </xf>
    <xf numFmtId="217" fontId="156" fillId="0" borderId="103" applyNumberFormat="0" applyAlignment="0" applyProtection="0">
      <alignment vertical="top"/>
    </xf>
    <xf numFmtId="217" fontId="156" fillId="0" borderId="103" applyNumberFormat="0" applyAlignment="0" applyProtection="0">
      <alignment vertical="top"/>
    </xf>
    <xf numFmtId="217" fontId="156" fillId="0" borderId="103" applyNumberFormat="0" applyAlignment="0" applyProtection="0">
      <alignment vertical="top"/>
    </xf>
    <xf numFmtId="217" fontId="156" fillId="121" borderId="104" applyNumberFormat="0" applyProtection="0"/>
    <xf numFmtId="217" fontId="288" fillId="0" borderId="98"/>
    <xf numFmtId="299" fontId="6" fillId="0" borderId="104" applyFill="0"/>
    <xf numFmtId="299" fontId="6" fillId="0" borderId="104" applyFill="0"/>
    <xf numFmtId="299" fontId="6" fillId="0" borderId="104" applyFill="0"/>
    <xf numFmtId="299" fontId="6" fillId="0" borderId="104" applyFill="0"/>
    <xf numFmtId="217" fontId="76" fillId="0" borderId="99" applyNumberFormat="0" applyFill="0" applyAlignment="0" applyProtection="0"/>
    <xf numFmtId="299" fontId="6" fillId="0" borderId="104" applyFill="0"/>
    <xf numFmtId="299" fontId="6" fillId="0" borderId="104" applyFill="0"/>
    <xf numFmtId="217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17" fontId="92" fillId="46" borderId="187" applyNumberFormat="0" applyAlignment="0" applyProtection="0"/>
    <xf numFmtId="217" fontId="92" fillId="46" borderId="140" applyNumberFormat="0" applyAlignment="0" applyProtection="0"/>
    <xf numFmtId="0" fontId="190" fillId="74" borderId="120" applyNumberFormat="0" applyAlignment="0" applyProtection="0"/>
    <xf numFmtId="3" fontId="6" fillId="0" borderId="138" applyNumberFormat="0" applyFont="0" applyFill="0" applyAlignment="0" applyProtection="0">
      <alignment vertical="center"/>
    </xf>
    <xf numFmtId="217" fontId="309" fillId="0" borderId="41">
      <alignment horizontal="left" vertical="top"/>
    </xf>
    <xf numFmtId="217" fontId="306" fillId="0" borderId="41">
      <alignment horizontal="left" vertical="top"/>
    </xf>
    <xf numFmtId="191" fontId="58" fillId="73" borderId="98"/>
    <xf numFmtId="191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3" fontId="6" fillId="0" borderId="105" applyNumberFormat="0" applyFont="0" applyFill="0" applyAlignment="0" applyProtection="0">
      <alignment vertical="center"/>
    </xf>
    <xf numFmtId="0" fontId="83" fillId="73" borderId="91"/>
    <xf numFmtId="10" fontId="81" fillId="80" borderId="105" applyNumberFormat="0" applyBorder="0" applyAlignment="0" applyProtection="0"/>
    <xf numFmtId="10" fontId="81" fillId="80" borderId="105" applyNumberFormat="0" applyBorder="0" applyAlignment="0" applyProtection="0"/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191" fontId="94" fillId="0" borderId="98"/>
    <xf numFmtId="191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217" fontId="270" fillId="0" borderId="105">
      <alignment horizontal="center"/>
    </xf>
    <xf numFmtId="217" fontId="59" fillId="74" borderId="100" applyNumberFormat="0" applyAlignment="0" applyProtection="0"/>
    <xf numFmtId="217" fontId="288" fillId="0" borderId="98"/>
    <xf numFmtId="311" fontId="62" fillId="0" borderId="106">
      <alignment horizontal="left"/>
    </xf>
    <xf numFmtId="0" fontId="83" fillId="1" borderId="106">
      <alignment horizontal="left"/>
    </xf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317" fillId="107" borderId="98"/>
    <xf numFmtId="217" fontId="105" fillId="74" borderId="101" applyNumberFormat="0" applyAlignment="0" applyProtection="0"/>
    <xf numFmtId="12" fontId="343" fillId="0" borderId="105">
      <alignment horizontal="center"/>
    </xf>
    <xf numFmtId="317" fontId="6" fillId="0" borderId="41" applyFont="0" applyFill="0" applyBorder="0" applyAlignment="0" applyProtection="0"/>
    <xf numFmtId="317" fontId="6" fillId="0" borderId="41" applyFont="0" applyFill="0" applyBorder="0" applyAlignment="0" applyProtection="0"/>
    <xf numFmtId="317" fontId="6" fillId="0" borderId="41" applyFont="0" applyFill="0" applyBorder="0" applyAlignment="0" applyProtection="0"/>
    <xf numFmtId="317" fontId="6" fillId="0" borderId="41" applyFont="0" applyFill="0" applyBorder="0" applyAlignment="0" applyProtection="0"/>
    <xf numFmtId="217" fontId="288" fillId="0" borderId="107"/>
    <xf numFmtId="217" fontId="299" fillId="0" borderId="41" applyFill="0" applyBorder="0" applyProtection="0">
      <alignment horizontal="left" vertical="top"/>
    </xf>
    <xf numFmtId="217" fontId="76" fillId="0" borderId="108" applyNumberFormat="0" applyFill="0" applyAlignment="0" applyProtection="0"/>
    <xf numFmtId="217" fontId="317" fillId="0" borderId="107"/>
    <xf numFmtId="0" fontId="145" fillId="74" borderId="109" applyNumberFormat="0" applyAlignment="0" applyProtection="0"/>
    <xf numFmtId="0" fontId="172" fillId="46" borderId="109" applyNumberFormat="0" applyAlignment="0" applyProtection="0"/>
    <xf numFmtId="0" fontId="201" fillId="0" borderId="108" applyNumberFormat="0" applyFill="0" applyAlignment="0" applyProtection="0"/>
    <xf numFmtId="0" fontId="190" fillId="74" borderId="110" applyNumberFormat="0" applyAlignment="0" applyProtection="0"/>
    <xf numFmtId="0" fontId="6" fillId="82" borderId="111" applyNumberFormat="0" applyFont="0" applyAlignment="0" applyProtection="0"/>
    <xf numFmtId="217" fontId="92" fillId="46" borderId="187" applyNumberFormat="0" applyAlignment="0" applyProtection="0"/>
    <xf numFmtId="0" fontId="201" fillId="0" borderId="143" applyNumberFormat="0" applyFill="0" applyAlignment="0" applyProtection="0"/>
    <xf numFmtId="0" fontId="201" fillId="0" borderId="190" applyNumberFormat="0" applyFill="0" applyAlignment="0" applyProtection="0"/>
    <xf numFmtId="191" fontId="94" fillId="0" borderId="186"/>
    <xf numFmtId="0" fontId="172" fillId="81" borderId="187" applyNumberFormat="0" applyAlignment="0" applyProtection="0"/>
    <xf numFmtId="0" fontId="172" fillId="46" borderId="187" applyNumberFormat="0" applyAlignment="0" applyProtection="0"/>
    <xf numFmtId="191" fontId="94" fillId="0" borderId="139"/>
    <xf numFmtId="0" fontId="172" fillId="81" borderId="140" applyNumberFormat="0" applyAlignment="0" applyProtection="0"/>
    <xf numFmtId="0" fontId="172" fillId="46" borderId="140" applyNumberForma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7" borderId="119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95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6" fillId="0" borderId="120" applyNumberFormat="0" applyProtection="0">
      <alignment horizontal="left" vertical="center" indent="1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0" fontId="76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217" fontId="270" fillId="0" borderId="122">
      <alignment horizontal="center"/>
    </xf>
    <xf numFmtId="217" fontId="59" fillId="74" borderId="117" applyNumberFormat="0" applyAlignment="0" applyProtection="0"/>
    <xf numFmtId="217" fontId="288" fillId="0" borderId="116"/>
    <xf numFmtId="311" fontId="62" fillId="0" borderId="123">
      <alignment horizontal="left"/>
    </xf>
    <xf numFmtId="0" fontId="83" fillId="1" borderId="123">
      <alignment horizontal="left"/>
    </xf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317" fillId="107" borderId="116"/>
    <xf numFmtId="217" fontId="105" fillId="74" borderId="120" applyNumberFormat="0" applyAlignment="0" applyProtection="0"/>
    <xf numFmtId="0" fontId="172" fillId="46" borderId="197" applyNumberFormat="0" applyAlignment="0" applyProtection="0"/>
    <xf numFmtId="12" fontId="343" fillId="0" borderId="122">
      <alignment horizontal="center"/>
    </xf>
    <xf numFmtId="217" fontId="288" fillId="0" borderId="124"/>
    <xf numFmtId="217" fontId="76" fillId="0" borderId="125" applyNumberFormat="0" applyFill="0" applyAlignment="0" applyProtection="0"/>
    <xf numFmtId="217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191" fontId="58" fillId="73" borderId="124"/>
    <xf numFmtId="191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85" fillId="0" borderId="130">
      <alignment horizontal="left" vertical="center"/>
    </xf>
    <xf numFmtId="0" fontId="85" fillId="0" borderId="130">
      <alignment horizontal="left" vertical="center"/>
    </xf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191" fontId="94" fillId="0" borderId="124"/>
    <xf numFmtId="191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10" fontId="81" fillId="80" borderId="185" applyNumberFormat="0" applyBorder="0" applyAlignment="0" applyProtection="0"/>
    <xf numFmtId="217" fontId="92" fillId="46" borderId="140" applyNumberFormat="0" applyAlignment="0" applyProtection="0"/>
    <xf numFmtId="217" fontId="270" fillId="0" borderId="131">
      <alignment horizontal="center"/>
    </xf>
    <xf numFmtId="217" fontId="59" fillId="74" borderId="126" applyNumberFormat="0" applyAlignment="0" applyProtection="0"/>
    <xf numFmtId="217" fontId="288" fillId="0" borderId="124"/>
    <xf numFmtId="311" fontId="62" fillId="0" borderId="123">
      <alignment horizontal="left"/>
    </xf>
    <xf numFmtId="0" fontId="83" fillId="1" borderId="123">
      <alignment horizontal="left"/>
    </xf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317" fillId="107" borderId="124"/>
    <xf numFmtId="3" fontId="156" fillId="108" borderId="129" applyNumberFormat="0" applyFont="0" applyBorder="0" applyAlignment="0" applyProtection="0"/>
    <xf numFmtId="3" fontId="156" fillId="108" borderId="129" applyNumberFormat="0" applyFont="0" applyBorder="0" applyAlignment="0" applyProtection="0"/>
    <xf numFmtId="217" fontId="105" fillId="74" borderId="127" applyNumberFormat="0" applyAlignment="0" applyProtection="0"/>
    <xf numFmtId="217" fontId="156" fillId="0" borderId="129" applyNumberFormat="0" applyAlignment="0" applyProtection="0">
      <alignment vertical="top"/>
    </xf>
    <xf numFmtId="217" fontId="156" fillId="0" borderId="129" applyNumberFormat="0" applyAlignment="0" applyProtection="0">
      <alignment vertical="top"/>
    </xf>
    <xf numFmtId="217" fontId="156" fillId="0" borderId="129" applyNumberFormat="0" applyAlignment="0" applyProtection="0">
      <alignment vertical="top"/>
    </xf>
    <xf numFmtId="217" fontId="156" fillId="0" borderId="129" applyNumberFormat="0" applyAlignment="0" applyProtection="0">
      <alignment vertical="top"/>
    </xf>
    <xf numFmtId="217" fontId="156" fillId="121" borderId="130" applyNumberFormat="0" applyProtection="0"/>
    <xf numFmtId="217" fontId="288" fillId="0" borderId="124"/>
    <xf numFmtId="299" fontId="6" fillId="0" borderId="130" applyFill="0"/>
    <xf numFmtId="299" fontId="6" fillId="0" borderId="130" applyFill="0"/>
    <xf numFmtId="299" fontId="6" fillId="0" borderId="130" applyFill="0"/>
    <xf numFmtId="299" fontId="6" fillId="0" borderId="130" applyFill="0"/>
    <xf numFmtId="217" fontId="76" fillId="0" borderId="125" applyNumberFormat="0" applyFill="0" applyAlignment="0" applyProtection="0"/>
    <xf numFmtId="299" fontId="6" fillId="0" borderId="130" applyFill="0"/>
    <xf numFmtId="299" fontId="6" fillId="0" borderId="130" applyFill="0"/>
    <xf numFmtId="217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0" fontId="145" fillId="74" borderId="187" applyNumberFormat="0" applyAlignment="0" applyProtection="0"/>
    <xf numFmtId="0" fontId="106" fillId="74" borderId="142" applyNumberFormat="0" applyAlignment="0" applyProtection="0"/>
    <xf numFmtId="191" fontId="58" fillId="73" borderId="124"/>
    <xf numFmtId="191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3" fontId="6" fillId="0" borderId="131" applyNumberFormat="0" applyFont="0" applyFill="0" applyAlignment="0" applyProtection="0">
      <alignment vertical="center"/>
    </xf>
    <xf numFmtId="10" fontId="81" fillId="80" borderId="131" applyNumberFormat="0" applyBorder="0" applyAlignment="0" applyProtection="0"/>
    <xf numFmtId="10" fontId="81" fillId="80" borderId="131" applyNumberFormat="0" applyBorder="0" applyAlignment="0" applyProtection="0"/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191" fontId="94" fillId="0" borderId="124"/>
    <xf numFmtId="191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217" fontId="270" fillId="0" borderId="131">
      <alignment horizontal="center"/>
    </xf>
    <xf numFmtId="217" fontId="59" fillId="74" borderId="126" applyNumberFormat="0" applyAlignment="0" applyProtection="0"/>
    <xf numFmtId="217" fontId="288" fillId="0" borderId="124"/>
    <xf numFmtId="311" fontId="62" fillId="0" borderId="132">
      <alignment horizontal="left"/>
    </xf>
    <xf numFmtId="0" fontId="83" fillId="1" borderId="132">
      <alignment horizontal="left"/>
    </xf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317" fillId="107" borderId="124"/>
    <xf numFmtId="217" fontId="105" fillId="74" borderId="127" applyNumberFormat="0" applyAlignment="0" applyProtection="0"/>
    <xf numFmtId="217" fontId="317" fillId="0" borderId="195"/>
    <xf numFmtId="12" fontId="343" fillId="0" borderId="131">
      <alignment horizontal="center"/>
    </xf>
    <xf numFmtId="217" fontId="288" fillId="0" borderId="133"/>
    <xf numFmtId="217" fontId="76" fillId="0" borderId="134" applyNumberFormat="0" applyFill="0" applyAlignment="0" applyProtection="0"/>
    <xf numFmtId="217" fontId="317" fillId="0" borderId="133"/>
    <xf numFmtId="0" fontId="145" fillId="74" borderId="135" applyNumberFormat="0" applyAlignment="0" applyProtection="0"/>
    <xf numFmtId="0" fontId="172" fillId="46" borderId="135" applyNumberFormat="0" applyAlignment="0" applyProtection="0"/>
    <xf numFmtId="0" fontId="201" fillId="0" borderId="134" applyNumberFormat="0" applyFill="0" applyAlignment="0" applyProtection="0"/>
    <xf numFmtId="0" fontId="190" fillId="74" borderId="136" applyNumberFormat="0" applyAlignment="0" applyProtection="0"/>
    <xf numFmtId="0" fontId="6" fillId="82" borderId="137" applyNumberFormat="0" applyFont="0" applyAlignment="0" applyProtection="0"/>
    <xf numFmtId="171" fontId="17" fillId="0" borderId="0" applyFont="0" applyFill="0" applyBorder="0" applyAlignment="0" applyProtection="0"/>
    <xf numFmtId="0" fontId="190" fillId="74" borderId="189" applyNumberForma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85" applyNumberFormat="0" applyFont="0" applyFill="0" applyAlignment="0" applyProtection="0">
      <alignment vertical="center"/>
    </xf>
    <xf numFmtId="3" fontId="6" fillId="0" borderId="185" applyNumberFormat="0" applyFont="0" applyFill="0" applyAlignment="0" applyProtection="0">
      <alignment vertical="center"/>
    </xf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105" fillId="74" borderId="142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0" fontId="6" fillId="0" borderId="142" applyNumberFormat="0" applyProtection="0">
      <alignment horizontal="left" vertical="center" indent="1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0" fontId="76" fillId="0" borderId="143" applyNumberFormat="0" applyFill="0" applyAlignment="0" applyProtection="0"/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217" fontId="288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217" fontId="270" fillId="0" borderId="144">
      <alignment horizontal="center"/>
    </xf>
    <xf numFmtId="217" fontId="59" fillId="74" borderId="140" applyNumberFormat="0" applyAlignment="0" applyProtection="0"/>
    <xf numFmtId="217" fontId="288" fillId="0" borderId="139"/>
    <xf numFmtId="311" fontId="62" fillId="0" borderId="146">
      <alignment horizontal="left"/>
    </xf>
    <xf numFmtId="0" fontId="83" fillId="1" borderId="146">
      <alignment horizontal="left"/>
    </xf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317" fillId="107" borderId="139"/>
    <xf numFmtId="0" fontId="172" fillId="46" borderId="187" applyNumberFormat="0" applyAlignment="0" applyProtection="0"/>
    <xf numFmtId="0" fontId="93" fillId="46" borderId="187" applyNumberFormat="0" applyAlignment="0" applyProtection="0"/>
    <xf numFmtId="0" fontId="172" fillId="46" borderId="187" applyNumberFormat="0" applyAlignment="0" applyProtection="0"/>
    <xf numFmtId="217" fontId="105" fillId="74" borderId="142" applyNumberFormat="0" applyAlignment="0" applyProtection="0"/>
    <xf numFmtId="12" fontId="343" fillId="0" borderId="144">
      <alignment horizontal="center"/>
    </xf>
    <xf numFmtId="217" fontId="156" fillId="121" borderId="145" applyNumberFormat="0" applyProtection="0"/>
    <xf numFmtId="299" fontId="6" fillId="0" borderId="145" applyFill="0"/>
    <xf numFmtId="299" fontId="6" fillId="0" borderId="145" applyFill="0"/>
    <xf numFmtId="299" fontId="6" fillId="0" borderId="145" applyFill="0"/>
    <xf numFmtId="299" fontId="6" fillId="0" borderId="145" applyFill="0"/>
    <xf numFmtId="299" fontId="6" fillId="0" borderId="145" applyFill="0"/>
    <xf numFmtId="299" fontId="6" fillId="0" borderId="145" applyFill="0"/>
    <xf numFmtId="217" fontId="288" fillId="0" borderId="147"/>
    <xf numFmtId="217" fontId="76" fillId="0" borderId="148" applyNumberFormat="0" applyFill="0" applyAlignment="0" applyProtection="0"/>
    <xf numFmtId="217" fontId="317" fillId="0" borderId="147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6" fillId="82" borderId="151" applyNumberFormat="0" applyFont="0" applyAlignment="0" applyProtection="0"/>
    <xf numFmtId="191" fontId="58" fillId="73" borderId="147"/>
    <xf numFmtId="191" fontId="58" fillId="73" borderId="147"/>
    <xf numFmtId="0" fontId="59" fillId="74" borderId="149" applyNumberFormat="0" applyAlignment="0" applyProtection="0"/>
    <xf numFmtId="0" fontId="59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6" fillId="95" borderId="149" applyNumberFormat="0" applyAlignment="0" applyProtection="0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9" applyNumberFormat="0" applyAlignment="0" applyProtection="0"/>
    <xf numFmtId="0" fontId="9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" borderId="149" applyNumberFormat="0" applyAlignment="0" applyProtection="0"/>
    <xf numFmtId="0" fontId="93" fillId="46" borderId="149" applyNumberFormat="0" applyAlignment="0" applyProtection="0"/>
    <xf numFmtId="0" fontId="93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1" borderId="149" applyNumberFormat="0" applyAlignment="0" applyProtection="0"/>
    <xf numFmtId="191" fontId="94" fillId="0" borderId="147"/>
    <xf numFmtId="191" fontId="94" fillId="0" borderId="147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7" borderId="151" applyNumberForma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105" fillId="74" borderId="150" applyNumberFormat="0" applyAlignment="0" applyProtection="0"/>
    <xf numFmtId="0" fontId="105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95" borderId="150" applyNumberForma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0" fontId="6" fillId="0" borderId="150" applyNumberFormat="0" applyProtection="0">
      <alignment horizontal="left" vertical="center" indent="1"/>
    </xf>
    <xf numFmtId="0" fontId="76" fillId="0" borderId="148" applyNumberFormat="0" applyFill="0" applyAlignment="0" applyProtection="0"/>
    <xf numFmtId="0" fontId="201" fillId="0" borderId="148" applyNumberFormat="0" applyFill="0" applyAlignment="0" applyProtection="0"/>
    <xf numFmtId="0" fontId="117" fillId="0" borderId="148" applyNumberFormat="0" applyFill="0" applyAlignment="0" applyProtection="0"/>
    <xf numFmtId="0" fontId="117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76" fillId="0" borderId="190" applyNumberFormat="0" applyFill="0" applyAlignment="0" applyProtection="0"/>
    <xf numFmtId="217" fontId="270" fillId="0" borderId="153">
      <alignment horizontal="center"/>
    </xf>
    <xf numFmtId="217" fontId="59" fillId="74" borderId="149" applyNumberFormat="0" applyAlignment="0" applyProtection="0"/>
    <xf numFmtId="217" fontId="288" fillId="0" borderId="147"/>
    <xf numFmtId="311" fontId="62" fillId="0" borderId="146">
      <alignment horizontal="left"/>
    </xf>
    <xf numFmtId="0" fontId="83" fillId="1" borderId="146">
      <alignment horizontal="left"/>
    </xf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317" fillId="107" borderId="147"/>
    <xf numFmtId="3" fontId="156" fillId="108" borderId="152" applyNumberFormat="0" applyFont="0" applyBorder="0" applyAlignment="0" applyProtection="0"/>
    <xf numFmtId="3" fontId="156" fillId="108" borderId="152" applyNumberFormat="0" applyFont="0" applyBorder="0" applyAlignment="0" applyProtection="0"/>
    <xf numFmtId="217" fontId="105" fillId="74" borderId="150" applyNumberFormat="0" applyAlignment="0" applyProtection="0"/>
    <xf numFmtId="217" fontId="156" fillId="0" borderId="152" applyNumberFormat="0" applyAlignment="0" applyProtection="0">
      <alignment vertical="top"/>
    </xf>
    <xf numFmtId="217" fontId="156" fillId="0" borderId="152" applyNumberFormat="0" applyAlignment="0" applyProtection="0">
      <alignment vertical="top"/>
    </xf>
    <xf numFmtId="217" fontId="156" fillId="0" borderId="152" applyNumberFormat="0" applyAlignment="0" applyProtection="0">
      <alignment vertical="top"/>
    </xf>
    <xf numFmtId="217" fontId="156" fillId="0" borderId="152" applyNumberFormat="0" applyAlignment="0" applyProtection="0">
      <alignment vertical="top"/>
    </xf>
    <xf numFmtId="217" fontId="156" fillId="121" borderId="145" applyNumberFormat="0" applyProtection="0"/>
    <xf numFmtId="217" fontId="288" fillId="0" borderId="155"/>
    <xf numFmtId="299" fontId="6" fillId="0" borderId="145" applyFill="0"/>
    <xf numFmtId="299" fontId="6" fillId="0" borderId="145" applyFill="0"/>
    <xf numFmtId="299" fontId="6" fillId="0" borderId="145" applyFill="0"/>
    <xf numFmtId="299" fontId="6" fillId="0" borderId="145" applyFill="0"/>
    <xf numFmtId="217" fontId="76" fillId="0" borderId="156" applyNumberFormat="0" applyFill="0" applyAlignment="0" applyProtection="0"/>
    <xf numFmtId="299" fontId="6" fillId="0" borderId="145" applyFill="0"/>
    <xf numFmtId="299" fontId="6" fillId="0" borderId="145" applyFill="0"/>
    <xf numFmtId="217" fontId="317" fillId="0" borderId="155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6" fillId="82" borderId="159" applyNumberFormat="0" applyFont="0" applyAlignment="0" applyProtection="0"/>
    <xf numFmtId="0" fontId="201" fillId="0" borderId="190" applyNumberFormat="0" applyFill="0" applyAlignment="0" applyProtection="0"/>
    <xf numFmtId="217" fontId="92" fillId="46" borderId="193" applyNumberFormat="0" applyAlignment="0" applyProtection="0"/>
    <xf numFmtId="0" fontId="172" fillId="46" borderId="193" applyNumberFormat="0" applyAlignment="0" applyProtection="0"/>
    <xf numFmtId="0" fontId="51" fillId="82" borderId="188" applyNumberFormat="0" applyFont="0" applyAlignment="0" applyProtection="0"/>
    <xf numFmtId="191" fontId="58" fillId="73" borderId="155"/>
    <xf numFmtId="191" fontId="58" fillId="73" borderId="155"/>
    <xf numFmtId="0" fontId="59" fillId="74" borderId="157" applyNumberFormat="0" applyAlignment="0" applyProtection="0"/>
    <xf numFmtId="0" fontId="59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6" fillId="95" borderId="157" applyNumberFormat="0" applyAlignment="0" applyProtection="0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3" fontId="6" fillId="0" borderId="160" applyNumberFormat="0" applyFont="0" applyFill="0" applyAlignment="0" applyProtection="0">
      <alignment vertical="center"/>
    </xf>
    <xf numFmtId="0" fontId="85" fillId="0" borderId="154">
      <alignment horizontal="left" vertical="center"/>
    </xf>
    <xf numFmtId="0" fontId="85" fillId="0" borderId="154">
      <alignment horizontal="left" vertical="center"/>
    </xf>
    <xf numFmtId="10" fontId="81" fillId="80" borderId="160" applyNumberFormat="0" applyBorder="0" applyAlignment="0" applyProtection="0"/>
    <xf numFmtId="10" fontId="81" fillId="80" borderId="160" applyNumberFormat="0" applyBorder="0" applyAlignment="0" applyProtection="0"/>
    <xf numFmtId="0" fontId="92" fillId="46" borderId="157" applyNumberFormat="0" applyAlignment="0" applyProtection="0"/>
    <xf numFmtId="0" fontId="9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" borderId="157" applyNumberFormat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1" borderId="157" applyNumberFormat="0" applyAlignment="0" applyProtection="0"/>
    <xf numFmtId="191" fontId="94" fillId="0" borderId="155"/>
    <xf numFmtId="191" fontId="94" fillId="0" borderId="155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7" borderId="159" applyNumberForma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105" fillId="74" borderId="158" applyNumberFormat="0" applyAlignment="0" applyProtection="0"/>
    <xf numFmtId="0" fontId="105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95" borderId="158" applyNumberForma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0" fontId="6" fillId="0" borderId="158" applyNumberFormat="0" applyProtection="0">
      <alignment horizontal="left" vertical="center" indent="1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0" fontId="76" fillId="0" borderId="156" applyNumberFormat="0" applyFill="0" applyAlignment="0" applyProtection="0"/>
    <xf numFmtId="0" fontId="201" fillId="0" borderId="156" applyNumberFormat="0" applyFill="0" applyAlignment="0" applyProtection="0"/>
    <xf numFmtId="0" fontId="117" fillId="0" borderId="156" applyNumberFormat="0" applyFill="0" applyAlignment="0" applyProtection="0"/>
    <xf numFmtId="0" fontId="117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217" fontId="270" fillId="0" borderId="160">
      <alignment horizontal="center"/>
    </xf>
    <xf numFmtId="217" fontId="59" fillId="74" borderId="157" applyNumberFormat="0" applyAlignment="0" applyProtection="0"/>
    <xf numFmtId="217" fontId="288" fillId="0" borderId="155"/>
    <xf numFmtId="311" fontId="62" fillId="0" borderId="161">
      <alignment horizontal="left"/>
    </xf>
    <xf numFmtId="0" fontId="83" fillId="1" borderId="161">
      <alignment horizontal="left"/>
    </xf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317" fillId="107" borderId="155"/>
    <xf numFmtId="217" fontId="105" fillId="74" borderId="158" applyNumberFormat="0" applyAlignment="0" applyProtection="0"/>
    <xf numFmtId="12" fontId="343" fillId="0" borderId="160">
      <alignment horizontal="center"/>
    </xf>
    <xf numFmtId="217" fontId="156" fillId="121" borderId="154" applyNumberFormat="0" applyProtection="0"/>
    <xf numFmtId="299" fontId="6" fillId="0" borderId="154" applyFill="0"/>
    <xf numFmtId="299" fontId="6" fillId="0" borderId="154" applyFill="0"/>
    <xf numFmtId="299" fontId="6" fillId="0" borderId="154" applyFill="0"/>
    <xf numFmtId="299" fontId="6" fillId="0" borderId="154" applyFill="0"/>
    <xf numFmtId="299" fontId="6" fillId="0" borderId="154" applyFill="0"/>
    <xf numFmtId="299" fontId="6" fillId="0" borderId="154" applyFill="0"/>
    <xf numFmtId="217" fontId="288" fillId="0" borderId="162"/>
    <xf numFmtId="217" fontId="76" fillId="0" borderId="163" applyNumberFormat="0" applyFill="0" applyAlignment="0" applyProtection="0"/>
    <xf numFmtId="217" fontId="317" fillId="0" borderId="162"/>
    <xf numFmtId="0" fontId="145" fillId="74" borderId="164" applyNumberFormat="0" applyAlignment="0" applyProtection="0"/>
    <xf numFmtId="0" fontId="172" fillId="46" borderId="164" applyNumberFormat="0" applyAlignment="0" applyProtection="0"/>
    <xf numFmtId="0" fontId="201" fillId="0" borderId="163" applyNumberFormat="0" applyFill="0" applyAlignment="0" applyProtection="0"/>
    <xf numFmtId="0" fontId="190" fillId="74" borderId="165" applyNumberFormat="0" applyAlignment="0" applyProtection="0"/>
    <xf numFmtId="0" fontId="6" fillId="82" borderId="166" applyNumberFormat="0" applyFont="0" applyAlignment="0" applyProtection="0"/>
    <xf numFmtId="3" fontId="6" fillId="0" borderId="191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256" fontId="82" fillId="0" borderId="0" applyNumberFormat="0" applyFill="0" applyBorder="0" applyProtection="0">
      <alignment horizontal="right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45" fillId="74" borderId="187" applyNumberFormat="0" applyAlignment="0" applyProtection="0"/>
    <xf numFmtId="0" fontId="60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59" fillId="74" borderId="187" applyNumberFormat="0" applyAlignment="0" applyProtection="0"/>
    <xf numFmtId="191" fontId="58" fillId="73" borderId="186"/>
    <xf numFmtId="217" fontId="270" fillId="0" borderId="169">
      <alignment horizontal="center"/>
    </xf>
    <xf numFmtId="311" fontId="62" fillId="0" borderId="170">
      <alignment horizontal="left"/>
    </xf>
    <xf numFmtId="0" fontId="83" fillId="1" borderId="170">
      <alignment horizontal="left"/>
    </xf>
    <xf numFmtId="0" fontId="13" fillId="7" borderId="188" applyNumberFormat="0" applyAlignment="0" applyProtection="0"/>
    <xf numFmtId="12" fontId="343" fillId="0" borderId="169">
      <alignment horizontal="center"/>
    </xf>
    <xf numFmtId="217" fontId="156" fillId="121" borderId="167" applyNumberFormat="0" applyProtection="0"/>
    <xf numFmtId="299" fontId="6" fillId="0" borderId="167" applyFill="0"/>
    <xf numFmtId="299" fontId="6" fillId="0" borderId="167" applyFill="0"/>
    <xf numFmtId="299" fontId="6" fillId="0" borderId="167" applyFill="0"/>
    <xf numFmtId="299" fontId="6" fillId="0" borderId="167" applyFill="0"/>
    <xf numFmtId="299" fontId="6" fillId="0" borderId="167" applyFill="0"/>
    <xf numFmtId="299" fontId="6" fillId="0" borderId="167" applyFill="0"/>
    <xf numFmtId="217" fontId="288" fillId="0" borderId="171"/>
    <xf numFmtId="217" fontId="76" fillId="0" borderId="172" applyNumberFormat="0" applyFill="0" applyAlignment="0" applyProtection="0"/>
    <xf numFmtId="217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191" fontId="58" fillId="73" borderId="171"/>
    <xf numFmtId="191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201" fillId="0" borderId="190" applyNumberFormat="0" applyFill="0" applyAlignment="0" applyProtection="0"/>
    <xf numFmtId="0" fontId="85" fillId="0" borderId="177">
      <alignment horizontal="left" vertical="center"/>
    </xf>
    <xf numFmtId="0" fontId="85" fillId="0" borderId="177">
      <alignment horizontal="left" vertical="center"/>
    </xf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191" fontId="94" fillId="0" borderId="171"/>
    <xf numFmtId="191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17" fontId="270" fillId="0" borderId="178">
      <alignment horizontal="center"/>
    </xf>
    <xf numFmtId="217" fontId="59" fillId="74" borderId="173" applyNumberFormat="0" applyAlignment="0" applyProtection="0"/>
    <xf numFmtId="217" fontId="288" fillId="0" borderId="171"/>
    <xf numFmtId="311" fontId="62" fillId="0" borderId="170">
      <alignment horizontal="left"/>
    </xf>
    <xf numFmtId="0" fontId="83" fillId="1" borderId="170">
      <alignment horizontal="left"/>
    </xf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317" fillId="107" borderId="171"/>
    <xf numFmtId="3" fontId="156" fillId="108" borderId="176" applyNumberFormat="0" applyFont="0" applyBorder="0" applyAlignment="0" applyProtection="0"/>
    <xf numFmtId="3" fontId="156" fillId="108" borderId="176" applyNumberFormat="0" applyFont="0" applyBorder="0" applyAlignment="0" applyProtection="0"/>
    <xf numFmtId="217" fontId="105" fillId="74" borderId="174" applyNumberFormat="0" applyAlignment="0" applyProtection="0"/>
    <xf numFmtId="217" fontId="156" fillId="0" borderId="176" applyNumberFormat="0" applyAlignment="0" applyProtection="0">
      <alignment vertical="top"/>
    </xf>
    <xf numFmtId="217" fontId="156" fillId="0" borderId="176" applyNumberFormat="0" applyAlignment="0" applyProtection="0">
      <alignment vertical="top"/>
    </xf>
    <xf numFmtId="217" fontId="156" fillId="0" borderId="176" applyNumberFormat="0" applyAlignment="0" applyProtection="0">
      <alignment vertical="top"/>
    </xf>
    <xf numFmtId="217" fontId="156" fillId="0" borderId="176" applyNumberFormat="0" applyAlignment="0" applyProtection="0">
      <alignment vertical="top"/>
    </xf>
    <xf numFmtId="217" fontId="156" fillId="121" borderId="177" applyNumberFormat="0" applyProtection="0"/>
    <xf numFmtId="217" fontId="288" fillId="0" borderId="171"/>
    <xf numFmtId="299" fontId="6" fillId="0" borderId="177" applyFill="0"/>
    <xf numFmtId="299" fontId="6" fillId="0" borderId="177" applyFill="0"/>
    <xf numFmtId="299" fontId="6" fillId="0" borderId="177" applyFill="0"/>
    <xf numFmtId="299" fontId="6" fillId="0" borderId="177" applyFill="0"/>
    <xf numFmtId="217" fontId="76" fillId="0" borderId="172" applyNumberFormat="0" applyFill="0" applyAlignment="0" applyProtection="0"/>
    <xf numFmtId="299" fontId="6" fillId="0" borderId="177" applyFill="0"/>
    <xf numFmtId="299" fontId="6" fillId="0" borderId="177" applyFill="0"/>
    <xf numFmtId="217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0" fontId="51" fillId="82" borderId="188" applyNumberFormat="0" applyFont="0" applyAlignment="0" applyProtection="0"/>
    <xf numFmtId="217" fontId="92" fillId="46" borderId="187" applyNumberFormat="0" applyAlignment="0" applyProtection="0"/>
    <xf numFmtId="191" fontId="58" fillId="73" borderId="171"/>
    <xf numFmtId="191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3" fontId="6" fillId="0" borderId="178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85" fillId="0" borderId="167">
      <alignment horizontal="left" vertical="center"/>
    </xf>
    <xf numFmtId="0" fontId="85" fillId="0" borderId="167">
      <alignment horizontal="left" vertical="center"/>
    </xf>
    <xf numFmtId="10" fontId="81" fillId="80" borderId="178" applyNumberFormat="0" applyBorder="0" applyAlignment="0" applyProtection="0"/>
    <xf numFmtId="10" fontId="81" fillId="80" borderId="178" applyNumberFormat="0" applyBorder="0" applyAlignment="0" applyProtection="0"/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191" fontId="94" fillId="0" borderId="171"/>
    <xf numFmtId="191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17" fontId="270" fillId="0" borderId="178">
      <alignment horizontal="center"/>
    </xf>
    <xf numFmtId="217" fontId="59" fillId="74" borderId="173" applyNumberFormat="0" applyAlignment="0" applyProtection="0"/>
    <xf numFmtId="217" fontId="288" fillId="0" borderId="171"/>
    <xf numFmtId="311" fontId="62" fillId="0" borderId="179">
      <alignment horizontal="left"/>
    </xf>
    <xf numFmtId="0" fontId="83" fillId="1" borderId="179">
      <alignment horizontal="left"/>
    </xf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317" fillId="107" borderId="171"/>
    <xf numFmtId="217" fontId="105" fillId="74" borderId="174" applyNumberFormat="0" applyAlignment="0" applyProtection="0"/>
    <xf numFmtId="12" fontId="343" fillId="0" borderId="178">
      <alignment horizontal="center"/>
    </xf>
    <xf numFmtId="217" fontId="156" fillId="121" borderId="167" applyNumberFormat="0" applyProtection="0"/>
    <xf numFmtId="299" fontId="6" fillId="0" borderId="167" applyFill="0"/>
    <xf numFmtId="299" fontId="6" fillId="0" borderId="167" applyFill="0"/>
    <xf numFmtId="299" fontId="6" fillId="0" borderId="167" applyFill="0"/>
    <xf numFmtId="299" fontId="6" fillId="0" borderId="167" applyFill="0"/>
    <xf numFmtId="299" fontId="6" fillId="0" borderId="167" applyFill="0"/>
    <xf numFmtId="299" fontId="6" fillId="0" borderId="167" applyFill="0"/>
    <xf numFmtId="217" fontId="288" fillId="0" borderId="180"/>
    <xf numFmtId="217" fontId="76" fillId="0" borderId="181" applyNumberFormat="0" applyFill="0" applyAlignment="0" applyProtection="0"/>
    <xf numFmtId="217" fontId="317" fillId="0" borderId="180"/>
    <xf numFmtId="0" fontId="145" fillId="74" borderId="182" applyNumberFormat="0" applyAlignment="0" applyProtection="0"/>
    <xf numFmtId="0" fontId="172" fillId="46" borderId="182" applyNumberFormat="0" applyAlignment="0" applyProtection="0"/>
    <xf numFmtId="0" fontId="201" fillId="0" borderId="181" applyNumberFormat="0" applyFill="0" applyAlignment="0" applyProtection="0"/>
    <xf numFmtId="0" fontId="190" fillId="74" borderId="183" applyNumberFormat="0" applyAlignment="0" applyProtection="0"/>
    <xf numFmtId="0" fontId="6" fillId="82" borderId="184" applyNumberFormat="0" applyFon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85" fillId="0" borderId="201">
      <alignment horizontal="left" vertical="center"/>
    </xf>
    <xf numFmtId="0" fontId="85" fillId="0" borderId="201">
      <alignment horizontal="left" vertical="center"/>
    </xf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191" fontId="94" fillId="0" borderId="195"/>
    <xf numFmtId="191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17" fontId="270" fillId="0" borderId="202">
      <alignment horizontal="center"/>
    </xf>
    <xf numFmtId="217" fontId="59" fillId="74" borderId="197" applyNumberFormat="0" applyAlignment="0" applyProtection="0"/>
    <xf numFmtId="217" fontId="288" fillId="0" borderId="195"/>
    <xf numFmtId="311" fontId="62" fillId="0" borderId="194">
      <alignment horizontal="left"/>
    </xf>
    <xf numFmtId="0" fontId="83" fillId="1" borderId="194">
      <alignment horizontal="left"/>
    </xf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317" fillId="107" borderId="195"/>
    <xf numFmtId="3" fontId="156" fillId="108" borderId="200" applyNumberFormat="0" applyFont="0" applyBorder="0" applyAlignment="0" applyProtection="0"/>
    <xf numFmtId="3" fontId="156" fillId="108" borderId="200" applyNumberFormat="0" applyFont="0" applyBorder="0" applyAlignment="0" applyProtection="0"/>
    <xf numFmtId="217" fontId="105" fillId="74" borderId="198" applyNumberFormat="0" applyAlignment="0" applyProtection="0"/>
    <xf numFmtId="217" fontId="156" fillId="0" borderId="200" applyNumberFormat="0" applyAlignment="0" applyProtection="0">
      <alignment vertical="top"/>
    </xf>
    <xf numFmtId="217" fontId="156" fillId="0" borderId="200" applyNumberFormat="0" applyAlignment="0" applyProtection="0">
      <alignment vertical="top"/>
    </xf>
    <xf numFmtId="217" fontId="156" fillId="0" borderId="200" applyNumberFormat="0" applyAlignment="0" applyProtection="0">
      <alignment vertical="top"/>
    </xf>
    <xf numFmtId="217" fontId="156" fillId="0" borderId="200" applyNumberFormat="0" applyAlignment="0" applyProtection="0">
      <alignment vertical="top"/>
    </xf>
    <xf numFmtId="217" fontId="156" fillId="121" borderId="201" applyNumberFormat="0" applyProtection="0"/>
    <xf numFmtId="217" fontId="288" fillId="0" borderId="195"/>
    <xf numFmtId="299" fontId="6" fillId="0" borderId="201" applyFill="0"/>
    <xf numFmtId="299" fontId="6" fillId="0" borderId="201" applyFill="0"/>
    <xf numFmtId="299" fontId="6" fillId="0" borderId="201" applyFill="0"/>
    <xf numFmtId="299" fontId="6" fillId="0" borderId="201" applyFill="0"/>
    <xf numFmtId="217" fontId="76" fillId="0" borderId="196" applyNumberFormat="0" applyFill="0" applyAlignment="0" applyProtection="0"/>
    <xf numFmtId="299" fontId="6" fillId="0" borderId="201" applyFill="0"/>
    <xf numFmtId="299" fontId="6" fillId="0" borderId="201" applyFill="0"/>
    <xf numFmtId="217" fontId="317" fillId="0" borderId="195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6" fillId="82" borderId="199" applyNumberFormat="0" applyFont="0" applyAlignment="0" applyProtection="0"/>
    <xf numFmtId="191" fontId="58" fillId="73" borderId="195"/>
    <xf numFmtId="191" fontId="58" fillId="73" borderId="195"/>
    <xf numFmtId="0" fontId="59" fillId="74" borderId="197" applyNumberFormat="0" applyAlignment="0" applyProtection="0"/>
    <xf numFmtId="0" fontId="59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6" fillId="95" borderId="197" applyNumberForma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3" fontId="6" fillId="0" borderId="202" applyNumberFormat="0" applyFont="0" applyFill="0" applyAlignment="0" applyProtection="0">
      <alignment vertical="center"/>
    </xf>
    <xf numFmtId="10" fontId="81" fillId="80" borderId="202" applyNumberFormat="0" applyBorder="0" applyAlignment="0" applyProtection="0"/>
    <xf numFmtId="10" fontId="81" fillId="80" borderId="202" applyNumberFormat="0" applyBorder="0" applyAlignment="0" applyProtection="0"/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191" fontId="94" fillId="0" borderId="195"/>
    <xf numFmtId="191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17" fontId="270" fillId="0" borderId="202">
      <alignment horizontal="center"/>
    </xf>
    <xf numFmtId="217" fontId="59" fillId="74" borderId="197" applyNumberFormat="0" applyAlignment="0" applyProtection="0"/>
    <xf numFmtId="217" fontId="288" fillId="0" borderId="195"/>
    <xf numFmtId="311" fontId="62" fillId="0" borderId="203">
      <alignment horizontal="left"/>
    </xf>
    <xf numFmtId="0" fontId="83" fillId="1" borderId="203">
      <alignment horizontal="left"/>
    </xf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317" fillId="107" borderId="195"/>
    <xf numFmtId="217" fontId="105" fillId="74" borderId="198" applyNumberFormat="0" applyAlignment="0" applyProtection="0"/>
    <xf numFmtId="12" fontId="343" fillId="0" borderId="202">
      <alignment horizontal="center"/>
    </xf>
    <xf numFmtId="217" fontId="288" fillId="0" borderId="204"/>
    <xf numFmtId="217" fontId="76" fillId="0" borderId="205" applyNumberFormat="0" applyFill="0" applyAlignment="0" applyProtection="0"/>
    <xf numFmtId="217" fontId="317" fillId="0" borderId="204"/>
    <xf numFmtId="0" fontId="145" fillId="74" borderId="206" applyNumberFormat="0" applyAlignment="0" applyProtection="0"/>
    <xf numFmtId="0" fontId="172" fillId="46" borderId="206" applyNumberFormat="0" applyAlignment="0" applyProtection="0"/>
    <xf numFmtId="0" fontId="201" fillId="0" borderId="205" applyNumberFormat="0" applyFill="0" applyAlignment="0" applyProtection="0"/>
    <xf numFmtId="0" fontId="190" fillId="74" borderId="207" applyNumberFormat="0" applyAlignment="0" applyProtection="0"/>
    <xf numFmtId="0" fontId="6" fillId="82" borderId="208" applyNumberFormat="0" applyFont="0" applyAlignment="0" applyProtection="0"/>
    <xf numFmtId="0" fontId="1" fillId="0" borderId="0"/>
    <xf numFmtId="9" fontId="29" fillId="0" borderId="0" applyFont="0" applyFill="0" applyBorder="0" applyAlignment="0" applyProtection="0"/>
    <xf numFmtId="0" fontId="13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6" fillId="0" borderId="0"/>
  </cellStyleXfs>
  <cellXfs count="417">
    <xf numFmtId="0" fontId="0" fillId="0" borderId="0" xfId="0">
      <alignment vertical="top" wrapText="1"/>
    </xf>
    <xf numFmtId="0" fontId="390" fillId="0" borderId="0" xfId="0" applyFont="1" applyAlignment="1">
      <alignment vertical="center"/>
    </xf>
    <xf numFmtId="49" fontId="390" fillId="0" borderId="0" xfId="0" applyNumberFormat="1" applyFont="1" applyAlignment="1">
      <alignment horizontal="center" vertical="center"/>
    </xf>
    <xf numFmtId="0" fontId="390" fillId="0" borderId="0" xfId="0" applyFont="1" applyAlignment="1">
      <alignment horizontal="center" vertical="center"/>
    </xf>
    <xf numFmtId="1" fontId="390" fillId="0" borderId="0" xfId="0" applyNumberFormat="1" applyFont="1" applyAlignment="1">
      <alignment horizontal="center" vertical="center"/>
    </xf>
    <xf numFmtId="0" fontId="390" fillId="0" borderId="0" xfId="0" applyFont="1" applyAlignment="1">
      <alignment horizontal="center"/>
    </xf>
    <xf numFmtId="0" fontId="72" fillId="0" borderId="0" xfId="0" applyFont="1" applyAlignment="1">
      <alignment horizontal="left" vertical="center" indent="2"/>
    </xf>
    <xf numFmtId="0" fontId="390" fillId="0" borderId="0" xfId="0" applyFont="1" applyAlignment="1">
      <alignment horizontal="left" vertical="center" indent="4"/>
    </xf>
    <xf numFmtId="175" fontId="72" fillId="0" borderId="0" xfId="0" applyNumberFormat="1" applyFont="1" applyAlignment="1"/>
    <xf numFmtId="0" fontId="72" fillId="0" borderId="0" xfId="0" applyFont="1" applyAlignment="1"/>
    <xf numFmtId="4" fontId="72" fillId="0" borderId="0" xfId="0" applyNumberFormat="1" applyFont="1" applyAlignment="1">
      <alignment horizontal="center"/>
    </xf>
    <xf numFmtId="0" fontId="72" fillId="0" borderId="0" xfId="0" applyFont="1" applyAlignment="1">
      <alignment horizontal="right"/>
    </xf>
    <xf numFmtId="0" fontId="390" fillId="0" borderId="0" xfId="0" applyFont="1" applyAlignment="1"/>
    <xf numFmtId="0" fontId="390" fillId="0" borderId="0" xfId="0" applyFont="1" applyAlignment="1">
      <alignment wrapText="1"/>
    </xf>
    <xf numFmtId="175" fontId="391" fillId="0" borderId="0" xfId="0" applyNumberFormat="1" applyFont="1" applyAlignment="1"/>
    <xf numFmtId="1" fontId="72" fillId="0" borderId="0" xfId="0" applyNumberFormat="1" applyFont="1" applyAlignment="1">
      <alignment horizontal="center"/>
    </xf>
    <xf numFmtId="200" fontId="72" fillId="0" borderId="0" xfId="0" applyNumberFormat="1" applyFont="1" applyAlignment="1">
      <alignment horizontal="center" vertical="center"/>
    </xf>
    <xf numFmtId="41" fontId="72" fillId="0" borderId="0" xfId="0" applyNumberFormat="1" applyFont="1" applyAlignment="1">
      <alignment horizontal="right" vertical="center"/>
    </xf>
    <xf numFmtId="41" fontId="72" fillId="0" borderId="0" xfId="0" applyNumberFormat="1" applyFont="1" applyAlignment="1"/>
    <xf numFmtId="41" fontId="72" fillId="0" borderId="210" xfId="0" applyNumberFormat="1" applyFont="1" applyBorder="1" applyAlignment="1">
      <alignment horizontal="right" vertical="center"/>
    </xf>
    <xf numFmtId="328" fontId="72" fillId="0" borderId="0" xfId="391" applyNumberFormat="1" applyFont="1" applyAlignment="1">
      <alignment horizontal="right" vertical="center"/>
    </xf>
    <xf numFmtId="1" fontId="72" fillId="0" borderId="0" xfId="0" applyNumberFormat="1" applyFont="1" applyAlignment="1">
      <alignment horizontal="left"/>
    </xf>
    <xf numFmtId="1" fontId="390" fillId="0" borderId="0" xfId="0" applyNumberFormat="1" applyFont="1" applyAlignment="1">
      <alignment horizontal="left"/>
    </xf>
    <xf numFmtId="41" fontId="72" fillId="0" borderId="209" xfId="0" applyNumberFormat="1" applyFont="1" applyBorder="1" applyAlignment="1">
      <alignment horizontal="right" vertical="center"/>
    </xf>
    <xf numFmtId="0" fontId="390" fillId="0" borderId="0" xfId="0" applyFont="1" applyAlignment="1">
      <alignment horizontal="left"/>
    </xf>
    <xf numFmtId="176" fontId="72" fillId="0" borderId="0" xfId="32" applyFont="1" applyAlignment="1"/>
    <xf numFmtId="0" fontId="72" fillId="0" borderId="0" xfId="0" applyFont="1" applyAlignment="1">
      <alignment horizontal="left" indent="1"/>
    </xf>
    <xf numFmtId="177" fontId="72" fillId="0" borderId="0" xfId="0" applyNumberFormat="1" applyFont="1" applyAlignment="1">
      <alignment horizontal="center"/>
    </xf>
    <xf numFmtId="177" fontId="72" fillId="0" borderId="0" xfId="0" quotePrefix="1" applyNumberFormat="1" applyFont="1" applyAlignment="1">
      <alignment horizontal="center"/>
    </xf>
    <xf numFmtId="179" fontId="72" fillId="0" borderId="0" xfId="0" applyNumberFormat="1" applyFont="1" applyAlignment="1">
      <alignment horizontal="center"/>
    </xf>
    <xf numFmtId="175" fontId="392" fillId="0" borderId="0" xfId="0" applyNumberFormat="1" applyFont="1" applyAlignment="1"/>
    <xf numFmtId="175" fontId="390" fillId="0" borderId="0" xfId="0" applyNumberFormat="1" applyFont="1" applyAlignment="1"/>
    <xf numFmtId="0" fontId="72" fillId="0" borderId="0" xfId="0" applyFont="1" applyAlignment="1">
      <alignment horizontal="left" indent="2"/>
    </xf>
    <xf numFmtId="0" fontId="72" fillId="0" borderId="0" xfId="0" applyFont="1" applyAlignment="1">
      <alignment horizontal="left" indent="3"/>
    </xf>
    <xf numFmtId="41" fontId="72" fillId="0" borderId="211" xfId="0" applyNumberFormat="1" applyFont="1" applyBorder="1" applyAlignment="1">
      <alignment horizontal="right" vertical="center"/>
    </xf>
    <xf numFmtId="0" fontId="72" fillId="0" borderId="114" xfId="0" applyFont="1" applyBorder="1" applyAlignment="1">
      <alignment horizontal="center" vertical="center"/>
    </xf>
    <xf numFmtId="0" fontId="72" fillId="0" borderId="0" xfId="0" applyFont="1" applyAlignment="1">
      <alignment vertical="center"/>
    </xf>
    <xf numFmtId="0" fontId="390" fillId="0" borderId="0" xfId="0" applyFont="1" applyAlignment="1">
      <alignment horizontal="left" vertical="center" indent="1"/>
    </xf>
    <xf numFmtId="0" fontId="72" fillId="0" borderId="0" xfId="0" quotePrefix="1" applyFont="1" applyAlignment="1">
      <alignment horizontal="left" vertical="center" indent="3"/>
    </xf>
    <xf numFmtId="0" fontId="390" fillId="0" borderId="0" xfId="0" applyFont="1" applyAlignment="1">
      <alignment horizontal="left" vertical="center" indent="2"/>
    </xf>
    <xf numFmtId="0" fontId="72" fillId="0" borderId="0" xfId="0" applyFont="1" applyAlignment="1">
      <alignment horizontal="left" vertical="center" indent="4"/>
    </xf>
    <xf numFmtId="175" fontId="391" fillId="0" borderId="0" xfId="0" applyNumberFormat="1" applyFont="1" applyAlignment="1">
      <alignment vertical="center"/>
    </xf>
    <xf numFmtId="175" fontId="72" fillId="0" borderId="0" xfId="0" applyNumberFormat="1" applyFont="1" applyAlignment="1">
      <alignment vertical="center"/>
    </xf>
    <xf numFmtId="41" fontId="72" fillId="0" borderId="0" xfId="0" applyNumberFormat="1" applyFont="1" applyAlignment="1">
      <alignment vertical="center"/>
    </xf>
    <xf numFmtId="0" fontId="390" fillId="0" borderId="0" xfId="0" applyFont="1" applyAlignment="1">
      <alignment horizontal="left" vertical="center"/>
    </xf>
    <xf numFmtId="187" fontId="72" fillId="0" borderId="114" xfId="0" applyNumberFormat="1" applyFont="1" applyBorder="1" applyAlignment="1">
      <alignment vertical="center"/>
    </xf>
    <xf numFmtId="0" fontId="72" fillId="0" borderId="114" xfId="0" applyFont="1" applyBorder="1" applyAlignment="1">
      <alignment vertical="center"/>
    </xf>
    <xf numFmtId="200" fontId="390" fillId="0" borderId="0" xfId="0" applyNumberFormat="1" applyFont="1" applyAlignment="1">
      <alignment horizontal="center" vertical="center"/>
    </xf>
    <xf numFmtId="37" fontId="72" fillId="0" borderId="0" xfId="0" applyNumberFormat="1" applyFont="1" applyAlignment="1">
      <alignment vertical="center"/>
    </xf>
    <xf numFmtId="37" fontId="72" fillId="0" borderId="210" xfId="0" applyNumberFormat="1" applyFont="1" applyBorder="1" applyAlignment="1">
      <alignment vertical="center"/>
    </xf>
    <xf numFmtId="328" fontId="72" fillId="0" borderId="0" xfId="391" applyNumberFormat="1" applyFont="1" applyAlignment="1">
      <alignment vertical="center"/>
    </xf>
    <xf numFmtId="175" fontId="390" fillId="0" borderId="0" xfId="0" applyNumberFormat="1" applyFont="1" applyAlignment="1">
      <alignment vertical="center"/>
    </xf>
    <xf numFmtId="0" fontId="72" fillId="0" borderId="0" xfId="0" applyFont="1" applyAlignment="1">
      <alignment horizontal="left" vertical="center"/>
    </xf>
    <xf numFmtId="39" fontId="72" fillId="0" borderId="0" xfId="0" applyNumberFormat="1" applyFont="1" applyAlignment="1">
      <alignment horizontal="left" vertical="center"/>
    </xf>
    <xf numFmtId="0" fontId="390" fillId="0" borderId="114" xfId="93" applyFont="1" applyBorder="1" applyAlignment="1">
      <alignment horizontal="center"/>
    </xf>
    <xf numFmtId="0" fontId="390" fillId="0" borderId="114" xfId="93" applyFont="1" applyBorder="1" applyAlignment="1">
      <alignment horizontal="right"/>
    </xf>
    <xf numFmtId="175" fontId="72" fillId="0" borderId="0" xfId="93" applyNumberFormat="1" applyFont="1" applyAlignment="1">
      <alignment horizontal="center"/>
    </xf>
    <xf numFmtId="175" fontId="390" fillId="0" borderId="0" xfId="93" applyNumberFormat="1" applyFont="1" applyAlignment="1">
      <alignment horizontal="center"/>
    </xf>
    <xf numFmtId="0" fontId="72" fillId="0" borderId="0" xfId="93" applyFont="1" applyAlignment="1"/>
    <xf numFmtId="0" fontId="390" fillId="0" borderId="0" xfId="10893" applyFont="1" applyAlignment="1">
      <alignment horizontal="center"/>
    </xf>
    <xf numFmtId="0" fontId="390" fillId="0" borderId="0" xfId="10893" applyFont="1"/>
    <xf numFmtId="0" fontId="390" fillId="0" borderId="0" xfId="93" applyFont="1" applyAlignment="1"/>
    <xf numFmtId="200" fontId="390" fillId="0" borderId="0" xfId="10892" applyNumberFormat="1" applyFont="1" applyAlignment="1">
      <alignment vertical="center"/>
    </xf>
    <xf numFmtId="329" fontId="72" fillId="0" borderId="0" xfId="312" applyNumberFormat="1" applyFont="1"/>
    <xf numFmtId="327" fontId="348" fillId="0" borderId="0" xfId="312" applyNumberFormat="1" applyFont="1" applyAlignment="1">
      <alignment horizontal="center"/>
    </xf>
    <xf numFmtId="200" fontId="72" fillId="0" borderId="0" xfId="10892" applyNumberFormat="1" applyFont="1" applyAlignment="1">
      <alignment vertical="center"/>
    </xf>
    <xf numFmtId="329" fontId="72" fillId="0" borderId="209" xfId="312" applyNumberFormat="1" applyFont="1" applyBorder="1"/>
    <xf numFmtId="177" fontId="72" fillId="0" borderId="0" xfId="93" applyNumberFormat="1" applyFont="1" applyAlignment="1">
      <alignment horizontal="center"/>
    </xf>
    <xf numFmtId="175" fontId="72" fillId="0" borderId="0" xfId="93" applyNumberFormat="1" applyFont="1" applyAlignment="1"/>
    <xf numFmtId="182" fontId="72" fillId="0" borderId="0" xfId="93" applyNumberFormat="1" applyFont="1" applyAlignment="1"/>
    <xf numFmtId="182" fontId="72" fillId="0" borderId="0" xfId="93" applyNumberFormat="1" applyFont="1" applyAlignment="1">
      <alignment horizontal="right"/>
    </xf>
    <xf numFmtId="0" fontId="72" fillId="0" borderId="0" xfId="0" applyFont="1" applyAlignment="1">
      <alignment horizontal="center"/>
    </xf>
    <xf numFmtId="0" fontId="390" fillId="0" borderId="0" xfId="93" applyFont="1" applyAlignment="1">
      <alignment horizontal="center"/>
    </xf>
    <xf numFmtId="0" fontId="344" fillId="0" borderId="0" xfId="0" applyFont="1" applyAlignment="1">
      <alignment vertical="center" wrapText="1"/>
    </xf>
    <xf numFmtId="0" fontId="393" fillId="0" borderId="0" xfId="0" applyFont="1" applyAlignment="1">
      <alignment horizontal="center"/>
    </xf>
    <xf numFmtId="0" fontId="393" fillId="0" borderId="0" xfId="0" applyFont="1" applyAlignment="1">
      <alignment horizontal="right"/>
    </xf>
    <xf numFmtId="0" fontId="394" fillId="0" borderId="0" xfId="0" applyFont="1" applyAlignment="1"/>
    <xf numFmtId="0" fontId="344" fillId="0" borderId="0" xfId="0" applyFont="1">
      <alignment vertical="top" wrapText="1"/>
    </xf>
    <xf numFmtId="0" fontId="140" fillId="0" borderId="0" xfId="0" applyFont="1" applyAlignment="1">
      <alignment vertical="center" wrapText="1"/>
    </xf>
    <xf numFmtId="0" fontId="395" fillId="0" borderId="0" xfId="0" applyFont="1" applyAlignment="1">
      <alignment vertical="center" wrapText="1"/>
    </xf>
    <xf numFmtId="0" fontId="393" fillId="0" borderId="0" xfId="0" applyFont="1" applyAlignment="1"/>
    <xf numFmtId="200" fontId="393" fillId="0" borderId="0" xfId="0" applyNumberFormat="1" applyFont="1" applyAlignment="1">
      <alignment horizontal="center" vertical="center"/>
    </xf>
    <xf numFmtId="39" fontId="393" fillId="0" borderId="0" xfId="0" applyNumberFormat="1" applyFont="1" applyAlignment="1">
      <alignment vertical="center"/>
    </xf>
    <xf numFmtId="0" fontId="395" fillId="0" borderId="0" xfId="0" applyFont="1">
      <alignment vertical="top" wrapText="1"/>
    </xf>
    <xf numFmtId="40" fontId="393" fillId="0" borderId="0" xfId="101" applyNumberFormat="1" applyFont="1"/>
    <xf numFmtId="185" fontId="393" fillId="0" borderId="0" xfId="101" applyNumberFormat="1" applyFont="1"/>
    <xf numFmtId="187" fontId="393" fillId="0" borderId="0" xfId="101" applyNumberFormat="1" applyFont="1"/>
    <xf numFmtId="183" fontId="393" fillId="0" borderId="0" xfId="101" applyNumberFormat="1" applyFont="1"/>
    <xf numFmtId="183" fontId="393" fillId="0" borderId="0" xfId="32" applyNumberFormat="1" applyFont="1" applyAlignment="1"/>
    <xf numFmtId="185" fontId="394" fillId="0" borderId="0" xfId="0" applyNumberFormat="1" applyFont="1" applyAlignment="1"/>
    <xf numFmtId="187" fontId="394" fillId="0" borderId="0" xfId="0" applyNumberFormat="1" applyFont="1" applyAlignment="1"/>
    <xf numFmtId="0" fontId="394" fillId="0" borderId="0" xfId="93" applyFont="1" applyAlignment="1"/>
    <xf numFmtId="171" fontId="394" fillId="0" borderId="0" xfId="93" applyNumberFormat="1" applyFont="1" applyAlignment="1"/>
    <xf numFmtId="0" fontId="393" fillId="0" borderId="0" xfId="93" applyFont="1" applyAlignment="1"/>
    <xf numFmtId="175" fontId="393" fillId="0" borderId="0" xfId="93" applyNumberFormat="1" applyFont="1" applyAlignment="1">
      <alignment horizontal="center"/>
    </xf>
    <xf numFmtId="329" fontId="393" fillId="0" borderId="0" xfId="312" applyNumberFormat="1" applyFont="1"/>
    <xf numFmtId="175" fontId="393" fillId="0" borderId="0" xfId="93" applyNumberFormat="1" applyFont="1" applyAlignment="1"/>
    <xf numFmtId="182" fontId="393" fillId="0" borderId="0" xfId="93" applyNumberFormat="1" applyFont="1" applyAlignment="1">
      <alignment horizontal="right"/>
    </xf>
    <xf numFmtId="0" fontId="393" fillId="0" borderId="0" xfId="93" quotePrefix="1" applyFont="1" applyAlignment="1"/>
    <xf numFmtId="182" fontId="393" fillId="0" borderId="0" xfId="93" applyNumberFormat="1" applyFont="1" applyAlignment="1"/>
    <xf numFmtId="216" fontId="72" fillId="0" borderId="0" xfId="10887" applyNumberFormat="1" applyFont="1" applyAlignment="1">
      <alignment horizontal="center" vertical="center"/>
    </xf>
    <xf numFmtId="0" fontId="72" fillId="0" borderId="0" xfId="93" applyFont="1" applyAlignment="1">
      <alignment horizontal="center"/>
    </xf>
    <xf numFmtId="37" fontId="72" fillId="0" borderId="0" xfId="0" applyNumberFormat="1" applyFont="1" applyFill="1" applyAlignment="1">
      <alignment vertical="center"/>
    </xf>
    <xf numFmtId="37" fontId="72" fillId="0" borderId="211" xfId="0" applyNumberFormat="1" applyFont="1" applyFill="1" applyBorder="1" applyAlignment="1">
      <alignment vertical="center"/>
    </xf>
    <xf numFmtId="0" fontId="72" fillId="0" borderId="0" xfId="0" applyFont="1" applyFill="1" applyAlignment="1">
      <alignment horizontal="left" vertical="center" indent="4"/>
    </xf>
    <xf numFmtId="175" fontId="391" fillId="0" borderId="0" xfId="0" applyNumberFormat="1" applyFont="1" applyFill="1" applyAlignment="1"/>
    <xf numFmtId="175" fontId="72" fillId="0" borderId="0" xfId="0" applyNumberFormat="1" applyFont="1" applyFill="1" applyAlignment="1"/>
    <xf numFmtId="41" fontId="72" fillId="0" borderId="0" xfId="0" applyNumberFormat="1" applyFont="1" applyFill="1" applyAlignment="1">
      <alignment horizontal="right" vertical="center"/>
    </xf>
    <xf numFmtId="0" fontId="72" fillId="0" borderId="0" xfId="0" applyFont="1" applyFill="1" applyAlignment="1"/>
    <xf numFmtId="41" fontId="72" fillId="0" borderId="0" xfId="0" applyNumberFormat="1" applyFont="1" applyBorder="1" applyAlignment="1">
      <alignment horizontal="right" vertical="center"/>
    </xf>
    <xf numFmtId="329" fontId="394" fillId="0" borderId="0" xfId="93" applyNumberFormat="1" applyFont="1" applyAlignment="1"/>
    <xf numFmtId="185" fontId="72" fillId="0" borderId="0" xfId="0" applyNumberFormat="1" applyFont="1" applyFill="1" applyAlignment="1">
      <alignment vertical="center"/>
    </xf>
    <xf numFmtId="0" fontId="390" fillId="0" borderId="0" xfId="10888" applyFont="1" applyFill="1" applyAlignment="1">
      <alignment vertical="center"/>
    </xf>
    <xf numFmtId="200" fontId="72" fillId="0" borderId="0" xfId="0" applyNumberFormat="1" applyFont="1" applyFill="1" applyAlignment="1">
      <alignment horizontal="center" vertical="center"/>
    </xf>
    <xf numFmtId="40" fontId="72" fillId="0" borderId="0" xfId="0" quotePrefix="1" applyNumberFormat="1" applyFont="1" applyFill="1" applyAlignment="1">
      <alignment horizontal="left" vertical="center" indent="1"/>
    </xf>
    <xf numFmtId="0" fontId="390" fillId="0" borderId="0" xfId="0" applyFont="1" applyFill="1" applyAlignment="1">
      <alignment vertical="center"/>
    </xf>
    <xf numFmtId="328" fontId="72" fillId="0" borderId="0" xfId="391" applyNumberFormat="1" applyFont="1" applyFill="1" applyAlignment="1">
      <alignment vertical="center"/>
    </xf>
    <xf numFmtId="0" fontId="72" fillId="0" borderId="114" xfId="0" applyFont="1" applyFill="1" applyBorder="1" applyAlignment="1">
      <alignment horizontal="center" vertical="center"/>
    </xf>
    <xf numFmtId="187" fontId="72" fillId="0" borderId="114" xfId="0" applyNumberFormat="1" applyFont="1" applyFill="1" applyBorder="1" applyAlignment="1">
      <alignment vertical="center"/>
    </xf>
    <xf numFmtId="0" fontId="72" fillId="0" borderId="114" xfId="0" applyFont="1" applyFill="1" applyBorder="1" applyAlignment="1">
      <alignment vertical="center"/>
    </xf>
    <xf numFmtId="0" fontId="72" fillId="0" borderId="0" xfId="0" applyFont="1" applyFill="1" applyAlignment="1">
      <alignment horizontal="center"/>
    </xf>
    <xf numFmtId="4" fontId="72" fillId="0" borderId="0" xfId="0" applyNumberFormat="1" applyFont="1" applyFill="1" applyAlignment="1">
      <alignment horizontal="center"/>
    </xf>
    <xf numFmtId="175" fontId="390" fillId="0" borderId="0" xfId="0" applyNumberFormat="1" applyFont="1" applyFill="1" applyAlignment="1"/>
    <xf numFmtId="200" fontId="390" fillId="0" borderId="0" xfId="0" applyNumberFormat="1" applyFont="1" applyFill="1" applyAlignment="1">
      <alignment horizontal="center" vertical="center"/>
    </xf>
    <xf numFmtId="0" fontId="394" fillId="0" borderId="0" xfId="0" applyFont="1" applyFill="1" applyAlignment="1"/>
    <xf numFmtId="0" fontId="72" fillId="0" borderId="0" xfId="0" applyFont="1" applyFill="1" applyAlignment="1">
      <alignment vertical="center"/>
    </xf>
    <xf numFmtId="329" fontId="72" fillId="0" borderId="0" xfId="312" applyNumberFormat="1" applyFont="1" applyFill="1"/>
    <xf numFmtId="0" fontId="390" fillId="0" borderId="114" xfId="10892" applyFont="1" applyBorder="1" applyAlignment="1">
      <alignment horizontal="center" vertical="center"/>
    </xf>
    <xf numFmtId="0" fontId="72" fillId="0" borderId="0" xfId="0" applyFont="1" applyAlignment="1">
      <alignment horizontal="center"/>
    </xf>
    <xf numFmtId="0" fontId="393" fillId="0" borderId="0" xfId="93" applyFont="1" applyAlignment="1">
      <alignment horizontal="center"/>
    </xf>
    <xf numFmtId="0" fontId="72" fillId="0" borderId="0" xfId="93" applyFont="1" applyAlignment="1">
      <alignment vertical="center"/>
    </xf>
    <xf numFmtId="0" fontId="390" fillId="0" borderId="0" xfId="0" applyFont="1" applyAlignment="1">
      <alignment horizontal="left" vertical="center" indent="3"/>
    </xf>
    <xf numFmtId="332" fontId="72" fillId="0" borderId="0" xfId="0" applyNumberFormat="1" applyFont="1" applyAlignment="1">
      <alignment horizontal="center" vertical="center"/>
    </xf>
    <xf numFmtId="200" fontId="72" fillId="0" borderId="0" xfId="0" applyNumberFormat="1" applyFont="1" applyAlignment="1">
      <alignment vertical="center"/>
    </xf>
    <xf numFmtId="200" fontId="72" fillId="0" borderId="0" xfId="0" applyNumberFormat="1" applyFont="1" applyFill="1" applyAlignment="1">
      <alignment vertical="center"/>
    </xf>
    <xf numFmtId="0" fontId="390" fillId="0" borderId="0" xfId="0" quotePrefix="1" applyFont="1" applyAlignment="1">
      <alignment horizontal="left" vertical="center" indent="2"/>
    </xf>
    <xf numFmtId="0" fontId="390" fillId="0" borderId="0" xfId="0" quotePrefix="1" applyFont="1" applyAlignment="1">
      <alignment horizontal="left" vertical="center"/>
    </xf>
    <xf numFmtId="0" fontId="72" fillId="0" borderId="0" xfId="147" applyFont="1" applyFill="1" applyAlignment="1">
      <alignment vertical="center"/>
    </xf>
    <xf numFmtId="0" fontId="72" fillId="0" borderId="114" xfId="0" applyNumberFormat="1" applyFont="1" applyFill="1" applyBorder="1" applyAlignment="1">
      <alignment horizontal="center" vertical="center"/>
    </xf>
    <xf numFmtId="0" fontId="72" fillId="0" borderId="114" xfId="0" applyNumberFormat="1" applyFont="1" applyFill="1" applyBorder="1" applyAlignment="1">
      <alignment vertical="center"/>
    </xf>
    <xf numFmtId="0" fontId="390" fillId="0" borderId="114" xfId="0" applyNumberFormat="1" applyFont="1" applyFill="1" applyBorder="1" applyAlignment="1">
      <alignment horizontal="center" vertical="center"/>
    </xf>
    <xf numFmtId="0" fontId="72" fillId="0" borderId="114" xfId="68" applyFont="1" applyFill="1" applyBorder="1" applyAlignment="1">
      <alignment vertical="center"/>
    </xf>
    <xf numFmtId="0" fontId="390" fillId="0" borderId="114" xfId="0" applyNumberFormat="1" applyFont="1" applyFill="1" applyBorder="1" applyAlignment="1">
      <alignment horizontal="right" vertical="center"/>
    </xf>
    <xf numFmtId="0" fontId="72" fillId="0" borderId="0" xfId="0" applyNumberFormat="1" applyFont="1" applyFill="1" applyBorder="1" applyAlignment="1">
      <alignment horizontal="center"/>
    </xf>
    <xf numFmtId="4" fontId="72" fillId="0" borderId="0" xfId="0" applyNumberFormat="1" applyFont="1" applyFill="1" applyBorder="1" applyAlignment="1">
      <alignment horizontal="center"/>
    </xf>
    <xf numFmtId="0" fontId="72" fillId="0" borderId="0" xfId="0" applyNumberFormat="1" applyFont="1" applyFill="1" applyBorder="1" applyAlignment="1"/>
    <xf numFmtId="0" fontId="72" fillId="0" borderId="0" xfId="0" applyFont="1" applyFill="1" applyBorder="1" applyAlignment="1"/>
    <xf numFmtId="39" fontId="72" fillId="0" borderId="0" xfId="102" applyNumberFormat="1" applyFont="1" applyFill="1" applyAlignment="1" applyProtection="1">
      <alignment horizontal="center" vertical="center"/>
    </xf>
    <xf numFmtId="0" fontId="390" fillId="0" borderId="0" xfId="0" applyNumberFormat="1" applyFont="1" applyFill="1" applyBorder="1" applyAlignment="1">
      <alignment horizontal="center" vertical="center"/>
    </xf>
    <xf numFmtId="1" fontId="390" fillId="0" borderId="0" xfId="0" applyNumberFormat="1" applyFont="1" applyFill="1" applyBorder="1" applyAlignment="1">
      <alignment vertical="center"/>
    </xf>
    <xf numFmtId="0" fontId="390" fillId="0" borderId="0" xfId="0" applyNumberFormat="1" applyFont="1" applyFill="1" applyAlignment="1">
      <alignment horizontal="center" vertical="center"/>
    </xf>
    <xf numFmtId="49" fontId="390" fillId="0" borderId="0" xfId="0" applyNumberFormat="1" applyFont="1" applyFill="1" applyAlignment="1">
      <alignment horizontal="center" vertical="center"/>
    </xf>
    <xf numFmtId="200" fontId="390" fillId="0" borderId="0" xfId="0" applyNumberFormat="1" applyFont="1" applyFill="1" applyBorder="1" applyAlignment="1">
      <alignment horizontal="center" vertical="center"/>
    </xf>
    <xf numFmtId="0" fontId="390" fillId="0" borderId="0" xfId="0" applyNumberFormat="1" applyFont="1" applyFill="1" applyAlignment="1">
      <alignment vertical="center"/>
    </xf>
    <xf numFmtId="39" fontId="72" fillId="0" borderId="0" xfId="102" applyFont="1" applyFill="1" applyAlignment="1">
      <alignment vertical="center"/>
    </xf>
    <xf numFmtId="0" fontId="72" fillId="0" borderId="0" xfId="68" applyFont="1" applyFill="1" applyAlignment="1">
      <alignment vertical="center"/>
    </xf>
    <xf numFmtId="49" fontId="72" fillId="0" borderId="0" xfId="32" applyNumberFormat="1" applyFont="1" applyFill="1" applyBorder="1" applyAlignment="1">
      <alignment vertical="center"/>
    </xf>
    <xf numFmtId="43" fontId="72" fillId="0" borderId="0" xfId="68" applyNumberFormat="1" applyFont="1" applyFill="1" applyAlignment="1">
      <alignment vertical="center"/>
    </xf>
    <xf numFmtId="0" fontId="72" fillId="0" borderId="0" xfId="0" applyNumberFormat="1" applyFont="1" applyFill="1" applyBorder="1" applyAlignment="1">
      <alignment vertical="center"/>
    </xf>
    <xf numFmtId="0" fontId="72" fillId="0" borderId="0" xfId="0" applyNumberFormat="1" applyFont="1" applyFill="1" applyAlignment="1">
      <alignment vertical="center"/>
    </xf>
    <xf numFmtId="39" fontId="72" fillId="0" borderId="0" xfId="102" applyFont="1" applyFill="1" applyAlignment="1">
      <alignment horizontal="left" vertical="center" indent="1"/>
    </xf>
    <xf numFmtId="0" fontId="72" fillId="0" borderId="0" xfId="68" applyFont="1" applyFill="1" applyAlignment="1">
      <alignment horizontal="left" vertical="center" indent="1"/>
    </xf>
    <xf numFmtId="39" fontId="72" fillId="0" borderId="0" xfId="102" applyFont="1" applyFill="1" applyAlignment="1">
      <alignment horizontal="left" vertical="center" indent="2"/>
    </xf>
    <xf numFmtId="39" fontId="72" fillId="0" borderId="0" xfId="102" applyFont="1" applyFill="1" applyAlignment="1">
      <alignment horizontal="left" vertical="center" indent="3"/>
    </xf>
    <xf numFmtId="39" fontId="72" fillId="0" borderId="0" xfId="102" applyFont="1" applyFill="1" applyAlignment="1">
      <alignment horizontal="left" vertical="center"/>
    </xf>
    <xf numFmtId="0" fontId="72" fillId="0" borderId="0" xfId="68" applyFont="1" applyFill="1" applyAlignment="1">
      <alignment horizontal="left" vertical="center" indent="2"/>
    </xf>
    <xf numFmtId="185" fontId="72" fillId="0" borderId="211" xfId="0" applyNumberFormat="1" applyFont="1" applyFill="1" applyBorder="1" applyAlignment="1">
      <alignment vertical="center"/>
    </xf>
    <xf numFmtId="185" fontId="72" fillId="0" borderId="0" xfId="0" applyNumberFormat="1" applyFont="1" applyFill="1" applyBorder="1" applyAlignment="1">
      <alignment vertical="center"/>
    </xf>
    <xf numFmtId="39" fontId="390" fillId="0" borderId="0" xfId="102" applyFont="1" applyFill="1" applyAlignment="1" applyProtection="1">
      <alignment horizontal="left" vertical="center" indent="3"/>
    </xf>
    <xf numFmtId="0" fontId="390" fillId="0" borderId="0" xfId="147" applyFont="1" applyFill="1" applyAlignment="1">
      <alignment vertical="center"/>
    </xf>
    <xf numFmtId="0" fontId="390" fillId="0" borderId="0" xfId="147" applyFont="1" applyFill="1" applyAlignment="1"/>
    <xf numFmtId="39" fontId="72" fillId="0" borderId="0" xfId="102" applyFont="1" applyFill="1" applyAlignment="1"/>
    <xf numFmtId="177" fontId="72" fillId="0" borderId="0" xfId="102" applyNumberFormat="1" applyFont="1" applyFill="1" applyBorder="1" applyAlignment="1"/>
    <xf numFmtId="39" fontId="390" fillId="0" borderId="0" xfId="68" applyNumberFormat="1" applyFont="1" applyFill="1" applyAlignment="1"/>
    <xf numFmtId="176" fontId="348" fillId="0" borderId="0" xfId="32" applyFont="1" applyFill="1">
      <alignment vertical="top" wrapText="1"/>
    </xf>
    <xf numFmtId="0" fontId="72" fillId="0" borderId="0" xfId="147" applyFont="1" applyFill="1" applyAlignment="1"/>
    <xf numFmtId="0" fontId="72" fillId="0" borderId="0" xfId="0" applyNumberFormat="1" applyFont="1" applyFill="1" applyBorder="1" applyAlignment="1">
      <alignment horizontal="center" vertical="center"/>
    </xf>
    <xf numFmtId="4" fontId="72" fillId="0" borderId="0" xfId="0" applyNumberFormat="1" applyFont="1" applyFill="1" applyBorder="1" applyAlignment="1">
      <alignment horizontal="center" vertical="center"/>
    </xf>
    <xf numFmtId="0" fontId="72" fillId="0" borderId="0" xfId="0" applyFont="1" applyFill="1" applyBorder="1" applyAlignment="1">
      <alignment vertical="center"/>
    </xf>
    <xf numFmtId="39" fontId="390" fillId="0" borderId="0" xfId="102" applyFont="1" applyFill="1" applyAlignment="1">
      <alignment vertical="center"/>
    </xf>
    <xf numFmtId="0" fontId="72" fillId="0" borderId="0" xfId="68" applyFont="1" applyFill="1" applyBorder="1" applyAlignment="1"/>
    <xf numFmtId="0" fontId="72" fillId="0" borderId="0" xfId="102" applyNumberFormat="1" applyFont="1" applyFill="1" applyBorder="1" applyAlignment="1" applyProtection="1">
      <alignment horizontal="center"/>
    </xf>
    <xf numFmtId="39" fontId="391" fillId="0" borderId="0" xfId="102" applyFont="1" applyFill="1" applyAlignment="1">
      <alignment vertical="center"/>
    </xf>
    <xf numFmtId="0" fontId="72" fillId="0" borderId="0" xfId="147" applyFont="1" applyFill="1" applyAlignment="1">
      <alignment horizontal="left" vertical="center" indent="1"/>
    </xf>
    <xf numFmtId="175" fontId="72" fillId="0" borderId="0" xfId="100" applyNumberFormat="1" applyFont="1" applyFill="1" applyAlignment="1" applyProtection="1">
      <alignment horizontal="left" vertical="center" indent="1"/>
    </xf>
    <xf numFmtId="0" fontId="391" fillId="0" borderId="0" xfId="68" applyFont="1" applyFill="1" applyAlignment="1">
      <alignment vertical="center"/>
    </xf>
    <xf numFmtId="330" fontId="72" fillId="0" borderId="0" xfId="391" applyNumberFormat="1" applyFont="1" applyFill="1" applyAlignment="1">
      <alignment vertical="center"/>
    </xf>
    <xf numFmtId="39" fontId="390" fillId="0" borderId="0" xfId="102" applyFont="1" applyFill="1" applyAlignment="1">
      <alignment horizontal="left" vertical="center"/>
    </xf>
    <xf numFmtId="0" fontId="72" fillId="0" borderId="0" xfId="68" quotePrefix="1" applyFont="1" applyFill="1" applyAlignment="1">
      <alignment horizontal="center" vertical="center"/>
    </xf>
    <xf numFmtId="0" fontId="391" fillId="0" borderId="0" xfId="68" quotePrefix="1" applyFont="1" applyFill="1" applyAlignment="1">
      <alignment horizontal="center" vertical="center"/>
    </xf>
    <xf numFmtId="37" fontId="72" fillId="0" borderId="209" xfId="0" applyNumberFormat="1" applyFont="1" applyFill="1" applyBorder="1" applyAlignment="1">
      <alignment vertical="center"/>
    </xf>
    <xf numFmtId="39" fontId="72" fillId="0" borderId="0" xfId="102" applyNumberFormat="1" applyFont="1" applyFill="1" applyBorder="1" applyAlignment="1"/>
    <xf numFmtId="39" fontId="72" fillId="0" borderId="0" xfId="68" applyNumberFormat="1" applyFont="1" applyFill="1" applyAlignment="1"/>
    <xf numFmtId="43" fontId="72" fillId="0" borderId="0" xfId="102" applyNumberFormat="1" applyFont="1" applyFill="1" applyBorder="1" applyAlignment="1"/>
    <xf numFmtId="40" fontId="72" fillId="0" borderId="0" xfId="100" applyNumberFormat="1" applyFont="1" applyFill="1" applyAlignment="1" applyProtection="1">
      <alignment horizontal="left"/>
    </xf>
    <xf numFmtId="40" fontId="72" fillId="0" borderId="0" xfId="100" applyNumberFormat="1" applyFont="1" applyFill="1" applyAlignment="1"/>
    <xf numFmtId="40" fontId="72" fillId="0" borderId="0" xfId="71" applyNumberFormat="1" applyFont="1" applyFill="1" applyAlignment="1"/>
    <xf numFmtId="43" fontId="72" fillId="0" borderId="0" xfId="71" applyNumberFormat="1" applyFont="1" applyFill="1" applyAlignment="1"/>
    <xf numFmtId="43" fontId="72" fillId="0" borderId="0" xfId="68" applyNumberFormat="1" applyFont="1" applyFill="1" applyAlignment="1"/>
    <xf numFmtId="0" fontId="72" fillId="0" borderId="0" xfId="68" applyFont="1" applyFill="1" applyAlignment="1"/>
    <xf numFmtId="43" fontId="72" fillId="0" borderId="0" xfId="102" applyNumberFormat="1" applyFont="1" applyFill="1" applyAlignment="1"/>
    <xf numFmtId="39" fontId="72" fillId="0" borderId="0" xfId="102" applyFont="1" applyFill="1" applyAlignment="1" applyProtection="1">
      <alignment horizontal="left"/>
    </xf>
    <xf numFmtId="39" fontId="72" fillId="0" borderId="0" xfId="102" applyFont="1" applyAlignment="1">
      <alignment horizontal="left" vertical="center" indent="1"/>
    </xf>
    <xf numFmtId="41" fontId="344" fillId="0" borderId="0" xfId="0" applyNumberFormat="1" applyFont="1" applyAlignment="1">
      <alignment vertical="center" wrapText="1"/>
    </xf>
    <xf numFmtId="200" fontId="344" fillId="0" borderId="0" xfId="0" applyNumberFormat="1" applyFont="1" applyAlignment="1">
      <alignment vertical="center" wrapText="1"/>
    </xf>
    <xf numFmtId="41" fontId="140" fillId="0" borderId="0" xfId="0" applyNumberFormat="1" applyFont="1" applyAlignment="1">
      <alignment vertical="center" wrapText="1"/>
    </xf>
    <xf numFmtId="200" fontId="140" fillId="0" borderId="0" xfId="0" applyNumberFormat="1" applyFont="1" applyAlignment="1">
      <alignment vertical="center" wrapText="1"/>
    </xf>
    <xf numFmtId="333" fontId="344" fillId="0" borderId="0" xfId="0" applyNumberFormat="1" applyFont="1" applyAlignment="1">
      <alignment vertical="center" wrapText="1"/>
    </xf>
    <xf numFmtId="200" fontId="72" fillId="0" borderId="0" xfId="0" applyNumberFormat="1" applyFont="1" applyBorder="1" applyAlignment="1">
      <alignment vertical="center"/>
    </xf>
    <xf numFmtId="200" fontId="72" fillId="0" borderId="0" xfId="0" applyNumberFormat="1" applyFont="1" applyBorder="1" applyAlignment="1">
      <alignment horizontal="center" vertical="center"/>
    </xf>
    <xf numFmtId="186" fontId="72" fillId="0" borderId="0" xfId="0" applyNumberFormat="1" applyFont="1" applyFill="1" applyAlignment="1"/>
    <xf numFmtId="41" fontId="72" fillId="0" borderId="0" xfId="0" applyNumberFormat="1" applyFont="1" applyFill="1" applyAlignment="1"/>
    <xf numFmtId="0" fontId="390" fillId="0" borderId="0" xfId="0" applyFont="1" applyAlignment="1">
      <alignment horizontal="center" vertical="center"/>
    </xf>
    <xf numFmtId="0" fontId="397" fillId="0" borderId="0" xfId="93" applyFont="1" applyAlignment="1"/>
    <xf numFmtId="0" fontId="397" fillId="0" borderId="0" xfId="0" applyFont="1" applyAlignment="1"/>
    <xf numFmtId="329" fontId="397" fillId="0" borderId="0" xfId="93" applyNumberFormat="1" applyFont="1" applyAlignment="1"/>
    <xf numFmtId="171" fontId="397" fillId="0" borderId="0" xfId="93" applyNumberFormat="1" applyFont="1" applyAlignment="1"/>
    <xf numFmtId="37" fontId="72" fillId="0" borderId="0" xfId="0" applyNumberFormat="1" applyFont="1" applyFill="1" applyBorder="1" applyAlignment="1">
      <alignment vertical="center"/>
    </xf>
    <xf numFmtId="176" fontId="398" fillId="0" borderId="0" xfId="32" applyFont="1" applyFill="1">
      <alignment vertical="top" wrapText="1"/>
    </xf>
    <xf numFmtId="330" fontId="72" fillId="0" borderId="0" xfId="68" applyNumberFormat="1" applyFont="1" applyFill="1" applyAlignment="1">
      <alignment vertical="center"/>
    </xf>
    <xf numFmtId="0" fontId="72" fillId="0" borderId="0" xfId="0" applyFont="1" applyAlignment="1">
      <alignment horizontal="left"/>
    </xf>
    <xf numFmtId="327" fontId="348" fillId="0" borderId="0" xfId="312" applyNumberFormat="1" applyFont="1" applyFill="1" applyAlignment="1">
      <alignment horizontal="center"/>
    </xf>
    <xf numFmtId="331" fontId="72" fillId="0" borderId="0" xfId="312" applyNumberFormat="1" applyFont="1" applyFill="1" applyAlignment="1">
      <alignment horizontal="center"/>
    </xf>
    <xf numFmtId="329" fontId="72" fillId="0" borderId="209" xfId="312" applyNumberFormat="1" applyFont="1" applyFill="1" applyBorder="1"/>
    <xf numFmtId="0" fontId="390" fillId="0" borderId="211" xfId="93" applyFont="1" applyBorder="1" applyAlignment="1">
      <alignment horizontal="center"/>
    </xf>
    <xf numFmtId="0" fontId="390" fillId="0" borderId="0" xfId="93" applyFont="1" applyAlignment="1">
      <alignment horizontal="center"/>
    </xf>
    <xf numFmtId="0" fontId="72" fillId="0" borderId="0" xfId="0" applyNumberFormat="1" applyFont="1" applyFill="1" applyAlignment="1">
      <alignment horizontal="left" vertical="center" indent="2"/>
    </xf>
    <xf numFmtId="0" fontId="72" fillId="0" borderId="0" xfId="0" applyNumberFormat="1" applyFont="1" applyFill="1" applyAlignment="1">
      <alignment horizontal="left" vertical="center" indent="3"/>
    </xf>
    <xf numFmtId="175" fontId="390" fillId="0" borderId="0" xfId="93" applyNumberFormat="1" applyFont="1" applyBorder="1" applyAlignment="1">
      <alignment horizontal="center"/>
    </xf>
    <xf numFmtId="175" fontId="390" fillId="0" borderId="114" xfId="93" applyNumberFormat="1" applyFont="1" applyBorder="1" applyAlignment="1">
      <alignment horizontal="center"/>
    </xf>
    <xf numFmtId="177" fontId="72" fillId="0" borderId="0" xfId="93" applyNumberFormat="1" applyFont="1" applyFill="1" applyAlignment="1">
      <alignment horizontal="center"/>
    </xf>
    <xf numFmtId="175" fontId="72" fillId="0" borderId="0" xfId="93" applyNumberFormat="1" applyFont="1" applyFill="1" applyAlignment="1">
      <alignment horizontal="center"/>
    </xf>
    <xf numFmtId="0" fontId="394" fillId="0" borderId="0" xfId="93" applyFont="1" applyFill="1" applyAlignment="1"/>
    <xf numFmtId="200" fontId="72" fillId="0" borderId="0" xfId="10892" applyNumberFormat="1" applyFont="1" applyFill="1" applyAlignment="1">
      <alignment vertical="center"/>
    </xf>
    <xf numFmtId="179" fontId="72" fillId="0" borderId="0" xfId="93" applyNumberFormat="1" applyFont="1" applyFill="1" applyAlignment="1">
      <alignment horizontal="center"/>
    </xf>
    <xf numFmtId="329" fontId="72" fillId="0" borderId="0" xfId="312" applyNumberFormat="1" applyFont="1" applyFill="1" applyBorder="1"/>
    <xf numFmtId="329" fontId="72" fillId="0" borderId="0" xfId="312" applyNumberFormat="1" applyFont="1" applyFill="1" applyAlignment="1">
      <alignment horizontal="center"/>
    </xf>
    <xf numFmtId="331" fontId="72" fillId="0" borderId="114" xfId="312" applyNumberFormat="1" applyFont="1" applyFill="1" applyBorder="1" applyAlignment="1">
      <alignment horizontal="center"/>
    </xf>
    <xf numFmtId="329" fontId="72" fillId="0" borderId="114" xfId="312" applyNumberFormat="1" applyFont="1" applyFill="1" applyBorder="1"/>
    <xf numFmtId="0" fontId="399" fillId="0" borderId="0" xfId="0" applyNumberFormat="1" applyFont="1" applyFill="1" applyAlignment="1">
      <alignment horizontal="center" vertical="center"/>
    </xf>
    <xf numFmtId="331" fontId="72" fillId="0" borderId="209" xfId="312" applyNumberFormat="1" applyFont="1" applyFill="1" applyBorder="1" applyAlignment="1">
      <alignment horizontal="center"/>
    </xf>
    <xf numFmtId="200" fontId="72" fillId="0" borderId="0" xfId="10892" quotePrefix="1" applyNumberFormat="1" applyFont="1" applyAlignment="1">
      <alignment horizontal="left" vertical="center" indent="1"/>
    </xf>
    <xf numFmtId="179" fontId="72" fillId="0" borderId="0" xfId="93" applyNumberFormat="1" applyFont="1" applyAlignment="1">
      <alignment horizontal="center"/>
    </xf>
    <xf numFmtId="327" fontId="348" fillId="0" borderId="0" xfId="312" applyNumberFormat="1" applyFont="1" applyFill="1" applyBorder="1" applyAlignment="1">
      <alignment horizontal="center"/>
    </xf>
    <xf numFmtId="0" fontId="72" fillId="0" borderId="0" xfId="0" applyFont="1" applyAlignment="1">
      <alignment horizontal="left" vertical="center" indent="1"/>
    </xf>
    <xf numFmtId="0" fontId="390" fillId="0" borderId="114" xfId="0" applyFont="1" applyBorder="1" applyAlignment="1">
      <alignment horizontal="center"/>
    </xf>
    <xf numFmtId="200" fontId="390" fillId="0" borderId="0" xfId="10892" applyNumberFormat="1" applyFont="1" applyFill="1" applyBorder="1" applyAlignment="1">
      <alignment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0" fontId="344" fillId="0" borderId="0" xfId="0" applyNumberFormat="1" applyFont="1" applyAlignment="1">
      <alignment vertical="center" wrapText="1"/>
    </xf>
    <xf numFmtId="329" fontId="72" fillId="0" borderId="114" xfId="312" applyNumberFormat="1" applyFont="1" applyFill="1" applyBorder="1" applyAlignment="1">
      <alignment horizontal="center"/>
    </xf>
    <xf numFmtId="39" fontId="390" fillId="0" borderId="0" xfId="0" applyNumberFormat="1" applyFont="1" applyAlignment="1">
      <alignment horizontal="left" vertical="center"/>
    </xf>
    <xf numFmtId="329" fontId="27" fillId="0" borderId="0" xfId="312" applyNumberFormat="1" applyFont="1" applyFill="1" applyBorder="1"/>
    <xf numFmtId="328" fontId="27" fillId="0" borderId="0" xfId="391" applyNumberFormat="1" applyFont="1" applyFill="1" applyAlignment="1">
      <alignment horizontal="center" vertical="center"/>
    </xf>
    <xf numFmtId="328" fontId="27" fillId="0" borderId="0" xfId="391" applyNumberFormat="1" applyFont="1" applyFill="1" applyBorder="1" applyAlignment="1">
      <alignment vertical="center"/>
    </xf>
    <xf numFmtId="37" fontId="27" fillId="0" borderId="209" xfId="0" applyNumberFormat="1" applyFont="1" applyFill="1" applyBorder="1" applyAlignment="1">
      <alignment vertical="center"/>
    </xf>
    <xf numFmtId="329" fontId="27" fillId="0" borderId="209" xfId="312" applyNumberFormat="1" applyFont="1" applyFill="1" applyBorder="1"/>
    <xf numFmtId="37" fontId="27" fillId="0" borderId="0" xfId="0" applyNumberFormat="1" applyFont="1" applyFill="1" applyBorder="1" applyAlignment="1">
      <alignment vertical="center"/>
    </xf>
    <xf numFmtId="37" fontId="27" fillId="0" borderId="211" xfId="0" applyNumberFormat="1" applyFont="1" applyFill="1" applyBorder="1" applyAlignment="1">
      <alignment vertical="center"/>
    </xf>
    <xf numFmtId="37" fontId="27" fillId="0" borderId="210" xfId="0" applyNumberFormat="1" applyFont="1" applyFill="1" applyBorder="1" applyAlignment="1">
      <alignment vertical="center"/>
    </xf>
    <xf numFmtId="200" fontId="72" fillId="0" borderId="210" xfId="0" applyNumberFormat="1" applyFont="1" applyBorder="1" applyAlignment="1">
      <alignment vertical="center"/>
    </xf>
    <xf numFmtId="200" fontId="72" fillId="0" borderId="211" xfId="0" applyNumberFormat="1" applyFont="1" applyBorder="1" applyAlignment="1">
      <alignment vertical="center"/>
    </xf>
    <xf numFmtId="200" fontId="27" fillId="0" borderId="0" xfId="0" applyNumberFormat="1" applyFont="1" applyFill="1" applyAlignment="1">
      <alignment horizontal="center" vertical="center"/>
    </xf>
    <xf numFmtId="328" fontId="27" fillId="0" borderId="0" xfId="391" applyNumberFormat="1" applyFont="1" applyFill="1" applyAlignment="1">
      <alignment vertical="center"/>
    </xf>
    <xf numFmtId="43" fontId="27" fillId="0" borderId="0" xfId="312" applyNumberFormat="1" applyFont="1" applyFill="1" applyBorder="1"/>
    <xf numFmtId="39" fontId="27" fillId="0" borderId="0" xfId="0" applyNumberFormat="1" applyFont="1" applyFill="1" applyAlignment="1">
      <alignment vertical="center"/>
    </xf>
    <xf numFmtId="334" fontId="390" fillId="0" borderId="0" xfId="0" applyNumberFormat="1" applyFont="1" applyFill="1" applyAlignment="1">
      <alignment horizontal="center" vertical="center"/>
    </xf>
    <xf numFmtId="334" fontId="390" fillId="0" borderId="0" xfId="0" applyNumberFormat="1" applyFont="1" applyAlignment="1">
      <alignment horizontal="center" vertical="center"/>
    </xf>
    <xf numFmtId="334" fontId="72" fillId="0" borderId="0" xfId="0" applyNumberFormat="1" applyFont="1" applyFill="1" applyAlignment="1">
      <alignment vertical="center"/>
    </xf>
    <xf numFmtId="334" fontId="72" fillId="0" borderId="0" xfId="0" applyNumberFormat="1" applyFont="1" applyAlignment="1">
      <alignment vertical="center"/>
    </xf>
    <xf numFmtId="334" fontId="72" fillId="0" borderId="0" xfId="391" applyNumberFormat="1" applyFont="1" applyFill="1" applyAlignment="1">
      <alignment vertical="center"/>
    </xf>
    <xf numFmtId="334" fontId="72" fillId="0" borderId="0" xfId="0" applyNumberFormat="1" applyFont="1" applyFill="1" applyAlignment="1">
      <alignment horizontal="right" vertical="center"/>
    </xf>
    <xf numFmtId="334" fontId="72" fillId="0" borderId="0" xfId="0" applyNumberFormat="1" applyFont="1" applyFill="1" applyAlignment="1">
      <alignment horizontal="center" vertical="center"/>
    </xf>
    <xf numFmtId="334" fontId="72" fillId="0" borderId="209" xfId="0" applyNumberFormat="1" applyFont="1" applyBorder="1" applyAlignment="1">
      <alignment vertical="center"/>
    </xf>
    <xf numFmtId="334" fontId="72" fillId="0" borderId="209" xfId="0" applyNumberFormat="1" applyFont="1" applyFill="1" applyBorder="1" applyAlignment="1">
      <alignment horizontal="right" vertical="center"/>
    </xf>
    <xf numFmtId="334" fontId="72" fillId="0" borderId="0" xfId="0" applyNumberFormat="1" applyFont="1" applyFill="1" applyAlignment="1"/>
    <xf numFmtId="334" fontId="72" fillId="0" borderId="210" xfId="0" applyNumberFormat="1" applyFont="1" applyFill="1" applyBorder="1" applyAlignment="1">
      <alignment horizontal="right" vertical="center"/>
    </xf>
    <xf numFmtId="334" fontId="72" fillId="0" borderId="0" xfId="32" applyNumberFormat="1" applyFont="1" applyFill="1" applyAlignment="1">
      <alignment horizontal="right"/>
    </xf>
    <xf numFmtId="334" fontId="72" fillId="0" borderId="0" xfId="0" applyNumberFormat="1" applyFont="1" applyFill="1" applyAlignment="1">
      <alignment horizontal="center"/>
    </xf>
    <xf numFmtId="334" fontId="72" fillId="0" borderId="0" xfId="391" applyNumberFormat="1" applyFont="1" applyFill="1" applyAlignment="1">
      <alignment horizontal="center" vertical="center"/>
    </xf>
    <xf numFmtId="334" fontId="72" fillId="0" borderId="114" xfId="0" applyNumberFormat="1" applyFont="1" applyFill="1" applyBorder="1" applyAlignment="1">
      <alignment horizontal="right"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39" fontId="72" fillId="0" borderId="0" xfId="0" applyNumberFormat="1" applyFont="1" applyFill="1" applyAlignment="1">
      <alignment vertical="center"/>
    </xf>
    <xf numFmtId="0" fontId="390" fillId="0" borderId="114" xfId="93" applyFont="1" applyFill="1" applyBorder="1" applyAlignment="1">
      <alignment horizontal="center"/>
    </xf>
    <xf numFmtId="0" fontId="390" fillId="0" borderId="0" xfId="93" applyFont="1" applyFill="1" applyAlignment="1">
      <alignment horizontal="center"/>
    </xf>
    <xf numFmtId="175" fontId="390" fillId="0" borderId="0" xfId="93" applyNumberFormat="1" applyFont="1" applyFill="1" applyAlignment="1">
      <alignment horizontal="center"/>
    </xf>
    <xf numFmtId="329" fontId="393" fillId="0" borderId="0" xfId="312" applyNumberFormat="1" applyFont="1" applyFill="1"/>
    <xf numFmtId="175" fontId="393" fillId="0" borderId="0" xfId="93" applyNumberFormat="1" applyFont="1" applyFill="1" applyAlignment="1"/>
    <xf numFmtId="182" fontId="393" fillId="0" borderId="0" xfId="93" applyNumberFormat="1" applyFont="1" applyFill="1" applyAlignment="1"/>
    <xf numFmtId="0" fontId="393" fillId="0" borderId="0" xfId="93" applyFont="1" applyFill="1" applyAlignment="1">
      <alignment horizontal="center"/>
    </xf>
    <xf numFmtId="0" fontId="393" fillId="0" borderId="0" xfId="93" applyFont="1" applyFill="1" applyAlignment="1"/>
    <xf numFmtId="329" fontId="394" fillId="0" borderId="0" xfId="93" applyNumberFormat="1" applyFont="1" applyFill="1" applyAlignment="1"/>
    <xf numFmtId="0" fontId="348" fillId="0" borderId="0" xfId="0" applyFont="1" applyAlignment="1">
      <alignment vertical="center" wrapText="1"/>
    </xf>
    <xf numFmtId="334" fontId="72" fillId="0" borderId="210" xfId="0" applyNumberFormat="1" applyFont="1" applyFill="1" applyBorder="1" applyAlignment="1">
      <alignment vertical="center"/>
    </xf>
    <xf numFmtId="334" fontId="72" fillId="0" borderId="0" xfId="0" applyNumberFormat="1" applyFont="1" applyFill="1" applyBorder="1" applyAlignment="1">
      <alignment vertical="center"/>
    </xf>
    <xf numFmtId="334" fontId="72" fillId="0" borderId="211" xfId="0" applyNumberFormat="1" applyFont="1" applyFill="1" applyBorder="1" applyAlignment="1">
      <alignment vertical="center"/>
    </xf>
    <xf numFmtId="334" fontId="72" fillId="0" borderId="209" xfId="0" applyNumberFormat="1" applyFont="1" applyFill="1" applyBorder="1" applyAlignment="1">
      <alignment vertical="center"/>
    </xf>
    <xf numFmtId="334" fontId="72" fillId="0" borderId="0" xfId="391" applyNumberFormat="1" applyFont="1" applyFill="1" applyBorder="1" applyAlignment="1">
      <alignment vertical="center"/>
    </xf>
    <xf numFmtId="41" fontId="348" fillId="0" borderId="0" xfId="0" applyNumberFormat="1" applyFont="1" applyAlignment="1">
      <alignment vertical="center" wrapText="1"/>
    </xf>
    <xf numFmtId="200" fontId="348" fillId="0" borderId="0" xfId="0" applyNumberFormat="1" applyFont="1" applyAlignment="1">
      <alignment vertical="center" wrapText="1"/>
    </xf>
    <xf numFmtId="0" fontId="348" fillId="0" borderId="0" xfId="0" applyFont="1">
      <alignment vertical="top" wrapText="1"/>
    </xf>
    <xf numFmtId="333" fontId="348" fillId="0" borderId="0" xfId="0" applyNumberFormat="1" applyFont="1" applyAlignment="1">
      <alignment vertical="center" wrapText="1"/>
    </xf>
    <xf numFmtId="41" fontId="72" fillId="0" borderId="0" xfId="0" applyNumberFormat="1" applyFont="1" applyAlignment="1">
      <alignment vertical="center" wrapText="1"/>
    </xf>
    <xf numFmtId="200" fontId="72" fillId="0" borderId="0" xfId="0" applyNumberFormat="1" applyFont="1" applyAlignment="1">
      <alignment vertical="center" wrapText="1"/>
    </xf>
    <xf numFmtId="0" fontId="72" fillId="0" borderId="0" xfId="0" applyFont="1" applyAlignment="1">
      <alignment vertical="center" wrapText="1"/>
    </xf>
    <xf numFmtId="0" fontId="400" fillId="0" borderId="0" xfId="0" applyFont="1" applyAlignment="1">
      <alignment vertical="center" wrapText="1"/>
    </xf>
    <xf numFmtId="39" fontId="72" fillId="0" borderId="0" xfId="0" applyNumberFormat="1" applyFont="1" applyAlignment="1">
      <alignment vertical="center"/>
    </xf>
    <xf numFmtId="0" fontId="400" fillId="0" borderId="0" xfId="0" applyFont="1">
      <alignment vertical="top" wrapText="1"/>
    </xf>
    <xf numFmtId="40" fontId="72" fillId="0" borderId="0" xfId="101" applyNumberFormat="1" applyFont="1"/>
    <xf numFmtId="185" fontId="72" fillId="0" borderId="0" xfId="101" applyNumberFormat="1" applyFont="1"/>
    <xf numFmtId="183" fontId="72" fillId="0" borderId="0" xfId="101" applyNumberFormat="1" applyFont="1"/>
    <xf numFmtId="187" fontId="72" fillId="0" borderId="0" xfId="101" applyNumberFormat="1" applyFont="1"/>
    <xf numFmtId="183" fontId="72" fillId="0" borderId="0" xfId="32" applyNumberFormat="1" applyFont="1" applyAlignment="1"/>
    <xf numFmtId="185" fontId="72" fillId="0" borderId="0" xfId="0" applyNumberFormat="1" applyFont="1" applyAlignment="1"/>
    <xf numFmtId="187" fontId="72" fillId="0" borderId="0" xfId="0" applyNumberFormat="1" applyFont="1" applyAlignment="1"/>
    <xf numFmtId="37" fontId="72" fillId="0" borderId="210" xfId="0" applyNumberFormat="1" applyFont="1" applyFill="1" applyBorder="1" applyAlignment="1">
      <alignment vertical="center"/>
    </xf>
    <xf numFmtId="185" fontId="72" fillId="0" borderId="0" xfId="0" applyNumberFormat="1" applyFont="1" applyFill="1" applyAlignment="1"/>
    <xf numFmtId="187" fontId="72" fillId="0" borderId="0" xfId="0" applyNumberFormat="1" applyFont="1" applyFill="1" applyAlignment="1"/>
    <xf numFmtId="185" fontId="72" fillId="0" borderId="0" xfId="101" applyNumberFormat="1" applyFont="1" applyFill="1"/>
    <xf numFmtId="40" fontId="72" fillId="0" borderId="0" xfId="101" applyNumberFormat="1" applyFont="1" applyFill="1"/>
    <xf numFmtId="183" fontId="72" fillId="0" borderId="0" xfId="101" applyNumberFormat="1" applyFont="1" applyFill="1"/>
    <xf numFmtId="187" fontId="72" fillId="0" borderId="0" xfId="101" applyNumberFormat="1" applyFont="1" applyFill="1"/>
    <xf numFmtId="183" fontId="72" fillId="0" borderId="0" xfId="32" applyNumberFormat="1" applyFont="1" applyFill="1" applyAlignment="1"/>
    <xf numFmtId="335" fontId="72" fillId="0" borderId="0" xfId="0" applyNumberFormat="1" applyFont="1" applyAlignment="1">
      <alignment vertical="center"/>
    </xf>
    <xf numFmtId="336" fontId="72" fillId="0" borderId="0" xfId="0" applyNumberFormat="1" applyFont="1" applyFill="1" applyAlignment="1">
      <alignment vertical="center"/>
    </xf>
    <xf numFmtId="329" fontId="72" fillId="0" borderId="0" xfId="312" applyNumberFormat="1" applyFont="1" applyBorder="1"/>
    <xf numFmtId="39" fontId="72" fillId="0" borderId="0" xfId="0" applyNumberFormat="1" applyFont="1" applyFill="1" applyAlignment="1">
      <alignment horizontal="right" vertical="center"/>
    </xf>
    <xf numFmtId="331" fontId="72" fillId="0" borderId="0" xfId="312" applyNumberFormat="1" applyFont="1" applyFill="1" applyBorder="1" applyAlignment="1">
      <alignment horizontal="center"/>
    </xf>
    <xf numFmtId="334" fontId="27" fillId="0" borderId="0" xfId="0" applyNumberFormat="1" applyFont="1" applyFill="1" applyAlignment="1">
      <alignment vertical="center"/>
    </xf>
    <xf numFmtId="334" fontId="401" fillId="0" borderId="0" xfId="0" applyNumberFormat="1" applyFont="1" applyFill="1" applyAlignment="1">
      <alignment vertical="center"/>
    </xf>
    <xf numFmtId="9" fontId="27" fillId="0" borderId="0" xfId="10887" applyFont="1" applyFill="1" applyAlignment="1">
      <alignment vertical="center"/>
    </xf>
    <xf numFmtId="334" fontId="27" fillId="0" borderId="0" xfId="391" applyNumberFormat="1" applyFont="1" applyFill="1" applyAlignment="1">
      <alignment horizontal="center" vertical="center"/>
    </xf>
    <xf numFmtId="334" fontId="27" fillId="0" borderId="0" xfId="0" applyNumberFormat="1" applyFont="1" applyFill="1" applyBorder="1" applyAlignment="1">
      <alignment vertical="center"/>
    </xf>
    <xf numFmtId="334" fontId="27" fillId="0" borderId="0" xfId="391" applyNumberFormat="1" applyFont="1" applyFill="1" applyBorder="1" applyAlignment="1">
      <alignment vertical="center"/>
    </xf>
    <xf numFmtId="334" fontId="402" fillId="0" borderId="0" xfId="0" applyNumberFormat="1" applyFont="1" applyFill="1" applyAlignment="1">
      <alignment vertical="center"/>
    </xf>
    <xf numFmtId="200" fontId="72" fillId="0" borderId="0" xfId="10892" applyNumberFormat="1" applyFont="1" applyFill="1" applyBorder="1" applyAlignment="1">
      <alignment vertical="center"/>
    </xf>
    <xf numFmtId="3" fontId="72" fillId="0" borderId="0" xfId="0" applyNumberFormat="1" applyFont="1" applyAlignment="1"/>
    <xf numFmtId="0" fontId="399" fillId="0" borderId="0" xfId="147" applyFont="1" applyFill="1" applyAlignment="1"/>
    <xf numFmtId="3" fontId="399" fillId="0" borderId="0" xfId="147" applyNumberFormat="1" applyFont="1" applyFill="1" applyAlignment="1"/>
    <xf numFmtId="37" fontId="399" fillId="0" borderId="0" xfId="147" applyNumberFormat="1" applyFont="1" applyFill="1" applyAlignment="1"/>
    <xf numFmtId="0" fontId="390" fillId="0" borderId="0" xfId="0" applyFont="1" applyFill="1" applyAlignment="1">
      <alignment horizontal="center" vertical="center"/>
    </xf>
    <xf numFmtId="0" fontId="390" fillId="0" borderId="114" xfId="0" applyFont="1" applyFill="1" applyBorder="1" applyAlignment="1">
      <alignment horizontal="right" vertical="center"/>
    </xf>
    <xf numFmtId="0" fontId="72" fillId="0" borderId="0" xfId="0" applyFont="1" applyFill="1" applyAlignment="1">
      <alignment horizontal="right"/>
    </xf>
    <xf numFmtId="0" fontId="72" fillId="0" borderId="0" xfId="0" applyFont="1" applyFill="1" applyAlignment="1">
      <alignment horizontal="center" vertical="center"/>
    </xf>
    <xf numFmtId="334" fontId="72" fillId="0" borderId="0" xfId="391" applyNumberFormat="1" applyFont="1" applyFill="1" applyAlignment="1">
      <alignment horizontal="right"/>
    </xf>
    <xf numFmtId="334" fontId="72" fillId="0" borderId="0" xfId="0" applyNumberFormat="1" applyFont="1" applyFill="1" applyAlignment="1">
      <alignment horizontal="right"/>
    </xf>
    <xf numFmtId="334" fontId="72" fillId="0" borderId="0" xfId="0" applyNumberFormat="1" applyFont="1" applyFill="1" applyBorder="1" applyAlignment="1">
      <alignment horizontal="right" vertical="center"/>
    </xf>
    <xf numFmtId="334" fontId="72" fillId="0" borderId="114" xfId="391" applyNumberFormat="1" applyFont="1" applyFill="1" applyBorder="1" applyAlignment="1">
      <alignment horizontal="right" vertical="center"/>
    </xf>
    <xf numFmtId="180" fontId="72" fillId="0" borderId="0" xfId="0" applyNumberFormat="1" applyFont="1" applyFill="1" applyAlignment="1"/>
    <xf numFmtId="334" fontId="72" fillId="0" borderId="212" xfId="0" applyNumberFormat="1" applyFont="1" applyFill="1" applyBorder="1" applyAlignment="1">
      <alignment horizontal="right" vertical="center"/>
    </xf>
    <xf numFmtId="334" fontId="72" fillId="0" borderId="211" xfId="0" applyNumberFormat="1" applyFont="1" applyFill="1" applyBorder="1" applyAlignment="1">
      <alignment horizontal="right" vertical="center"/>
    </xf>
    <xf numFmtId="176" fontId="72" fillId="0" borderId="0" xfId="32" applyFont="1" applyFill="1" applyAlignment="1">
      <alignment wrapText="1"/>
    </xf>
    <xf numFmtId="176" fontId="72" fillId="0" borderId="0" xfId="32" applyFont="1" applyFill="1">
      <alignment vertical="top" wrapText="1"/>
    </xf>
    <xf numFmtId="0" fontId="348" fillId="0" borderId="0" xfId="0" applyFont="1" applyFill="1" applyAlignment="1">
      <alignment vertical="center" wrapText="1"/>
    </xf>
    <xf numFmtId="41" fontId="348" fillId="0" borderId="0" xfId="0" applyNumberFormat="1" applyFont="1" applyFill="1" applyAlignment="1">
      <alignment vertical="center" wrapText="1"/>
    </xf>
    <xf numFmtId="200" fontId="348" fillId="0" borderId="0" xfId="0" applyNumberFormat="1" applyFont="1" applyFill="1" applyAlignment="1">
      <alignment vertical="center" wrapText="1"/>
    </xf>
    <xf numFmtId="0" fontId="348" fillId="0" borderId="0" xfId="0" applyFont="1" applyFill="1">
      <alignment vertical="top" wrapText="1"/>
    </xf>
    <xf numFmtId="333" fontId="348" fillId="0" borderId="0" xfId="0" applyNumberFormat="1" applyFont="1" applyFill="1" applyAlignment="1">
      <alignment vertical="center" wrapText="1"/>
    </xf>
    <xf numFmtId="41" fontId="72" fillId="0" borderId="0" xfId="0" applyNumberFormat="1" applyFont="1" applyFill="1" applyAlignment="1">
      <alignment vertical="center" wrapText="1"/>
    </xf>
    <xf numFmtId="200" fontId="72" fillId="0" borderId="0" xfId="0" applyNumberFormat="1" applyFont="1" applyFill="1" applyAlignment="1">
      <alignment vertical="center" wrapText="1"/>
    </xf>
    <xf numFmtId="0" fontId="72" fillId="0" borderId="0" xfId="0" applyFont="1" applyFill="1" applyAlignment="1">
      <alignment vertical="center" wrapText="1"/>
    </xf>
    <xf numFmtId="0" fontId="400" fillId="0" borderId="0" xfId="0" applyFont="1" applyFill="1" applyAlignment="1">
      <alignment vertical="center" wrapText="1"/>
    </xf>
    <xf numFmtId="338" fontId="72" fillId="0" borderId="0" xfId="0" applyNumberFormat="1" applyFont="1" applyFill="1" applyAlignment="1">
      <alignment horizontal="right" vertical="center"/>
    </xf>
    <xf numFmtId="338" fontId="72" fillId="0" borderId="0" xfId="0" applyNumberFormat="1" applyFont="1" applyFill="1" applyAlignment="1">
      <alignment vertical="center"/>
    </xf>
    <xf numFmtId="0" fontId="400" fillId="0" borderId="0" xfId="0" applyFont="1" applyFill="1">
      <alignment vertical="top" wrapText="1"/>
    </xf>
    <xf numFmtId="335" fontId="72" fillId="0" borderId="0" xfId="0" applyNumberFormat="1" applyFont="1" applyFill="1" applyAlignment="1">
      <alignment vertical="center"/>
    </xf>
    <xf numFmtId="176" fontId="27" fillId="0" borderId="0" xfId="32" applyFont="1" applyFill="1">
      <alignment vertical="top" wrapText="1"/>
    </xf>
    <xf numFmtId="176" fontId="27" fillId="0" borderId="0" xfId="32" applyFont="1" applyFill="1" applyBorder="1">
      <alignment vertical="top" wrapText="1"/>
    </xf>
    <xf numFmtId="41" fontId="72" fillId="0" borderId="0" xfId="0" applyNumberFormat="1" applyFont="1" applyFill="1" applyAlignment="1">
      <alignment horizontal="center" vertical="center"/>
    </xf>
    <xf numFmtId="41" fontId="72" fillId="0" borderId="0" xfId="0" applyNumberFormat="1" applyFont="1" applyFill="1" applyBorder="1" applyAlignment="1">
      <alignment horizontal="center" vertical="center"/>
    </xf>
    <xf numFmtId="41" fontId="72" fillId="0" borderId="114" xfId="0" applyNumberFormat="1" applyFont="1" applyFill="1" applyBorder="1" applyAlignment="1">
      <alignment horizontal="center" vertical="center"/>
    </xf>
    <xf numFmtId="3" fontId="72" fillId="0" borderId="212" xfId="0" applyNumberFormat="1" applyFont="1" applyFill="1" applyBorder="1" applyAlignment="1">
      <alignment horizontal="right" vertical="center"/>
    </xf>
    <xf numFmtId="3" fontId="72" fillId="0" borderId="0" xfId="0" applyNumberFormat="1" applyFont="1" applyFill="1" applyAlignment="1">
      <alignment horizontal="right" vertical="center"/>
    </xf>
    <xf numFmtId="3" fontId="72" fillId="0" borderId="0" xfId="0" applyNumberFormat="1" applyFont="1" applyFill="1" applyBorder="1" applyAlignment="1">
      <alignment horizontal="right" vertical="center"/>
    </xf>
    <xf numFmtId="328" fontId="72" fillId="0" borderId="0" xfId="391" applyNumberFormat="1" applyFont="1" applyFill="1" applyAlignment="1">
      <alignment horizontal="center" vertical="center"/>
    </xf>
    <xf numFmtId="3" fontId="72" fillId="0" borderId="0" xfId="0" applyNumberFormat="1" applyFont="1" applyFill="1" applyAlignment="1">
      <alignment horizontal="center" vertical="center"/>
    </xf>
    <xf numFmtId="329" fontId="72" fillId="0" borderId="0" xfId="312" applyNumberFormat="1" applyFont="1" applyFill="1" applyBorder="1" applyAlignment="1">
      <alignment horizontal="center"/>
    </xf>
    <xf numFmtId="329" fontId="72" fillId="0" borderId="211" xfId="312" applyNumberFormat="1" applyFont="1" applyBorder="1"/>
    <xf numFmtId="327" fontId="348" fillId="0" borderId="211" xfId="312" applyNumberFormat="1" applyFont="1" applyBorder="1" applyAlignment="1">
      <alignment horizontal="center"/>
    </xf>
    <xf numFmtId="9" fontId="72" fillId="0" borderId="0" xfId="10887" applyFont="1" applyFill="1" applyAlignment="1">
      <alignment vertical="center"/>
    </xf>
    <xf numFmtId="337" fontId="72" fillId="0" borderId="0" xfId="0" applyNumberFormat="1" applyFont="1" applyFill="1" applyAlignment="1">
      <alignment vertical="center"/>
    </xf>
    <xf numFmtId="200" fontId="72" fillId="0" borderId="0" xfId="10892" applyNumberFormat="1" applyFont="1" applyFill="1" applyBorder="1" applyAlignment="1">
      <alignment horizontal="left" vertical="center" indent="1"/>
    </xf>
    <xf numFmtId="327" fontId="348" fillId="0" borderId="114" xfId="312" applyNumberFormat="1" applyFont="1" applyFill="1" applyBorder="1" applyAlignment="1">
      <alignment horizontal="center"/>
    </xf>
    <xf numFmtId="329" fontId="72" fillId="0" borderId="211" xfId="312" applyNumberFormat="1" applyFont="1" applyFill="1" applyBorder="1"/>
    <xf numFmtId="331" fontId="72" fillId="0" borderId="211" xfId="312" applyNumberFormat="1" applyFont="1" applyFill="1" applyBorder="1" applyAlignment="1">
      <alignment horizontal="center"/>
    </xf>
    <xf numFmtId="41" fontId="72" fillId="0" borderId="210" xfId="0" applyNumberFormat="1" applyFont="1" applyFill="1" applyBorder="1" applyAlignment="1">
      <alignment horizontal="right" vertical="center"/>
    </xf>
    <xf numFmtId="41" fontId="72" fillId="0" borderId="210" xfId="0" applyNumberFormat="1" applyFont="1" applyFill="1" applyBorder="1" applyAlignment="1">
      <alignment horizontal="center" vertical="center"/>
    </xf>
    <xf numFmtId="41" fontId="72" fillId="0" borderId="212" xfId="0" applyNumberFormat="1" applyFont="1" applyFill="1" applyBorder="1" applyAlignment="1">
      <alignment horizontal="center" vertical="center"/>
    </xf>
    <xf numFmtId="41" fontId="72" fillId="0" borderId="209" xfId="0" applyNumberFormat="1" applyFont="1" applyFill="1" applyBorder="1" applyAlignment="1">
      <alignment horizontal="center" vertical="center"/>
    </xf>
    <xf numFmtId="37" fontId="72" fillId="0" borderId="114" xfId="0" applyNumberFormat="1" applyFont="1" applyFill="1" applyBorder="1" applyAlignment="1">
      <alignment vertical="center"/>
    </xf>
    <xf numFmtId="334" fontId="72" fillId="0" borderId="0" xfId="0" applyNumberFormat="1" applyFont="1" applyFill="1" applyBorder="1" applyAlignment="1">
      <alignment horizontal="center" vertical="center"/>
    </xf>
    <xf numFmtId="0" fontId="390" fillId="0" borderId="0" xfId="0" applyNumberFormat="1" applyFont="1" applyFill="1" applyBorder="1" applyAlignment="1">
      <alignment horizontal="center" vertical="center"/>
    </xf>
    <xf numFmtId="37" fontId="72" fillId="0" borderId="0" xfId="0" applyNumberFormat="1" applyFont="1" applyFill="1" applyAlignment="1">
      <alignment horizontal="right" vertical="center"/>
    </xf>
    <xf numFmtId="37" fontId="72" fillId="0" borderId="0" xfId="391" applyNumberFormat="1" applyFont="1" applyFill="1" applyAlignment="1">
      <alignment horizontal="center" vertical="center"/>
    </xf>
    <xf numFmtId="37" fontId="72" fillId="0" borderId="0" xfId="0" applyNumberFormat="1" applyFont="1" applyFill="1" applyAlignment="1">
      <alignment horizontal="center" vertical="center"/>
    </xf>
    <xf numFmtId="37" fontId="72" fillId="0" borderId="114" xfId="0" applyNumberFormat="1" applyFont="1" applyFill="1" applyBorder="1" applyAlignment="1">
      <alignment horizontal="right" vertical="center"/>
    </xf>
    <xf numFmtId="37" fontId="72" fillId="0" borderId="0" xfId="0" applyNumberFormat="1" applyFont="1" applyFill="1" applyBorder="1" applyAlignment="1">
      <alignment horizontal="right" vertical="center"/>
    </xf>
    <xf numFmtId="169" fontId="72" fillId="0" borderId="0" xfId="391" applyNumberFormat="1" applyFont="1" applyFill="1" applyAlignment="1">
      <alignment vertical="center"/>
    </xf>
    <xf numFmtId="37" fontId="72" fillId="0" borderId="0" xfId="391" applyNumberFormat="1" applyFont="1" applyFill="1" applyAlignment="1">
      <alignment horizontal="right" vertical="center"/>
    </xf>
    <xf numFmtId="185" fontId="72" fillId="0" borderId="0" xfId="0" applyNumberFormat="1" applyFont="1" applyFill="1" applyBorder="1" applyAlignment="1">
      <alignment horizontal="center" vertical="center"/>
    </xf>
    <xf numFmtId="185" fontId="72" fillId="0" borderId="0" xfId="0" applyNumberFormat="1" applyFont="1" applyFill="1" applyAlignment="1">
      <alignment horizontal="right" vertical="center"/>
    </xf>
    <xf numFmtId="339" fontId="72" fillId="0" borderId="0" xfId="312" applyNumberFormat="1" applyFont="1" applyFill="1" applyBorder="1"/>
    <xf numFmtId="330" fontId="72" fillId="0" borderId="0" xfId="391" applyNumberFormat="1" applyFont="1" applyFill="1" applyAlignment="1">
      <alignment horizontal="center" vertical="center"/>
    </xf>
    <xf numFmtId="334" fontId="72" fillId="0" borderId="0" xfId="391" applyNumberFormat="1" applyFont="1" applyFill="1" applyBorder="1" applyAlignment="1">
      <alignment horizontal="right" vertical="center"/>
    </xf>
    <xf numFmtId="327" fontId="348" fillId="0" borderId="209" xfId="312" applyNumberFormat="1" applyFont="1" applyFill="1" applyBorder="1" applyAlignment="1">
      <alignment horizont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0" fontId="390" fillId="0" borderId="114" xfId="0" applyFont="1" applyFill="1" applyBorder="1" applyAlignment="1">
      <alignment horizontal="right" vertical="center"/>
    </xf>
    <xf numFmtId="0" fontId="390" fillId="0" borderId="114" xfId="0" applyFont="1" applyBorder="1" applyAlignment="1">
      <alignment horizontal="right" vertical="center"/>
    </xf>
    <xf numFmtId="0" fontId="390" fillId="0" borderId="0" xfId="93" applyFont="1" applyAlignment="1">
      <alignment horizontal="center"/>
    </xf>
    <xf numFmtId="0" fontId="390" fillId="0" borderId="0" xfId="93" applyFont="1" applyAlignment="1">
      <alignment horizontal="center" vertical="center"/>
    </xf>
    <xf numFmtId="0" fontId="390" fillId="0" borderId="0" xfId="93" quotePrefix="1" applyFont="1" applyAlignment="1">
      <alignment horizontal="center" vertical="center"/>
    </xf>
    <xf numFmtId="41" fontId="390" fillId="0" borderId="0" xfId="0" applyNumberFormat="1" applyFont="1" applyFill="1" applyBorder="1" applyAlignment="1">
      <alignment horizontal="center" vertical="center"/>
    </xf>
    <xf numFmtId="0" fontId="390" fillId="0" borderId="0" xfId="0" applyNumberFormat="1" applyFont="1" applyFill="1" applyBorder="1" applyAlignment="1">
      <alignment horizontal="center" vertical="center"/>
    </xf>
    <xf numFmtId="0" fontId="390" fillId="0" borderId="0" xfId="0" quotePrefix="1" applyNumberFormat="1" applyFont="1" applyFill="1" applyBorder="1" applyAlignment="1">
      <alignment horizontal="center" vertical="center"/>
    </xf>
  </cellXfs>
  <cellStyles count="10894">
    <cellStyle name="(Normal)" xfId="149"/>
    <cellStyle name=",;F'KOIT[[WAAHK" xfId="4447"/>
    <cellStyle name="､@?E･ﾍｺﾞｸｹ､fLIST" xfId="4448"/>
    <cellStyle name="､@ｯ・､ｭ､ " xfId="4449"/>
    <cellStyle name="､@ｯ・･ﾍｺﾞｸｹ､fLIST1" xfId="4450"/>
    <cellStyle name="､@ｯ・･ﾍｺﾞｸｹ､fLIST5" xfId="4451"/>
    <cellStyle name="､@ｯ・･ﾍｺﾞｸｹ､fLISTI" xfId="4452"/>
    <cellStyle name="､@ｯ・･ﾍｺﾞｸｹ､fLISTL" xfId="4453"/>
    <cellStyle name="､@ｯ・･ﾍｺﾞｸｹ､fLISTM" xfId="4454"/>
    <cellStyle name="､@ｯ・･ﾍｺﾞｸｹ､fLISTR" xfId="4455"/>
    <cellStyle name="､@ｯ・･ﾍｺﾞｸｹ､fLIST呃" xfId="4456"/>
    <cellStyle name="､@ｯ・･ﾍｺﾞｸｹ､fLIST楬" xfId="4457"/>
    <cellStyle name="､@ｯ・･ﾍｺﾞｸｹ､fLIST浩" xfId="4458"/>
    <cellStyle name="､@ｯ・･ﾍｺﾞｸｹ､fLIST瑳" xfId="4459"/>
    <cellStyle name="､@ｯ・065w3rdnew_065W (2)_065W (3)_065W (4)䝟" xfId="4460"/>
    <cellStyle name="､@ｯ・065w3rdnewS" xfId="4461"/>
    <cellStyle name="､@ｯ・065w3rdnew楬" xfId="4462"/>
    <cellStyle name="､@ｯ・065w3rdnew氠" xfId="4463"/>
    <cellStyle name="､@ｯ・186w FINAL CAL (1213-FINAL)" xfId="4464"/>
    <cellStyle name="､@ｯ・186w FINAL CAL (1213-FINAL)010110revise" xfId="4465"/>
    <cellStyle name="､@ｯ・186w FINAL CAL (1213-FINAL)010111revise" xfId="4466"/>
    <cellStyle name="､@ｯ・3RD-PRICE-LIST-0005 " xfId="4467"/>
    <cellStyle name="､@ｯ・3RD-PRICE-LIST-0005_KZ TMV import (2)_" xfId="4468"/>
    <cellStyle name="､@ｯ・3RD-QTY-CHECK-0006_TAM-QTY-CHECK-LIST_" xfId="4469"/>
    <cellStyle name="､@ｯ・CPL0601n" xfId="4470"/>
    <cellStyle name="､@ｯ・KZ EXPORT Parts List" xfId="4471"/>
    <cellStyle name="､@ｯ・KZ to TMC 393-48" xfId="4472"/>
    <cellStyle name="､@ｯ・KZ to TMC 393-4o" xfId="4473"/>
    <cellStyle name="､@ｯ・KZ-TSM TUV(Lot=CM)_" xfId="4474"/>
    <cellStyle name="､@ｯ・Sheet1" xfId="4475"/>
    <cellStyle name="､@ｯ・tam‭" xfId="4476"/>
    <cellStyle name="､@ｯ・tamﾞ" xfId="4477"/>
    <cellStyle name="､@ｯ・tam　" xfId="4478"/>
    <cellStyle name="､@ｯ・tamﾞ_TMP 394N import list_E" xfId="4479"/>
    <cellStyle name="､@ｯ・TAM－VN(327N,Indirect) (1)Y-" xfId="4480"/>
    <cellStyle name="､@ｯ・tam椠" xfId="4481"/>
    <cellStyle name="､@ｯ・tsm" xfId="4482"/>
    <cellStyle name="､@ｯ・tsmﾞ" xfId="4483"/>
    <cellStyle name="､@ｯ・ｹsｬP･X､f" xfId="4484"/>
    <cellStyle name="､@ｯ・ｦUｰ熙ﾞｷ fL" xfId="4485"/>
    <cellStyle name="､d､ﾀｦ・､ｭ､ " xfId="4486"/>
    <cellStyle name="､d､ﾀｦ・0]_､ｭ､ " xfId="4487"/>
    <cellStyle name="､d､ﾀｦ・Sheet1" xfId="4488"/>
    <cellStyle name="??" xfId="1473"/>
    <cellStyle name="?? [0.00]_ADMAG" xfId="1474"/>
    <cellStyle name="?? [0]_liz-ss" xfId="4489"/>
    <cellStyle name="???" xfId="1475"/>
    <cellStyle name="???? [0.00]_ADMAG" xfId="1476"/>
    <cellStyle name="???????" xfId="4490"/>
    <cellStyle name="????????" xfId="4491"/>
    <cellStyle name="????????????" xfId="4492"/>
    <cellStyle name="?????????????????" xfId="1477"/>
    <cellStyle name="????????????????? [0]_MOGAS97" xfId="1478"/>
    <cellStyle name="????????????????? 2" xfId="1479"/>
    <cellStyle name="??????????????????? [0]_MOGAS97" xfId="1480"/>
    <cellStyle name="???????????????????????" xfId="1481"/>
    <cellStyle name="??????????????????????? 2" xfId="1482"/>
    <cellStyle name="???????????????????_MOGAS97" xfId="1483"/>
    <cellStyle name="?????????????????_2009 เอสทีไอ รีโวลูชั่นส์" xfId="1484"/>
    <cellStyle name="????[0]_PLDT" xfId="4493"/>
    <cellStyle name="????_692N Data for decision all 0815 25 ITEM" xfId="4494"/>
    <cellStyle name="???[0]_liz-ss" xfId="1485"/>
    <cellStyle name="??[0]_PLDT" xfId="4495"/>
    <cellStyle name="??_?????(?)" xfId="4496"/>
    <cellStyle name="??? [0.00]_076WEPD" xfId="4497"/>
    <cellStyle name="???_076WEPD" xfId="4498"/>
    <cellStyle name="??唇? [0.00]_076WEPD" xfId="4499"/>
    <cellStyle name="??唇?_076WEPD" xfId="4500"/>
    <cellStyle name="??耰? [0.00]_076WEPD" xfId="4501"/>
    <cellStyle name="??耰?_076WEPD" xfId="4502"/>
    <cellStyle name="?@｡ﾃ??-? " xfId="4503"/>
    <cellStyle name="?@｡ﾃ?Sheet1" xfId="4504"/>
    <cellStyle name="?@???-? " xfId="4505"/>
    <cellStyle name="?@????? " xfId="4506"/>
    <cellStyle name="?@??_3RD-PRICE-LIST-0005_076W (2)_quotation" xfId="4507"/>
    <cellStyle name="?@??Sheet1" xfId="4508"/>
    <cellStyle name="?@??tam?" xfId="4509"/>
    <cellStyle name="?@?·???????fLIST?" xfId="4510"/>
    <cellStyle name="?@?·?U???? fL" xfId="4511"/>
    <cellStyle name="?@?·065w3rdnew_KZ TMV import (2)_" xfId="4512"/>
    <cellStyle name="?@?·065w3rdnewS" xfId="4513"/>
    <cellStyle name="?@?·tam?" xfId="4514"/>
    <cellStyle name="?@￣・?-? " xfId="4515"/>
    <cellStyle name="?@￣・Sheet1" xfId="4516"/>
    <cellStyle name="?@?-? " xfId="4517"/>
    <cellStyle name="?@Sheet1" xfId="4518"/>
    <cellStyle name="?æØè_Out-House(From AMI)" xfId="4519"/>
    <cellStyle name="?d??????? " xfId="4520"/>
    <cellStyle name="?d????0]_??? " xfId="4521"/>
    <cellStyle name="?d????Sheet1" xfId="4522"/>
    <cellStyle name="?d?A|??-? " xfId="4523"/>
    <cellStyle name="?d?A|?0]_?-? " xfId="4524"/>
    <cellStyle name="?d?A|?Sheet1" xfId="4525"/>
    <cellStyle name="?d?A|・?-? " xfId="4526"/>
    <cellStyle name="?d?A|・0]_?-? " xfId="4527"/>
    <cellStyle name="?d?A|・Sheet1" xfId="4528"/>
    <cellStyle name="?d?A|?-? " xfId="4529"/>
    <cellStyle name="?d?A|0]_?-? " xfId="4530"/>
    <cellStyle name="?d?A|Sheet1" xfId="4531"/>
    <cellStyle name="?f??[0]_??? " xfId="4532"/>
    <cellStyle name="?f???? " xfId="4533"/>
    <cellStyle name="?f?Sheet1" xfId="4534"/>
    <cellStyle name="?W·_Sheet1?" xfId="4535"/>
    <cellStyle name="?W・_Sheet1" xfId="4536"/>
    <cellStyle name="?W準_Sheet1_1" xfId="4537"/>
    <cellStyle name="?ｮ・[0.00]_076WEPD" xfId="4538"/>
    <cellStyle name="?ｮ銈076WEPD" xfId="4539"/>
    <cellStyle name="?" xfId="4540"/>
    <cellStyle name="? [0.00]_076WEPD" xfId="4541"/>
    <cellStyle name="?_076WEPD" xfId="4542"/>
    <cellStyle name="? [0.00]_??" xfId="4543"/>
    <cellStyle name="?_??" xfId="4544"/>
    <cellStyle name="@_text" xfId="4545"/>
    <cellStyle name="ˆê”Ê_EAX-A0495" xfId="4546"/>
    <cellStyle name="_%(SignOnly)" xfId="4547"/>
    <cellStyle name="_%(SignSpaceOnly)" xfId="4548"/>
    <cellStyle name="_20-TEST'04-yim" xfId="4549"/>
    <cellStyle name="_285W STiM data as base on Parts Supply (UpDaTe-15)" xfId="4550"/>
    <cellStyle name="_30 11" xfId="4551"/>
    <cellStyle name="_34_macho_6th_progress" xfId="4552"/>
    <cellStyle name="_BB" xfId="4553"/>
    <cellStyle name="_CDW-y05-Jack" xfId="4554"/>
    <cellStyle name="_Comma" xfId="4555"/>
    <cellStyle name="_Currency" xfId="4556"/>
    <cellStyle name="_CurrencySpace" xfId="4557"/>
    <cellStyle name="_Databook-ML" xfId="4558"/>
    <cellStyle name="_Databook-ML 2" xfId="4559"/>
    <cellStyle name="_Databook-ML 2 2" xfId="4560"/>
    <cellStyle name="_Databook-ML 3" xfId="4561"/>
    <cellStyle name="_DM 0108-ALL-C-2003" xfId="4562"/>
    <cellStyle name="_Euro" xfId="4563"/>
    <cellStyle name="_Heading" xfId="4564"/>
    <cellStyle name="_Highlight" xfId="4565"/>
    <cellStyle name="_Ind.xls" xfId="4566"/>
    <cellStyle name="_Multiple" xfId="4567"/>
    <cellStyle name="_MultipleSpace" xfId="4568"/>
    <cellStyle name="_New MSP Daily Run Down Confirm Shipment STM Jul 06" xfId="4569"/>
    <cellStyle name="_olahan cpl sticker" xfId="4570"/>
    <cellStyle name="_olahan cpl sticker_34_macho_6th_progress" xfId="4571"/>
    <cellStyle name="_olahan cpl sticker_DM 001-D470-C-2004 (ZL9 Modification)" xfId="4572"/>
    <cellStyle name="_olahan cpl sticker_DM 003-285W-C-2004==" xfId="4573"/>
    <cellStyle name="_olahan cpl sticker_DM 0108-ALL-C-2003" xfId="4574"/>
    <cellStyle name="_olahan cpl sticker_DM 034-D21B-C-2003" xfId="4575"/>
    <cellStyle name="_olahan cpl sticker_DM 083-D470-C-2003" xfId="4576"/>
    <cellStyle name="_OPNT -903042(ETA.8-Apr)" xfId="4577"/>
    <cellStyle name="_Preuksa YE'05.kwang" xfId="4578"/>
    <cellStyle name="_SubHeading" xfId="4579"/>
    <cellStyle name="_Table" xfId="4580"/>
    <cellStyle name="_Table 2" xfId="4581"/>
    <cellStyle name="_TableHead" xfId="4582"/>
    <cellStyle name="_TableRowHead" xfId="4583"/>
    <cellStyle name="_TableSuperHead" xfId="4584"/>
    <cellStyle name="_tax compute11 feb 2010" xfId="4585"/>
    <cellStyle name="_Vouch" xfId="4586"/>
    <cellStyle name="_Vouch by ShowKuL" xfId="4587"/>
    <cellStyle name="_WP checklist" xfId="4588"/>
    <cellStyle name="_YE" xfId="4589"/>
    <cellStyle name="_YSP-Tooling cut (Amortization) (Sep-08) (Update Vol.) (by Eak)" xfId="4590"/>
    <cellStyle name="{Comma [0]}" xfId="4591"/>
    <cellStyle name="{Comma}" xfId="4592"/>
    <cellStyle name="{Date}" xfId="4593"/>
    <cellStyle name="{Month}" xfId="4594"/>
    <cellStyle name="{Percent}" xfId="4595"/>
    <cellStyle name="{Thousand [0]}" xfId="4596"/>
    <cellStyle name="{Thousand}" xfId="4597"/>
    <cellStyle name="’??? [0.00]_TMCA Spreadsheet(body)" xfId="1486"/>
    <cellStyle name="’???_TMCA Spreadsheet(body)" xfId="1487"/>
    <cellStyle name="’Ê‰Ý [0.00]_TMCA Spreadsheet(body)" xfId="4598"/>
    <cellStyle name="’Ê‰Ý_TMCA Spreadsheet(body)" xfId="4599"/>
    <cellStyle name="¤@?E¥ÍºÞ¸¹¤fLIST" xfId="4600"/>
    <cellStyle name="¤@¯E¦U°ê¤Þ· " xfId="4601"/>
    <cellStyle name="¤@¯E¥ÍºÞ¸¹¤fLIST" xfId="4602"/>
    <cellStyle name="¤@¯ECPL0601" xfId="4603"/>
    <cellStyle name="¤@¯ë_¥ÍºÞ¸¹¤fLIST" xfId="4604"/>
    <cellStyle name="•\Ž¦Ï‚Ý‚ÌƒnƒCƒp[ƒŠƒ“ƒN" xfId="4605"/>
    <cellStyle name="•W?_TMCA Spreadsheet(body)" xfId="1488"/>
    <cellStyle name="•W€_Sheet1" xfId="4606"/>
    <cellStyle name="•W_”äŠrØ½Ä" xfId="4607"/>
    <cellStyle name="\¦ÏÝÌnCp[N" xfId="4608"/>
    <cellStyle name="êÊ_EAX-A0495" xfId="4609"/>
    <cellStyle name="ÊÝ [0.00]_Out-House(From AMI)" xfId="4610"/>
    <cellStyle name="ÊÝ_Out-House(From AMI)" xfId="4611"/>
    <cellStyle name="nCp[N" xfId="4612"/>
    <cellStyle name="W?_Out-House(From AMI)" xfId="4613"/>
    <cellStyle name="W_(11)E" xfId="4614"/>
    <cellStyle name="0,0_x000a__x000a_NA_x000a__x000a_" xfId="1489"/>
    <cellStyle name="0,0_x000d__x000a_NA_x000d__x000a_" xfId="150"/>
    <cellStyle name="0,0_x000d__x000a_NA_x000d__x000a_ 2" xfId="151"/>
    <cellStyle name="0,0_x000d__x000a_NA_x000d__x000a_ 2 2" xfId="1490"/>
    <cellStyle name="0,0_x000d__x000a_NA_x000d__x000a_ 3" xfId="152"/>
    <cellStyle name="0,0_x000d__x000a_NA_x000d__x000a_ 3 2" xfId="1491"/>
    <cellStyle name="0,0_x000d__x000a_NA_x000d__x000a_ 4" xfId="1492"/>
    <cellStyle name="0000" xfId="153"/>
    <cellStyle name="000000" xfId="154"/>
    <cellStyle name="12" xfId="4615"/>
    <cellStyle name="2)" xfId="4616"/>
    <cellStyle name="20% - Accent1" xfId="118" builtinId="30" customBuiltin="1"/>
    <cellStyle name="20% - Accent1 2" xfId="1"/>
    <cellStyle name="20% - Accent1 2 2" xfId="1494"/>
    <cellStyle name="20% - Accent1 2 2 2" xfId="1495"/>
    <cellStyle name="20% - Accent1 2 2 3" xfId="1496"/>
    <cellStyle name="20% - Accent1 2 3" xfId="1497"/>
    <cellStyle name="20% - Accent1 2 4" xfId="1498"/>
    <cellStyle name="20% - Accent1 2 5" xfId="1499"/>
    <cellStyle name="20% - Accent1 2 6" xfId="1500"/>
    <cellStyle name="20% - Accent1 2 7" xfId="1493"/>
    <cellStyle name="20% - Accent1 3" xfId="155"/>
    <cellStyle name="20% - Accent1 3 2" xfId="4617"/>
    <cellStyle name="20% - Accent1 4" xfId="1501"/>
    <cellStyle name="20% - Accent1 5" xfId="1502"/>
    <cellStyle name="20% - Accent1 6" xfId="1503"/>
    <cellStyle name="20% - Accent1 7" xfId="4618"/>
    <cellStyle name="20% - Accent2" xfId="122" builtinId="34" customBuiltin="1"/>
    <cellStyle name="20% - Accent2 2" xfId="2"/>
    <cellStyle name="20% - Accent2 2 2" xfId="1505"/>
    <cellStyle name="20% - Accent2 2 2 2" xfId="1506"/>
    <cellStyle name="20% - Accent2 2 2 3" xfId="1507"/>
    <cellStyle name="20% - Accent2 2 3" xfId="1508"/>
    <cellStyle name="20% - Accent2 2 4" xfId="1509"/>
    <cellStyle name="20% - Accent2 2 5" xfId="1510"/>
    <cellStyle name="20% - Accent2 2 6" xfId="1511"/>
    <cellStyle name="20% - Accent2 2 7" xfId="1504"/>
    <cellStyle name="20% - Accent2 3" xfId="156"/>
    <cellStyle name="20% - Accent2 3 2" xfId="4619"/>
    <cellStyle name="20% - Accent2 4" xfId="1512"/>
    <cellStyle name="20% - Accent2 5" xfId="1513"/>
    <cellStyle name="20% - Accent2 6" xfId="1514"/>
    <cellStyle name="20% - Accent2 7" xfId="4620"/>
    <cellStyle name="20% - Accent3" xfId="126" builtinId="38" customBuiltin="1"/>
    <cellStyle name="20% - Accent3 2" xfId="3"/>
    <cellStyle name="20% - Accent3 2 2" xfId="1516"/>
    <cellStyle name="20% - Accent3 2 2 2" xfId="1517"/>
    <cellStyle name="20% - Accent3 2 2 3" xfId="1518"/>
    <cellStyle name="20% - Accent3 2 3" xfId="1519"/>
    <cellStyle name="20% - Accent3 2 4" xfId="1520"/>
    <cellStyle name="20% - Accent3 2 5" xfId="1521"/>
    <cellStyle name="20% - Accent3 2 6" xfId="1522"/>
    <cellStyle name="20% - Accent3 2 7" xfId="1515"/>
    <cellStyle name="20% - Accent3 3" xfId="157"/>
    <cellStyle name="20% - Accent3 3 2" xfId="4621"/>
    <cellStyle name="20% - Accent3 4" xfId="1523"/>
    <cellStyle name="20% - Accent3 5" xfId="1524"/>
    <cellStyle name="20% - Accent3 6" xfId="1525"/>
    <cellStyle name="20% - Accent3 7" xfId="4622"/>
    <cellStyle name="20% - Accent4" xfId="130" builtinId="42" customBuiltin="1"/>
    <cellStyle name="20% - Accent4 2" xfId="4"/>
    <cellStyle name="20% - Accent4 2 2" xfId="1527"/>
    <cellStyle name="20% - Accent4 2 2 2" xfId="1528"/>
    <cellStyle name="20% - Accent4 2 2 3" xfId="1529"/>
    <cellStyle name="20% - Accent4 2 3" xfId="1530"/>
    <cellStyle name="20% - Accent4 2 4" xfId="1531"/>
    <cellStyle name="20% - Accent4 2 5" xfId="1532"/>
    <cellStyle name="20% - Accent4 2 6" xfId="1533"/>
    <cellStyle name="20% - Accent4 2 7" xfId="1526"/>
    <cellStyle name="20% - Accent4 3" xfId="158"/>
    <cellStyle name="20% - Accent4 3 2" xfId="4623"/>
    <cellStyle name="20% - Accent4 4" xfId="1534"/>
    <cellStyle name="20% - Accent4 5" xfId="1535"/>
    <cellStyle name="20% - Accent4 6" xfId="1536"/>
    <cellStyle name="20% - Accent4 7" xfId="4624"/>
    <cellStyle name="20% - Accent5" xfId="134" builtinId="46" customBuiltin="1"/>
    <cellStyle name="20% - Accent5 2" xfId="5"/>
    <cellStyle name="20% - Accent5 2 2" xfId="1538"/>
    <cellStyle name="20% - Accent5 2 2 2" xfId="1539"/>
    <cellStyle name="20% - Accent5 2 2 3" xfId="1540"/>
    <cellStyle name="20% - Accent5 2 3" xfId="1541"/>
    <cellStyle name="20% - Accent5 2 4" xfId="1542"/>
    <cellStyle name="20% - Accent5 2 5" xfId="1543"/>
    <cellStyle name="20% - Accent5 2 6" xfId="1544"/>
    <cellStyle name="20% - Accent5 2 7" xfId="1537"/>
    <cellStyle name="20% - Accent5 3" xfId="159"/>
    <cellStyle name="20% - Accent5 3 2" xfId="4625"/>
    <cellStyle name="20% - Accent5 4" xfId="1545"/>
    <cellStyle name="20% - Accent5 5" xfId="1546"/>
    <cellStyle name="20% - Accent5 6" xfId="1547"/>
    <cellStyle name="20% - Accent5 7" xfId="4626"/>
    <cellStyle name="20% - Accent6" xfId="138" builtinId="50" customBuiltin="1"/>
    <cellStyle name="20% - Accent6 2" xfId="6"/>
    <cellStyle name="20% - Accent6 2 2" xfId="1549"/>
    <cellStyle name="20% - Accent6 2 2 2" xfId="1550"/>
    <cellStyle name="20% - Accent6 2 2 3" xfId="1551"/>
    <cellStyle name="20% - Accent6 2 3" xfId="1552"/>
    <cellStyle name="20% - Accent6 2 4" xfId="1553"/>
    <cellStyle name="20% - Accent6 2 5" xfId="1554"/>
    <cellStyle name="20% - Accent6 2 6" xfId="1555"/>
    <cellStyle name="20% - Accent6 2 7" xfId="1548"/>
    <cellStyle name="20% - Accent6 3" xfId="160"/>
    <cellStyle name="20% - Accent6 3 2" xfId="4627"/>
    <cellStyle name="20% - Accent6 4" xfId="1556"/>
    <cellStyle name="20% - Accent6 5" xfId="1557"/>
    <cellStyle name="20% - Accent6 6" xfId="1558"/>
    <cellStyle name="20% - Accent6 7" xfId="4628"/>
    <cellStyle name="20% - ส่วนที่ถูกเน้น1 10" xfId="1559"/>
    <cellStyle name="20% - ส่วนที่ถูกเน้น1 11" xfId="1560"/>
    <cellStyle name="20% - ส่วนที่ถูกเน้น1 12" xfId="4629"/>
    <cellStyle name="20% - ส่วนที่ถูกเน้น1 2" xfId="161"/>
    <cellStyle name="20% - ส่วนที่ถูกเน้น1 2 2" xfId="1561"/>
    <cellStyle name="20% - ส่วนที่ถูกเน้น1 2 3" xfId="1562"/>
    <cellStyle name="20% - ส่วนที่ถูกเน้น1 2 4" xfId="1563"/>
    <cellStyle name="20% - ส่วนที่ถูกเน้น1 2 5" xfId="1564"/>
    <cellStyle name="20% - ส่วนที่ถูกเน้น1 2 6" xfId="1565"/>
    <cellStyle name="20% - ส่วนที่ถูกเน้น1 3" xfId="162"/>
    <cellStyle name="20% - ส่วนที่ถูกเน้น1 3 2" xfId="1566"/>
    <cellStyle name="20% - ส่วนที่ถูกเน้น1 4" xfId="163"/>
    <cellStyle name="20% - ส่วนที่ถูกเน้น1 4 2" xfId="1567"/>
    <cellStyle name="20% - ส่วนที่ถูกเน้น1 5" xfId="164"/>
    <cellStyle name="20% - ส่วนที่ถูกเน้น1 5 2" xfId="1568"/>
    <cellStyle name="20% - ส่วนที่ถูกเน้น1 6" xfId="165"/>
    <cellStyle name="20% - ส่วนที่ถูกเน้น1 6 2" xfId="1569"/>
    <cellStyle name="20% - ส่วนที่ถูกเน้น1 7" xfId="1570"/>
    <cellStyle name="20% - ส่วนที่ถูกเน้น1 8" xfId="1571"/>
    <cellStyle name="20% - ส่วนที่ถูกเน้น1 9" xfId="1572"/>
    <cellStyle name="20% - ส่วนที่ถูกเน้น2 10" xfId="1573"/>
    <cellStyle name="20% - ส่วนที่ถูกเน้น2 11" xfId="1574"/>
    <cellStyle name="20% - ส่วนที่ถูกเน้น2 12" xfId="4630"/>
    <cellStyle name="20% - ส่วนที่ถูกเน้น2 2" xfId="166"/>
    <cellStyle name="20% - ส่วนที่ถูกเน้น2 2 2" xfId="1575"/>
    <cellStyle name="20% - ส่วนที่ถูกเน้น2 2 3" xfId="1576"/>
    <cellStyle name="20% - ส่วนที่ถูกเน้น2 2 4" xfId="1577"/>
    <cellStyle name="20% - ส่วนที่ถูกเน้น2 2 5" xfId="1578"/>
    <cellStyle name="20% - ส่วนที่ถูกเน้น2 2 6" xfId="1579"/>
    <cellStyle name="20% - ส่วนที่ถูกเน้น2 3" xfId="167"/>
    <cellStyle name="20% - ส่วนที่ถูกเน้น2 3 2" xfId="1580"/>
    <cellStyle name="20% - ส่วนที่ถูกเน้น2 4" xfId="168"/>
    <cellStyle name="20% - ส่วนที่ถูกเน้น2 4 2" xfId="1581"/>
    <cellStyle name="20% - ส่วนที่ถูกเน้น2 5" xfId="169"/>
    <cellStyle name="20% - ส่วนที่ถูกเน้น2 5 2" xfId="1582"/>
    <cellStyle name="20% - ส่วนที่ถูกเน้น2 6" xfId="170"/>
    <cellStyle name="20% - ส่วนที่ถูกเน้น2 6 2" xfId="1583"/>
    <cellStyle name="20% - ส่วนที่ถูกเน้น2 7" xfId="1584"/>
    <cellStyle name="20% - ส่วนที่ถูกเน้น2 8" xfId="1585"/>
    <cellStyle name="20% - ส่วนที่ถูกเน้น2 9" xfId="1586"/>
    <cellStyle name="20% - ส่วนที่ถูกเน้น3 10" xfId="1587"/>
    <cellStyle name="20% - ส่วนที่ถูกเน้น3 11" xfId="1588"/>
    <cellStyle name="20% - ส่วนที่ถูกเน้น3 12" xfId="4631"/>
    <cellStyle name="20% - ส่วนที่ถูกเน้น3 2" xfId="171"/>
    <cellStyle name="20% - ส่วนที่ถูกเน้น3 2 2" xfId="1589"/>
    <cellStyle name="20% - ส่วนที่ถูกเน้น3 2 3" xfId="1590"/>
    <cellStyle name="20% - ส่วนที่ถูกเน้น3 2 4" xfId="1591"/>
    <cellStyle name="20% - ส่วนที่ถูกเน้น3 2 5" xfId="1592"/>
    <cellStyle name="20% - ส่วนที่ถูกเน้น3 2 6" xfId="1593"/>
    <cellStyle name="20% - ส่วนที่ถูกเน้น3 3" xfId="172"/>
    <cellStyle name="20% - ส่วนที่ถูกเน้น3 3 2" xfId="1594"/>
    <cellStyle name="20% - ส่วนที่ถูกเน้น3 4" xfId="173"/>
    <cellStyle name="20% - ส่วนที่ถูกเน้น3 4 2" xfId="1595"/>
    <cellStyle name="20% - ส่วนที่ถูกเน้น3 5" xfId="174"/>
    <cellStyle name="20% - ส่วนที่ถูกเน้น3 5 2" xfId="1596"/>
    <cellStyle name="20% - ส่วนที่ถูกเน้น3 6" xfId="175"/>
    <cellStyle name="20% - ส่วนที่ถูกเน้น3 6 2" xfId="1597"/>
    <cellStyle name="20% - ส่วนที่ถูกเน้น3 7" xfId="1598"/>
    <cellStyle name="20% - ส่วนที่ถูกเน้น3 8" xfId="1599"/>
    <cellStyle name="20% - ส่วนที่ถูกเน้น3 9" xfId="1600"/>
    <cellStyle name="20% - ส่วนที่ถูกเน้น4 10" xfId="1601"/>
    <cellStyle name="20% - ส่วนที่ถูกเน้น4 11" xfId="1602"/>
    <cellStyle name="20% - ส่วนที่ถูกเน้น4 12" xfId="4632"/>
    <cellStyle name="20% - ส่วนที่ถูกเน้น4 2" xfId="176"/>
    <cellStyle name="20% - ส่วนที่ถูกเน้น4 2 2" xfId="1603"/>
    <cellStyle name="20% - ส่วนที่ถูกเน้น4 2 3" xfId="1604"/>
    <cellStyle name="20% - ส่วนที่ถูกเน้น4 2 4" xfId="1605"/>
    <cellStyle name="20% - ส่วนที่ถูกเน้น4 2 5" xfId="1606"/>
    <cellStyle name="20% - ส่วนที่ถูกเน้น4 2 6" xfId="1607"/>
    <cellStyle name="20% - ส่วนที่ถูกเน้น4 3" xfId="177"/>
    <cellStyle name="20% - ส่วนที่ถูกเน้น4 3 2" xfId="1608"/>
    <cellStyle name="20% - ส่วนที่ถูกเน้น4 4" xfId="178"/>
    <cellStyle name="20% - ส่วนที่ถูกเน้น4 4 2" xfId="1609"/>
    <cellStyle name="20% - ส่วนที่ถูกเน้น4 5" xfId="179"/>
    <cellStyle name="20% - ส่วนที่ถูกเน้น4 5 2" xfId="1610"/>
    <cellStyle name="20% - ส่วนที่ถูกเน้น4 6" xfId="180"/>
    <cellStyle name="20% - ส่วนที่ถูกเน้น4 6 2" xfId="1611"/>
    <cellStyle name="20% - ส่วนที่ถูกเน้น4 7" xfId="1612"/>
    <cellStyle name="20% - ส่วนที่ถูกเน้น4 8" xfId="1613"/>
    <cellStyle name="20% - ส่วนที่ถูกเน้น4 9" xfId="1614"/>
    <cellStyle name="20% - ส่วนที่ถูกเน้น5 10" xfId="1615"/>
    <cellStyle name="20% - ส่วนที่ถูกเน้น5 11" xfId="1616"/>
    <cellStyle name="20% - ส่วนที่ถูกเน้น5 12" xfId="4633"/>
    <cellStyle name="20% - ส่วนที่ถูกเน้น5 2" xfId="181"/>
    <cellStyle name="20% - ส่วนที่ถูกเน้น5 2 2" xfId="1617"/>
    <cellStyle name="20% - ส่วนที่ถูกเน้น5 2 3" xfId="1618"/>
    <cellStyle name="20% - ส่วนที่ถูกเน้น5 2 4" xfId="1619"/>
    <cellStyle name="20% - ส่วนที่ถูกเน้น5 2 5" xfId="1620"/>
    <cellStyle name="20% - ส่วนที่ถูกเน้น5 2 6" xfId="1621"/>
    <cellStyle name="20% - ส่วนที่ถูกเน้น5 3" xfId="182"/>
    <cellStyle name="20% - ส่วนที่ถูกเน้น5 3 2" xfId="1622"/>
    <cellStyle name="20% - ส่วนที่ถูกเน้น5 4" xfId="183"/>
    <cellStyle name="20% - ส่วนที่ถูกเน้น5 4 2" xfId="1623"/>
    <cellStyle name="20% - ส่วนที่ถูกเน้น5 5" xfId="184"/>
    <cellStyle name="20% - ส่วนที่ถูกเน้น5 5 2" xfId="1624"/>
    <cellStyle name="20% - ส่วนที่ถูกเน้น5 6" xfId="185"/>
    <cellStyle name="20% - ส่วนที่ถูกเน้น5 6 2" xfId="1625"/>
    <cellStyle name="20% - ส่วนที่ถูกเน้น5 7" xfId="1626"/>
    <cellStyle name="20% - ส่วนที่ถูกเน้น5 8" xfId="1627"/>
    <cellStyle name="20% - ส่วนที่ถูกเน้น5 9" xfId="1628"/>
    <cellStyle name="20% - ส่วนที่ถูกเน้น6 10" xfId="1629"/>
    <cellStyle name="20% - ส่วนที่ถูกเน้น6 11" xfId="1630"/>
    <cellStyle name="20% - ส่วนที่ถูกเน้น6 12" xfId="4634"/>
    <cellStyle name="20% - ส่วนที่ถูกเน้น6 2" xfId="186"/>
    <cellStyle name="20% - ส่วนที่ถูกเน้น6 2 2" xfId="1631"/>
    <cellStyle name="20% - ส่วนที่ถูกเน้น6 2 3" xfId="1632"/>
    <cellStyle name="20% - ส่วนที่ถูกเน้น6 2 4" xfId="1633"/>
    <cellStyle name="20% - ส่วนที่ถูกเน้น6 2 5" xfId="1634"/>
    <cellStyle name="20% - ส่วนที่ถูกเน้น6 2 6" xfId="1635"/>
    <cellStyle name="20% - ส่วนที่ถูกเน้น6 3" xfId="187"/>
    <cellStyle name="20% - ส่วนที่ถูกเน้น6 3 2" xfId="1636"/>
    <cellStyle name="20% - ส่วนที่ถูกเน้น6 4" xfId="188"/>
    <cellStyle name="20% - ส่วนที่ถูกเน้น6 4 2" xfId="1637"/>
    <cellStyle name="20% - ส่วนที่ถูกเน้น6 5" xfId="189"/>
    <cellStyle name="20% - ส่วนที่ถูกเน้น6 5 2" xfId="1638"/>
    <cellStyle name="20% - ส่วนที่ถูกเน้น6 6" xfId="190"/>
    <cellStyle name="20% - ส่วนที่ถูกเน้น6 6 2" xfId="1639"/>
    <cellStyle name="20% - ส่วนที่ถูกเน้น6 7" xfId="1640"/>
    <cellStyle name="20% - ส่วนที่ถูกเน้น6 8" xfId="1641"/>
    <cellStyle name="20% - ส่วนที่ถูกเน้น6 9" xfId="1642"/>
    <cellStyle name="๒Wลว - Style1" xfId="191"/>
    <cellStyle name="๒Wลว - Style2" xfId="192"/>
    <cellStyle name="๒Wลว - Style3" xfId="193"/>
    <cellStyle name="๒Wลว - Style4" xfId="194"/>
    <cellStyle name="๒Wลว - Style5" xfId="195"/>
    <cellStyle name="๒Wลว - Style6" xfId="196"/>
    <cellStyle name="๒Wลว - Style7" xfId="197"/>
    <cellStyle name="๒Wลว - Style8" xfId="198"/>
    <cellStyle name="3f1?[0]_?-? " xfId="4635"/>
    <cellStyle name="3f1・[0]_?-? " xfId="4636"/>
    <cellStyle name="3f1o_?-? " xfId="4637"/>
    <cellStyle name="3f1[0]_?-? " xfId="4638"/>
    <cellStyle name="40% - Accent1" xfId="119" builtinId="31" customBuiltin="1"/>
    <cellStyle name="40% - Accent1 2" xfId="7"/>
    <cellStyle name="40% - Accent1 2 2" xfId="1644"/>
    <cellStyle name="40% - Accent1 2 2 2" xfId="1645"/>
    <cellStyle name="40% - Accent1 2 2 3" xfId="1646"/>
    <cellStyle name="40% - Accent1 2 3" xfId="1647"/>
    <cellStyle name="40% - Accent1 2 4" xfId="1648"/>
    <cellStyle name="40% - Accent1 2 5" xfId="1649"/>
    <cellStyle name="40% - Accent1 2 6" xfId="1650"/>
    <cellStyle name="40% - Accent1 2 7" xfId="1643"/>
    <cellStyle name="40% - Accent1 3" xfId="199"/>
    <cellStyle name="40% - Accent1 3 2" xfId="4639"/>
    <cellStyle name="40% - Accent1 4" xfId="1652"/>
    <cellStyle name="40% - Accent1 5" xfId="1653"/>
    <cellStyle name="40% - Accent1 6" xfId="1654"/>
    <cellStyle name="40% - Accent1 7" xfId="4640"/>
    <cellStyle name="40% - Accent2" xfId="123" builtinId="35" customBuiltin="1"/>
    <cellStyle name="40% - Accent2 2" xfId="8"/>
    <cellStyle name="40% - Accent2 2 2" xfId="1656"/>
    <cellStyle name="40% - Accent2 2 2 2" xfId="1657"/>
    <cellStyle name="40% - Accent2 2 2 3" xfId="1658"/>
    <cellStyle name="40% - Accent2 2 3" xfId="1659"/>
    <cellStyle name="40% - Accent2 2 4" xfId="1660"/>
    <cellStyle name="40% - Accent2 2 5" xfId="1661"/>
    <cellStyle name="40% - Accent2 2 6" xfId="1662"/>
    <cellStyle name="40% - Accent2 2 7" xfId="1655"/>
    <cellStyle name="40% - Accent2 3" xfId="200"/>
    <cellStyle name="40% - Accent2 3 2" xfId="4641"/>
    <cellStyle name="40% - Accent2 4" xfId="1663"/>
    <cellStyle name="40% - Accent2 5" xfId="1664"/>
    <cellStyle name="40% - Accent2 6" xfId="1665"/>
    <cellStyle name="40% - Accent2 7" xfId="4642"/>
    <cellStyle name="40% - Accent3" xfId="127" builtinId="39" customBuiltin="1"/>
    <cellStyle name="40% - Accent3 2" xfId="9"/>
    <cellStyle name="40% - Accent3 2 2" xfId="1667"/>
    <cellStyle name="40% - Accent3 2 2 2" xfId="1668"/>
    <cellStyle name="40% - Accent3 2 2 3" xfId="1669"/>
    <cellStyle name="40% - Accent3 2 3" xfId="1670"/>
    <cellStyle name="40% - Accent3 2 4" xfId="1671"/>
    <cellStyle name="40% - Accent3 2 5" xfId="1672"/>
    <cellStyle name="40% - Accent3 2 6" xfId="1673"/>
    <cellStyle name="40% - Accent3 2 7" xfId="1666"/>
    <cellStyle name="40% - Accent3 3" xfId="201"/>
    <cellStyle name="40% - Accent3 3 2" xfId="4643"/>
    <cellStyle name="40% - Accent3 4" xfId="1674"/>
    <cellStyle name="40% - Accent3 5" xfId="1675"/>
    <cellStyle name="40% - Accent3 6" xfId="1676"/>
    <cellStyle name="40% - Accent3 7" xfId="4644"/>
    <cellStyle name="40% - Accent4" xfId="131" builtinId="43" customBuiltin="1"/>
    <cellStyle name="40% - Accent4 2" xfId="10"/>
    <cellStyle name="40% - Accent4 2 2" xfId="1678"/>
    <cellStyle name="40% - Accent4 2 2 2" xfId="1679"/>
    <cellStyle name="40% - Accent4 2 2 3" xfId="1680"/>
    <cellStyle name="40% - Accent4 2 3" xfId="1681"/>
    <cellStyle name="40% - Accent4 2 4" xfId="1682"/>
    <cellStyle name="40% - Accent4 2 5" xfId="1683"/>
    <cellStyle name="40% - Accent4 2 6" xfId="1684"/>
    <cellStyle name="40% - Accent4 2 7" xfId="1677"/>
    <cellStyle name="40% - Accent4 3" xfId="202"/>
    <cellStyle name="40% - Accent4 3 2" xfId="4645"/>
    <cellStyle name="40% - Accent4 4" xfId="1685"/>
    <cellStyle name="40% - Accent4 5" xfId="1686"/>
    <cellStyle name="40% - Accent4 6" xfId="1687"/>
    <cellStyle name="40% - Accent4 7" xfId="4646"/>
    <cellStyle name="40% - Accent5" xfId="135" builtinId="47" customBuiltin="1"/>
    <cellStyle name="40% - Accent5 2" xfId="11"/>
    <cellStyle name="40% - Accent5 2 2" xfId="1689"/>
    <cellStyle name="40% - Accent5 2 2 2" xfId="1690"/>
    <cellStyle name="40% - Accent5 2 2 3" xfId="1691"/>
    <cellStyle name="40% - Accent5 2 3" xfId="1692"/>
    <cellStyle name="40% - Accent5 2 4" xfId="1693"/>
    <cellStyle name="40% - Accent5 2 5" xfId="1694"/>
    <cellStyle name="40% - Accent5 2 6" xfId="1695"/>
    <cellStyle name="40% - Accent5 2 7" xfId="1688"/>
    <cellStyle name="40% - Accent5 3" xfId="203"/>
    <cellStyle name="40% - Accent5 3 2" xfId="4647"/>
    <cellStyle name="40% - Accent5 4" xfId="1696"/>
    <cellStyle name="40% - Accent5 5" xfId="1697"/>
    <cellStyle name="40% - Accent5 6" xfId="1698"/>
    <cellStyle name="40% - Accent5 7" xfId="4648"/>
    <cellStyle name="40% - Accent6" xfId="139" builtinId="51" customBuiltin="1"/>
    <cellStyle name="40% - Accent6 2" xfId="12"/>
    <cellStyle name="40% - Accent6 2 2" xfId="1700"/>
    <cellStyle name="40% - Accent6 2 2 2" xfId="1701"/>
    <cellStyle name="40% - Accent6 2 2 3" xfId="1702"/>
    <cellStyle name="40% - Accent6 2 3" xfId="1703"/>
    <cellStyle name="40% - Accent6 2 4" xfId="1704"/>
    <cellStyle name="40% - Accent6 2 5" xfId="1705"/>
    <cellStyle name="40% - Accent6 2 6" xfId="1706"/>
    <cellStyle name="40% - Accent6 2 7" xfId="1699"/>
    <cellStyle name="40% - Accent6 3" xfId="204"/>
    <cellStyle name="40% - Accent6 3 2" xfId="4649"/>
    <cellStyle name="40% - Accent6 4" xfId="1707"/>
    <cellStyle name="40% - Accent6 5" xfId="1708"/>
    <cellStyle name="40% - Accent6 6" xfId="1709"/>
    <cellStyle name="40% - Accent6 7" xfId="4650"/>
    <cellStyle name="40% - ส่วนที่ถูกเน้น1 10" xfId="1710"/>
    <cellStyle name="40% - ส่วนที่ถูกเน้น1 11" xfId="1711"/>
    <cellStyle name="40% - ส่วนที่ถูกเน้น1 12" xfId="4651"/>
    <cellStyle name="40% - ส่วนที่ถูกเน้น1 2" xfId="205"/>
    <cellStyle name="40% - ส่วนที่ถูกเน้น1 2 2" xfId="1712"/>
    <cellStyle name="40% - ส่วนที่ถูกเน้น1 2 3" xfId="1713"/>
    <cellStyle name="40% - ส่วนที่ถูกเน้น1 2 4" xfId="1714"/>
    <cellStyle name="40% - ส่วนที่ถูกเน้น1 2 5" xfId="1715"/>
    <cellStyle name="40% - ส่วนที่ถูกเน้น1 2 6" xfId="1716"/>
    <cellStyle name="40% - ส่วนที่ถูกเน้น1 3" xfId="206"/>
    <cellStyle name="40% - ส่วนที่ถูกเน้น1 3 2" xfId="1717"/>
    <cellStyle name="40% - ส่วนที่ถูกเน้น1 4" xfId="207"/>
    <cellStyle name="40% - ส่วนที่ถูกเน้น1 4 2" xfId="1718"/>
    <cellStyle name="40% - ส่วนที่ถูกเน้น1 5" xfId="208"/>
    <cellStyle name="40% - ส่วนที่ถูกเน้น1 5 2" xfId="1719"/>
    <cellStyle name="40% - ส่วนที่ถูกเน้น1 6" xfId="209"/>
    <cellStyle name="40% - ส่วนที่ถูกเน้น1 6 2" xfId="1720"/>
    <cellStyle name="40% - ส่วนที่ถูกเน้น1 7" xfId="1721"/>
    <cellStyle name="40% - ส่วนที่ถูกเน้น1 8" xfId="1722"/>
    <cellStyle name="40% - ส่วนที่ถูกเน้น1 9" xfId="1723"/>
    <cellStyle name="40% - ส่วนที่ถูกเน้น2 10" xfId="1724"/>
    <cellStyle name="40% - ส่วนที่ถูกเน้น2 11" xfId="1725"/>
    <cellStyle name="40% - ส่วนที่ถูกเน้น2 12" xfId="4652"/>
    <cellStyle name="40% - ส่วนที่ถูกเน้น2 2" xfId="210"/>
    <cellStyle name="40% - ส่วนที่ถูกเน้น2 2 2" xfId="1726"/>
    <cellStyle name="40% - ส่วนที่ถูกเน้น2 2 3" xfId="1727"/>
    <cellStyle name="40% - ส่วนที่ถูกเน้น2 2 4" xfId="1728"/>
    <cellStyle name="40% - ส่วนที่ถูกเน้น2 2 5" xfId="1729"/>
    <cellStyle name="40% - ส่วนที่ถูกเน้น2 2 6" xfId="1730"/>
    <cellStyle name="40% - ส่วนที่ถูกเน้น2 3" xfId="211"/>
    <cellStyle name="40% - ส่วนที่ถูกเน้น2 3 2" xfId="1731"/>
    <cellStyle name="40% - ส่วนที่ถูกเน้น2 4" xfId="212"/>
    <cellStyle name="40% - ส่วนที่ถูกเน้น2 4 2" xfId="1732"/>
    <cellStyle name="40% - ส่วนที่ถูกเน้น2 5" xfId="213"/>
    <cellStyle name="40% - ส่วนที่ถูกเน้น2 5 2" xfId="1734"/>
    <cellStyle name="40% - ส่วนที่ถูกเน้น2 6" xfId="214"/>
    <cellStyle name="40% - ส่วนที่ถูกเน้น2 6 2" xfId="1735"/>
    <cellStyle name="40% - ส่วนที่ถูกเน้น2 7" xfId="1736"/>
    <cellStyle name="40% - ส่วนที่ถูกเน้น2 8" xfId="1737"/>
    <cellStyle name="40% - ส่วนที่ถูกเน้น2 9" xfId="1738"/>
    <cellStyle name="40% - ส่วนที่ถูกเน้น3 10" xfId="1739"/>
    <cellStyle name="40% - ส่วนที่ถูกเน้น3 11" xfId="1740"/>
    <cellStyle name="40% - ส่วนที่ถูกเน้น3 12" xfId="4653"/>
    <cellStyle name="40% - ส่วนที่ถูกเน้น3 2" xfId="215"/>
    <cellStyle name="40% - ส่วนที่ถูกเน้น3 2 2" xfId="1741"/>
    <cellStyle name="40% - ส่วนที่ถูกเน้น3 2 3" xfId="1742"/>
    <cellStyle name="40% - ส่วนที่ถูกเน้น3 2 4" xfId="1743"/>
    <cellStyle name="40% - ส่วนที่ถูกเน้น3 2 5" xfId="1744"/>
    <cellStyle name="40% - ส่วนที่ถูกเน้น3 2 6" xfId="1745"/>
    <cellStyle name="40% - ส่วนที่ถูกเน้น3 3" xfId="216"/>
    <cellStyle name="40% - ส่วนที่ถูกเน้น3 3 2" xfId="1746"/>
    <cellStyle name="40% - ส่วนที่ถูกเน้น3 4" xfId="217"/>
    <cellStyle name="40% - ส่วนที่ถูกเน้น3 4 2" xfId="1747"/>
    <cellStyle name="40% - ส่วนที่ถูกเน้น3 5" xfId="218"/>
    <cellStyle name="40% - ส่วนที่ถูกเน้น3 5 2" xfId="1748"/>
    <cellStyle name="40% - ส่วนที่ถูกเน้น3 6" xfId="219"/>
    <cellStyle name="40% - ส่วนที่ถูกเน้น3 6 2" xfId="1749"/>
    <cellStyle name="40% - ส่วนที่ถูกเน้น3 7" xfId="1750"/>
    <cellStyle name="40% - ส่วนที่ถูกเน้น3 8" xfId="1751"/>
    <cellStyle name="40% - ส่วนที่ถูกเน้น3 9" xfId="1752"/>
    <cellStyle name="40% - ส่วนที่ถูกเน้น4 10" xfId="1753"/>
    <cellStyle name="40% - ส่วนที่ถูกเน้น4 11" xfId="1754"/>
    <cellStyle name="40% - ส่วนที่ถูกเน้น4 12" xfId="4654"/>
    <cellStyle name="40% - ส่วนที่ถูกเน้น4 2" xfId="220"/>
    <cellStyle name="40% - ส่วนที่ถูกเน้น4 2 2" xfId="1755"/>
    <cellStyle name="40% - ส่วนที่ถูกเน้น4 2 3" xfId="1756"/>
    <cellStyle name="40% - ส่วนที่ถูกเน้น4 2 4" xfId="1757"/>
    <cellStyle name="40% - ส่วนที่ถูกเน้น4 2 5" xfId="1758"/>
    <cellStyle name="40% - ส่วนที่ถูกเน้น4 2 6" xfId="1759"/>
    <cellStyle name="40% - ส่วนที่ถูกเน้น4 3" xfId="221"/>
    <cellStyle name="40% - ส่วนที่ถูกเน้น4 3 2" xfId="1760"/>
    <cellStyle name="40% - ส่วนที่ถูกเน้น4 4" xfId="222"/>
    <cellStyle name="40% - ส่วนที่ถูกเน้น4 4 2" xfId="1761"/>
    <cellStyle name="40% - ส่วนที่ถูกเน้น4 5" xfId="223"/>
    <cellStyle name="40% - ส่วนที่ถูกเน้น4 5 2" xfId="1763"/>
    <cellStyle name="40% - ส่วนที่ถูกเน้น4 6" xfId="224"/>
    <cellStyle name="40% - ส่วนที่ถูกเน้น4 6 2" xfId="1765"/>
    <cellStyle name="40% - ส่วนที่ถูกเน้น4 7" xfId="1766"/>
    <cellStyle name="40% - ส่วนที่ถูกเน้น4 8" xfId="1767"/>
    <cellStyle name="40% - ส่วนที่ถูกเน้น4 9" xfId="1768"/>
    <cellStyle name="40% - ส่วนที่ถูกเน้น5 10" xfId="1769"/>
    <cellStyle name="40% - ส่วนที่ถูกเน้น5 11" xfId="1770"/>
    <cellStyle name="40% - ส่วนที่ถูกเน้น5 12" xfId="4655"/>
    <cellStyle name="40% - ส่วนที่ถูกเน้น5 2" xfId="225"/>
    <cellStyle name="40% - ส่วนที่ถูกเน้น5 2 2" xfId="1772"/>
    <cellStyle name="40% - ส่วนที่ถูกเน้น5 2 3" xfId="1773"/>
    <cellStyle name="40% - ส่วนที่ถูกเน้น5 2 4" xfId="1774"/>
    <cellStyle name="40% - ส่วนที่ถูกเน้น5 2 5" xfId="1775"/>
    <cellStyle name="40% - ส่วนที่ถูกเน้น5 2 6" xfId="1776"/>
    <cellStyle name="40% - ส่วนที่ถูกเน้น5 3" xfId="226"/>
    <cellStyle name="40% - ส่วนที่ถูกเน้น5 3 2" xfId="1777"/>
    <cellStyle name="40% - ส่วนที่ถูกเน้น5 4" xfId="227"/>
    <cellStyle name="40% - ส่วนที่ถูกเน้น5 4 2" xfId="1778"/>
    <cellStyle name="40% - ส่วนที่ถูกเน้น5 5" xfId="228"/>
    <cellStyle name="40% - ส่วนที่ถูกเน้น5 5 2" xfId="1779"/>
    <cellStyle name="40% - ส่วนที่ถูกเน้น5 6" xfId="229"/>
    <cellStyle name="40% - ส่วนที่ถูกเน้น5 6 2" xfId="1781"/>
    <cellStyle name="40% - ส่วนที่ถูกเน้น5 7" xfId="1782"/>
    <cellStyle name="40% - ส่วนที่ถูกเน้น5 8" xfId="1783"/>
    <cellStyle name="40% - ส่วนที่ถูกเน้น5 9" xfId="1784"/>
    <cellStyle name="40% - ส่วนที่ถูกเน้น6 10" xfId="1785"/>
    <cellStyle name="40% - ส่วนที่ถูกเน้น6 11" xfId="1786"/>
    <cellStyle name="40% - ส่วนที่ถูกเน้น6 12" xfId="4656"/>
    <cellStyle name="40% - ส่วนที่ถูกเน้น6 2" xfId="230"/>
    <cellStyle name="40% - ส่วนที่ถูกเน้น6 2 2" xfId="1787"/>
    <cellStyle name="40% - ส่วนที่ถูกเน้น6 2 3" xfId="1788"/>
    <cellStyle name="40% - ส่วนที่ถูกเน้น6 2 4" xfId="1789"/>
    <cellStyle name="40% - ส่วนที่ถูกเน้น6 2 5" xfId="1790"/>
    <cellStyle name="40% - ส่วนที่ถูกเน้น6 2 6" xfId="1791"/>
    <cellStyle name="40% - ส่วนที่ถูกเน้น6 3" xfId="231"/>
    <cellStyle name="40% - ส่วนที่ถูกเน้น6 3 2" xfId="1792"/>
    <cellStyle name="40% - ส่วนที่ถูกเน้น6 4" xfId="232"/>
    <cellStyle name="40% - ส่วนที่ถูกเน้น6 4 2" xfId="1793"/>
    <cellStyle name="40% - ส่วนที่ถูกเน้น6 5" xfId="233"/>
    <cellStyle name="40% - ส่วนที่ถูกเน้น6 5 2" xfId="1794"/>
    <cellStyle name="40% - ส่วนที่ถูกเน้น6 6" xfId="234"/>
    <cellStyle name="40% - ส่วนที่ถูกเน้น6 6 2" xfId="1795"/>
    <cellStyle name="40% - ส่วนที่ถูกเน้น6 7" xfId="1796"/>
    <cellStyle name="40% - ส่วนที่ถูกเน้น6 8" xfId="1797"/>
    <cellStyle name="40% - ส่วนที่ถูกเน้น6 9" xfId="1798"/>
    <cellStyle name="510T" xfId="4657"/>
    <cellStyle name="594941.25" xfId="4658"/>
    <cellStyle name="60% - Accent1" xfId="120" builtinId="32" customBuiltin="1"/>
    <cellStyle name="60% - Accent1 2" xfId="13"/>
    <cellStyle name="60% - Accent1 2 2" xfId="1800"/>
    <cellStyle name="60% - Accent1 2 2 2" xfId="1801"/>
    <cellStyle name="60% - Accent1 2 2 3" xfId="1802"/>
    <cellStyle name="60% - Accent1 2 3" xfId="1803"/>
    <cellStyle name="60% - Accent1 2 4" xfId="1804"/>
    <cellStyle name="60% - Accent1 2 5" xfId="1805"/>
    <cellStyle name="60% - Accent1 2 6" xfId="1799"/>
    <cellStyle name="60% - Accent1 3" xfId="235"/>
    <cellStyle name="60% - Accent1 3 2" xfId="4659"/>
    <cellStyle name="60% - Accent1 4" xfId="1806"/>
    <cellStyle name="60% - Accent1 5" xfId="1807"/>
    <cellStyle name="60% - Accent1 6" xfId="1808"/>
    <cellStyle name="60% - Accent1 7" xfId="4660"/>
    <cellStyle name="60% - Accent2" xfId="124" builtinId="36" customBuiltin="1"/>
    <cellStyle name="60% - Accent2 2" xfId="14"/>
    <cellStyle name="60% - Accent2 2 2" xfId="1810"/>
    <cellStyle name="60% - Accent2 2 2 2" xfId="1811"/>
    <cellStyle name="60% - Accent2 2 2 3" xfId="1812"/>
    <cellStyle name="60% - Accent2 2 3" xfId="1813"/>
    <cellStyle name="60% - Accent2 2 4" xfId="1814"/>
    <cellStyle name="60% - Accent2 2 5" xfId="1815"/>
    <cellStyle name="60% - Accent2 2 6" xfId="1809"/>
    <cellStyle name="60% - Accent2 3" xfId="236"/>
    <cellStyle name="60% - Accent2 3 2" xfId="4661"/>
    <cellStyle name="60% - Accent2 4" xfId="1816"/>
    <cellStyle name="60% - Accent2 5" xfId="1817"/>
    <cellStyle name="60% - Accent2 6" xfId="1818"/>
    <cellStyle name="60% - Accent2 7" xfId="4662"/>
    <cellStyle name="60% - Accent3" xfId="128" builtinId="40" customBuiltin="1"/>
    <cellStyle name="60% - Accent3 2" xfId="15"/>
    <cellStyle name="60% - Accent3 2 2" xfId="1820"/>
    <cellStyle name="60% - Accent3 2 2 2" xfId="1821"/>
    <cellStyle name="60% - Accent3 2 2 3" xfId="1822"/>
    <cellStyle name="60% - Accent3 2 3" xfId="1823"/>
    <cellStyle name="60% - Accent3 2 4" xfId="1824"/>
    <cellStyle name="60% - Accent3 2 5" xfId="1825"/>
    <cellStyle name="60% - Accent3 2 6" xfId="1819"/>
    <cellStyle name="60% - Accent3 3" xfId="237"/>
    <cellStyle name="60% - Accent3 3 2" xfId="4663"/>
    <cellStyle name="60% - Accent3 4" xfId="1826"/>
    <cellStyle name="60% - Accent3 5" xfId="1827"/>
    <cellStyle name="60% - Accent3 6" xfId="1828"/>
    <cellStyle name="60% - Accent3 7" xfId="4664"/>
    <cellStyle name="60% - Accent4" xfId="132" builtinId="44" customBuiltin="1"/>
    <cellStyle name="60% - Accent4 2" xfId="16"/>
    <cellStyle name="60% - Accent4 2 2" xfId="1830"/>
    <cellStyle name="60% - Accent4 2 2 2" xfId="1831"/>
    <cellStyle name="60% - Accent4 2 2 3" xfId="1832"/>
    <cellStyle name="60% - Accent4 2 3" xfId="1833"/>
    <cellStyle name="60% - Accent4 2 4" xfId="1834"/>
    <cellStyle name="60% - Accent4 2 5" xfId="1835"/>
    <cellStyle name="60% - Accent4 2 6" xfId="1829"/>
    <cellStyle name="60% - Accent4 3" xfId="238"/>
    <cellStyle name="60% - Accent4 3 2" xfId="4665"/>
    <cellStyle name="60% - Accent4 4" xfId="1836"/>
    <cellStyle name="60% - Accent4 5" xfId="1837"/>
    <cellStyle name="60% - Accent4 6" xfId="1838"/>
    <cellStyle name="60% - Accent4 7" xfId="4666"/>
    <cellStyle name="60% - Accent5" xfId="136" builtinId="48" customBuiltin="1"/>
    <cellStyle name="60% - Accent5 2" xfId="17"/>
    <cellStyle name="60% - Accent5 2 2" xfId="1840"/>
    <cellStyle name="60% - Accent5 2 2 2" xfId="1841"/>
    <cellStyle name="60% - Accent5 2 2 3" xfId="1842"/>
    <cellStyle name="60% - Accent5 2 3" xfId="1843"/>
    <cellStyle name="60% - Accent5 2 4" xfId="1844"/>
    <cellStyle name="60% - Accent5 2 5" xfId="1845"/>
    <cellStyle name="60% - Accent5 2 6" xfId="1839"/>
    <cellStyle name="60% - Accent5 3" xfId="239"/>
    <cellStyle name="60% - Accent5 3 2" xfId="4667"/>
    <cellStyle name="60% - Accent5 4" xfId="1847"/>
    <cellStyle name="60% - Accent5 5" xfId="1848"/>
    <cellStyle name="60% - Accent5 6" xfId="1849"/>
    <cellStyle name="60% - Accent5 7" xfId="4668"/>
    <cellStyle name="60% - Accent6" xfId="140" builtinId="52" customBuiltin="1"/>
    <cellStyle name="60% - Accent6 2" xfId="18"/>
    <cellStyle name="60% - Accent6 2 2" xfId="1851"/>
    <cellStyle name="60% - Accent6 2 2 2" xfId="1852"/>
    <cellStyle name="60% - Accent6 2 2 3" xfId="1853"/>
    <cellStyle name="60% - Accent6 2 3" xfId="1854"/>
    <cellStyle name="60% - Accent6 2 4" xfId="1855"/>
    <cellStyle name="60% - Accent6 2 5" xfId="1856"/>
    <cellStyle name="60% - Accent6 2 6" xfId="1850"/>
    <cellStyle name="60% - Accent6 3" xfId="240"/>
    <cellStyle name="60% - Accent6 3 2" xfId="4669"/>
    <cellStyle name="60% - Accent6 4" xfId="1857"/>
    <cellStyle name="60% - Accent6 5" xfId="1858"/>
    <cellStyle name="60% - Accent6 6" xfId="1859"/>
    <cellStyle name="60% - Accent6 7" xfId="4670"/>
    <cellStyle name="60% - ส่วนที่ถูกเน้น1 10" xfId="1860"/>
    <cellStyle name="60% - ส่วนที่ถูกเน้น1 11" xfId="1861"/>
    <cellStyle name="60% - ส่วนที่ถูกเน้น1 12" xfId="4671"/>
    <cellStyle name="60% - ส่วนที่ถูกเน้น1 2" xfId="1862"/>
    <cellStyle name="60% - ส่วนที่ถูกเน้น1 2 2" xfId="1863"/>
    <cellStyle name="60% - ส่วนที่ถูกเน้น1 2 3" xfId="1864"/>
    <cellStyle name="60% - ส่วนที่ถูกเน้น1 2 4" xfId="1865"/>
    <cellStyle name="60% - ส่วนที่ถูกเน้น1 2 5" xfId="1866"/>
    <cellStyle name="60% - ส่วนที่ถูกเน้น1 2 6" xfId="1867"/>
    <cellStyle name="60% - ส่วนที่ถูกเน้น1 3" xfId="1868"/>
    <cellStyle name="60% - ส่วนที่ถูกเน้น1 4" xfId="1869"/>
    <cellStyle name="60% - ส่วนที่ถูกเน้น1 5" xfId="1870"/>
    <cellStyle name="60% - ส่วนที่ถูกเน้น1 6" xfId="1871"/>
    <cellStyle name="60% - ส่วนที่ถูกเน้น1 7" xfId="1872"/>
    <cellStyle name="60% - ส่วนที่ถูกเน้น1 8" xfId="1873"/>
    <cellStyle name="60% - ส่วนที่ถูกเน้น1 9" xfId="1874"/>
    <cellStyle name="60% - ส่วนที่ถูกเน้น2 10" xfId="1875"/>
    <cellStyle name="60% - ส่วนที่ถูกเน้น2 11" xfId="1876"/>
    <cellStyle name="60% - ส่วนที่ถูกเน้น2 12" xfId="4672"/>
    <cellStyle name="60% - ส่วนที่ถูกเน้น2 2" xfId="1877"/>
    <cellStyle name="60% - ส่วนที่ถูกเน้น2 2 2" xfId="1878"/>
    <cellStyle name="60% - ส่วนที่ถูกเน้น2 2 3" xfId="1879"/>
    <cellStyle name="60% - ส่วนที่ถูกเน้น2 2 4" xfId="1880"/>
    <cellStyle name="60% - ส่วนที่ถูกเน้น2 2 5" xfId="1881"/>
    <cellStyle name="60% - ส่วนที่ถูกเน้น2 2 6" xfId="1882"/>
    <cellStyle name="60% - ส่วนที่ถูกเน้น2 3" xfId="1883"/>
    <cellStyle name="60% - ส่วนที่ถูกเน้น2 4" xfId="1884"/>
    <cellStyle name="60% - ส่วนที่ถูกเน้น2 5" xfId="1885"/>
    <cellStyle name="60% - ส่วนที่ถูกเน้น2 6" xfId="1886"/>
    <cellStyle name="60% - ส่วนที่ถูกเน้น2 7" xfId="1887"/>
    <cellStyle name="60% - ส่วนที่ถูกเน้น2 8" xfId="1888"/>
    <cellStyle name="60% - ส่วนที่ถูกเน้น2 9" xfId="1889"/>
    <cellStyle name="60% - ส่วนที่ถูกเน้น3 10" xfId="1890"/>
    <cellStyle name="60% - ส่วนที่ถูกเน้น3 11" xfId="1891"/>
    <cellStyle name="60% - ส่วนที่ถูกเน้น3 12" xfId="4673"/>
    <cellStyle name="60% - ส่วนที่ถูกเน้น3 2" xfId="1892"/>
    <cellStyle name="60% - ส่วนที่ถูกเน้น3 2 2" xfId="1893"/>
    <cellStyle name="60% - ส่วนที่ถูกเน้น3 2 3" xfId="1894"/>
    <cellStyle name="60% - ส่วนที่ถูกเน้น3 2 4" xfId="1895"/>
    <cellStyle name="60% - ส่วนที่ถูกเน้น3 2 5" xfId="1896"/>
    <cellStyle name="60% - ส่วนที่ถูกเน้น3 2 6" xfId="1897"/>
    <cellStyle name="60% - ส่วนที่ถูกเน้น3 3" xfId="1898"/>
    <cellStyle name="60% - ส่วนที่ถูกเน้น3 4" xfId="1899"/>
    <cellStyle name="60% - ส่วนที่ถูกเน้น3 5" xfId="1900"/>
    <cellStyle name="60% - ส่วนที่ถูกเน้น3 6" xfId="1901"/>
    <cellStyle name="60% - ส่วนที่ถูกเน้น3 7" xfId="1902"/>
    <cellStyle name="60% - ส่วนที่ถูกเน้น3 8" xfId="1903"/>
    <cellStyle name="60% - ส่วนที่ถูกเน้น3 9" xfId="1904"/>
    <cellStyle name="60% - ส่วนที่ถูกเน้น4 10" xfId="1905"/>
    <cellStyle name="60% - ส่วนที่ถูกเน้น4 11" xfId="1906"/>
    <cellStyle name="60% - ส่วนที่ถูกเน้น4 12" xfId="4674"/>
    <cellStyle name="60% - ส่วนที่ถูกเน้น4 2" xfId="1907"/>
    <cellStyle name="60% - ส่วนที่ถูกเน้น4 2 2" xfId="1908"/>
    <cellStyle name="60% - ส่วนที่ถูกเน้น4 2 3" xfId="1909"/>
    <cellStyle name="60% - ส่วนที่ถูกเน้น4 2 4" xfId="1910"/>
    <cellStyle name="60% - ส่วนที่ถูกเน้น4 2 5" xfId="1911"/>
    <cellStyle name="60% - ส่วนที่ถูกเน้น4 2 6" xfId="1912"/>
    <cellStyle name="60% - ส่วนที่ถูกเน้น4 3" xfId="1913"/>
    <cellStyle name="60% - ส่วนที่ถูกเน้น4 4" xfId="1914"/>
    <cellStyle name="60% - ส่วนที่ถูกเน้น4 5" xfId="1915"/>
    <cellStyle name="60% - ส่วนที่ถูกเน้น4 6" xfId="1916"/>
    <cellStyle name="60% - ส่วนที่ถูกเน้น4 7" xfId="1917"/>
    <cellStyle name="60% - ส่วนที่ถูกเน้น4 8" xfId="1918"/>
    <cellStyle name="60% - ส่วนที่ถูกเน้น4 9" xfId="1919"/>
    <cellStyle name="60% - ส่วนที่ถูกเน้น5 10" xfId="1920"/>
    <cellStyle name="60% - ส่วนที่ถูกเน้น5 11" xfId="1921"/>
    <cellStyle name="60% - ส่วนที่ถูกเน้น5 12" xfId="4675"/>
    <cellStyle name="60% - ส่วนที่ถูกเน้น5 2" xfId="1922"/>
    <cellStyle name="60% - ส่วนที่ถูกเน้น5 2 2" xfId="1923"/>
    <cellStyle name="60% - ส่วนที่ถูกเน้น5 2 3" xfId="1924"/>
    <cellStyle name="60% - ส่วนที่ถูกเน้น5 2 4" xfId="1925"/>
    <cellStyle name="60% - ส่วนที่ถูกเน้น5 2 5" xfId="1926"/>
    <cellStyle name="60% - ส่วนที่ถูกเน้น5 2 6" xfId="1927"/>
    <cellStyle name="60% - ส่วนที่ถูกเน้น5 3" xfId="1928"/>
    <cellStyle name="60% - ส่วนที่ถูกเน้น5 4" xfId="1929"/>
    <cellStyle name="60% - ส่วนที่ถูกเน้น5 5" xfId="1930"/>
    <cellStyle name="60% - ส่วนที่ถูกเน้น5 6" xfId="1931"/>
    <cellStyle name="60% - ส่วนที่ถูกเน้น5 7" xfId="1932"/>
    <cellStyle name="60% - ส่วนที่ถูกเน้น5 8" xfId="1933"/>
    <cellStyle name="60% - ส่วนที่ถูกเน้น5 9" xfId="1934"/>
    <cellStyle name="60% - ส่วนที่ถูกเน้น6 10" xfId="1935"/>
    <cellStyle name="60% - ส่วนที่ถูกเน้น6 11" xfId="1936"/>
    <cellStyle name="60% - ส่วนที่ถูกเน้น6 12" xfId="4676"/>
    <cellStyle name="60% - ส่วนที่ถูกเน้น6 2" xfId="1937"/>
    <cellStyle name="60% - ส่วนที่ถูกเน้น6 2 2" xfId="1938"/>
    <cellStyle name="60% - ส่วนที่ถูกเน้น6 2 3" xfId="1939"/>
    <cellStyle name="60% - ส่วนที่ถูกเน้น6 2 4" xfId="1940"/>
    <cellStyle name="60% - ส่วนที่ถูกเน้น6 2 5" xfId="1941"/>
    <cellStyle name="60% - ส่วนที่ถูกเน้น6 2 6" xfId="1942"/>
    <cellStyle name="60% - ส่วนที่ถูกเน้น6 3" xfId="1943"/>
    <cellStyle name="60% - ส่วนที่ถูกเน้น6 4" xfId="1944"/>
    <cellStyle name="60% - ส่วนที่ถูกเน้น6 5" xfId="1945"/>
    <cellStyle name="60% - ส่วนที่ถูกเน้น6 6" xfId="1946"/>
    <cellStyle name="60% - ส่วนที่ถูกเน้น6 7" xfId="1947"/>
    <cellStyle name="60% - ส่วนที่ถูกเน้น6 8" xfId="1948"/>
    <cellStyle name="60% - ส่วนที่ถูกเน้น6 9" xfId="1949"/>
    <cellStyle name="75" xfId="241"/>
    <cellStyle name="75 2" xfId="242"/>
    <cellStyle name="75 2 2" xfId="243"/>
    <cellStyle name="75 3" xfId="244"/>
    <cellStyle name="a_QTR94_95_1ฟ๙ศธบ๑ณปฟช (2)" xfId="4677"/>
    <cellStyle name="AA FRAME" xfId="4678"/>
    <cellStyle name="AA FRAME 2" xfId="6427"/>
    <cellStyle name="AA FRAME 2 2" xfId="6938"/>
    <cellStyle name="AA FRAME 2 2 2" xfId="8588"/>
    <cellStyle name="AA FRAME 2 2 3" xfId="9233"/>
    <cellStyle name="AA FRAME 2 2 4" xfId="9885"/>
    <cellStyle name="AA FRAME 2 2 5" xfId="10373"/>
    <cellStyle name="AA FRAME 2 2 6" xfId="10812"/>
    <cellStyle name="AA FRAME 2 3" xfId="8135"/>
    <cellStyle name="AA FRAME 2 4" xfId="8787"/>
    <cellStyle name="AA FRAME 2 5" xfId="9427"/>
    <cellStyle name="AA FRAME 2 6" xfId="9980"/>
    <cellStyle name="AA FRAME 2 7" xfId="3100"/>
    <cellStyle name="AA FRAME 3" xfId="6674"/>
    <cellStyle name="AA FRAME 3 2" xfId="8352"/>
    <cellStyle name="AA FRAME 3 3" xfId="9002"/>
    <cellStyle name="AA FRAME 3 4" xfId="9650"/>
    <cellStyle name="AA FRAME 3 5" xfId="10139"/>
    <cellStyle name="AA FRAME 3 6" xfId="10583"/>
    <cellStyle name="AA FRAME 4" xfId="7716"/>
    <cellStyle name="AA FRAME 5" xfId="7131"/>
    <cellStyle name="AA FRAME 6" xfId="7897"/>
    <cellStyle name="AA FRAME 7" xfId="7824"/>
    <cellStyle name="AA FRAME 8" xfId="7889"/>
    <cellStyle name="AA HEADING" xfId="4679"/>
    <cellStyle name="AA INITIALS" xfId="4680"/>
    <cellStyle name="AA INPUT" xfId="4681"/>
    <cellStyle name="AA LOCK" xfId="4682"/>
    <cellStyle name="AA MGR NAME" xfId="4683"/>
    <cellStyle name="AA NORMAL" xfId="4684"/>
    <cellStyle name="AA NUMBER" xfId="4685"/>
    <cellStyle name="AA NUMBER2" xfId="4686"/>
    <cellStyle name="AA QUESTION" xfId="4687"/>
    <cellStyle name="AA SHADE" xfId="4688"/>
    <cellStyle name="Accent" xfId="19"/>
    <cellStyle name="Accent 1" xfId="20"/>
    <cellStyle name="Accent 2" xfId="21"/>
    <cellStyle name="Accent 3" xfId="22"/>
    <cellStyle name="Accent1" xfId="117" builtinId="29" customBuiltin="1"/>
    <cellStyle name="Accent1 - 20%" xfId="245"/>
    <cellStyle name="Accent1 - 40%" xfId="246"/>
    <cellStyle name="Accent1 - 60%" xfId="247"/>
    <cellStyle name="Accent1 2" xfId="23"/>
    <cellStyle name="Accent1 2 2" xfId="1951"/>
    <cellStyle name="Accent1 2 2 2" xfId="1952"/>
    <cellStyle name="Accent1 2 2 3" xfId="1953"/>
    <cellStyle name="Accent1 2 3" xfId="1954"/>
    <cellStyle name="Accent1 2 4" xfId="1955"/>
    <cellStyle name="Accent1 2 5" xfId="1956"/>
    <cellStyle name="Accent1 2 6" xfId="1950"/>
    <cellStyle name="Accent1 3" xfId="248"/>
    <cellStyle name="Accent1 3 2" xfId="4689"/>
    <cellStyle name="Accent1 4" xfId="249"/>
    <cellStyle name="Accent1 4 2" xfId="1957"/>
    <cellStyle name="Accent1 5" xfId="1958"/>
    <cellStyle name="Accent1 6" xfId="1959"/>
    <cellStyle name="Accent1 7" xfId="4690"/>
    <cellStyle name="Accent2" xfId="121" builtinId="33" customBuiltin="1"/>
    <cellStyle name="Accent2 - 20%" xfId="250"/>
    <cellStyle name="Accent2 - 40%" xfId="251"/>
    <cellStyle name="Accent2 - 60%" xfId="252"/>
    <cellStyle name="Accent2 2" xfId="24"/>
    <cellStyle name="Accent2 2 2" xfId="1961"/>
    <cellStyle name="Accent2 2 2 2" xfId="1962"/>
    <cellStyle name="Accent2 2 2 3" xfId="1963"/>
    <cellStyle name="Accent2 2 3" xfId="1964"/>
    <cellStyle name="Accent2 2 4" xfId="1965"/>
    <cellStyle name="Accent2 2 5" xfId="1966"/>
    <cellStyle name="Accent2 2 6" xfId="1960"/>
    <cellStyle name="Accent2 3" xfId="253"/>
    <cellStyle name="Accent2 3 2" xfId="4691"/>
    <cellStyle name="Accent2 4" xfId="254"/>
    <cellStyle name="Accent2 4 2" xfId="1967"/>
    <cellStyle name="Accent2 5" xfId="1968"/>
    <cellStyle name="Accent2 6" xfId="1969"/>
    <cellStyle name="Accent2 7" xfId="4692"/>
    <cellStyle name="Accent3" xfId="125" builtinId="37" customBuiltin="1"/>
    <cellStyle name="Accent3 - 20%" xfId="255"/>
    <cellStyle name="Accent3 - 40%" xfId="256"/>
    <cellStyle name="Accent3 - 60%" xfId="257"/>
    <cellStyle name="Accent3 2" xfId="25"/>
    <cellStyle name="Accent3 2 2" xfId="1971"/>
    <cellStyle name="Accent3 2 2 2" xfId="1972"/>
    <cellStyle name="Accent3 2 2 3" xfId="1973"/>
    <cellStyle name="Accent3 2 3" xfId="1974"/>
    <cellStyle name="Accent3 2 4" xfId="1975"/>
    <cellStyle name="Accent3 2 5" xfId="1976"/>
    <cellStyle name="Accent3 2 6" xfId="1970"/>
    <cellStyle name="Accent3 3" xfId="258"/>
    <cellStyle name="Accent3 3 2" xfId="4693"/>
    <cellStyle name="Accent3 4" xfId="259"/>
    <cellStyle name="Accent3 4 2" xfId="1977"/>
    <cellStyle name="Accent3 5" xfId="1978"/>
    <cellStyle name="Accent3 6" xfId="1979"/>
    <cellStyle name="Accent3 7" xfId="4694"/>
    <cellStyle name="Accent4" xfId="129" builtinId="41" customBuiltin="1"/>
    <cellStyle name="Accent4 - 20%" xfId="260"/>
    <cellStyle name="Accent4 - 40%" xfId="261"/>
    <cellStyle name="Accent4 - 60%" xfId="262"/>
    <cellStyle name="Accent4 2" xfId="26"/>
    <cellStyle name="Accent4 2 2" xfId="1981"/>
    <cellStyle name="Accent4 2 2 2" xfId="1982"/>
    <cellStyle name="Accent4 2 2 3" xfId="1983"/>
    <cellStyle name="Accent4 2 3" xfId="1984"/>
    <cellStyle name="Accent4 2 4" xfId="1985"/>
    <cellStyle name="Accent4 2 5" xfId="1986"/>
    <cellStyle name="Accent4 2 6" xfId="1980"/>
    <cellStyle name="Accent4 3" xfId="263"/>
    <cellStyle name="Accent4 3 2" xfId="4695"/>
    <cellStyle name="Accent4 4" xfId="264"/>
    <cellStyle name="Accent4 4 2" xfId="1987"/>
    <cellStyle name="Accent4 5" xfId="1988"/>
    <cellStyle name="Accent4 6" xfId="1989"/>
    <cellStyle name="Accent4 7" xfId="4696"/>
    <cellStyle name="Accent5" xfId="133" builtinId="45" customBuiltin="1"/>
    <cellStyle name="Accent5 - 20%" xfId="265"/>
    <cellStyle name="Accent5 - 40%" xfId="266"/>
    <cellStyle name="Accent5 - 60%" xfId="267"/>
    <cellStyle name="Accent5 2" xfId="27"/>
    <cellStyle name="Accent5 2 2" xfId="1991"/>
    <cellStyle name="Accent5 2 2 2" xfId="1992"/>
    <cellStyle name="Accent5 2 2 3" xfId="1993"/>
    <cellStyle name="Accent5 2 3" xfId="1994"/>
    <cellStyle name="Accent5 2 4" xfId="1995"/>
    <cellStyle name="Accent5 2 5" xfId="1996"/>
    <cellStyle name="Accent5 2 6" xfId="1990"/>
    <cellStyle name="Accent5 3" xfId="268"/>
    <cellStyle name="Accent5 3 2" xfId="4697"/>
    <cellStyle name="Accent5 4" xfId="269"/>
    <cellStyle name="Accent5 4 2" xfId="1997"/>
    <cellStyle name="Accent5 5" xfId="1998"/>
    <cellStyle name="Accent5 6" xfId="1999"/>
    <cellStyle name="Accent5 7" xfId="4698"/>
    <cellStyle name="Accent6" xfId="137" builtinId="49" customBuiltin="1"/>
    <cellStyle name="Accent6 - 20%" xfId="270"/>
    <cellStyle name="Accent6 - 40%" xfId="271"/>
    <cellStyle name="Accent6 - 60%" xfId="272"/>
    <cellStyle name="Accent6 2" xfId="28"/>
    <cellStyle name="Accent6 2 2" xfId="2001"/>
    <cellStyle name="Accent6 2 2 2" xfId="2002"/>
    <cellStyle name="Accent6 2 2 3" xfId="2003"/>
    <cellStyle name="Accent6 2 3" xfId="2004"/>
    <cellStyle name="Accent6 2 4" xfId="2005"/>
    <cellStyle name="Accent6 2 5" xfId="2006"/>
    <cellStyle name="Accent6 2 6" xfId="2000"/>
    <cellStyle name="Accent6 3" xfId="273"/>
    <cellStyle name="Accent6 3 2" xfId="4699"/>
    <cellStyle name="Accent6 4" xfId="274"/>
    <cellStyle name="Accent6 4 2" xfId="2007"/>
    <cellStyle name="Accent6 5" xfId="2008"/>
    <cellStyle name="Accent6 6" xfId="2009"/>
    <cellStyle name="Accent6 7" xfId="4700"/>
    <cellStyle name="AFE" xfId="4701"/>
    <cellStyle name="AFE 2" xfId="4702"/>
    <cellStyle name="args.style" xfId="4703"/>
    <cellStyle name="Arial_10" xfId="4704"/>
    <cellStyle name="Bad" xfId="104" builtinId="27" customBuiltin="1"/>
    <cellStyle name="Bad 2" xfId="29"/>
    <cellStyle name="Bad 2 2" xfId="2011"/>
    <cellStyle name="Bad 2 2 2" xfId="2012"/>
    <cellStyle name="Bad 2 2 3" xfId="2013"/>
    <cellStyle name="Bad 2 3" xfId="2014"/>
    <cellStyle name="Bad 2 4" xfId="2015"/>
    <cellStyle name="Bad 2 5" xfId="2016"/>
    <cellStyle name="Bad 2 6" xfId="2010"/>
    <cellStyle name="Bad 3" xfId="275"/>
    <cellStyle name="Bad 3 2" xfId="4705"/>
    <cellStyle name="Bad 4" xfId="2017"/>
    <cellStyle name="Bad 5" xfId="2018"/>
    <cellStyle name="Bad 6" xfId="2019"/>
    <cellStyle name="Bad 7" xfId="4706"/>
    <cellStyle name="Bad 8" xfId="4707"/>
    <cellStyle name="Big Heading" xfId="4708"/>
    <cellStyle name="Big Heading 2" xfId="4709"/>
    <cellStyle name="Big Heading 2 2" xfId="7723"/>
    <cellStyle name="Big Heading 2 3" xfId="7129"/>
    <cellStyle name="Big Heading 3" xfId="7722"/>
    <cellStyle name="Big Heading 4" xfId="7130"/>
    <cellStyle name="blank" xfId="276"/>
    <cellStyle name="BNBIRR" xfId="4710"/>
    <cellStyle name="BNBIRR 2" xfId="4711"/>
    <cellStyle name="BNBIRR 2 2" xfId="4712"/>
    <cellStyle name="BNBIRR 3" xfId="4713"/>
    <cellStyle name="Body" xfId="2020"/>
    <cellStyle name="BOLDl" xfId="277"/>
    <cellStyle name="BOLDSH - Style1" xfId="278"/>
    <cellStyle name="BOLDSH - Style1 2" xfId="279"/>
    <cellStyle name="BOLDSH - Style1 2 2" xfId="5898"/>
    <cellStyle name="BOLDSH - Style1 2 2 2" xfId="6793"/>
    <cellStyle name="BOLDSH - Style1 2 2 2 2" xfId="8445"/>
    <cellStyle name="BOLDSH - Style1 2 2 2 3" xfId="9091"/>
    <cellStyle name="BOLDSH - Style1 2 2 2 4" xfId="9741"/>
    <cellStyle name="BOLDSH - Style1 2 2 2 5" xfId="10228"/>
    <cellStyle name="BOLDSH - Style1 2 2 2 6" xfId="10670"/>
    <cellStyle name="BOLDSH - Style1 2 2 3" xfId="7948"/>
    <cellStyle name="BOLDSH - Style1 2 2 4" xfId="3897"/>
    <cellStyle name="BOLDSH - Style1 2 2 5" xfId="7922"/>
    <cellStyle name="BOLDSH - Style1 2 2 6" xfId="7106"/>
    <cellStyle name="BOLDSH - Style1 2 3" xfId="6533"/>
    <cellStyle name="BOLDSH - Style1 2 3 2" xfId="8213"/>
    <cellStyle name="BOLDSH - Style1 2 3 3" xfId="8863"/>
    <cellStyle name="BOLDSH - Style1 2 3 4" xfId="9512"/>
    <cellStyle name="BOLDSH - Style1 2 3 5" xfId="10001"/>
    <cellStyle name="BOLDSH - Style1 2 3 6" xfId="7156"/>
    <cellStyle name="BOLDSH - Style1 2 4" xfId="2135"/>
    <cellStyle name="BOLDSH - Style1 2 5" xfId="7472"/>
    <cellStyle name="BOLDSH - Style1 2 6" xfId="7234"/>
    <cellStyle name="BOLDSH - Style1 2 7" xfId="9979"/>
    <cellStyle name="BOLDSH - Style1 3" xfId="5897"/>
    <cellStyle name="BOLDSH - Style1 3 2" xfId="6792"/>
    <cellStyle name="BOLDSH - Style1 3 2 2" xfId="8444"/>
    <cellStyle name="BOLDSH - Style1 3 2 3" xfId="9090"/>
    <cellStyle name="BOLDSH - Style1 3 2 4" xfId="9740"/>
    <cellStyle name="BOLDSH - Style1 3 2 5" xfId="10227"/>
    <cellStyle name="BOLDSH - Style1 3 2 6" xfId="10669"/>
    <cellStyle name="BOLDSH - Style1 3 3" xfId="7947"/>
    <cellStyle name="BOLDSH - Style1 3 4" xfId="3895"/>
    <cellStyle name="BOLDSH - Style1 3 5" xfId="7921"/>
    <cellStyle name="BOLDSH - Style1 3 6" xfId="7825"/>
    <cellStyle name="BOLDSH - Style1 4" xfId="6532"/>
    <cellStyle name="BOLDSH - Style1 4 2" xfId="8212"/>
    <cellStyle name="BOLDSH - Style1 4 3" xfId="8862"/>
    <cellStyle name="BOLDSH - Style1 4 4" xfId="9511"/>
    <cellStyle name="BOLDSH - Style1 4 5" xfId="10000"/>
    <cellStyle name="BOLDSH - Style1 4 6" xfId="7712"/>
    <cellStyle name="BOLDSH - Style1 5" xfId="2136"/>
    <cellStyle name="BOLDSH - Style1 6" xfId="7473"/>
    <cellStyle name="BOLDSH - Style1 7" xfId="7233"/>
    <cellStyle name="BOLDSH - Style1 8" xfId="7713"/>
    <cellStyle name="Brand Align Left Text" xfId="4714"/>
    <cellStyle name="Brand Align Left Text 2" xfId="4715"/>
    <cellStyle name="Brand Default" xfId="4716"/>
    <cellStyle name="Brand Default 2" xfId="4717"/>
    <cellStyle name="Brand Default_ProjectDiamond-28Jul10-BS" xfId="4718"/>
    <cellStyle name="Brand Percent" xfId="4719"/>
    <cellStyle name="Brand Percent 2" xfId="4720"/>
    <cellStyle name="Brand Source" xfId="4721"/>
    <cellStyle name="Brand Source 2" xfId="4722"/>
    <cellStyle name="Brand Subtitle with Underline" xfId="4723"/>
    <cellStyle name="Brand Subtitle with Underline 2" xfId="4724"/>
    <cellStyle name="Brand Subtitle with Underline_Tax DD-WP_Project Diamond_Benz" xfId="4725"/>
    <cellStyle name="Brand Subtitle without Underline" xfId="4726"/>
    <cellStyle name="Brand Subtitle without Underline 2" xfId="4727"/>
    <cellStyle name="Brand Title" xfId="4728"/>
    <cellStyle name="Brand Title 2" xfId="4729"/>
    <cellStyle name="Brand Title_Tax DD-WP_Project Diamond_Benz" xfId="4730"/>
    <cellStyle name="Calc Currency (0)" xfId="280"/>
    <cellStyle name="Calc Currency (0) 2" xfId="4731"/>
    <cellStyle name="Calc Currency (2)" xfId="281"/>
    <cellStyle name="Calc Currency (2) 2" xfId="2021"/>
    <cellStyle name="Calc Percent (0)" xfId="282"/>
    <cellStyle name="Calc Percent (0) 2" xfId="2022"/>
    <cellStyle name="Calc Percent (1)" xfId="283"/>
    <cellStyle name="Calc Percent (1) 2" xfId="2023"/>
    <cellStyle name="Calc Percent (2)" xfId="284"/>
    <cellStyle name="Calc Percent (2) 2" xfId="2024"/>
    <cellStyle name="Calc Units (0)" xfId="285"/>
    <cellStyle name="Calc Units (0) 2" xfId="2025"/>
    <cellStyle name="Calc Units (1)" xfId="286"/>
    <cellStyle name="Calc Units (1) 2" xfId="2026"/>
    <cellStyle name="Calc Units (2)" xfId="287"/>
    <cellStyle name="Calc Units (2) 2" xfId="2027"/>
    <cellStyle name="Calculation" xfId="113" builtinId="22" customBuiltin="1"/>
    <cellStyle name="Calculation 2" xfId="30"/>
    <cellStyle name="Calculation 2 10" xfId="7235"/>
    <cellStyle name="Calculation 2 11" xfId="7397"/>
    <cellStyle name="Calculation 2 2" xfId="288"/>
    <cellStyle name="Calculation 2 2 2" xfId="2028"/>
    <cellStyle name="Calculation 2 2 2 2" xfId="5901"/>
    <cellStyle name="Calculation 2 2 2 2 2" xfId="6796"/>
    <cellStyle name="Calculation 2 2 2 2 2 2" xfId="8448"/>
    <cellStyle name="Calculation 2 2 2 2 2 3" xfId="9094"/>
    <cellStyle name="Calculation 2 2 2 2 2 4" xfId="9744"/>
    <cellStyle name="Calculation 2 2 2 2 2 5" xfId="10231"/>
    <cellStyle name="Calculation 2 2 2 2 2 6" xfId="10673"/>
    <cellStyle name="Calculation 2 2 2 2 3" xfId="7951"/>
    <cellStyle name="Calculation 2 2 2 2 4" xfId="3916"/>
    <cellStyle name="Calculation 2 2 2 2 5" xfId="7925"/>
    <cellStyle name="Calculation 2 2 2 2 6" xfId="7109"/>
    <cellStyle name="Calculation 2 2 2 3" xfId="6536"/>
    <cellStyle name="Calculation 2 2 2 3 2" xfId="8216"/>
    <cellStyle name="Calculation 2 2 2 3 3" xfId="8866"/>
    <cellStyle name="Calculation 2 2 2 3 4" xfId="9515"/>
    <cellStyle name="Calculation 2 2 2 3 5" xfId="10004"/>
    <cellStyle name="Calculation 2 2 2 3 6" xfId="3000"/>
    <cellStyle name="Calculation 2 2 2 4" xfId="2106"/>
    <cellStyle name="Calculation 2 2 2 5" xfId="7469"/>
    <cellStyle name="Calculation 2 2 2 6" xfId="7756"/>
    <cellStyle name="Calculation 2 2 2 7" xfId="7398"/>
    <cellStyle name="Calculation 2 2 3" xfId="2029"/>
    <cellStyle name="Calculation 2 2 3 2" xfId="5902"/>
    <cellStyle name="Calculation 2 2 3 2 2" xfId="6797"/>
    <cellStyle name="Calculation 2 2 3 2 2 2" xfId="8449"/>
    <cellStyle name="Calculation 2 2 3 2 2 3" xfId="9095"/>
    <cellStyle name="Calculation 2 2 3 2 2 4" xfId="9745"/>
    <cellStyle name="Calculation 2 2 3 2 2 5" xfId="10232"/>
    <cellStyle name="Calculation 2 2 3 2 2 6" xfId="10674"/>
    <cellStyle name="Calculation 2 2 3 2 3" xfId="7952"/>
    <cellStyle name="Calculation 2 2 3 2 4" xfId="3924"/>
    <cellStyle name="Calculation 2 2 3 2 5" xfId="7144"/>
    <cellStyle name="Calculation 2 2 3 2 6" xfId="7341"/>
    <cellStyle name="Calculation 2 2 3 3" xfId="6537"/>
    <cellStyle name="Calculation 2 2 3 3 2" xfId="8217"/>
    <cellStyle name="Calculation 2 2 3 3 3" xfId="8867"/>
    <cellStyle name="Calculation 2 2 3 3 4" xfId="9516"/>
    <cellStyle name="Calculation 2 2 3 3 5" xfId="10005"/>
    <cellStyle name="Calculation 2 2 3 3 6" xfId="7159"/>
    <cellStyle name="Calculation 2 2 3 4" xfId="2105"/>
    <cellStyle name="Calculation 2 2 3 5" xfId="7914"/>
    <cellStyle name="Calculation 2 2 3 6" xfId="3577"/>
    <cellStyle name="Calculation 2 2 3 7" xfId="9977"/>
    <cellStyle name="Calculation 2 2 4" xfId="5900"/>
    <cellStyle name="Calculation 2 2 4 2" xfId="6795"/>
    <cellStyle name="Calculation 2 2 4 2 2" xfId="8447"/>
    <cellStyle name="Calculation 2 2 4 2 3" xfId="9093"/>
    <cellStyle name="Calculation 2 2 4 2 4" xfId="9743"/>
    <cellStyle name="Calculation 2 2 4 2 5" xfId="10230"/>
    <cellStyle name="Calculation 2 2 4 2 6" xfId="10672"/>
    <cellStyle name="Calculation 2 2 4 3" xfId="7950"/>
    <cellStyle name="Calculation 2 2 4 4" xfId="3915"/>
    <cellStyle name="Calculation 2 2 4 5" xfId="7924"/>
    <cellStyle name="Calculation 2 2 4 6" xfId="7108"/>
    <cellStyle name="Calculation 2 2 5" xfId="6535"/>
    <cellStyle name="Calculation 2 2 5 2" xfId="8215"/>
    <cellStyle name="Calculation 2 2 5 3" xfId="8865"/>
    <cellStyle name="Calculation 2 2 5 4" xfId="9514"/>
    <cellStyle name="Calculation 2 2 5 5" xfId="10003"/>
    <cellStyle name="Calculation 2 2 5 6" xfId="7157"/>
    <cellStyle name="Calculation 2 2 6" xfId="2107"/>
    <cellStyle name="Calculation 2 2 7" xfId="7470"/>
    <cellStyle name="Calculation 2 2 8" xfId="7236"/>
    <cellStyle name="Calculation 2 2 9" xfId="9978"/>
    <cellStyle name="Calculation 2 3" xfId="2030"/>
    <cellStyle name="Calculation 2 3 2" xfId="5903"/>
    <cellStyle name="Calculation 2 3 2 2" xfId="6798"/>
    <cellStyle name="Calculation 2 3 2 2 2" xfId="8450"/>
    <cellStyle name="Calculation 2 3 2 2 3" xfId="9096"/>
    <cellStyle name="Calculation 2 3 2 2 4" xfId="9746"/>
    <cellStyle name="Calculation 2 3 2 2 5" xfId="10233"/>
    <cellStyle name="Calculation 2 3 2 2 6" xfId="10675"/>
    <cellStyle name="Calculation 2 3 2 3" xfId="7953"/>
    <cellStyle name="Calculation 2 3 2 4" xfId="3925"/>
    <cellStyle name="Calculation 2 3 2 5" xfId="7926"/>
    <cellStyle name="Calculation 2 3 2 6" xfId="7617"/>
    <cellStyle name="Calculation 2 3 3" xfId="6538"/>
    <cellStyle name="Calculation 2 3 3 2" xfId="8218"/>
    <cellStyle name="Calculation 2 3 3 3" xfId="8868"/>
    <cellStyle name="Calculation 2 3 3 4" xfId="9517"/>
    <cellStyle name="Calculation 2 3 3 5" xfId="10006"/>
    <cellStyle name="Calculation 2 3 3 6" xfId="2997"/>
    <cellStyle name="Calculation 2 3 4" xfId="2100"/>
    <cellStyle name="Calculation 2 3 5" xfId="7468"/>
    <cellStyle name="Calculation 2 3 6" xfId="7237"/>
    <cellStyle name="Calculation 2 3 7" xfId="7844"/>
    <cellStyle name="Calculation 2 4" xfId="2031"/>
    <cellStyle name="Calculation 2 4 2" xfId="5904"/>
    <cellStyle name="Calculation 2 4 2 2" xfId="6799"/>
    <cellStyle name="Calculation 2 4 2 2 2" xfId="8451"/>
    <cellStyle name="Calculation 2 4 2 2 3" xfId="9097"/>
    <cellStyle name="Calculation 2 4 2 2 4" xfId="9747"/>
    <cellStyle name="Calculation 2 4 2 2 5" xfId="10234"/>
    <cellStyle name="Calculation 2 4 2 2 6" xfId="10676"/>
    <cellStyle name="Calculation 2 4 2 3" xfId="7954"/>
    <cellStyle name="Calculation 2 4 2 4" xfId="3931"/>
    <cellStyle name="Calculation 2 4 2 5" xfId="7927"/>
    <cellStyle name="Calculation 2 4 2 6" xfId="7110"/>
    <cellStyle name="Calculation 2 4 3" xfId="6539"/>
    <cellStyle name="Calculation 2 4 3 2" xfId="8219"/>
    <cellStyle name="Calculation 2 4 3 3" xfId="8869"/>
    <cellStyle name="Calculation 2 4 3 4" xfId="9518"/>
    <cellStyle name="Calculation 2 4 3 5" xfId="10007"/>
    <cellStyle name="Calculation 2 4 3 6" xfId="7160"/>
    <cellStyle name="Calculation 2 4 4" xfId="2099"/>
    <cellStyle name="Calculation 2 4 5" xfId="7467"/>
    <cellStyle name="Calculation 2 4 6" xfId="7757"/>
    <cellStyle name="Calculation 2 4 7" xfId="9976"/>
    <cellStyle name="Calculation 2 5" xfId="2032"/>
    <cellStyle name="Calculation 2 5 2" xfId="5905"/>
    <cellStyle name="Calculation 2 5 2 2" xfId="6800"/>
    <cellStyle name="Calculation 2 5 2 2 2" xfId="8452"/>
    <cellStyle name="Calculation 2 5 2 2 3" xfId="9098"/>
    <cellStyle name="Calculation 2 5 2 2 4" xfId="9748"/>
    <cellStyle name="Calculation 2 5 2 2 5" xfId="10235"/>
    <cellStyle name="Calculation 2 5 2 2 6" xfId="10677"/>
    <cellStyle name="Calculation 2 5 2 3" xfId="7955"/>
    <cellStyle name="Calculation 2 5 2 4" xfId="7700"/>
    <cellStyle name="Calculation 2 5 2 5" xfId="7928"/>
    <cellStyle name="Calculation 2 5 2 6" xfId="7111"/>
    <cellStyle name="Calculation 2 5 3" xfId="6540"/>
    <cellStyle name="Calculation 2 5 3 2" xfId="8220"/>
    <cellStyle name="Calculation 2 5 3 3" xfId="8870"/>
    <cellStyle name="Calculation 2 5 3 4" xfId="9519"/>
    <cellStyle name="Calculation 2 5 3 5" xfId="10008"/>
    <cellStyle name="Calculation 2 5 3 6" xfId="7662"/>
    <cellStyle name="Calculation 2 5 4" xfId="2098"/>
    <cellStyle name="Calculation 2 5 5" xfId="7466"/>
    <cellStyle name="Calculation 2 5 6" xfId="7758"/>
    <cellStyle name="Calculation 2 5 7" xfId="7845"/>
    <cellStyle name="Calculation 2 6" xfId="5899"/>
    <cellStyle name="Calculation 2 6 2" xfId="6794"/>
    <cellStyle name="Calculation 2 6 2 2" xfId="8446"/>
    <cellStyle name="Calculation 2 6 2 3" xfId="9092"/>
    <cellStyle name="Calculation 2 6 2 4" xfId="9742"/>
    <cellStyle name="Calculation 2 6 2 5" xfId="10229"/>
    <cellStyle name="Calculation 2 6 2 6" xfId="10671"/>
    <cellStyle name="Calculation 2 6 3" xfId="7949"/>
    <cellStyle name="Calculation 2 6 4" xfId="3904"/>
    <cellStyle name="Calculation 2 6 5" xfId="7923"/>
    <cellStyle name="Calculation 2 6 6" xfId="7107"/>
    <cellStyle name="Calculation 2 7" xfId="6534"/>
    <cellStyle name="Calculation 2 7 2" xfId="8214"/>
    <cellStyle name="Calculation 2 7 3" xfId="8864"/>
    <cellStyle name="Calculation 2 7 4" xfId="9513"/>
    <cellStyle name="Calculation 2 7 5" xfId="10002"/>
    <cellStyle name="Calculation 2 7 6" xfId="3002"/>
    <cellStyle name="Calculation 2 8" xfId="2108"/>
    <cellStyle name="Calculation 2 9" xfId="7471"/>
    <cellStyle name="Calculation 3" xfId="289"/>
    <cellStyle name="Calculation 3 2" xfId="290"/>
    <cellStyle name="Calculation 3 2 2" xfId="5907"/>
    <cellStyle name="Calculation 3 2 2 2" xfId="6802"/>
    <cellStyle name="Calculation 3 2 2 2 2" xfId="8454"/>
    <cellStyle name="Calculation 3 2 2 2 3" xfId="9100"/>
    <cellStyle name="Calculation 3 2 2 2 4" xfId="9750"/>
    <cellStyle name="Calculation 3 2 2 2 5" xfId="10237"/>
    <cellStyle name="Calculation 3 2 2 2 6" xfId="10679"/>
    <cellStyle name="Calculation 3 2 2 3" xfId="7957"/>
    <cellStyle name="Calculation 3 2 2 4" xfId="3942"/>
    <cellStyle name="Calculation 3 2 2 5" xfId="7929"/>
    <cellStyle name="Calculation 3 2 2 6" xfId="7112"/>
    <cellStyle name="Calculation 3 2 3" xfId="6542"/>
    <cellStyle name="Calculation 3 2 3 2" xfId="8222"/>
    <cellStyle name="Calculation 3 2 3 3" xfId="8872"/>
    <cellStyle name="Calculation 3 2 3 4" xfId="9521"/>
    <cellStyle name="Calculation 3 2 3 5" xfId="10010"/>
    <cellStyle name="Calculation 3 2 3 6" xfId="10455"/>
    <cellStyle name="Calculation 3 2 4" xfId="2096"/>
    <cellStyle name="Calculation 3 2 5" xfId="7464"/>
    <cellStyle name="Calculation 3 2 6" xfId="7238"/>
    <cellStyle name="Calculation 3 2 7" xfId="7283"/>
    <cellStyle name="Calculation 3 3" xfId="5906"/>
    <cellStyle name="Calculation 3 3 2" xfId="6801"/>
    <cellStyle name="Calculation 3 3 2 2" xfId="8453"/>
    <cellStyle name="Calculation 3 3 2 3" xfId="9099"/>
    <cellStyle name="Calculation 3 3 2 4" xfId="9749"/>
    <cellStyle name="Calculation 3 3 2 5" xfId="10236"/>
    <cellStyle name="Calculation 3 3 2 6" xfId="10678"/>
    <cellStyle name="Calculation 3 3 3" xfId="7956"/>
    <cellStyle name="Calculation 3 3 4" xfId="3935"/>
    <cellStyle name="Calculation 3 3 5" xfId="7145"/>
    <cellStyle name="Calculation 3 3 6" xfId="7826"/>
    <cellStyle name="Calculation 3 4" xfId="6541"/>
    <cellStyle name="Calculation 3 4 2" xfId="8221"/>
    <cellStyle name="Calculation 3 4 3" xfId="8871"/>
    <cellStyle name="Calculation 3 4 4" xfId="9520"/>
    <cellStyle name="Calculation 3 4 5" xfId="10009"/>
    <cellStyle name="Calculation 3 4 6" xfId="10454"/>
    <cellStyle name="Calculation 3 5" xfId="2097"/>
    <cellStyle name="Calculation 3 6" xfId="7465"/>
    <cellStyle name="Calculation 3 7" xfId="7760"/>
    <cellStyle name="Calculation 3 8" xfId="9975"/>
    <cellStyle name="Calculation 4" xfId="2033"/>
    <cellStyle name="Calculation 4 2" xfId="5908"/>
    <cellStyle name="Calculation 4 2 2" xfId="6803"/>
    <cellStyle name="Calculation 4 2 2 2" xfId="8455"/>
    <cellStyle name="Calculation 4 2 2 3" xfId="9101"/>
    <cellStyle name="Calculation 4 2 2 4" xfId="9751"/>
    <cellStyle name="Calculation 4 2 2 5" xfId="10238"/>
    <cellStyle name="Calculation 4 2 2 6" xfId="10680"/>
    <cellStyle name="Calculation 4 2 3" xfId="7958"/>
    <cellStyle name="Calculation 4 2 4" xfId="3943"/>
    <cellStyle name="Calculation 4 2 5" xfId="7930"/>
    <cellStyle name="Calculation 4 2 6" xfId="7113"/>
    <cellStyle name="Calculation 4 3" xfId="6543"/>
    <cellStyle name="Calculation 4 3 2" xfId="8223"/>
    <cellStyle name="Calculation 4 3 3" xfId="8873"/>
    <cellStyle name="Calculation 4 3 4" xfId="9522"/>
    <cellStyle name="Calculation 4 3 5" xfId="10011"/>
    <cellStyle name="Calculation 4 3 6" xfId="10456"/>
    <cellStyle name="Calculation 4 4" xfId="2086"/>
    <cellStyle name="Calculation 4 5" xfId="7463"/>
    <cellStyle name="Calculation 4 6" xfId="7762"/>
    <cellStyle name="Calculation 4 7" xfId="9973"/>
    <cellStyle name="Calculation 5" xfId="2034"/>
    <cellStyle name="Calculation 5 2" xfId="5909"/>
    <cellStyle name="Calculation 5 2 2" xfId="6804"/>
    <cellStyle name="Calculation 5 2 2 2" xfId="8456"/>
    <cellStyle name="Calculation 5 2 2 3" xfId="9102"/>
    <cellStyle name="Calculation 5 2 2 4" xfId="9752"/>
    <cellStyle name="Calculation 5 2 2 5" xfId="10239"/>
    <cellStyle name="Calculation 5 2 2 6" xfId="10681"/>
    <cellStyle name="Calculation 5 2 3" xfId="7959"/>
    <cellStyle name="Calculation 5 2 4" xfId="7699"/>
    <cellStyle name="Calculation 5 2 5" xfId="7931"/>
    <cellStyle name="Calculation 5 2 6" xfId="7114"/>
    <cellStyle name="Calculation 5 3" xfId="6544"/>
    <cellStyle name="Calculation 5 3 2" xfId="8224"/>
    <cellStyle name="Calculation 5 3 3" xfId="8874"/>
    <cellStyle name="Calculation 5 3 4" xfId="9523"/>
    <cellStyle name="Calculation 5 3 5" xfId="10012"/>
    <cellStyle name="Calculation 5 3 6" xfId="10457"/>
    <cellStyle name="Calculation 5 4" xfId="2059"/>
    <cellStyle name="Calculation 5 5" xfId="7462"/>
    <cellStyle name="Calculation 5 6" xfId="7763"/>
    <cellStyle name="Calculation 5 7" xfId="9974"/>
    <cellStyle name="Calculation 6" xfId="2035"/>
    <cellStyle name="Calculation 6 2" xfId="5910"/>
    <cellStyle name="Calculation 6 2 2" xfId="6805"/>
    <cellStyle name="Calculation 6 2 2 2" xfId="8457"/>
    <cellStyle name="Calculation 6 2 2 3" xfId="9103"/>
    <cellStyle name="Calculation 6 2 2 4" xfId="9753"/>
    <cellStyle name="Calculation 6 2 2 5" xfId="10240"/>
    <cellStyle name="Calculation 6 2 2 6" xfId="10682"/>
    <cellStyle name="Calculation 6 2 3" xfId="7960"/>
    <cellStyle name="Calculation 6 2 4" xfId="3944"/>
    <cellStyle name="Calculation 6 2 5" xfId="7932"/>
    <cellStyle name="Calculation 6 2 6" xfId="3317"/>
    <cellStyle name="Calculation 6 3" xfId="6545"/>
    <cellStyle name="Calculation 6 3 2" xfId="8225"/>
    <cellStyle name="Calculation 6 3 3" xfId="8875"/>
    <cellStyle name="Calculation 6 3 4" xfId="9524"/>
    <cellStyle name="Calculation 6 3 5" xfId="10013"/>
    <cellStyle name="Calculation 6 3 6" xfId="10458"/>
    <cellStyle name="Calculation 6 4" xfId="2058"/>
    <cellStyle name="Calculation 6 5" xfId="7461"/>
    <cellStyle name="Calculation 6 6" xfId="7764"/>
    <cellStyle name="Calculation 6 7" xfId="7399"/>
    <cellStyle name="Calculation 7" xfId="4732"/>
    <cellStyle name="Calculation 7 2" xfId="6428"/>
    <cellStyle name="Calculation 7 2 2" xfId="6939"/>
    <cellStyle name="Calculation 7 2 2 2" xfId="8589"/>
    <cellStyle name="Calculation 7 2 2 3" xfId="9234"/>
    <cellStyle name="Calculation 7 2 2 4" xfId="9886"/>
    <cellStyle name="Calculation 7 2 2 5" xfId="10374"/>
    <cellStyle name="Calculation 7 2 2 6" xfId="10813"/>
    <cellStyle name="Calculation 7 2 3" xfId="8136"/>
    <cellStyle name="Calculation 7 2 4" xfId="8788"/>
    <cellStyle name="Calculation 7 2 5" xfId="9428"/>
    <cellStyle name="Calculation 7 2 6" xfId="3098"/>
    <cellStyle name="Calculation 7 3" xfId="6675"/>
    <cellStyle name="Calculation 7 3 2" xfId="8353"/>
    <cellStyle name="Calculation 7 3 3" xfId="9003"/>
    <cellStyle name="Calculation 7 3 4" xfId="9651"/>
    <cellStyle name="Calculation 7 3 5" xfId="10140"/>
    <cellStyle name="Calculation 7 3 6" xfId="10584"/>
    <cellStyle name="Calculation 7 4" xfId="7734"/>
    <cellStyle name="Calculation 7 5" xfId="7128"/>
    <cellStyle name="Calculation 7 6" xfId="7902"/>
    <cellStyle name="Calculation 7 7" xfId="1846"/>
    <cellStyle name="Cancel" xfId="4733"/>
    <cellStyle name="category" xfId="291"/>
    <cellStyle name="category 2" xfId="292"/>
    <cellStyle name="category 2 2" xfId="293"/>
    <cellStyle name="category 2 3" xfId="294"/>
    <cellStyle name="category 2 4" xfId="295"/>
    <cellStyle name="category 2 5" xfId="296"/>
    <cellStyle name="category 2 6" xfId="297"/>
    <cellStyle name="category 3" xfId="298"/>
    <cellStyle name="category 4" xfId="299"/>
    <cellStyle name="category 5" xfId="300"/>
    <cellStyle name="category 6" xfId="301"/>
    <cellStyle name="category 7" xfId="302"/>
    <cellStyle name="category 8" xfId="303"/>
    <cellStyle name="Check Cell" xfId="114" builtinId="23" customBuiltin="1"/>
    <cellStyle name="Check Cell 2" xfId="31"/>
    <cellStyle name="Check Cell 2 2" xfId="2037"/>
    <cellStyle name="Check Cell 2 2 2" xfId="2038"/>
    <cellStyle name="Check Cell 2 2 3" xfId="2039"/>
    <cellStyle name="Check Cell 2 3" xfId="2040"/>
    <cellStyle name="Check Cell 2 4" xfId="2041"/>
    <cellStyle name="Check Cell 2 5" xfId="2042"/>
    <cellStyle name="Check Cell 2 6" xfId="2036"/>
    <cellStyle name="Check Cell 3" xfId="304"/>
    <cellStyle name="Check Cell 3 2" xfId="4734"/>
    <cellStyle name="Check Cell 4" xfId="2043"/>
    <cellStyle name="Check Cell 5" xfId="2044"/>
    <cellStyle name="Check Cell 6" xfId="2045"/>
    <cellStyle name="Check Cell 7" xfId="4735"/>
    <cellStyle name="Column_Title" xfId="305"/>
    <cellStyle name="Comma" xfId="32" builtinId="3"/>
    <cellStyle name="Comma  - Style1" xfId="2046"/>
    <cellStyle name="Comma  - Style2" xfId="2047"/>
    <cellStyle name="Comma  - Style3" xfId="2048"/>
    <cellStyle name="Comma  - Style4" xfId="2049"/>
    <cellStyle name="Comma  - Style5" xfId="2050"/>
    <cellStyle name="Comma  - Style6" xfId="2051"/>
    <cellStyle name="Comma  - Style7" xfId="2052"/>
    <cellStyle name="Comma  - Style8" xfId="2053"/>
    <cellStyle name="Comma [0.00]" xfId="306"/>
    <cellStyle name="Comma [0.00] 2" xfId="2054"/>
    <cellStyle name="Comma [0] 2" xfId="307"/>
    <cellStyle name="Comma [0] 2 2" xfId="4736"/>
    <cellStyle name="Comma [0] 3" xfId="4737"/>
    <cellStyle name="Comma [0] 4" xfId="4738"/>
    <cellStyle name="Comma [0] U" xfId="4739"/>
    <cellStyle name="Comma [00]" xfId="308"/>
    <cellStyle name="Comma [00] 2" xfId="2055"/>
    <cellStyle name="Comma 0" xfId="4740"/>
    <cellStyle name="Comma 10" xfId="33"/>
    <cellStyle name="Comma 10 10" xfId="309"/>
    <cellStyle name="Comma 10 10 2" xfId="5912"/>
    <cellStyle name="Comma 10 10 3" xfId="2057"/>
    <cellStyle name="Comma 10 11" xfId="310"/>
    <cellStyle name="Comma 10 12" xfId="311"/>
    <cellStyle name="Comma 10 13" xfId="2060"/>
    <cellStyle name="Comma 10 14" xfId="5911"/>
    <cellStyle name="Comma 10 15" xfId="6788"/>
    <cellStyle name="Comma 10 16" xfId="2056"/>
    <cellStyle name="Comma 10 2" xfId="312"/>
    <cellStyle name="Comma 10 2 10" xfId="5913"/>
    <cellStyle name="Comma 10 2 11" xfId="2061"/>
    <cellStyle name="Comma 10 2 2" xfId="313"/>
    <cellStyle name="Comma 10 2 2 2" xfId="2063"/>
    <cellStyle name="Comma 10 2 2 3" xfId="2064"/>
    <cellStyle name="Comma 10 2 2 4" xfId="2065"/>
    <cellStyle name="Comma 10 2 2 5" xfId="5914"/>
    <cellStyle name="Comma 10 2 2 6" xfId="2062"/>
    <cellStyle name="Comma 10 2 2_Reclassify COGS2010" xfId="2066"/>
    <cellStyle name="Comma 10 2 3" xfId="314"/>
    <cellStyle name="Comma 10 2 3 2" xfId="5915"/>
    <cellStyle name="Comma 10 2 3 3" xfId="2067"/>
    <cellStyle name="Comma 10 2 4" xfId="2068"/>
    <cellStyle name="Comma 10 2 4 2" xfId="5916"/>
    <cellStyle name="Comma 10 2 5" xfId="2069"/>
    <cellStyle name="Comma 10 2 5 2" xfId="5917"/>
    <cellStyle name="Comma 10 2 6" xfId="2070"/>
    <cellStyle name="Comma 10 2 6 2" xfId="5918"/>
    <cellStyle name="Comma 10 2 6 3" xfId="6787"/>
    <cellStyle name="Comma 10 2 7" xfId="2071"/>
    <cellStyle name="Comma 10 2 7 2" xfId="5919"/>
    <cellStyle name="Comma 10 2 8" xfId="2072"/>
    <cellStyle name="Comma 10 2 8 2" xfId="5920"/>
    <cellStyle name="Comma 10 2 9" xfId="2073"/>
    <cellStyle name="Comma 10 2 9 2" xfId="5921"/>
    <cellStyle name="Comma 10 2_2009 WP Onlineบีม" xfId="2074"/>
    <cellStyle name="Comma 10 3" xfId="315"/>
    <cellStyle name="Comma 10 3 2" xfId="316"/>
    <cellStyle name="Comma 10 3 2 2" xfId="2077"/>
    <cellStyle name="Comma 10 3 2 3" xfId="2076"/>
    <cellStyle name="Comma 10 3 3" xfId="5922"/>
    <cellStyle name="Comma 10 3 4" xfId="2075"/>
    <cellStyle name="Comma 10 4" xfId="317"/>
    <cellStyle name="Comma 10 4 2" xfId="318"/>
    <cellStyle name="Comma 10 4 2 2" xfId="5923"/>
    <cellStyle name="Comma 10 4 3" xfId="2078"/>
    <cellStyle name="Comma 10 5" xfId="319"/>
    <cellStyle name="Comma 10 5 2" xfId="320"/>
    <cellStyle name="Comma 10 5 2 2" xfId="5924"/>
    <cellStyle name="Comma 10 5 3" xfId="2079"/>
    <cellStyle name="Comma 10 6" xfId="321"/>
    <cellStyle name="Comma 10 6 2" xfId="322"/>
    <cellStyle name="Comma 10 6 2 2" xfId="5925"/>
    <cellStyle name="Comma 10 6 3" xfId="2080"/>
    <cellStyle name="Comma 10 7" xfId="323"/>
    <cellStyle name="Comma 10 7 2" xfId="5926"/>
    <cellStyle name="Comma 10 7 3" xfId="2081"/>
    <cellStyle name="Comma 10 8" xfId="324"/>
    <cellStyle name="Comma 10 8 2" xfId="5927"/>
    <cellStyle name="Comma 10 8 3" xfId="2082"/>
    <cellStyle name="Comma 10 9" xfId="325"/>
    <cellStyle name="Comma 10 9 2" xfId="5928"/>
    <cellStyle name="Comma 10 9 3" xfId="2083"/>
    <cellStyle name="Comma 10_2008 WP เคมแฟค" xfId="2084"/>
    <cellStyle name="Comma 100" xfId="2085"/>
    <cellStyle name="Comma 101" xfId="326"/>
    <cellStyle name="Comma 102" xfId="2087"/>
    <cellStyle name="Comma 103" xfId="2088"/>
    <cellStyle name="Comma 104" xfId="2089"/>
    <cellStyle name="Comma 105" xfId="2090"/>
    <cellStyle name="Comma 106" xfId="2091"/>
    <cellStyle name="Comma 107" xfId="2092"/>
    <cellStyle name="Comma 108" xfId="2093"/>
    <cellStyle name="Comma 109" xfId="2094"/>
    <cellStyle name="Comma 11" xfId="34"/>
    <cellStyle name="Comma 11 10" xfId="327"/>
    <cellStyle name="Comma 11 11" xfId="328"/>
    <cellStyle name="Comma 11 12" xfId="329"/>
    <cellStyle name="Comma 11 13" xfId="2095"/>
    <cellStyle name="Comma 11 2" xfId="330"/>
    <cellStyle name="Comma 11 2 2" xfId="331"/>
    <cellStyle name="Comma 11 2 2 2" xfId="6786"/>
    <cellStyle name="Comma 11 2 3" xfId="332"/>
    <cellStyle name="Comma 11 2 3 2" xfId="2101"/>
    <cellStyle name="Comma 11 2 4" xfId="2102"/>
    <cellStyle name="Comma 11 2 5" xfId="2103"/>
    <cellStyle name="Comma 11 2_Reclassify COGS2010" xfId="2104"/>
    <cellStyle name="Comma 11 3" xfId="333"/>
    <cellStyle name="Comma 11 3 2" xfId="334"/>
    <cellStyle name="Comma 11 3 2 2" xfId="6785"/>
    <cellStyle name="Comma 11 4" xfId="335"/>
    <cellStyle name="Comma 11 4 2" xfId="336"/>
    <cellStyle name="Comma 11 5" xfId="337"/>
    <cellStyle name="Comma 11 6" xfId="338"/>
    <cellStyle name="Comma 11 7" xfId="339"/>
    <cellStyle name="Comma 11 8" xfId="340"/>
    <cellStyle name="Comma 11 9" xfId="341"/>
    <cellStyle name="Comma 11_2008 ออนไลน์ แอสเซ็ท" xfId="2111"/>
    <cellStyle name="Comma 110" xfId="2112"/>
    <cellStyle name="Comma 111" xfId="2113"/>
    <cellStyle name="Comma 112" xfId="2114"/>
    <cellStyle name="Comma 112 2" xfId="4445"/>
    <cellStyle name="Comma 112 2 2" xfId="6426"/>
    <cellStyle name="Comma 112 3" xfId="5929"/>
    <cellStyle name="Comma 113" xfId="2115"/>
    <cellStyle name="Comma 113 2" xfId="5930"/>
    <cellStyle name="Comma 114" xfId="1468"/>
    <cellStyle name="Comma 115" xfId="4362"/>
    <cellStyle name="Comma 116" xfId="7945"/>
    <cellStyle name="Comma 117" xfId="3837"/>
    <cellStyle name="Comma 118" xfId="7663"/>
    <cellStyle name="Comma 119" xfId="7171"/>
    <cellStyle name="Comma 12" xfId="342"/>
    <cellStyle name="Comma 12 10" xfId="343"/>
    <cellStyle name="Comma 12 10 2" xfId="344"/>
    <cellStyle name="Comma 12 10 2 2" xfId="5932"/>
    <cellStyle name="Comma 12 10 3" xfId="2117"/>
    <cellStyle name="Comma 12 11" xfId="345"/>
    <cellStyle name="Comma 12 11 2" xfId="346"/>
    <cellStyle name="Comma 12 12" xfId="347"/>
    <cellStyle name="Comma 12 13" xfId="5931"/>
    <cellStyle name="Comma 12 14" xfId="2116"/>
    <cellStyle name="Comma 12 2" xfId="348"/>
    <cellStyle name="Comma 12 2 10" xfId="5933"/>
    <cellStyle name="Comma 12 2 11" xfId="2120"/>
    <cellStyle name="Comma 12 2 2" xfId="349"/>
    <cellStyle name="Comma 12 2 2 2" xfId="5934"/>
    <cellStyle name="Comma 12 2 2 3" xfId="2121"/>
    <cellStyle name="Comma 12 2 3" xfId="350"/>
    <cellStyle name="Comma 12 2 3 2" xfId="5935"/>
    <cellStyle name="Comma 12 2 3 3" xfId="2122"/>
    <cellStyle name="Comma 12 2 4" xfId="2123"/>
    <cellStyle name="Comma 12 2 4 2" xfId="5936"/>
    <cellStyle name="Comma 12 2 5" xfId="2124"/>
    <cellStyle name="Comma 12 2 5 2" xfId="5937"/>
    <cellStyle name="Comma 12 2 6" xfId="2125"/>
    <cellStyle name="Comma 12 2 6 2" xfId="5938"/>
    <cellStyle name="Comma 12 2 7" xfId="2126"/>
    <cellStyle name="Comma 12 2 7 2" xfId="5939"/>
    <cellStyle name="Comma 12 2 8" xfId="2127"/>
    <cellStyle name="Comma 12 2 8 2" xfId="5940"/>
    <cellStyle name="Comma 12 2 9" xfId="2128"/>
    <cellStyle name="Comma 12 2 9 2" xfId="5941"/>
    <cellStyle name="Comma 12 2_Reclassify COGS2010" xfId="2129"/>
    <cellStyle name="Comma 12 3" xfId="351"/>
    <cellStyle name="Comma 12 3 2" xfId="352"/>
    <cellStyle name="Comma 12 3 2 2" xfId="5942"/>
    <cellStyle name="Comma 12 3 3" xfId="2130"/>
    <cellStyle name="Comma 12 4" xfId="353"/>
    <cellStyle name="Comma 12 4 2" xfId="354"/>
    <cellStyle name="Comma 12 4 3" xfId="355"/>
    <cellStyle name="Comma 12 4 4" xfId="356"/>
    <cellStyle name="Comma 12 4 5" xfId="357"/>
    <cellStyle name="Comma 12 4 6" xfId="358"/>
    <cellStyle name="Comma 12 4 7" xfId="359"/>
    <cellStyle name="Comma 12 4 7 2" xfId="5943"/>
    <cellStyle name="Comma 12 4 8" xfId="2131"/>
    <cellStyle name="Comma 12 5" xfId="360"/>
    <cellStyle name="Comma 12 5 2" xfId="361"/>
    <cellStyle name="Comma 12 5 3" xfId="362"/>
    <cellStyle name="Comma 12 5 4" xfId="363"/>
    <cellStyle name="Comma 12 5 5" xfId="364"/>
    <cellStyle name="Comma 12 5 6" xfId="365"/>
    <cellStyle name="Comma 12 5 7" xfId="366"/>
    <cellStyle name="Comma 12 5 7 2" xfId="5944"/>
    <cellStyle name="Comma 12 5 8" xfId="2137"/>
    <cellStyle name="Comma 12 6" xfId="367"/>
    <cellStyle name="Comma 12 6 2" xfId="368"/>
    <cellStyle name="Comma 12 6 2 2" xfId="5945"/>
    <cellStyle name="Comma 12 6 3" xfId="2139"/>
    <cellStyle name="Comma 12 7" xfId="369"/>
    <cellStyle name="Comma 12 7 2" xfId="370"/>
    <cellStyle name="Comma 12 7 2 2" xfId="5946"/>
    <cellStyle name="Comma 12 7 3" xfId="2140"/>
    <cellStyle name="Comma 12 8" xfId="371"/>
    <cellStyle name="Comma 12 8 2" xfId="372"/>
    <cellStyle name="Comma 12 8 2 2" xfId="5947"/>
    <cellStyle name="Comma 12 8 3" xfId="2141"/>
    <cellStyle name="Comma 12 9" xfId="373"/>
    <cellStyle name="Comma 12 9 2" xfId="374"/>
    <cellStyle name="Comma 12 9 2 2" xfId="5948"/>
    <cellStyle name="Comma 12 9 3" xfId="2142"/>
    <cellStyle name="Comma 12_2009 WP" xfId="2143"/>
    <cellStyle name="Comma 13" xfId="375"/>
    <cellStyle name="Comma 13 10" xfId="376"/>
    <cellStyle name="Comma 13 10 2" xfId="5950"/>
    <cellStyle name="Comma 13 10 3" xfId="2145"/>
    <cellStyle name="Comma 13 11" xfId="377"/>
    <cellStyle name="Comma 13 12" xfId="378"/>
    <cellStyle name="Comma 13 13" xfId="5949"/>
    <cellStyle name="Comma 13 14" xfId="2144"/>
    <cellStyle name="Comma 13 15" xfId="1469"/>
    <cellStyle name="Comma 13 2" xfId="379"/>
    <cellStyle name="Comma 13 2 10" xfId="5951"/>
    <cellStyle name="Comma 13 2 11" xfId="2146"/>
    <cellStyle name="Comma 13 2 2" xfId="380"/>
    <cellStyle name="Comma 13 2 2 2" xfId="5952"/>
    <cellStyle name="Comma 13 2 2 3" xfId="2147"/>
    <cellStyle name="Comma 13 2 3" xfId="2148"/>
    <cellStyle name="Comma 13 2 3 2" xfId="5953"/>
    <cellStyle name="Comma 13 2 4" xfId="2149"/>
    <cellStyle name="Comma 13 2 4 2" xfId="5954"/>
    <cellStyle name="Comma 13 2 5" xfId="2150"/>
    <cellStyle name="Comma 13 2 5 2" xfId="5955"/>
    <cellStyle name="Comma 13 2 6" xfId="2151"/>
    <cellStyle name="Comma 13 2 6 2" xfId="5956"/>
    <cellStyle name="Comma 13 2 7" xfId="2152"/>
    <cellStyle name="Comma 13 2 7 2" xfId="5957"/>
    <cellStyle name="Comma 13 2 8" xfId="2153"/>
    <cellStyle name="Comma 13 2 8 2" xfId="5958"/>
    <cellStyle name="Comma 13 2 9" xfId="2154"/>
    <cellStyle name="Comma 13 2 9 2" xfId="5959"/>
    <cellStyle name="Comma 13 3" xfId="381"/>
    <cellStyle name="Comma 13 3 2" xfId="382"/>
    <cellStyle name="Comma 13 3 2 2" xfId="5960"/>
    <cellStyle name="Comma 13 3 3" xfId="2155"/>
    <cellStyle name="Comma 13 4" xfId="383"/>
    <cellStyle name="Comma 13 4 2" xfId="384"/>
    <cellStyle name="Comma 13 4 2 2" xfId="2157"/>
    <cellStyle name="Comma 13 4 3" xfId="2158"/>
    <cellStyle name="Comma 13 4 4" xfId="5961"/>
    <cellStyle name="Comma 13 4 5" xfId="2156"/>
    <cellStyle name="Comma 13 5" xfId="385"/>
    <cellStyle name="Comma 13 5 2" xfId="5962"/>
    <cellStyle name="Comma 13 5 3" xfId="2159"/>
    <cellStyle name="Comma 13 6" xfId="386"/>
    <cellStyle name="Comma 13 6 2" xfId="5963"/>
    <cellStyle name="Comma 13 6 3" xfId="2160"/>
    <cellStyle name="Comma 13 7" xfId="387"/>
    <cellStyle name="Comma 13 7 2" xfId="5964"/>
    <cellStyle name="Comma 13 7 3" xfId="2161"/>
    <cellStyle name="Comma 13 8" xfId="388"/>
    <cellStyle name="Comma 13 8 2" xfId="5965"/>
    <cellStyle name="Comma 13 8 3" xfId="2162"/>
    <cellStyle name="Comma 13 9" xfId="389"/>
    <cellStyle name="Comma 13 9 2" xfId="5966"/>
    <cellStyle name="Comma 13 9 3" xfId="2163"/>
    <cellStyle name="Comma 13_Reclassify COGS2010" xfId="2164"/>
    <cellStyle name="Comma 14" xfId="35"/>
    <cellStyle name="Comma 14 10" xfId="390"/>
    <cellStyle name="Comma 14 2" xfId="391"/>
    <cellStyle name="Comma 14 2 2" xfId="2168"/>
    <cellStyle name="Comma 14 2 3" xfId="2169"/>
    <cellStyle name="Comma 14 2 4" xfId="2170"/>
    <cellStyle name="Comma 14 2 5" xfId="2167"/>
    <cellStyle name="Comma 14 2_Reclassify COGS2010" xfId="2171"/>
    <cellStyle name="Comma 14 3" xfId="392"/>
    <cellStyle name="Comma 14 3 2" xfId="2172"/>
    <cellStyle name="Comma 14 3 3" xfId="2173"/>
    <cellStyle name="Comma 14 3 4" xfId="2174"/>
    <cellStyle name="Comma 14 4" xfId="393"/>
    <cellStyle name="Comma 14 4 2" xfId="394"/>
    <cellStyle name="Comma 14 4 2 2" xfId="2175"/>
    <cellStyle name="Comma 14 4 3" xfId="395"/>
    <cellStyle name="Comma 14 4 3 2" xfId="2176"/>
    <cellStyle name="Comma 14 4 4" xfId="396"/>
    <cellStyle name="Comma 14 4 4 2" xfId="2177"/>
    <cellStyle name="Comma 14 4 5" xfId="397"/>
    <cellStyle name="Comma 14 4 5 2" xfId="2178"/>
    <cellStyle name="Comma 14 4 6" xfId="398"/>
    <cellStyle name="Comma 14 4 6 2" xfId="2179"/>
    <cellStyle name="Comma 14 5" xfId="399"/>
    <cellStyle name="Comma 14 5 2" xfId="2180"/>
    <cellStyle name="Comma 14 6" xfId="400"/>
    <cellStyle name="Comma 14 6 2" xfId="2181"/>
    <cellStyle name="Comma 14 7" xfId="401"/>
    <cellStyle name="Comma 14 8" xfId="402"/>
    <cellStyle name="Comma 14 9" xfId="403"/>
    <cellStyle name="Comma 14_2009 WP" xfId="2182"/>
    <cellStyle name="Comma 15" xfId="404"/>
    <cellStyle name="Comma 15 2" xfId="405"/>
    <cellStyle name="Comma 15 2 2" xfId="2184"/>
    <cellStyle name="Comma 15 3" xfId="406"/>
    <cellStyle name="Comma 15 3 2" xfId="2185"/>
    <cellStyle name="Comma 15 4" xfId="407"/>
    <cellStyle name="Comma 15 4 2" xfId="2186"/>
    <cellStyle name="Comma 15 5" xfId="2187"/>
    <cellStyle name="Comma 15 6" xfId="2183"/>
    <cellStyle name="Comma 15_Reclassify COGS2010" xfId="2188"/>
    <cellStyle name="Comma 16" xfId="408"/>
    <cellStyle name="Comma 16 2" xfId="409"/>
    <cellStyle name="Comma 16 2 2" xfId="2191"/>
    <cellStyle name="Comma 16 2 3" xfId="2190"/>
    <cellStyle name="Comma 16 3" xfId="410"/>
    <cellStyle name="Comma 16 3 2" xfId="2192"/>
    <cellStyle name="Comma 16 4" xfId="411"/>
    <cellStyle name="Comma 16 4 2" xfId="2193"/>
    <cellStyle name="Comma 16 5" xfId="412"/>
    <cellStyle name="Comma 16 6" xfId="2189"/>
    <cellStyle name="Comma 16_Reclassify COGS2010" xfId="2194"/>
    <cellStyle name="Comma 17" xfId="413"/>
    <cellStyle name="Comma 17 2" xfId="414"/>
    <cellStyle name="Comma 17 2 2" xfId="415"/>
    <cellStyle name="Comma 17 3" xfId="2195"/>
    <cellStyle name="Comma 17 4" xfId="2196"/>
    <cellStyle name="Comma 17_Deposit 2552" xfId="2197"/>
    <cellStyle name="Comma 18" xfId="416"/>
    <cellStyle name="Comma 18 10" xfId="417"/>
    <cellStyle name="Comma 18 11" xfId="418"/>
    <cellStyle name="Comma 18 12" xfId="419"/>
    <cellStyle name="Comma 18 13" xfId="420"/>
    <cellStyle name="Comma 18 14" xfId="2198"/>
    <cellStyle name="Comma 18 2" xfId="421"/>
    <cellStyle name="Comma 18 2 2" xfId="422"/>
    <cellStyle name="Comma 18 2 2 2" xfId="2199"/>
    <cellStyle name="Comma 18 2_Reclassify COGS2010" xfId="2200"/>
    <cellStyle name="Comma 18 3" xfId="423"/>
    <cellStyle name="Comma 18 3 2" xfId="424"/>
    <cellStyle name="Comma 18 3 2 2" xfId="2201"/>
    <cellStyle name="Comma 18 4" xfId="425"/>
    <cellStyle name="Comma 18 4 2" xfId="426"/>
    <cellStyle name="Comma 18 4 2 2" xfId="2202"/>
    <cellStyle name="Comma 18 5" xfId="427"/>
    <cellStyle name="Comma 18 5 2" xfId="428"/>
    <cellStyle name="Comma 18 5 2 2" xfId="2203"/>
    <cellStyle name="Comma 18 6" xfId="429"/>
    <cellStyle name="Comma 18 6 2" xfId="430"/>
    <cellStyle name="Comma 18 6 2 2" xfId="2204"/>
    <cellStyle name="Comma 18 7" xfId="431"/>
    <cellStyle name="Comma 18 7 2" xfId="432"/>
    <cellStyle name="Comma 18 7 3" xfId="2205"/>
    <cellStyle name="Comma 18 8" xfId="433"/>
    <cellStyle name="Comma 18 9" xfId="434"/>
    <cellStyle name="Comma 18_Reclassify COGS2010" xfId="2206"/>
    <cellStyle name="Comma 19" xfId="435"/>
    <cellStyle name="Comma 19 2" xfId="436"/>
    <cellStyle name="Comma 19 2 2" xfId="2209"/>
    <cellStyle name="Comma 19 2 3" xfId="2208"/>
    <cellStyle name="Comma 19 2_Reclassify COGS2010" xfId="2210"/>
    <cellStyle name="Comma 19 3" xfId="437"/>
    <cellStyle name="Comma 19 3 2" xfId="2211"/>
    <cellStyle name="Comma 19 4" xfId="2212"/>
    <cellStyle name="Comma 19 5" xfId="2207"/>
    <cellStyle name="Comma 19_Reclassify COGS2010" xfId="2213"/>
    <cellStyle name="Comma 2" xfId="36"/>
    <cellStyle name="Comma 2 10" xfId="37"/>
    <cellStyle name="Comma 2 10 2" xfId="438"/>
    <cellStyle name="Comma 2 10 2 2" xfId="2214"/>
    <cellStyle name="Comma 2 10 3" xfId="439"/>
    <cellStyle name="Comma 2 10 3 2" xfId="2215"/>
    <cellStyle name="Comma 2 10 4" xfId="6673"/>
    <cellStyle name="Comma 2 11" xfId="440"/>
    <cellStyle name="Comma 2 11 2" xfId="441"/>
    <cellStyle name="Comma 2 11 2 2" xfId="2216"/>
    <cellStyle name="Comma 2 11 3" xfId="442"/>
    <cellStyle name="Comma 2 12" xfId="443"/>
    <cellStyle name="Comma 2 12 2" xfId="444"/>
    <cellStyle name="Comma 2 12 2 2" xfId="2217"/>
    <cellStyle name="Comma 2 12 3" xfId="445"/>
    <cellStyle name="Comma 2 13" xfId="446"/>
    <cellStyle name="Comma 2 13 2" xfId="447"/>
    <cellStyle name="Comma 2 13 2 2" xfId="2218"/>
    <cellStyle name="Comma 2 13 3" xfId="448"/>
    <cellStyle name="Comma 2 14" xfId="449"/>
    <cellStyle name="Comma 2 14 2" xfId="450"/>
    <cellStyle name="Comma 2 14 2 2" xfId="2219"/>
    <cellStyle name="Comma 2 14 3" xfId="451"/>
    <cellStyle name="Comma 2 15" xfId="452"/>
    <cellStyle name="Comma 2 15 2" xfId="453"/>
    <cellStyle name="Comma 2 15 2 2" xfId="2220"/>
    <cellStyle name="Comma 2 15 3" xfId="454"/>
    <cellStyle name="Comma 2 16" xfId="455"/>
    <cellStyle name="Comma 2 16 2" xfId="456"/>
    <cellStyle name="Comma 2 16 2 2" xfId="2222"/>
    <cellStyle name="Comma 2 16 3" xfId="457"/>
    <cellStyle name="Comma 2 16 4" xfId="2221"/>
    <cellStyle name="Comma 2 17" xfId="458"/>
    <cellStyle name="Comma 2 17 2" xfId="459"/>
    <cellStyle name="Comma 2 18" xfId="460"/>
    <cellStyle name="Comma 2 18 2" xfId="461"/>
    <cellStyle name="Comma 2 18 2 2" xfId="2226"/>
    <cellStyle name="Comma 2 18 3" xfId="462"/>
    <cellStyle name="Comma 2 18 3 2" xfId="2227"/>
    <cellStyle name="Comma 2 19" xfId="463"/>
    <cellStyle name="Comma 2 2" xfId="38"/>
    <cellStyle name="Comma 2 2 10" xfId="2229"/>
    <cellStyle name="Comma 2 2 10 2" xfId="2230"/>
    <cellStyle name="Comma 2 2 11" xfId="2231"/>
    <cellStyle name="Comma 2 2 12" xfId="2232"/>
    <cellStyle name="Comma 2 2 13" xfId="2233"/>
    <cellStyle name="Comma 2 2 14" xfId="2234"/>
    <cellStyle name="Comma 2 2 15" xfId="2235"/>
    <cellStyle name="Comma 2 2 16" xfId="2236"/>
    <cellStyle name="Comma 2 2 17" xfId="2237"/>
    <cellStyle name="Comma 2 2 18" xfId="2238"/>
    <cellStyle name="Comma 2 2 19" xfId="2239"/>
    <cellStyle name="Comma 2 2 2" xfId="464"/>
    <cellStyle name="Comma 2 2 2 10" xfId="2241"/>
    <cellStyle name="Comma 2 2 2 11" xfId="2242"/>
    <cellStyle name="Comma 2 2 2 12" xfId="2243"/>
    <cellStyle name="Comma 2 2 2 13" xfId="2244"/>
    <cellStyle name="Comma 2 2 2 14" xfId="2245"/>
    <cellStyle name="Comma 2 2 2 15" xfId="2246"/>
    <cellStyle name="Comma 2 2 2 16" xfId="2247"/>
    <cellStyle name="Comma 2 2 2 17" xfId="2248"/>
    <cellStyle name="Comma 2 2 2 18" xfId="2249"/>
    <cellStyle name="Comma 2 2 2 19" xfId="2250"/>
    <cellStyle name="Comma 2 2 2 2" xfId="465"/>
    <cellStyle name="Comma 2 2 2 2 2" xfId="2252"/>
    <cellStyle name="Comma 2 2 2 2 2 2" xfId="4741"/>
    <cellStyle name="Comma 2 2 2 2 2 2 2" xfId="4742"/>
    <cellStyle name="Comma 2 2 2 2 2 2 3" xfId="4743"/>
    <cellStyle name="Comma 2 2 2 2 2 2 4" xfId="4744"/>
    <cellStyle name="Comma 2 2 2 2 2 3" xfId="4745"/>
    <cellStyle name="Comma 2 2 2 2 2 4" xfId="4746"/>
    <cellStyle name="Comma 2 2 2 2 3" xfId="2253"/>
    <cellStyle name="Comma 2 2 2 2 4" xfId="4747"/>
    <cellStyle name="Comma 2 2 2 2 5" xfId="2251"/>
    <cellStyle name="Comma 2 2 2 20" xfId="2254"/>
    <cellStyle name="Comma 2 2 2 21" xfId="2255"/>
    <cellStyle name="Comma 2 2 2 22" xfId="2256"/>
    <cellStyle name="Comma 2 2 2 23" xfId="2257"/>
    <cellStyle name="Comma 2 2 2 24" xfId="2258"/>
    <cellStyle name="Comma 2 2 2 3" xfId="466"/>
    <cellStyle name="Comma 2 2 2 4" xfId="467"/>
    <cellStyle name="Comma 2 2 2 4 2" xfId="2260"/>
    <cellStyle name="Comma 2 2 2 5" xfId="2261"/>
    <cellStyle name="Comma 2 2 2 6" xfId="2262"/>
    <cellStyle name="Comma 2 2 2 7" xfId="2263"/>
    <cellStyle name="Comma 2 2 2 8" xfId="2264"/>
    <cellStyle name="Comma 2 2 2 9" xfId="2265"/>
    <cellStyle name="Comma 2 2 2_Reclassify COGS2010" xfId="2266"/>
    <cellStyle name="Comma 2 2 20" xfId="2267"/>
    <cellStyle name="Comma 2 2 21" xfId="2268"/>
    <cellStyle name="Comma 2 2 22" xfId="2269"/>
    <cellStyle name="Comma 2 2 23" xfId="2270"/>
    <cellStyle name="Comma 2 2 24" xfId="2271"/>
    <cellStyle name="Comma 2 2 25" xfId="2272"/>
    <cellStyle name="Comma 2 2 26" xfId="2273"/>
    <cellStyle name="Comma 2 2 27" xfId="2274"/>
    <cellStyle name="Comma 2 2 28" xfId="4442"/>
    <cellStyle name="Comma 2 2 29" xfId="1472"/>
    <cellStyle name="Comma 2 2 3" xfId="468"/>
    <cellStyle name="Comma 2 2 3 2" xfId="469"/>
    <cellStyle name="Comma 2 2 3 2 2" xfId="470"/>
    <cellStyle name="Comma 2 2 3 2 3" xfId="471"/>
    <cellStyle name="Comma 2 2 3 2 4" xfId="2276"/>
    <cellStyle name="Comma 2 2 3 3" xfId="4748"/>
    <cellStyle name="Comma 2 2 3 3 2" xfId="6429"/>
    <cellStyle name="Comma 2 2 3 4" xfId="2275"/>
    <cellStyle name="Comma 2 2 30" xfId="6784"/>
    <cellStyle name="Comma 2 2 4" xfId="472"/>
    <cellStyle name="Comma 2 2 4 2" xfId="2277"/>
    <cellStyle name="Comma 2 2 5" xfId="473"/>
    <cellStyle name="Comma 2 2 5 2" xfId="2278"/>
    <cellStyle name="Comma 2 2 6" xfId="474"/>
    <cellStyle name="Comma 2 2 6 2" xfId="2279"/>
    <cellStyle name="Comma 2 2 7" xfId="475"/>
    <cellStyle name="Comma 2 2 7 2" xfId="2280"/>
    <cellStyle name="Comma 2 2 8" xfId="2281"/>
    <cellStyle name="Comma 2 2 9" xfId="2282"/>
    <cellStyle name="Comma 2 2_2009 WP" xfId="2283"/>
    <cellStyle name="Comma 2 20" xfId="476"/>
    <cellStyle name="Comma 2 20 2" xfId="477"/>
    <cellStyle name="Comma 2 21" xfId="478"/>
    <cellStyle name="Comma 2 21 2" xfId="5967"/>
    <cellStyle name="Comma 2 21 3" xfId="2284"/>
    <cellStyle name="Comma 2 22" xfId="479"/>
    <cellStyle name="Comma 2 22 2" xfId="2285"/>
    <cellStyle name="Comma 2 23" xfId="480"/>
    <cellStyle name="Comma 2 23 2" xfId="2286"/>
    <cellStyle name="Comma 2 24" xfId="481"/>
    <cellStyle name="Comma 2 25" xfId="482"/>
    <cellStyle name="Comma 2 25 2" xfId="2287"/>
    <cellStyle name="Comma 2 26" xfId="483"/>
    <cellStyle name="Comma 2 26 2" xfId="2288"/>
    <cellStyle name="Comma 2 27" xfId="484"/>
    <cellStyle name="Comma 2 28" xfId="485"/>
    <cellStyle name="Comma 2 29" xfId="486"/>
    <cellStyle name="Comma 2 3" xfId="39"/>
    <cellStyle name="Comma 2 3 10" xfId="487"/>
    <cellStyle name="Comma 2 3 2" xfId="488"/>
    <cellStyle name="Comma 2 3 2 2" xfId="2289"/>
    <cellStyle name="Comma 2 3 2 3" xfId="2290"/>
    <cellStyle name="Comma 2 3 2 4" xfId="2291"/>
    <cellStyle name="Comma 2 3 3" xfId="489"/>
    <cellStyle name="Comma 2 3 3 2" xfId="2293"/>
    <cellStyle name="Comma 2 3 3 3" xfId="2294"/>
    <cellStyle name="Comma 2 3 3 4" xfId="2295"/>
    <cellStyle name="Comma 2 3 3 5" xfId="2292"/>
    <cellStyle name="Comma 2 3 4" xfId="490"/>
    <cellStyle name="Comma 2 3 4 2" xfId="491"/>
    <cellStyle name="Comma 2 3 4 3" xfId="492"/>
    <cellStyle name="Comma 2 3 4 4" xfId="493"/>
    <cellStyle name="Comma 2 3 4 5" xfId="494"/>
    <cellStyle name="Comma 2 3 4 6" xfId="495"/>
    <cellStyle name="Comma 2 3 5" xfId="496"/>
    <cellStyle name="Comma 2 3 5 2" xfId="2297"/>
    <cellStyle name="Comma 2 3 5 3" xfId="2298"/>
    <cellStyle name="Comma 2 3 5 4" xfId="2299"/>
    <cellStyle name="Comma 2 3 5 5" xfId="2296"/>
    <cellStyle name="Comma 2 3 6" xfId="497"/>
    <cellStyle name="Comma 2 3 6 2" xfId="2300"/>
    <cellStyle name="Comma 2 3 7" xfId="498"/>
    <cellStyle name="Comma 2 3 8" xfId="499"/>
    <cellStyle name="Comma 2 3 9" xfId="500"/>
    <cellStyle name="Comma 2 3_2009 WP Online" xfId="2301"/>
    <cellStyle name="Comma 2 30" xfId="501"/>
    <cellStyle name="Comma 2 30 2" xfId="2302"/>
    <cellStyle name="Comma 2 31" xfId="502"/>
    <cellStyle name="Comma 2 31 2" xfId="2303"/>
    <cellStyle name="Comma 2 32" xfId="503"/>
    <cellStyle name="Comma 2 33" xfId="504"/>
    <cellStyle name="Comma 2 34" xfId="505"/>
    <cellStyle name="Comma 2 35" xfId="506"/>
    <cellStyle name="Comma 2 36" xfId="507"/>
    <cellStyle name="Comma 2 37" xfId="508"/>
    <cellStyle name="Comma 2 38" xfId="509"/>
    <cellStyle name="Comma 2 39" xfId="510"/>
    <cellStyle name="Comma 2 39 2" xfId="2304"/>
    <cellStyle name="Comma 2 4" xfId="511"/>
    <cellStyle name="Comma 2 4 2" xfId="512"/>
    <cellStyle name="Comma 2 4 2 2" xfId="2305"/>
    <cellStyle name="Comma 2 4 3" xfId="513"/>
    <cellStyle name="Comma 2 4 4" xfId="514"/>
    <cellStyle name="Comma 2 4 4 2" xfId="2306"/>
    <cellStyle name="Comma 2 40" xfId="515"/>
    <cellStyle name="Comma 2 40 2" xfId="2307"/>
    <cellStyle name="Comma 2 41" xfId="516"/>
    <cellStyle name="Comma 2 41 2" xfId="2308"/>
    <cellStyle name="Comma 2 42" xfId="517"/>
    <cellStyle name="Comma 2 42 2" xfId="2309"/>
    <cellStyle name="Comma 2 43" xfId="2310"/>
    <cellStyle name="Comma 2 44" xfId="2311"/>
    <cellStyle name="Comma 2 45" xfId="2312"/>
    <cellStyle name="Comma 2 46" xfId="2313"/>
    <cellStyle name="Comma 2 47" xfId="2314"/>
    <cellStyle name="Comma 2 48" xfId="2315"/>
    <cellStyle name="Comma 2 49" xfId="2316"/>
    <cellStyle name="Comma 2 5" xfId="518"/>
    <cellStyle name="Comma 2 5 2" xfId="519"/>
    <cellStyle name="Comma 2 5 2 2" xfId="2317"/>
    <cellStyle name="Comma 2 5 3" xfId="520"/>
    <cellStyle name="Comma 2 5 3 2" xfId="2318"/>
    <cellStyle name="Comma 2 5 4" xfId="2319"/>
    <cellStyle name="Comma 2 5 5" xfId="4749"/>
    <cellStyle name="Comma 2 50" xfId="2320"/>
    <cellStyle name="Comma 2 6" xfId="521"/>
    <cellStyle name="Comma 2 6 2" xfId="522"/>
    <cellStyle name="Comma 2 6 2 2" xfId="2321"/>
    <cellStyle name="Comma 2 6 3" xfId="523"/>
    <cellStyle name="Comma 2 6 3 2" xfId="2322"/>
    <cellStyle name="Comma 2 6 4" xfId="2323"/>
    <cellStyle name="Comma 2 7" xfId="524"/>
    <cellStyle name="Comma 2 7 2" xfId="525"/>
    <cellStyle name="Comma 2 7 2 2" xfId="2324"/>
    <cellStyle name="Comma 2 7 3" xfId="526"/>
    <cellStyle name="Comma 2 7 3 2" xfId="2325"/>
    <cellStyle name="Comma 2 7 4" xfId="2326"/>
    <cellStyle name="Comma 2 8" xfId="527"/>
    <cellStyle name="Comma 2 8 2" xfId="528"/>
    <cellStyle name="Comma 2 8 2 2" xfId="2327"/>
    <cellStyle name="Comma 2 8 3" xfId="529"/>
    <cellStyle name="Comma 2 8 3 2" xfId="2328"/>
    <cellStyle name="Comma 2 8 4" xfId="2329"/>
    <cellStyle name="Comma 2 9" xfId="530"/>
    <cellStyle name="Comma 2 9 2" xfId="531"/>
    <cellStyle name="Comma 2 9 2 2" xfId="2330"/>
    <cellStyle name="Comma 2 9 3" xfId="532"/>
    <cellStyle name="Comma 2 9 3 2" xfId="2331"/>
    <cellStyle name="Comma 2 9 4" xfId="2332"/>
    <cellStyle name="Comma 2_05-2555-FST_(15-06-12)" xfId="4750"/>
    <cellStyle name="Comma 20" xfId="533"/>
    <cellStyle name="Comma 20 2" xfId="534"/>
    <cellStyle name="Comma 20 2 2" xfId="2335"/>
    <cellStyle name="Comma 20 2 3" xfId="2334"/>
    <cellStyle name="Comma 20 2_Reclassify COGS2010" xfId="2336"/>
    <cellStyle name="Comma 20 3" xfId="535"/>
    <cellStyle name="Comma 20 3 2" xfId="2337"/>
    <cellStyle name="Comma 20 4" xfId="2338"/>
    <cellStyle name="Comma 20 5" xfId="2339"/>
    <cellStyle name="Comma 20 6" xfId="2333"/>
    <cellStyle name="Comma 20_2009 WP ลีกัล" xfId="2340"/>
    <cellStyle name="Comma 21" xfId="536"/>
    <cellStyle name="Comma 21 2" xfId="537"/>
    <cellStyle name="Comma 21 2 2" xfId="2342"/>
    <cellStyle name="Comma 21 3" xfId="538"/>
    <cellStyle name="Comma 21 3 2" xfId="2343"/>
    <cellStyle name="Comma 21 4" xfId="2344"/>
    <cellStyle name="Comma 21 5" xfId="2341"/>
    <cellStyle name="Comma 21_2009 WP ลีกัล" xfId="2345"/>
    <cellStyle name="Comma 22" xfId="539"/>
    <cellStyle name="Comma 22 2" xfId="540"/>
    <cellStyle name="Comma 22 2 2" xfId="2347"/>
    <cellStyle name="Comma 22 3" xfId="541"/>
    <cellStyle name="Comma 22 3 2" xfId="2348"/>
    <cellStyle name="Comma 22 4" xfId="542"/>
    <cellStyle name="Comma 22 4 2" xfId="2349"/>
    <cellStyle name="Comma 22 5" xfId="543"/>
    <cellStyle name="Comma 22 6" xfId="2346"/>
    <cellStyle name="Comma 23" xfId="544"/>
    <cellStyle name="Comma 23 2" xfId="545"/>
    <cellStyle name="Comma 23 2 2" xfId="2352"/>
    <cellStyle name="Comma 23 2 3" xfId="2351"/>
    <cellStyle name="Comma 23 2_Reclassify COGS2010" xfId="2353"/>
    <cellStyle name="Comma 23 3" xfId="546"/>
    <cellStyle name="Comma 23 3 2" xfId="2354"/>
    <cellStyle name="Comma 23 4" xfId="2355"/>
    <cellStyle name="Comma 23 5" xfId="2350"/>
    <cellStyle name="Comma 23_2009 WP ลีกัล" xfId="2356"/>
    <cellStyle name="Comma 24" xfId="547"/>
    <cellStyle name="Comma 24 2" xfId="548"/>
    <cellStyle name="Comma 24 2 2" xfId="2359"/>
    <cellStyle name="Comma 24 2 3" xfId="2358"/>
    <cellStyle name="Comma 24 2_Reclassify COGS2010" xfId="2360"/>
    <cellStyle name="Comma 24 3" xfId="2361"/>
    <cellStyle name="Comma 24 4" xfId="2362"/>
    <cellStyle name="Comma 24 5" xfId="2363"/>
    <cellStyle name="Comma 24 6" xfId="2364"/>
    <cellStyle name="Comma 24 7" xfId="2357"/>
    <cellStyle name="Comma 24_Reclassify COGS2010" xfId="2365"/>
    <cellStyle name="Comma 25" xfId="549"/>
    <cellStyle name="Comma 25 10" xfId="550"/>
    <cellStyle name="Comma 25 10 2" xfId="2367"/>
    <cellStyle name="Comma 25 11" xfId="2366"/>
    <cellStyle name="Comma 25 2" xfId="551"/>
    <cellStyle name="Comma 25 2 2" xfId="2368"/>
    <cellStyle name="Comma 25 2_Reclassify COGS2010" xfId="2369"/>
    <cellStyle name="Comma 25 3" xfId="552"/>
    <cellStyle name="Comma 25 3 2" xfId="553"/>
    <cellStyle name="Comma 25 3 2 2" xfId="2370"/>
    <cellStyle name="Comma 25 3 3" xfId="554"/>
    <cellStyle name="Comma 25 3 3 2" xfId="2371"/>
    <cellStyle name="Comma 25 3 4" xfId="555"/>
    <cellStyle name="Comma 25 3 4 2" xfId="2372"/>
    <cellStyle name="Comma 25 3 5" xfId="556"/>
    <cellStyle name="Comma 25 3 5 2" xfId="2373"/>
    <cellStyle name="Comma 25 3 6" xfId="557"/>
    <cellStyle name="Comma 25 3 6 2" xfId="2374"/>
    <cellStyle name="Comma 25 3_1'07" xfId="2375"/>
    <cellStyle name="Comma 25 4" xfId="558"/>
    <cellStyle name="Comma 25 4 2" xfId="2376"/>
    <cellStyle name="Comma 25 5" xfId="559"/>
    <cellStyle name="Comma 25 5 2" xfId="2377"/>
    <cellStyle name="Comma 25 6" xfId="560"/>
    <cellStyle name="Comma 25 7" xfId="561"/>
    <cellStyle name="Comma 25 8" xfId="562"/>
    <cellStyle name="Comma 25 9" xfId="563"/>
    <cellStyle name="Comma 25_Reclassify COGS2010" xfId="2378"/>
    <cellStyle name="Comma 26" xfId="564"/>
    <cellStyle name="Comma 26 2" xfId="565"/>
    <cellStyle name="Comma 26 2 2" xfId="2380"/>
    <cellStyle name="Comma 26 3" xfId="2379"/>
    <cellStyle name="Comma 26_Reclassify COGS2010" xfId="2381"/>
    <cellStyle name="Comma 27" xfId="40"/>
    <cellStyle name="Comma 27 2" xfId="566"/>
    <cellStyle name="Comma 27 2 2" xfId="2384"/>
    <cellStyle name="Comma 27 2 3" xfId="2383"/>
    <cellStyle name="Comma 27 2_Reclassify COGS2010" xfId="2385"/>
    <cellStyle name="Comma 27 3" xfId="6782"/>
    <cellStyle name="Comma 27 4" xfId="2382"/>
    <cellStyle name="Comma 27_Reclassify COGS2010" xfId="2386"/>
    <cellStyle name="Comma 28" xfId="567"/>
    <cellStyle name="Comma 28 2" xfId="568"/>
    <cellStyle name="Comma 28 2 2" xfId="2389"/>
    <cellStyle name="Comma 28 2 3" xfId="2388"/>
    <cellStyle name="Comma 28 2_Reclassify COGS2010" xfId="2390"/>
    <cellStyle name="Comma 28 3" xfId="2391"/>
    <cellStyle name="Comma 28 4" xfId="2392"/>
    <cellStyle name="Comma 28 5" xfId="2387"/>
    <cellStyle name="Comma 28_Reclassify COGS2010" xfId="2393"/>
    <cellStyle name="Comma 29" xfId="569"/>
    <cellStyle name="Comma 29 2" xfId="570"/>
    <cellStyle name="Comma 29 2 2" xfId="2395"/>
    <cellStyle name="Comma 29 2_Reclassify COGS2010" xfId="2396"/>
    <cellStyle name="Comma 29 3" xfId="571"/>
    <cellStyle name="Comma 29 3 2" xfId="2397"/>
    <cellStyle name="Comma 29 4" xfId="2394"/>
    <cellStyle name="Comma 29 5" xfId="7138"/>
    <cellStyle name="Comma 29 6" xfId="7894"/>
    <cellStyle name="Comma 29 7" xfId="3223"/>
    <cellStyle name="Comma 29 8" xfId="7865"/>
    <cellStyle name="Comma 29 9" xfId="7456"/>
    <cellStyle name="Comma 29_Reclassify COGS2010" xfId="2398"/>
    <cellStyle name="Comma 3" xfId="41"/>
    <cellStyle name="Comma 3 10" xfId="572"/>
    <cellStyle name="Comma 3 10 2" xfId="2399"/>
    <cellStyle name="Comma 3 10 3" xfId="2400"/>
    <cellStyle name="Comma 3 10 4" xfId="2401"/>
    <cellStyle name="Comma 3 11" xfId="573"/>
    <cellStyle name="Comma 3 11 2" xfId="2402"/>
    <cellStyle name="Comma 3 11 3" xfId="2403"/>
    <cellStyle name="Comma 3 11 4" xfId="2404"/>
    <cellStyle name="Comma 3 12" xfId="574"/>
    <cellStyle name="Comma 3 12 2" xfId="2405"/>
    <cellStyle name="Comma 3 12 3" xfId="2406"/>
    <cellStyle name="Comma 3 12 4" xfId="2407"/>
    <cellStyle name="Comma 3 13" xfId="575"/>
    <cellStyle name="Comma 3 13 2" xfId="2408"/>
    <cellStyle name="Comma 3 13 3" xfId="2409"/>
    <cellStyle name="Comma 3 13 4" xfId="2410"/>
    <cellStyle name="Comma 3 14" xfId="576"/>
    <cellStyle name="Comma 3 14 2" xfId="2411"/>
    <cellStyle name="Comma 3 14 3" xfId="2412"/>
    <cellStyle name="Comma 3 14 4" xfId="2413"/>
    <cellStyle name="Comma 3 15" xfId="577"/>
    <cellStyle name="Comma 3 15 2" xfId="2414"/>
    <cellStyle name="Comma 3 15 3" xfId="2415"/>
    <cellStyle name="Comma 3 15 4" xfId="2416"/>
    <cellStyle name="Comma 3 16" xfId="578"/>
    <cellStyle name="Comma 3 16 2" xfId="2417"/>
    <cellStyle name="Comma 3 16 3" xfId="2418"/>
    <cellStyle name="Comma 3 16 4" xfId="2419"/>
    <cellStyle name="Comma 3 17" xfId="579"/>
    <cellStyle name="Comma 3 17 2" xfId="2420"/>
    <cellStyle name="Comma 3 17 3" xfId="2421"/>
    <cellStyle name="Comma 3 17 4" xfId="2422"/>
    <cellStyle name="Comma 3 18" xfId="580"/>
    <cellStyle name="Comma 3 18 2" xfId="2423"/>
    <cellStyle name="Comma 3 18 3" xfId="2424"/>
    <cellStyle name="Comma 3 18 4" xfId="2425"/>
    <cellStyle name="Comma 3 19" xfId="581"/>
    <cellStyle name="Comma 3 19 2" xfId="2426"/>
    <cellStyle name="Comma 3 19 3" xfId="2427"/>
    <cellStyle name="Comma 3 19 4" xfId="2428"/>
    <cellStyle name="Comma 3 2" xfId="42"/>
    <cellStyle name="Comma 3 2 10" xfId="7581"/>
    <cellStyle name="Comma 3 2 2" xfId="582"/>
    <cellStyle name="Comma 3 2 2 2" xfId="583"/>
    <cellStyle name="Comma 3 2 2 3" xfId="584"/>
    <cellStyle name="Comma 3 2 2 3 2" xfId="2429"/>
    <cellStyle name="Comma 3 2 2 4" xfId="2430"/>
    <cellStyle name="Comma 3 2 2_Reclassify COGS2010" xfId="2431"/>
    <cellStyle name="Comma 3 2 3" xfId="585"/>
    <cellStyle name="Comma 3 2 4" xfId="586"/>
    <cellStyle name="Comma 3 2 5" xfId="587"/>
    <cellStyle name="Comma 3 2 5 2" xfId="2432"/>
    <cellStyle name="Comma 3 2 6" xfId="6780"/>
    <cellStyle name="Comma 3 2 7" xfId="7158"/>
    <cellStyle name="Comma 3 2 8" xfId="7890"/>
    <cellStyle name="Comma 3 2 9" xfId="3175"/>
    <cellStyle name="Comma 3 2_2009 WP Onlineบีม" xfId="2433"/>
    <cellStyle name="Comma 3 20" xfId="588"/>
    <cellStyle name="Comma 3 20 2" xfId="2434"/>
    <cellStyle name="Comma 3 20 3" xfId="2435"/>
    <cellStyle name="Comma 3 20 4" xfId="2436"/>
    <cellStyle name="Comma 3 21" xfId="589"/>
    <cellStyle name="Comma 3 21 2" xfId="2437"/>
    <cellStyle name="Comma 3 21 3" xfId="2438"/>
    <cellStyle name="Comma 3 21 4" xfId="2439"/>
    <cellStyle name="Comma 3 22" xfId="590"/>
    <cellStyle name="Comma 3 22 2" xfId="2440"/>
    <cellStyle name="Comma 3 22 3" xfId="2441"/>
    <cellStyle name="Comma 3 22 4" xfId="2442"/>
    <cellStyle name="Comma 3 23" xfId="591"/>
    <cellStyle name="Comma 3 23 2" xfId="2443"/>
    <cellStyle name="Comma 3 23 3" xfId="2444"/>
    <cellStyle name="Comma 3 23 4" xfId="2445"/>
    <cellStyle name="Comma 3 24" xfId="592"/>
    <cellStyle name="Comma 3 24 2" xfId="2447"/>
    <cellStyle name="Comma 3 24 3" xfId="2448"/>
    <cellStyle name="Comma 3 24 4" xfId="2449"/>
    <cellStyle name="Comma 3 25" xfId="593"/>
    <cellStyle name="Comma 3 26" xfId="594"/>
    <cellStyle name="Comma 3 27" xfId="595"/>
    <cellStyle name="Comma 3 28" xfId="596"/>
    <cellStyle name="Comma 3 29" xfId="597"/>
    <cellStyle name="Comma 3 3" xfId="598"/>
    <cellStyle name="Comma 3 3 2" xfId="599"/>
    <cellStyle name="Comma 3 3 2 2" xfId="2452"/>
    <cellStyle name="Comma 3 3 3" xfId="43"/>
    <cellStyle name="Comma 3 3 3 2" xfId="2453"/>
    <cellStyle name="Comma 3 3 4" xfId="2454"/>
    <cellStyle name="Comma 3 3 5" xfId="2451"/>
    <cellStyle name="Comma 3 30" xfId="600"/>
    <cellStyle name="Comma 3 30 2" xfId="2455"/>
    <cellStyle name="Comma 3 31" xfId="601"/>
    <cellStyle name="Comma 3 31 2" xfId="2456"/>
    <cellStyle name="Comma 3 32" xfId="2457"/>
    <cellStyle name="Comma 3 33" xfId="2458"/>
    <cellStyle name="Comma 3 34" xfId="2459"/>
    <cellStyle name="Comma 3 35" xfId="6781"/>
    <cellStyle name="Comma 3 4" xfId="602"/>
    <cellStyle name="Comma 3 4 2" xfId="603"/>
    <cellStyle name="Comma 3 4 2 2" xfId="2461"/>
    <cellStyle name="Comma 3 4 3" xfId="2462"/>
    <cellStyle name="Comma 3 4 4" xfId="2463"/>
    <cellStyle name="Comma 3 4 5" xfId="2460"/>
    <cellStyle name="Comma 3 5" xfId="604"/>
    <cellStyle name="Comma 3 5 2" xfId="2465"/>
    <cellStyle name="Comma 3 5 3" xfId="2466"/>
    <cellStyle name="Comma 3 5 4" xfId="2467"/>
    <cellStyle name="Comma 3 5 5" xfId="2464"/>
    <cellStyle name="Comma 3 6" xfId="605"/>
    <cellStyle name="Comma 3 6 2" xfId="2469"/>
    <cellStyle name="Comma 3 6 3" xfId="2470"/>
    <cellStyle name="Comma 3 6 4" xfId="2471"/>
    <cellStyle name="Comma 3 6 5" xfId="2468"/>
    <cellStyle name="Comma 3 7" xfId="606"/>
    <cellStyle name="Comma 3 7 2" xfId="2472"/>
    <cellStyle name="Comma 3 7 3" xfId="2473"/>
    <cellStyle name="Comma 3 7 4" xfId="2474"/>
    <cellStyle name="Comma 3 8" xfId="607"/>
    <cellStyle name="Comma 3 8 2" xfId="2475"/>
    <cellStyle name="Comma 3 8 3" xfId="2476"/>
    <cellStyle name="Comma 3 8 4" xfId="2477"/>
    <cellStyle name="Comma 3 9" xfId="608"/>
    <cellStyle name="Comma 3 9 2" xfId="2478"/>
    <cellStyle name="Comma 3 9 3" xfId="2479"/>
    <cellStyle name="Comma 3 9 4" xfId="2480"/>
    <cellStyle name="Comma 3_0_2009 ไทยไทโย_Review" xfId="2481"/>
    <cellStyle name="Comma 30" xfId="609"/>
    <cellStyle name="Comma 30 2" xfId="610"/>
    <cellStyle name="Comma 30 2 2" xfId="2482"/>
    <cellStyle name="Comma 31" xfId="611"/>
    <cellStyle name="Comma 31 2" xfId="612"/>
    <cellStyle name="Comma 31 2 2" xfId="2483"/>
    <cellStyle name="Comma 31 3" xfId="613"/>
    <cellStyle name="Comma 32" xfId="614"/>
    <cellStyle name="Comma 32 2" xfId="615"/>
    <cellStyle name="Comma 32 2 2" xfId="616"/>
    <cellStyle name="Comma 32 2 2 2" xfId="2484"/>
    <cellStyle name="Comma 32 2_Reclassify COGS2010" xfId="2485"/>
    <cellStyle name="Comma 32 3" xfId="617"/>
    <cellStyle name="Comma 32 3 2" xfId="2486"/>
    <cellStyle name="Comma 32 4" xfId="2487"/>
    <cellStyle name="Comma 32_Reclassify COGS2010" xfId="2488"/>
    <cellStyle name="Comma 33" xfId="618"/>
    <cellStyle name="Comma 33 2" xfId="619"/>
    <cellStyle name="Comma 33 2 2" xfId="2490"/>
    <cellStyle name="Comma 33 2 3" xfId="2489"/>
    <cellStyle name="Comma 33 2_Reclassify COGS2010" xfId="2491"/>
    <cellStyle name="Comma 33 3" xfId="620"/>
    <cellStyle name="Comma 33 4" xfId="7161"/>
    <cellStyle name="Comma 33 5" xfId="7888"/>
    <cellStyle name="Comma 33 6" xfId="3047"/>
    <cellStyle name="Comma 33 7" xfId="7528"/>
    <cellStyle name="Comma 33 8" xfId="9308"/>
    <cellStyle name="Comma 33_Reclassify COGS2010" xfId="2492"/>
    <cellStyle name="Comma 34" xfId="621"/>
    <cellStyle name="Comma 34 2" xfId="622"/>
    <cellStyle name="Comma 34 2 2" xfId="2495"/>
    <cellStyle name="Comma 34 2 3" xfId="2494"/>
    <cellStyle name="Comma 34 3" xfId="2496"/>
    <cellStyle name="Comma 34 4" xfId="2493"/>
    <cellStyle name="Comma 35" xfId="623"/>
    <cellStyle name="Comma 35 2" xfId="624"/>
    <cellStyle name="Comma 35 2 2" xfId="2497"/>
    <cellStyle name="Comma 35 2_Reclassify COGS2010" xfId="2498"/>
    <cellStyle name="Comma 35_Reclassify COGS2010" xfId="2499"/>
    <cellStyle name="Comma 36" xfId="625"/>
    <cellStyle name="Comma 36 2" xfId="626"/>
    <cellStyle name="Comma 36 2 2" xfId="2500"/>
    <cellStyle name="Comma 36 3" xfId="2501"/>
    <cellStyle name="Comma 37" xfId="627"/>
    <cellStyle name="Comma 37 2" xfId="2503"/>
    <cellStyle name="Comma 37 3" xfId="2504"/>
    <cellStyle name="Comma 37 4" xfId="2505"/>
    <cellStyle name="Comma 37 5" xfId="2502"/>
    <cellStyle name="Comma 38" xfId="628"/>
    <cellStyle name="Comma 38 2" xfId="2507"/>
    <cellStyle name="Comma 38 3" xfId="2506"/>
    <cellStyle name="Comma 39" xfId="629"/>
    <cellStyle name="Comma 39 2" xfId="630"/>
    <cellStyle name="Comma 4" xfId="44"/>
    <cellStyle name="Comma 4 10" xfId="631"/>
    <cellStyle name="Comma 4 10 2" xfId="5969"/>
    <cellStyle name="Comma 4 10 3" xfId="2509"/>
    <cellStyle name="Comma 4 11" xfId="632"/>
    <cellStyle name="Comma 4 11 2" xfId="5970"/>
    <cellStyle name="Comma 4 11 3" xfId="2510"/>
    <cellStyle name="Comma 4 12" xfId="633"/>
    <cellStyle name="Comma 4 13" xfId="634"/>
    <cellStyle name="Comma 4 13 2" xfId="2511"/>
    <cellStyle name="Comma 4 14" xfId="635"/>
    <cellStyle name="Comma 4 14 2" xfId="5968"/>
    <cellStyle name="Comma 4 15" xfId="6779"/>
    <cellStyle name="Comma 4 16" xfId="2508"/>
    <cellStyle name="Comma 4 2" xfId="636"/>
    <cellStyle name="Comma 4 2 10" xfId="2513"/>
    <cellStyle name="Comma 4 2 10 2" xfId="5972"/>
    <cellStyle name="Comma 4 2 11" xfId="5971"/>
    <cellStyle name="Comma 4 2 12" xfId="2512"/>
    <cellStyle name="Comma 4 2 2" xfId="637"/>
    <cellStyle name="Comma 4 2 2 10" xfId="5973"/>
    <cellStyle name="Comma 4 2 2 11" xfId="2514"/>
    <cellStyle name="Comma 4 2 2 2" xfId="2515"/>
    <cellStyle name="Comma 4 2 2 2 2" xfId="5974"/>
    <cellStyle name="Comma 4 2 2 3" xfId="2516"/>
    <cellStyle name="Comma 4 2 2 3 2" xfId="5975"/>
    <cellStyle name="Comma 4 2 2 4" xfId="2517"/>
    <cellStyle name="Comma 4 2 2 4 2" xfId="5976"/>
    <cellStyle name="Comma 4 2 2 5" xfId="2518"/>
    <cellStyle name="Comma 4 2 2 5 2" xfId="5977"/>
    <cellStyle name="Comma 4 2 2 6" xfId="2519"/>
    <cellStyle name="Comma 4 2 2 6 2" xfId="5978"/>
    <cellStyle name="Comma 4 2 2 7" xfId="2520"/>
    <cellStyle name="Comma 4 2 2 7 2" xfId="5979"/>
    <cellStyle name="Comma 4 2 2 8" xfId="2521"/>
    <cellStyle name="Comma 4 2 2 8 2" xfId="5980"/>
    <cellStyle name="Comma 4 2 2 9" xfId="2522"/>
    <cellStyle name="Comma 4 2 2 9 2" xfId="5981"/>
    <cellStyle name="Comma 4 2 2_Reclassify COGS2010" xfId="2523"/>
    <cellStyle name="Comma 4 2 3" xfId="638"/>
    <cellStyle name="Comma 4 2 3 2" xfId="5982"/>
    <cellStyle name="Comma 4 2 3 3" xfId="2524"/>
    <cellStyle name="Comma 4 2 4" xfId="2525"/>
    <cellStyle name="Comma 4 2 4 2" xfId="5983"/>
    <cellStyle name="Comma 4 2 5" xfId="2526"/>
    <cellStyle name="Comma 4 2 5 2" xfId="5984"/>
    <cellStyle name="Comma 4 2 6" xfId="2527"/>
    <cellStyle name="Comma 4 2 6 2" xfId="5985"/>
    <cellStyle name="Comma 4 2 7" xfId="2528"/>
    <cellStyle name="Comma 4 2 7 2" xfId="5986"/>
    <cellStyle name="Comma 4 2 8" xfId="2529"/>
    <cellStyle name="Comma 4 2 8 2" xfId="5987"/>
    <cellStyle name="Comma 4 2 9" xfId="2530"/>
    <cellStyle name="Comma 4 2 9 2" xfId="5988"/>
    <cellStyle name="Comma 4 2_Reclassify COGS2010" xfId="2531"/>
    <cellStyle name="Comma 4 3" xfId="639"/>
    <cellStyle name="Comma 4 3 10" xfId="5989"/>
    <cellStyle name="Comma 4 3 11" xfId="2532"/>
    <cellStyle name="Comma 4 3 2" xfId="640"/>
    <cellStyle name="Comma 4 3 2 2" xfId="4751"/>
    <cellStyle name="Comma 4 3 2 2 2" xfId="4752"/>
    <cellStyle name="Comma 4 3 2 2 3" xfId="4753"/>
    <cellStyle name="Comma 4 3 2 3" xfId="4754"/>
    <cellStyle name="Comma 4 3 2 4" xfId="4755"/>
    <cellStyle name="Comma 4 3 2 5" xfId="5990"/>
    <cellStyle name="Comma 4 3 2 6" xfId="2533"/>
    <cellStyle name="Comma 4 3 3" xfId="2534"/>
    <cellStyle name="Comma 4 3 3 2" xfId="4756"/>
    <cellStyle name="Comma 4 3 3 3" xfId="4757"/>
    <cellStyle name="Comma 4 3 3 4" xfId="5991"/>
    <cellStyle name="Comma 4 3 4" xfId="2535"/>
    <cellStyle name="Comma 4 3 4 2" xfId="5992"/>
    <cellStyle name="Comma 4 3 5" xfId="2536"/>
    <cellStyle name="Comma 4 3 5 2" xfId="5993"/>
    <cellStyle name="Comma 4 3 6" xfId="2537"/>
    <cellStyle name="Comma 4 3 6 2" xfId="5994"/>
    <cellStyle name="Comma 4 3 7" xfId="2538"/>
    <cellStyle name="Comma 4 3 7 2" xfId="5995"/>
    <cellStyle name="Comma 4 3 8" xfId="2539"/>
    <cellStyle name="Comma 4 3 8 2" xfId="5996"/>
    <cellStyle name="Comma 4 3 9" xfId="2540"/>
    <cellStyle name="Comma 4 3 9 2" xfId="5997"/>
    <cellStyle name="Comma 4 4" xfId="641"/>
    <cellStyle name="Comma 4 4 2" xfId="642"/>
    <cellStyle name="Comma 4 4 2 2" xfId="4759"/>
    <cellStyle name="Comma 4 4 2 3" xfId="4760"/>
    <cellStyle name="Comma 4 4 2 4" xfId="4758"/>
    <cellStyle name="Comma 4 4 3" xfId="4761"/>
    <cellStyle name="Comma 4 4 4" xfId="4762"/>
    <cellStyle name="Comma 4 4 5" xfId="5998"/>
    <cellStyle name="Comma 4 4 6" xfId="2541"/>
    <cellStyle name="Comma 4 5" xfId="643"/>
    <cellStyle name="Comma 4 5 2" xfId="644"/>
    <cellStyle name="Comma 4 5 2 2" xfId="4763"/>
    <cellStyle name="Comma 4 5 3" xfId="4764"/>
    <cellStyle name="Comma 4 5 4" xfId="5999"/>
    <cellStyle name="Comma 4 5 5" xfId="2542"/>
    <cellStyle name="Comma 4 6" xfId="45"/>
    <cellStyle name="Comma 4 6 2" xfId="2544"/>
    <cellStyle name="Comma 4 6 3" xfId="6000"/>
    <cellStyle name="Comma 4 6 4" xfId="2543"/>
    <cellStyle name="Comma 4 7" xfId="645"/>
    <cellStyle name="Comma 4 7 2" xfId="6001"/>
    <cellStyle name="Comma 4 7 3" xfId="2545"/>
    <cellStyle name="Comma 4 8" xfId="646"/>
    <cellStyle name="Comma 4 8 2" xfId="6002"/>
    <cellStyle name="Comma 4 8 3" xfId="2546"/>
    <cellStyle name="Comma 4 9" xfId="647"/>
    <cellStyle name="Comma 4 9 2" xfId="6003"/>
    <cellStyle name="Comma 4 9 3" xfId="2547"/>
    <cellStyle name="Comma 4_2008 WP เคมแฟค" xfId="2548"/>
    <cellStyle name="Comma 40" xfId="648"/>
    <cellStyle name="Comma 40 2" xfId="2550"/>
    <cellStyle name="Comma 40 3" xfId="2551"/>
    <cellStyle name="Comma 40 4" xfId="2549"/>
    <cellStyle name="Comma 41" xfId="649"/>
    <cellStyle name="Comma 41 2" xfId="2553"/>
    <cellStyle name="Comma 41 2 2" xfId="2554"/>
    <cellStyle name="Comma 41 3" xfId="2552"/>
    <cellStyle name="Comma 42" xfId="650"/>
    <cellStyle name="Comma 42 2" xfId="4765"/>
    <cellStyle name="Comma 42 3" xfId="2555"/>
    <cellStyle name="Comma 43" xfId="651"/>
    <cellStyle name="Comma 43 2" xfId="2557"/>
    <cellStyle name="Comma 43 3" xfId="2556"/>
    <cellStyle name="Comma 44" xfId="652"/>
    <cellStyle name="Comma 44 2" xfId="2558"/>
    <cellStyle name="Comma 45" xfId="653"/>
    <cellStyle name="Comma 45 2" xfId="2559"/>
    <cellStyle name="Comma 46" xfId="654"/>
    <cellStyle name="Comma 46 2" xfId="2560"/>
    <cellStyle name="Comma 47" xfId="655"/>
    <cellStyle name="Comma 47 2" xfId="2561"/>
    <cellStyle name="Comma 48" xfId="656"/>
    <cellStyle name="Comma 48 2" xfId="6672"/>
    <cellStyle name="Comma 48 3" xfId="2562"/>
    <cellStyle name="Comma 49" xfId="657"/>
    <cellStyle name="Comma 49 2" xfId="2563"/>
    <cellStyle name="Comma 49 3" xfId="1471"/>
    <cellStyle name="Comma 5" xfId="142"/>
    <cellStyle name="Comma 5 10" xfId="658"/>
    <cellStyle name="Comma 5 11" xfId="659"/>
    <cellStyle name="Comma 5 12" xfId="660"/>
    <cellStyle name="Comma 5 13" xfId="661"/>
    <cellStyle name="Comma 5 13 2" xfId="662"/>
    <cellStyle name="Comma 5 14" xfId="2564"/>
    <cellStyle name="Comma 5 2" xfId="663"/>
    <cellStyle name="Comma 5 2 2" xfId="664"/>
    <cellStyle name="Comma 5 2 2 2" xfId="2566"/>
    <cellStyle name="Comma 5 2 3" xfId="665"/>
    <cellStyle name="Comma 5 2 4" xfId="666"/>
    <cellStyle name="Comma 5 2 5" xfId="667"/>
    <cellStyle name="Comma 5 2 5 2" xfId="2567"/>
    <cellStyle name="Comma 5 2 6" xfId="2565"/>
    <cellStyle name="Comma 5 3" xfId="668"/>
    <cellStyle name="Comma 5 3 2" xfId="669"/>
    <cellStyle name="Comma 5 3 2 2" xfId="2570"/>
    <cellStyle name="Comma 5 3 2 3" xfId="2569"/>
    <cellStyle name="Comma 5 3 3" xfId="2571"/>
    <cellStyle name="Comma 5 3 4" xfId="2568"/>
    <cellStyle name="Comma 5 3_Reclassify COGS2010" xfId="2572"/>
    <cellStyle name="Comma 5 4" xfId="670"/>
    <cellStyle name="Comma 5 4 2" xfId="671"/>
    <cellStyle name="Comma 5 4 2 2" xfId="2573"/>
    <cellStyle name="Comma 5 4 3" xfId="672"/>
    <cellStyle name="Comma 5 4 3 2" xfId="2574"/>
    <cellStyle name="Comma 5 4 4" xfId="673"/>
    <cellStyle name="Comma 5 4 4 2" xfId="2575"/>
    <cellStyle name="Comma 5 4 5" xfId="674"/>
    <cellStyle name="Comma 5 4 5 2" xfId="2576"/>
    <cellStyle name="Comma 5 4 6" xfId="675"/>
    <cellStyle name="Comma 5 4 6 2" xfId="2577"/>
    <cellStyle name="Comma 5 4 7" xfId="676"/>
    <cellStyle name="Comma 5 4 7 2" xfId="2578"/>
    <cellStyle name="Comma 5 5" xfId="677"/>
    <cellStyle name="Comma 5 6" xfId="678"/>
    <cellStyle name="Comma 5 7" xfId="679"/>
    <cellStyle name="Comma 5 8" xfId="680"/>
    <cellStyle name="Comma 5 9" xfId="681"/>
    <cellStyle name="Comma 5_2008 WP เคมแฟค" xfId="2580"/>
    <cellStyle name="Comma 50" xfId="682"/>
    <cellStyle name="Comma 51" xfId="2581"/>
    <cellStyle name="Comma 51 2" xfId="2582"/>
    <cellStyle name="Comma 52" xfId="2583"/>
    <cellStyle name="Comma 53" xfId="2584"/>
    <cellStyle name="Comma 54" xfId="2585"/>
    <cellStyle name="Comma 55" xfId="2586"/>
    <cellStyle name="Comma 55 2" xfId="2587"/>
    <cellStyle name="Comma 55 3" xfId="2588"/>
    <cellStyle name="Comma 55 3 2" xfId="5893"/>
    <cellStyle name="Comma 56" xfId="2589"/>
    <cellStyle name="Comma 57" xfId="2590"/>
    <cellStyle name="Comma 58" xfId="2591"/>
    <cellStyle name="Comma 59" xfId="2592"/>
    <cellStyle name="Comma 6" xfId="148"/>
    <cellStyle name="Comma 6 10" xfId="683"/>
    <cellStyle name="Comma 6 10 2" xfId="6005"/>
    <cellStyle name="Comma 6 10 3" xfId="2594"/>
    <cellStyle name="Comma 6 11" xfId="684"/>
    <cellStyle name="Comma 6 11 2" xfId="6006"/>
    <cellStyle name="Comma 6 11 3" xfId="2595"/>
    <cellStyle name="Comma 6 12" xfId="685"/>
    <cellStyle name="Comma 6 12 2" xfId="6007"/>
    <cellStyle name="Comma 6 12 3" xfId="2596"/>
    <cellStyle name="Comma 6 13" xfId="686"/>
    <cellStyle name="Comma 6 14" xfId="6004"/>
    <cellStyle name="Comma 6 15" xfId="2593"/>
    <cellStyle name="Comma 6 2" xfId="687"/>
    <cellStyle name="Comma 6 2 10" xfId="2598"/>
    <cellStyle name="Comma 6 2 10 2" xfId="6009"/>
    <cellStyle name="Comma 6 2 11" xfId="2599"/>
    <cellStyle name="Comma 6 2 11 2" xfId="6010"/>
    <cellStyle name="Comma 6 2 12" xfId="6008"/>
    <cellStyle name="Comma 6 2 13" xfId="2597"/>
    <cellStyle name="Comma 6 2 2" xfId="688"/>
    <cellStyle name="Comma 6 2 2 10" xfId="2601"/>
    <cellStyle name="Comma 6 2 2 10 2" xfId="6012"/>
    <cellStyle name="Comma 6 2 2 11" xfId="4443"/>
    <cellStyle name="Comma 6 2 2 11 2" xfId="6424"/>
    <cellStyle name="Comma 6 2 2 12" xfId="5891"/>
    <cellStyle name="Comma 6 2 2 12 2" xfId="6515"/>
    <cellStyle name="Comma 6 2 2 13" xfId="6011"/>
    <cellStyle name="Comma 6 2 2 14" xfId="2600"/>
    <cellStyle name="Comma 6 2 2 2" xfId="689"/>
    <cellStyle name="Comma 6 2 2 2 10" xfId="6013"/>
    <cellStyle name="Comma 6 2 2 2 11" xfId="2602"/>
    <cellStyle name="Comma 6 2 2 2 2" xfId="2603"/>
    <cellStyle name="Comma 6 2 2 2 2 2" xfId="6014"/>
    <cellStyle name="Comma 6 2 2 2 3" xfId="2604"/>
    <cellStyle name="Comma 6 2 2 2 3 2" xfId="6015"/>
    <cellStyle name="Comma 6 2 2 2 4" xfId="2605"/>
    <cellStyle name="Comma 6 2 2 2 4 2" xfId="6016"/>
    <cellStyle name="Comma 6 2 2 2 5" xfId="2606"/>
    <cellStyle name="Comma 6 2 2 2 5 2" xfId="6017"/>
    <cellStyle name="Comma 6 2 2 2 6" xfId="2607"/>
    <cellStyle name="Comma 6 2 2 2 6 2" xfId="6018"/>
    <cellStyle name="Comma 6 2 2 2 7" xfId="2608"/>
    <cellStyle name="Comma 6 2 2 2 7 2" xfId="6019"/>
    <cellStyle name="Comma 6 2 2 2 8" xfId="2609"/>
    <cellStyle name="Comma 6 2 2 2 8 2" xfId="6020"/>
    <cellStyle name="Comma 6 2 2 2 9" xfId="2610"/>
    <cellStyle name="Comma 6 2 2 2 9 2" xfId="6021"/>
    <cellStyle name="Comma 6 2 2 3" xfId="690"/>
    <cellStyle name="Comma 6 2 2 3 2" xfId="6022"/>
    <cellStyle name="Comma 6 2 2 3 3" xfId="2611"/>
    <cellStyle name="Comma 6 2 2 4" xfId="2612"/>
    <cellStyle name="Comma 6 2 2 4 2" xfId="6023"/>
    <cellStyle name="Comma 6 2 2 5" xfId="2613"/>
    <cellStyle name="Comma 6 2 2 5 2" xfId="6024"/>
    <cellStyle name="Comma 6 2 2 6" xfId="2614"/>
    <cellStyle name="Comma 6 2 2 6 2" xfId="6025"/>
    <cellStyle name="Comma 6 2 2 7" xfId="2615"/>
    <cellStyle name="Comma 6 2 2 7 2" xfId="6026"/>
    <cellStyle name="Comma 6 2 2 8" xfId="2616"/>
    <cellStyle name="Comma 6 2 2 8 2" xfId="6027"/>
    <cellStyle name="Comma 6 2 2 9" xfId="2617"/>
    <cellStyle name="Comma 6 2 2 9 2" xfId="6028"/>
    <cellStyle name="Comma 6 2 2_Reclassify COGS2010" xfId="2618"/>
    <cellStyle name="Comma 6 2 3" xfId="691"/>
    <cellStyle name="Comma 6 2 3 10" xfId="6029"/>
    <cellStyle name="Comma 6 2 3 11" xfId="2619"/>
    <cellStyle name="Comma 6 2 3 2" xfId="692"/>
    <cellStyle name="Comma 6 2 3 2 2" xfId="6030"/>
    <cellStyle name="Comma 6 2 3 2 3" xfId="2620"/>
    <cellStyle name="Comma 6 2 3 3" xfId="2621"/>
    <cellStyle name="Comma 6 2 3 3 2" xfId="6031"/>
    <cellStyle name="Comma 6 2 3 4" xfId="2622"/>
    <cellStyle name="Comma 6 2 3 4 2" xfId="6032"/>
    <cellStyle name="Comma 6 2 3 5" xfId="2623"/>
    <cellStyle name="Comma 6 2 3 5 2" xfId="6033"/>
    <cellStyle name="Comma 6 2 3 6" xfId="2624"/>
    <cellStyle name="Comma 6 2 3 6 2" xfId="6034"/>
    <cellStyle name="Comma 6 2 3 7" xfId="2625"/>
    <cellStyle name="Comma 6 2 3 7 2" xfId="6035"/>
    <cellStyle name="Comma 6 2 3 8" xfId="2626"/>
    <cellStyle name="Comma 6 2 3 8 2" xfId="6036"/>
    <cellStyle name="Comma 6 2 3 9" xfId="2627"/>
    <cellStyle name="Comma 6 2 3 9 2" xfId="6037"/>
    <cellStyle name="Comma 6 2 4" xfId="2628"/>
    <cellStyle name="Comma 6 2 4 2" xfId="6038"/>
    <cellStyle name="Comma 6 2 5" xfId="2629"/>
    <cellStyle name="Comma 6 2 5 2" xfId="6039"/>
    <cellStyle name="Comma 6 2 6" xfId="2630"/>
    <cellStyle name="Comma 6 2 6 2" xfId="6040"/>
    <cellStyle name="Comma 6 2 7" xfId="2631"/>
    <cellStyle name="Comma 6 2 7 2" xfId="6041"/>
    <cellStyle name="Comma 6 2 8" xfId="2632"/>
    <cellStyle name="Comma 6 2 8 2" xfId="6042"/>
    <cellStyle name="Comma 6 2 9" xfId="2633"/>
    <cellStyle name="Comma 6 2 9 2" xfId="6043"/>
    <cellStyle name="Comma 6 2_2009 WP Online" xfId="2634"/>
    <cellStyle name="Comma 6 3" xfId="693"/>
    <cellStyle name="Comma 6 3 2" xfId="694"/>
    <cellStyle name="Comma 6 3 2 2" xfId="4767"/>
    <cellStyle name="Comma 6 3 2 3" xfId="4768"/>
    <cellStyle name="Comma 6 3 2 4" xfId="4766"/>
    <cellStyle name="Comma 6 3 3" xfId="4769"/>
    <cellStyle name="Comma 6 3 4" xfId="4770"/>
    <cellStyle name="Comma 6 3 5" xfId="2635"/>
    <cellStyle name="Comma 6 4" xfId="695"/>
    <cellStyle name="Comma 6 4 10" xfId="6044"/>
    <cellStyle name="Comma 6 4 11" xfId="2636"/>
    <cellStyle name="Comma 6 4 2" xfId="696"/>
    <cellStyle name="Comma 6 4 2 2" xfId="6045"/>
    <cellStyle name="Comma 6 4 2 3" xfId="2637"/>
    <cellStyle name="Comma 6 4 3" xfId="2638"/>
    <cellStyle name="Comma 6 4 3 2" xfId="6046"/>
    <cellStyle name="Comma 6 4 4" xfId="2639"/>
    <cellStyle name="Comma 6 4 4 2" xfId="6047"/>
    <cellStyle name="Comma 6 4 5" xfId="2640"/>
    <cellStyle name="Comma 6 4 5 2" xfId="6048"/>
    <cellStyle name="Comma 6 4 6" xfId="2641"/>
    <cellStyle name="Comma 6 4 6 2" xfId="6049"/>
    <cellStyle name="Comma 6 4 7" xfId="2642"/>
    <cellStyle name="Comma 6 4 7 2" xfId="6050"/>
    <cellStyle name="Comma 6 4 8" xfId="2643"/>
    <cellStyle name="Comma 6 4 8 2" xfId="6051"/>
    <cellStyle name="Comma 6 4 9" xfId="2644"/>
    <cellStyle name="Comma 6 4 9 2" xfId="6052"/>
    <cellStyle name="Comma 6 5" xfId="697"/>
    <cellStyle name="Comma 6 5 2" xfId="698"/>
    <cellStyle name="Comma 6 5 2 2" xfId="6053"/>
    <cellStyle name="Comma 6 5 3" xfId="2645"/>
    <cellStyle name="Comma 6 6" xfId="699"/>
    <cellStyle name="Comma 6 6 2" xfId="6054"/>
    <cellStyle name="Comma 6 6 3" xfId="2646"/>
    <cellStyle name="Comma 6 7" xfId="700"/>
    <cellStyle name="Comma 6 7 2" xfId="6055"/>
    <cellStyle name="Comma 6 7 3" xfId="2647"/>
    <cellStyle name="Comma 6 8" xfId="701"/>
    <cellStyle name="Comma 6 8 2" xfId="6056"/>
    <cellStyle name="Comma 6 8 3" xfId="2648"/>
    <cellStyle name="Comma 6 9" xfId="702"/>
    <cellStyle name="Comma 6 9 2" xfId="6057"/>
    <cellStyle name="Comma 6 9 3" xfId="2649"/>
    <cellStyle name="Comma 6_2008 WP จีเน็ท" xfId="2650"/>
    <cellStyle name="Comma 60" xfId="2651"/>
    <cellStyle name="Comma 61" xfId="2652"/>
    <cellStyle name="Comma 62" xfId="2653"/>
    <cellStyle name="Comma 62 2" xfId="2654"/>
    <cellStyle name="Comma 63" xfId="2655"/>
    <cellStyle name="Comma 64" xfId="2656"/>
    <cellStyle name="Comma 65" xfId="2657"/>
    <cellStyle name="Comma 66" xfId="2658"/>
    <cellStyle name="Comma 67" xfId="2659"/>
    <cellStyle name="Comma 68" xfId="2660"/>
    <cellStyle name="Comma 69" xfId="2661"/>
    <cellStyle name="Comma 7" xfId="703"/>
    <cellStyle name="Comma 7 10" xfId="704"/>
    <cellStyle name="Comma 7 10 2" xfId="2662"/>
    <cellStyle name="Comma 7 11" xfId="705"/>
    <cellStyle name="Comma 7 12" xfId="706"/>
    <cellStyle name="Comma 7 13" xfId="707"/>
    <cellStyle name="Comma 7 2" xfId="708"/>
    <cellStyle name="Comma 7 2 2" xfId="709"/>
    <cellStyle name="Comma 7 2 3" xfId="710"/>
    <cellStyle name="Comma 7 2 3 2" xfId="2664"/>
    <cellStyle name="Comma 7 2 4" xfId="711"/>
    <cellStyle name="Comma 7 2 4 2" xfId="2665"/>
    <cellStyle name="Comma 7 2 5" xfId="2663"/>
    <cellStyle name="Comma 7 2_Lead -  NU 31-3-54" xfId="712"/>
    <cellStyle name="Comma 7 3" xfId="713"/>
    <cellStyle name="Comma 7 3 2" xfId="714"/>
    <cellStyle name="Comma 7 3 3" xfId="2666"/>
    <cellStyle name="Comma 7 4" xfId="715"/>
    <cellStyle name="Comma 7 4 2" xfId="716"/>
    <cellStyle name="Comma 7 4 3" xfId="2667"/>
    <cellStyle name="Comma 7 5" xfId="717"/>
    <cellStyle name="Comma 7 5 2" xfId="2668"/>
    <cellStyle name="Comma 7 6" xfId="718"/>
    <cellStyle name="Comma 7 6 2" xfId="2669"/>
    <cellStyle name="Comma 7 7" xfId="719"/>
    <cellStyle name="Comma 7 7 2" xfId="2670"/>
    <cellStyle name="Comma 7 8" xfId="720"/>
    <cellStyle name="Comma 7 8 2" xfId="2671"/>
    <cellStyle name="Comma 7 9" xfId="721"/>
    <cellStyle name="Comma 7 9 2" xfId="2672"/>
    <cellStyle name="Comma 7_2008 WP จีเน็ท" xfId="2673"/>
    <cellStyle name="Comma 70" xfId="2674"/>
    <cellStyle name="Comma 71" xfId="2675"/>
    <cellStyle name="Comma 72" xfId="2676"/>
    <cellStyle name="Comma 72 2" xfId="2677"/>
    <cellStyle name="Comma 73" xfId="2678"/>
    <cellStyle name="Comma 74" xfId="2679"/>
    <cellStyle name="Comma 75" xfId="2680"/>
    <cellStyle name="Comma 76" xfId="2681"/>
    <cellStyle name="Comma 77" xfId="2682"/>
    <cellStyle name="Comma 78" xfId="2683"/>
    <cellStyle name="Comma 79" xfId="2684"/>
    <cellStyle name="Comma 8" xfId="722"/>
    <cellStyle name="Comma 8 10" xfId="723"/>
    <cellStyle name="Comma 8 11" xfId="724"/>
    <cellStyle name="Comma 8 12" xfId="725"/>
    <cellStyle name="Comma 8 13" xfId="726"/>
    <cellStyle name="Comma 8 14" xfId="2685"/>
    <cellStyle name="Comma 8 2" xfId="727"/>
    <cellStyle name="Comma 8 2 2" xfId="728"/>
    <cellStyle name="Comma 8 2 3" xfId="729"/>
    <cellStyle name="Comma 8 2 3 2" xfId="4771"/>
    <cellStyle name="Comma 8 2_Reclassify COGS2010" xfId="2686"/>
    <cellStyle name="Comma 8 3" xfId="730"/>
    <cellStyle name="Comma 8 3 2" xfId="731"/>
    <cellStyle name="Comma 8 4" xfId="732"/>
    <cellStyle name="Comma 8 4 2" xfId="733"/>
    <cellStyle name="Comma 8 5" xfId="734"/>
    <cellStyle name="Comma 8 6" xfId="735"/>
    <cellStyle name="Comma 8 7" xfId="736"/>
    <cellStyle name="Comma 8 8" xfId="737"/>
    <cellStyle name="Comma 8 9" xfId="738"/>
    <cellStyle name="Comma 8_Reclassify COGS2010" xfId="2687"/>
    <cellStyle name="Comma 80" xfId="2688"/>
    <cellStyle name="Comma 81" xfId="2689"/>
    <cellStyle name="Comma 82" xfId="2690"/>
    <cellStyle name="Comma 83" xfId="2691"/>
    <cellStyle name="Comma 84" xfId="2692"/>
    <cellStyle name="Comma 85" xfId="2693"/>
    <cellStyle name="Comma 86" xfId="2694"/>
    <cellStyle name="Comma 87" xfId="2695"/>
    <cellStyle name="Comma 88" xfId="2696"/>
    <cellStyle name="Comma 89" xfId="2697"/>
    <cellStyle name="Comma 9" xfId="739"/>
    <cellStyle name="Comma 9 10" xfId="740"/>
    <cellStyle name="Comma 9 10 2" xfId="6059"/>
    <cellStyle name="Comma 9 10 3" xfId="2699"/>
    <cellStyle name="Comma 9 11" xfId="741"/>
    <cellStyle name="Comma 9 12" xfId="742"/>
    <cellStyle name="Comma 9 13" xfId="743"/>
    <cellStyle name="Comma 9 13 2" xfId="6058"/>
    <cellStyle name="Comma 9 14" xfId="2698"/>
    <cellStyle name="Comma 9 2" xfId="744"/>
    <cellStyle name="Comma 9 2 10" xfId="6060"/>
    <cellStyle name="Comma 9 2 11" xfId="2700"/>
    <cellStyle name="Comma 9 2 2" xfId="745"/>
    <cellStyle name="Comma 9 2 2 2" xfId="6061"/>
    <cellStyle name="Comma 9 2 2 3" xfId="2701"/>
    <cellStyle name="Comma 9 2 3" xfId="746"/>
    <cellStyle name="Comma 9 2 3 2" xfId="6062"/>
    <cellStyle name="Comma 9 2 3 3" xfId="2702"/>
    <cellStyle name="Comma 9 2 4" xfId="2703"/>
    <cellStyle name="Comma 9 2 4 2" xfId="6063"/>
    <cellStyle name="Comma 9 2 5" xfId="2704"/>
    <cellStyle name="Comma 9 2 5 2" xfId="6064"/>
    <cellStyle name="Comma 9 2 6" xfId="2705"/>
    <cellStyle name="Comma 9 2 6 2" xfId="6065"/>
    <cellStyle name="Comma 9 2 7" xfId="2706"/>
    <cellStyle name="Comma 9 2 7 2" xfId="6066"/>
    <cellStyle name="Comma 9 2 8" xfId="2707"/>
    <cellStyle name="Comma 9 2 8 2" xfId="6067"/>
    <cellStyle name="Comma 9 2 9" xfId="2708"/>
    <cellStyle name="Comma 9 2 9 2" xfId="6068"/>
    <cellStyle name="Comma 9 3" xfId="747"/>
    <cellStyle name="Comma 9 3 2" xfId="748"/>
    <cellStyle name="Comma 9 3 2 2" xfId="2710"/>
    <cellStyle name="Comma 9 3 3" xfId="6069"/>
    <cellStyle name="Comma 9 3 4" xfId="2709"/>
    <cellStyle name="Comma 9 4" xfId="749"/>
    <cellStyle name="Comma 9 4 2" xfId="750"/>
    <cellStyle name="Comma 9 4 2 2" xfId="6070"/>
    <cellStyle name="Comma 9 4 3" xfId="2711"/>
    <cellStyle name="Comma 9 5" xfId="751"/>
    <cellStyle name="Comma 9 5 2" xfId="752"/>
    <cellStyle name="Comma 9 5 2 2" xfId="6071"/>
    <cellStyle name="Comma 9 5 3" xfId="2712"/>
    <cellStyle name="Comma 9 6" xfId="753"/>
    <cellStyle name="Comma 9 6 2" xfId="754"/>
    <cellStyle name="Comma 9 6 2 2" xfId="6072"/>
    <cellStyle name="Comma 9 6 3" xfId="2713"/>
    <cellStyle name="Comma 9 7" xfId="755"/>
    <cellStyle name="Comma 9 7 2" xfId="6073"/>
    <cellStyle name="Comma 9 7 3" xfId="2714"/>
    <cellStyle name="Comma 9 8" xfId="756"/>
    <cellStyle name="Comma 9 8 2" xfId="6074"/>
    <cellStyle name="Comma 9 8 3" xfId="2715"/>
    <cellStyle name="Comma 9 9" xfId="757"/>
    <cellStyle name="Comma 9 9 2" xfId="6075"/>
    <cellStyle name="Comma 9 9 3" xfId="2716"/>
    <cellStyle name="Comma 9_2008 WP เคมแฟค" xfId="2717"/>
    <cellStyle name="Comma 90" xfId="2718"/>
    <cellStyle name="Comma 91" xfId="2719"/>
    <cellStyle name="Comma 91 2" xfId="2720"/>
    <cellStyle name="Comma 92" xfId="2721"/>
    <cellStyle name="Comma 93" xfId="2722"/>
    <cellStyle name="Comma 94" xfId="2723"/>
    <cellStyle name="Comma 95" xfId="2724"/>
    <cellStyle name="Comma 96" xfId="2725"/>
    <cellStyle name="Comma 97" xfId="2726"/>
    <cellStyle name="Comma 98" xfId="2727"/>
    <cellStyle name="Comma 99" xfId="2728"/>
    <cellStyle name="comma zerodec" xfId="758"/>
    <cellStyle name="comma zerodec 2" xfId="759"/>
    <cellStyle name="comma zerodec 2 2" xfId="760"/>
    <cellStyle name="comma zerodec 2 3" xfId="761"/>
    <cellStyle name="comma zerodec 2 4" xfId="2733"/>
    <cellStyle name="comma zerodec 3" xfId="762"/>
    <cellStyle name="comma zerodec 3 2" xfId="763"/>
    <cellStyle name="comma zerodec 4" xfId="764"/>
    <cellStyle name="comma zerodec 5" xfId="2729"/>
    <cellStyle name="comma zerodec_2008 WP จีเน็ท" xfId="2737"/>
    <cellStyle name="Comma0" xfId="4772"/>
    <cellStyle name="Comma0 2" xfId="4773"/>
    <cellStyle name="Comma0 2 2" xfId="4774"/>
    <cellStyle name="COMMON (0)  D1" xfId="4775"/>
    <cellStyle name="Copied" xfId="765"/>
    <cellStyle name="COST1" xfId="4776"/>
    <cellStyle name="Cover Date" xfId="4777"/>
    <cellStyle name="Cover Subtitle" xfId="4778"/>
    <cellStyle name="Cover Title" xfId="4779"/>
    <cellStyle name="Credit" xfId="766"/>
    <cellStyle name="Credit subtotal" xfId="767"/>
    <cellStyle name="Credit Total" xfId="768"/>
    <cellStyle name="Curren - Style3" xfId="2739"/>
    <cellStyle name="Curren - Style4" xfId="2740"/>
    <cellStyle name="Currency [0] 2" xfId="4780"/>
    <cellStyle name="Currency [0] 3" xfId="4781"/>
    <cellStyle name="Currency [0] U" xfId="4782"/>
    <cellStyle name="Currency [0] U 2" xfId="4783"/>
    <cellStyle name="Currency [0] U 2 2" xfId="4784"/>
    <cellStyle name="Currency [0] U 3" xfId="4785"/>
    <cellStyle name="Currency [00]" xfId="769"/>
    <cellStyle name="Currency [00] 2" xfId="2741"/>
    <cellStyle name="Currency [2]" xfId="4786"/>
    <cellStyle name="Currency [2] 2" xfId="4787"/>
    <cellStyle name="Currency [2] 2 2" xfId="4788"/>
    <cellStyle name="Currency [2] 3" xfId="4789"/>
    <cellStyle name="Currency [2] U" xfId="4790"/>
    <cellStyle name="Currency [US$]" xfId="2742"/>
    <cellStyle name="Currency [US$] 2" xfId="2743"/>
    <cellStyle name="Currency [US$] 3" xfId="2744"/>
    <cellStyle name="Currency [US$] 4" xfId="2745"/>
    <cellStyle name="Currency 0" xfId="4791"/>
    <cellStyle name="Currency _x001b_0]_laroux_MATERAL2_REINT98" xfId="4792"/>
    <cellStyle name="Currency 10" xfId="770"/>
    <cellStyle name="Currency 10 2" xfId="771"/>
    <cellStyle name="Currency 10 2 2" xfId="2747"/>
    <cellStyle name="Currency 10 3" xfId="2746"/>
    <cellStyle name="Currency 11" xfId="772"/>
    <cellStyle name="Currency 11 2" xfId="773"/>
    <cellStyle name="Currency 11 2 2" xfId="2749"/>
    <cellStyle name="Currency 11 3" xfId="2748"/>
    <cellStyle name="Currency 12" xfId="774"/>
    <cellStyle name="Currency 12 2" xfId="775"/>
    <cellStyle name="Currency 12 2 2" xfId="2751"/>
    <cellStyle name="Currency 12 3" xfId="2750"/>
    <cellStyle name="Currency 13" xfId="776"/>
    <cellStyle name="Currency 13 2" xfId="777"/>
    <cellStyle name="Currency 13 2 2" xfId="2753"/>
    <cellStyle name="Currency 13 3" xfId="2752"/>
    <cellStyle name="Currency 14" xfId="778"/>
    <cellStyle name="Currency 14 2" xfId="779"/>
    <cellStyle name="Currency 14 2 2" xfId="2755"/>
    <cellStyle name="Currency 14 3" xfId="2754"/>
    <cellStyle name="Currency 15" xfId="780"/>
    <cellStyle name="Currency 15 2" xfId="781"/>
    <cellStyle name="Currency 15 2 2" xfId="2757"/>
    <cellStyle name="Currency 15 3" xfId="2756"/>
    <cellStyle name="Currency 16" xfId="782"/>
    <cellStyle name="Currency 16 2" xfId="783"/>
    <cellStyle name="Currency 16 2 2" xfId="2759"/>
    <cellStyle name="Currency 16 3" xfId="2758"/>
    <cellStyle name="Currency 17" xfId="784"/>
    <cellStyle name="Currency 17 2" xfId="4793"/>
    <cellStyle name="Currency 18" xfId="785"/>
    <cellStyle name="Currency 18 2" xfId="4794"/>
    <cellStyle name="Currency 19" xfId="4795"/>
    <cellStyle name="Currency 2" xfId="786"/>
    <cellStyle name="Currency 2 10" xfId="787"/>
    <cellStyle name="Currency 2 2" xfId="788"/>
    <cellStyle name="Currency 2 2 2" xfId="2761"/>
    <cellStyle name="Currency 2 2 3" xfId="2760"/>
    <cellStyle name="Currency 2 3" xfId="789"/>
    <cellStyle name="Currency 2 3 2" xfId="790"/>
    <cellStyle name="Currency 2 3 2 2" xfId="2762"/>
    <cellStyle name="Currency 2 3 3" xfId="791"/>
    <cellStyle name="Currency 2 3 3 2" xfId="2763"/>
    <cellStyle name="Currency 2 3 4" xfId="792"/>
    <cellStyle name="Currency 2 3 4 2" xfId="2764"/>
    <cellStyle name="Currency 2 3 5" xfId="793"/>
    <cellStyle name="Currency 2 3 5 2" xfId="2765"/>
    <cellStyle name="Currency 2 3 6" xfId="794"/>
    <cellStyle name="Currency 2 3 6 2" xfId="2766"/>
    <cellStyle name="Currency 2 4" xfId="795"/>
    <cellStyle name="Currency 2 4 2" xfId="2767"/>
    <cellStyle name="Currency 2 5" xfId="796"/>
    <cellStyle name="Currency 2 5 2" xfId="2768"/>
    <cellStyle name="Currency 2 6" xfId="797"/>
    <cellStyle name="Currency 2 7" xfId="798"/>
    <cellStyle name="Currency 2 8" xfId="799"/>
    <cellStyle name="Currency 2 9" xfId="800"/>
    <cellStyle name="Currency 2_2009 WP" xfId="2769"/>
    <cellStyle name="Currency 20" xfId="4796"/>
    <cellStyle name="Currency 21" xfId="4797"/>
    <cellStyle name="Currency 22" xfId="4798"/>
    <cellStyle name="Currency 23" xfId="4799"/>
    <cellStyle name="Currency 3" xfId="46"/>
    <cellStyle name="Currency 3 2" xfId="801"/>
    <cellStyle name="Currency 3 2 2" xfId="2771"/>
    <cellStyle name="Currency 3 3" xfId="2772"/>
    <cellStyle name="Currency 3 4" xfId="2773"/>
    <cellStyle name="Currency 3 5" xfId="2770"/>
    <cellStyle name="Currency 4" xfId="802"/>
    <cellStyle name="Currency 4 2" xfId="803"/>
    <cellStyle name="Currency 4 2 2" xfId="2775"/>
    <cellStyle name="Currency 4 3" xfId="2774"/>
    <cellStyle name="Currency 5" xfId="804"/>
    <cellStyle name="Currency 5 2" xfId="805"/>
    <cellStyle name="Currency 5 2 2" xfId="2777"/>
    <cellStyle name="Currency 5 3" xfId="2776"/>
    <cellStyle name="Currency 6" xfId="806"/>
    <cellStyle name="Currency 6 2" xfId="807"/>
    <cellStyle name="Currency 6 2 2" xfId="2779"/>
    <cellStyle name="Currency 6 3" xfId="2778"/>
    <cellStyle name="Currency 7" xfId="808"/>
    <cellStyle name="Currency 7 2" xfId="809"/>
    <cellStyle name="Currency 7 2 2" xfId="2781"/>
    <cellStyle name="Currency 7 3" xfId="2780"/>
    <cellStyle name="Currency 8" xfId="810"/>
    <cellStyle name="Currency 8 2" xfId="811"/>
    <cellStyle name="Currency 8 2 2" xfId="2783"/>
    <cellStyle name="Currency 8 3" xfId="2782"/>
    <cellStyle name="Currency 9" xfId="812"/>
    <cellStyle name="Currency 9 2" xfId="813"/>
    <cellStyle name="Currency 9 2 2" xfId="2785"/>
    <cellStyle name="Currency 9 3" xfId="2784"/>
    <cellStyle name="Currency0" xfId="4800"/>
    <cellStyle name="Currency0 2" xfId="4801"/>
    <cellStyle name="Currency0 2 2" xfId="4802"/>
    <cellStyle name="Currency1" xfId="814"/>
    <cellStyle name="Currency1 2" xfId="815"/>
    <cellStyle name="Currency1 2 2" xfId="816"/>
    <cellStyle name="Currency1 2 3" xfId="817"/>
    <cellStyle name="Currency1 28" xfId="47"/>
    <cellStyle name="Currency1 28 2" xfId="818"/>
    <cellStyle name="Currency1 28 3" xfId="2787"/>
    <cellStyle name="Currency1 3" xfId="819"/>
    <cellStyle name="Currency1 3 2" xfId="820"/>
    <cellStyle name="Currency1 4" xfId="821"/>
    <cellStyle name="Currency1 5" xfId="822"/>
    <cellStyle name="Currency1 6" xfId="2786"/>
    <cellStyle name="Currency1_2008 WP จีเน็ท" xfId="2788"/>
    <cellStyle name="Currency2" xfId="2789"/>
    <cellStyle name="Custom - Style8" xfId="4803"/>
    <cellStyle name="Dan" xfId="2790"/>
    <cellStyle name="Data   - Style2" xfId="4804"/>
    <cellStyle name="Data   - Style2 2" xfId="6430"/>
    <cellStyle name="Data   - Style2 2 2" xfId="6940"/>
    <cellStyle name="Data   - Style2 2 2 2" xfId="8590"/>
    <cellStyle name="Data   - Style2 2 2 3" xfId="9235"/>
    <cellStyle name="Data   - Style2 2 2 4" xfId="9887"/>
    <cellStyle name="Data   - Style2 2 2 5" xfId="10375"/>
    <cellStyle name="Data   - Style2 2 2 6" xfId="10814"/>
    <cellStyle name="Data   - Style2 2 3" xfId="8138"/>
    <cellStyle name="Data   - Style2 2 4" xfId="8789"/>
    <cellStyle name="Data   - Style2 2 5" xfId="9429"/>
    <cellStyle name="Data   - Style2 2 6" xfId="3095"/>
    <cellStyle name="Data   - Style2 3" xfId="6676"/>
    <cellStyle name="Data   - Style2 3 2" xfId="8354"/>
    <cellStyle name="Data   - Style2 3 3" xfId="9004"/>
    <cellStyle name="Data   - Style2 3 4" xfId="9652"/>
    <cellStyle name="Data   - Style2 3 5" xfId="10141"/>
    <cellStyle name="Data   - Style2 3 6" xfId="10585"/>
    <cellStyle name="Data   - Style2 4" xfId="7746"/>
    <cellStyle name="Data   - Style2 5" xfId="7740"/>
    <cellStyle name="Data   - Style2 6" xfId="7911"/>
    <cellStyle name="Data   - Style2 7" xfId="1780"/>
    <cellStyle name="DataPilot Category" xfId="4805"/>
    <cellStyle name="Date" xfId="823"/>
    <cellStyle name="Date 2" xfId="4806"/>
    <cellStyle name="Date 2 2" xfId="4807"/>
    <cellStyle name="Date 3" xfId="4808"/>
    <cellStyle name="Date Aligned" xfId="4809"/>
    <cellStyle name="Date Short" xfId="824"/>
    <cellStyle name="Date U" xfId="4810"/>
    <cellStyle name="Date_080714 Resi Fund - Camden - HV" xfId="4811"/>
    <cellStyle name="Debit" xfId="825"/>
    <cellStyle name="Debit subtotal" xfId="826"/>
    <cellStyle name="Debit Total" xfId="827"/>
    <cellStyle name="Decimal [0]" xfId="4812"/>
    <cellStyle name="Decimal [0] 2" xfId="4813"/>
    <cellStyle name="Decimal [0] 2 2" xfId="4814"/>
    <cellStyle name="Decimal [0] 3" xfId="4815"/>
    <cellStyle name="Decimal [2]" xfId="4816"/>
    <cellStyle name="Decimal [2] 2" xfId="4817"/>
    <cellStyle name="Decimal [2] 2 2" xfId="4818"/>
    <cellStyle name="Decimal [2] 3" xfId="4819"/>
    <cellStyle name="Decimal [2] U" xfId="4820"/>
    <cellStyle name="Decimal [3]" xfId="4821"/>
    <cellStyle name="Decimal [3] 2" xfId="4822"/>
    <cellStyle name="Decimal [3] 2 2" xfId="4823"/>
    <cellStyle name="Decimal [3] 3" xfId="4824"/>
    <cellStyle name="Decimal [3] U" xfId="4825"/>
    <cellStyle name="Decimal [4]" xfId="4826"/>
    <cellStyle name="Decimal [4] 2" xfId="4827"/>
    <cellStyle name="Decimal [4] 2 2" xfId="4828"/>
    <cellStyle name="Decimal [4] 3" xfId="4829"/>
    <cellStyle name="Decimal [4] U" xfId="4830"/>
    <cellStyle name="DELTA" xfId="2791"/>
    <cellStyle name="Dezimal [0]_35ERI8T2gbIEMixb4v26icuOo" xfId="4831"/>
    <cellStyle name="Dezimal__Utopia Index Index und Guidance (Deutsch)" xfId="4832"/>
    <cellStyle name="Dollar (zero dec)" xfId="828"/>
    <cellStyle name="Dollar (zero dec) 2" xfId="829"/>
    <cellStyle name="Dollar (zero dec) 2 2" xfId="830"/>
    <cellStyle name="Dollar (zero dec) 3" xfId="831"/>
    <cellStyle name="Dollar (zero dec) 3 2" xfId="832"/>
    <cellStyle name="Dollar (zero dec) 4" xfId="833"/>
    <cellStyle name="Dollar (zero dec) 5" xfId="834"/>
    <cellStyle name="Dollar (zero dec) 6" xfId="2792"/>
    <cellStyle name="Dollar (zero dec)_2008 WP จีเน็ท" xfId="2793"/>
    <cellStyle name="Dotted Line" xfId="4833"/>
    <cellStyle name="E&amp;Y House" xfId="835"/>
    <cellStyle name="EDS" xfId="4834"/>
    <cellStyle name="Emphasis 1" xfId="836"/>
    <cellStyle name="Emphasis 2" xfId="837"/>
    <cellStyle name="Emphasis 3" xfId="838"/>
    <cellStyle name="Enter Currency (0)" xfId="839"/>
    <cellStyle name="Enter Currency (0) 2" xfId="2794"/>
    <cellStyle name="Enter Currency (2)" xfId="840"/>
    <cellStyle name="Enter Currency (2) 2" xfId="2795"/>
    <cellStyle name="Enter Units (0)" xfId="841"/>
    <cellStyle name="Enter Units (0) 2" xfId="2796"/>
    <cellStyle name="Enter Units (1)" xfId="842"/>
    <cellStyle name="Enter Units (1) 2" xfId="2797"/>
    <cellStyle name="Enter Units (2)" xfId="843"/>
    <cellStyle name="Enter Units (2) 2" xfId="2798"/>
    <cellStyle name="Entered" xfId="844"/>
    <cellStyle name="Error" xfId="48"/>
    <cellStyle name="Euro" xfId="845"/>
    <cellStyle name="Euro 2" xfId="846"/>
    <cellStyle name="Euro 2 2" xfId="4835"/>
    <cellStyle name="Euro 3" xfId="4836"/>
    <cellStyle name="Euro 4" xfId="4837"/>
    <cellStyle name="Excel Built-in Explanatory Text" xfId="49"/>
    <cellStyle name="Explanatory Text 2" xfId="50"/>
    <cellStyle name="Explanatory Text 2 2" xfId="2800"/>
    <cellStyle name="Explanatory Text 2 3" xfId="2799"/>
    <cellStyle name="Explanatory Text 3" xfId="847"/>
    <cellStyle name="Explanatory Text 3 2" xfId="4838"/>
    <cellStyle name="Explanatory Text 4" xfId="2801"/>
    <cellStyle name="Explanatory Text 5" xfId="2802"/>
    <cellStyle name="Explanatory Text 6" xfId="2803"/>
    <cellStyle name="Explanatory Text 7" xfId="4839"/>
    <cellStyle name="F2" xfId="4840"/>
    <cellStyle name="F3" xfId="4841"/>
    <cellStyle name="F4" xfId="4842"/>
    <cellStyle name="F5" xfId="4843"/>
    <cellStyle name="F6" xfId="4844"/>
    <cellStyle name="F7" xfId="4845"/>
    <cellStyle name="F8" xfId="4846"/>
    <cellStyle name="FAN-STADRD" xfId="4847"/>
    <cellStyle name="Fixed" xfId="848"/>
    <cellStyle name="Fixed 2" xfId="4848"/>
    <cellStyle name="Fixed 2 2" xfId="4849"/>
    <cellStyle name="ƒnƒCƒp[ƒŠƒ“ƒN" xfId="4850"/>
    <cellStyle name="Followed Hyperlink 2" xfId="4851"/>
    <cellStyle name="Footer SBILogo1" xfId="4852"/>
    <cellStyle name="Footer SBILogo2" xfId="4853"/>
    <cellStyle name="Footnote" xfId="51"/>
    <cellStyle name="Footnote 2" xfId="4854"/>
    <cellStyle name="Footnote Reference" xfId="4855"/>
    <cellStyle name="Footnote_Balance Sheet" xfId="4856"/>
    <cellStyle name="Format Number Column" xfId="2804"/>
    <cellStyle name="Good" xfId="91" builtinId="26" customBuiltin="1"/>
    <cellStyle name="Good 2" xfId="52"/>
    <cellStyle name="Good 2 2" xfId="2806"/>
    <cellStyle name="Good 2 2 2" xfId="2807"/>
    <cellStyle name="Good 2 2 3" xfId="2808"/>
    <cellStyle name="Good 2 3" xfId="2809"/>
    <cellStyle name="Good 2 4" xfId="2810"/>
    <cellStyle name="Good 2 5" xfId="2811"/>
    <cellStyle name="Good 2 6" xfId="2805"/>
    <cellStyle name="Good 3" xfId="849"/>
    <cellStyle name="Good 3 2" xfId="4857"/>
    <cellStyle name="Good 4" xfId="2812"/>
    <cellStyle name="Good 5" xfId="2813"/>
    <cellStyle name="Good 6" xfId="2814"/>
    <cellStyle name="Good 7" xfId="4858"/>
    <cellStyle name="Good 8" xfId="4859"/>
    <cellStyle name="Grey" xfId="850"/>
    <cellStyle name="Grey 2" xfId="2815"/>
    <cellStyle name="Hard Percent" xfId="4860"/>
    <cellStyle name="Header" xfId="851"/>
    <cellStyle name="Header - Style1" xfId="852"/>
    <cellStyle name="Header - Style1 2" xfId="6077"/>
    <cellStyle name="Header - Style1 2 2" xfId="6807"/>
    <cellStyle name="Header - Style1 2 2 2" xfId="8459"/>
    <cellStyle name="Header - Style1 2 3" xfId="7975"/>
    <cellStyle name="Header - Style1 3" xfId="6546"/>
    <cellStyle name="Header - Style1 3 2" xfId="8226"/>
    <cellStyle name="Header - Style1 4" xfId="7229"/>
    <cellStyle name="Header 10" xfId="7228"/>
    <cellStyle name="Header 11" xfId="7312"/>
    <cellStyle name="Header 12" xfId="7714"/>
    <cellStyle name="Header 13" xfId="7721"/>
    <cellStyle name="Header 14" xfId="9968"/>
    <cellStyle name="HEADER 2" xfId="853"/>
    <cellStyle name="HEADER 2 2" xfId="854"/>
    <cellStyle name="HEADER 2 3" xfId="855"/>
    <cellStyle name="HEADER 2 4" xfId="856"/>
    <cellStyle name="HEADER 2 5" xfId="857"/>
    <cellStyle name="HEADER 2 6" xfId="858"/>
    <cellStyle name="HEADER 3" xfId="859"/>
    <cellStyle name="HEADER 4" xfId="860"/>
    <cellStyle name="HEADER 5" xfId="861"/>
    <cellStyle name="HEADER 6" xfId="862"/>
    <cellStyle name="HEADER 7" xfId="863"/>
    <cellStyle name="HEADER 8" xfId="864"/>
    <cellStyle name="Header 9" xfId="2816"/>
    <cellStyle name="Header Draft Stamp" xfId="4861"/>
    <cellStyle name="Header_Arial_10" xfId="4862"/>
    <cellStyle name="Header1" xfId="865"/>
    <cellStyle name="Header1 2" xfId="4863"/>
    <cellStyle name="Header2" xfId="866"/>
    <cellStyle name="Header2 2" xfId="867"/>
    <cellStyle name="Header2 2 2" xfId="6079"/>
    <cellStyle name="Header2 2 2 2" xfId="6809"/>
    <cellStyle name="Header2 2 2 2 2" xfId="9756"/>
    <cellStyle name="Header2 2 2 2 3" xfId="10244"/>
    <cellStyle name="Header2 2 2 3" xfId="7164"/>
    <cellStyle name="Header2 2 2 4" xfId="7702"/>
    <cellStyle name="Header2 2 3" xfId="6548"/>
    <cellStyle name="Header2 2 3 2" xfId="8228"/>
    <cellStyle name="Header2 2 3 3" xfId="8877"/>
    <cellStyle name="Header2 2 3 4" xfId="9526"/>
    <cellStyle name="Header2 2 3 5" xfId="10016"/>
    <cellStyle name="Header2 2 3 6" xfId="10460"/>
    <cellStyle name="Header2 2 4" xfId="2818"/>
    <cellStyle name="Header2 2 5" xfId="7231"/>
    <cellStyle name="Header2 2 6" xfId="7310"/>
    <cellStyle name="Header2 3" xfId="6078"/>
    <cellStyle name="Header2 3 2" xfId="6808"/>
    <cellStyle name="Header2 3 2 2" xfId="9755"/>
    <cellStyle name="Header2 3 2 3" xfId="10243"/>
    <cellStyle name="Header2 3 3" xfId="7163"/>
    <cellStyle name="Header2 3 4" xfId="3808"/>
    <cellStyle name="Header2 4" xfId="6547"/>
    <cellStyle name="Header2 4 2" xfId="8227"/>
    <cellStyle name="Header2 4 3" xfId="8876"/>
    <cellStyle name="Header2 4 4" xfId="9525"/>
    <cellStyle name="Header2 4 5" xfId="10015"/>
    <cellStyle name="Header2 4 6" xfId="10459"/>
    <cellStyle name="Header2 5" xfId="2817"/>
    <cellStyle name="Header2 6" xfId="7230"/>
    <cellStyle name="Header2 7" xfId="7311"/>
    <cellStyle name="Heading" xfId="53"/>
    <cellStyle name="Heading 1" xfId="106" builtinId="16" customBuiltin="1"/>
    <cellStyle name="Heading 1 1" xfId="2819"/>
    <cellStyle name="Heading 1 2" xfId="54"/>
    <cellStyle name="Heading 1 2 2" xfId="2821"/>
    <cellStyle name="Heading 1 2 2 2" xfId="2822"/>
    <cellStyle name="Heading 1 2 2 3" xfId="2823"/>
    <cellStyle name="Heading 1 2 3" xfId="2824"/>
    <cellStyle name="Heading 1 2 4" xfId="2825"/>
    <cellStyle name="Heading 1 2 5" xfId="2826"/>
    <cellStyle name="Heading 1 2 6" xfId="2820"/>
    <cellStyle name="Heading 1 3" xfId="868"/>
    <cellStyle name="Heading 1 3 2" xfId="4864"/>
    <cellStyle name="Heading 1 4" xfId="2827"/>
    <cellStyle name="Heading 1 5" xfId="2828"/>
    <cellStyle name="Heading 1 6" xfId="2829"/>
    <cellStyle name="Heading 1 7" xfId="4865"/>
    <cellStyle name="Heading 1 Above" xfId="4866"/>
    <cellStyle name="Heading 1+" xfId="4867"/>
    <cellStyle name="Heading 1+ 2" xfId="5896"/>
    <cellStyle name="Heading 1+ 2 2" xfId="6791"/>
    <cellStyle name="Heading 1+ 2 2 2" xfId="8443"/>
    <cellStyle name="Heading 10" xfId="7745"/>
    <cellStyle name="Heading 2" xfId="107" builtinId="17" customBuiltin="1"/>
    <cellStyle name="Heading 2 2" xfId="55"/>
    <cellStyle name="Heading 2 2 2" xfId="2831"/>
    <cellStyle name="Heading 2 2 3" xfId="2832"/>
    <cellStyle name="Heading 2 2 4" xfId="2830"/>
    <cellStyle name="Heading 2 3" xfId="869"/>
    <cellStyle name="Heading 2 3 2" xfId="4868"/>
    <cellStyle name="Heading 2 4" xfId="2834"/>
    <cellStyle name="Heading 2 5" xfId="2835"/>
    <cellStyle name="Heading 2 6" xfId="2836"/>
    <cellStyle name="Heading 2 7" xfId="4869"/>
    <cellStyle name="Heading 2 Below" xfId="4870"/>
    <cellStyle name="Heading 2+" xfId="4871"/>
    <cellStyle name="Heading 2+ 2" xfId="5895"/>
    <cellStyle name="Heading 2+ 2 2" xfId="6790"/>
    <cellStyle name="Heading 2+ 2 2 2" xfId="8442"/>
    <cellStyle name="Heading 3" xfId="109" builtinId="18" customBuiltin="1"/>
    <cellStyle name="Heading 3 2" xfId="56"/>
    <cellStyle name="Heading 3 2 2" xfId="2838"/>
    <cellStyle name="Heading 3 2 3" xfId="2839"/>
    <cellStyle name="Heading 3 2 4" xfId="2837"/>
    <cellStyle name="Heading 3 3" xfId="870"/>
    <cellStyle name="Heading 3 3 2" xfId="4872"/>
    <cellStyle name="Heading 3 4" xfId="2840"/>
    <cellStyle name="Heading 3 5" xfId="2841"/>
    <cellStyle name="Heading 3 6" xfId="2842"/>
    <cellStyle name="Heading 3 7" xfId="4873"/>
    <cellStyle name="Heading 3+" xfId="4874"/>
    <cellStyle name="Heading 4" xfId="110" builtinId="19" customBuiltin="1"/>
    <cellStyle name="Heading 4 2" xfId="57"/>
    <cellStyle name="Heading 4 2 2" xfId="2844"/>
    <cellStyle name="Heading 4 2 3" xfId="2845"/>
    <cellStyle name="Heading 4 2 4" xfId="2843"/>
    <cellStyle name="Heading 4 3" xfId="871"/>
    <cellStyle name="Heading 4 3 2" xfId="4875"/>
    <cellStyle name="Heading 4 4" xfId="2846"/>
    <cellStyle name="Heading 4 5" xfId="2847"/>
    <cellStyle name="Heading 4 6" xfId="2848"/>
    <cellStyle name="Heading 4 7" xfId="4876"/>
    <cellStyle name="Heading 5" xfId="872"/>
    <cellStyle name="Heading 5 2" xfId="2849"/>
    <cellStyle name="Heading 6" xfId="7232"/>
    <cellStyle name="Heading 7" xfId="7871"/>
    <cellStyle name="Heading 8" xfId="8004"/>
    <cellStyle name="Heading 9" xfId="7132"/>
    <cellStyle name="Heading normal text" xfId="4877"/>
    <cellStyle name="HEADING, MAJOR" xfId="4878"/>
    <cellStyle name="HEADING, MINOR" xfId="4879"/>
    <cellStyle name="HEADING, MINOR 2" xfId="6431"/>
    <cellStyle name="HEADING, MINOR 2 2" xfId="6941"/>
    <cellStyle name="HEADING, MINOR 2 2 2" xfId="8591"/>
    <cellStyle name="HEADING, MINOR 2 2 3" xfId="9236"/>
    <cellStyle name="HEADING, MINOR 2 2 4" xfId="9888"/>
    <cellStyle name="HEADING, MINOR 2 2 5" xfId="10376"/>
    <cellStyle name="HEADING, MINOR 2 2 6" xfId="10815"/>
    <cellStyle name="HEADING, MINOR 2 3" xfId="8139"/>
    <cellStyle name="HEADING, MINOR 2 4" xfId="8790"/>
    <cellStyle name="HEADING, MINOR 2 5" xfId="9430"/>
    <cellStyle name="HEADING, MINOR 2 6" xfId="9981"/>
    <cellStyle name="HEADING, MINOR 2 7" xfId="3094"/>
    <cellStyle name="HEADING, MINOR 3" xfId="6677"/>
    <cellStyle name="HEADING, MINOR 3 2" xfId="8355"/>
    <cellStyle name="HEADING, MINOR 3 3" xfId="9005"/>
    <cellStyle name="HEADING, MINOR 3 4" xfId="9653"/>
    <cellStyle name="HEADING, MINOR 3 5" xfId="10142"/>
    <cellStyle name="HEADING, MINOR 3 6" xfId="10586"/>
    <cellStyle name="HEADING, MINOR 4" xfId="7759"/>
    <cellStyle name="HEADING, MINOR 5" xfId="7094"/>
    <cellStyle name="HEADING, RIGHT" xfId="4880"/>
    <cellStyle name="HEADING,MAJOR" xfId="4881"/>
    <cellStyle name="HEADING,MAJOR 2" xfId="6432"/>
    <cellStyle name="HEADING,MAJOR 2 2" xfId="6942"/>
    <cellStyle name="HEADING,MAJOR 2 2 2" xfId="8592"/>
    <cellStyle name="HEADING,MAJOR 2 2 3" xfId="9237"/>
    <cellStyle name="HEADING,MAJOR 2 2 4" xfId="9889"/>
    <cellStyle name="HEADING,MAJOR 2 2 5" xfId="10377"/>
    <cellStyle name="HEADING,MAJOR 2 2 6" xfId="10816"/>
    <cellStyle name="HEADING,MAJOR 2 3" xfId="8140"/>
    <cellStyle name="HEADING,MAJOR 2 4" xfId="8791"/>
    <cellStyle name="HEADING,MAJOR 2 5" xfId="9431"/>
    <cellStyle name="HEADING,MAJOR 2 6" xfId="9982"/>
    <cellStyle name="HEADING,MAJOR 2 7" xfId="7709"/>
    <cellStyle name="HEADING,MAJOR 3" xfId="6678"/>
    <cellStyle name="HEADING,MAJOR 3 2" xfId="8356"/>
    <cellStyle name="HEADING,MAJOR 3 3" xfId="9006"/>
    <cellStyle name="HEADING,MAJOR 3 4" xfId="9654"/>
    <cellStyle name="HEADING,MAJOR 3 5" xfId="10143"/>
    <cellStyle name="HEADING,MAJOR 3 6" xfId="10587"/>
    <cellStyle name="HEADING,MAJOR 4" xfId="7761"/>
    <cellStyle name="HEADING,MAJOR 5" xfId="7093"/>
    <cellStyle name="Heading1" xfId="873"/>
    <cellStyle name="HEADING2" xfId="4882"/>
    <cellStyle name="HEADING2 2" xfId="4883"/>
    <cellStyle name="HEADING2_Boq  BigC อำนาจเจริญ(ME)_2206 10_ rev 05" xfId="4884"/>
    <cellStyle name="Hyperlink 2" xfId="874"/>
    <cellStyle name="Hyperlink 2 2" xfId="875"/>
    <cellStyle name="Hyperlink 2 3" xfId="2850"/>
    <cellStyle name="Hyperlink 2 4" xfId="2851"/>
    <cellStyle name="Hyperlink 3" xfId="2852"/>
    <cellStyle name="Hyperlink 4" xfId="4885"/>
    <cellStyle name="Indent" xfId="2853"/>
    <cellStyle name="Info_Main" xfId="2854"/>
    <cellStyle name="Input" xfId="111" builtinId="20" customBuiltin="1"/>
    <cellStyle name="Input [yellow]" xfId="876"/>
    <cellStyle name="Input [yellow] 2" xfId="877"/>
    <cellStyle name="Input [yellow] 2 2" xfId="6081"/>
    <cellStyle name="Input [yellow] 2 2 2" xfId="6811"/>
    <cellStyle name="Input [yellow] 2 2 2 2" xfId="8461"/>
    <cellStyle name="Input [yellow] 2 2 2 3" xfId="9106"/>
    <cellStyle name="Input [yellow] 2 2 2 4" xfId="9758"/>
    <cellStyle name="Input [yellow] 2 2 2 5" xfId="10246"/>
    <cellStyle name="Input [yellow] 2 2 2 6" xfId="10685"/>
    <cellStyle name="Input [yellow] 2 2 3" xfId="7977"/>
    <cellStyle name="Input [yellow] 2 2 4" xfId="4168"/>
    <cellStyle name="Input [yellow] 2 2 5" xfId="7935"/>
    <cellStyle name="Input [yellow] 2 2 6" xfId="7884"/>
    <cellStyle name="Input [yellow] 2 2 7" xfId="3836"/>
    <cellStyle name="Input [yellow] 2 3" xfId="2856"/>
    <cellStyle name="Input [yellow] 2 4" xfId="7240"/>
    <cellStyle name="Input [yellow] 2 5" xfId="7869"/>
    <cellStyle name="Input [yellow] 2 6" xfId="7847"/>
    <cellStyle name="Input [yellow] 2 7" xfId="9000"/>
    <cellStyle name="Input [yellow] 3" xfId="6080"/>
    <cellStyle name="Input [yellow] 3 2" xfId="6810"/>
    <cellStyle name="Input [yellow] 3 2 2" xfId="8460"/>
    <cellStyle name="Input [yellow] 3 2 3" xfId="9105"/>
    <cellStyle name="Input [yellow] 3 2 4" xfId="9757"/>
    <cellStyle name="Input [yellow] 3 2 5" xfId="10245"/>
    <cellStyle name="Input [yellow] 3 2 6" xfId="10684"/>
    <cellStyle name="Input [yellow] 3 3" xfId="7976"/>
    <cellStyle name="Input [yellow] 3 4" xfId="4136"/>
    <cellStyle name="Input [yellow] 3 5" xfId="7934"/>
    <cellStyle name="Input [yellow] 3 6" xfId="7885"/>
    <cellStyle name="Input [yellow] 3 7" xfId="3829"/>
    <cellStyle name="Input [yellow] 4" xfId="2855"/>
    <cellStyle name="Input [yellow] 5" xfId="7239"/>
    <cellStyle name="Input [yellow] 6" xfId="7870"/>
    <cellStyle name="Input [yellow] 7" xfId="7846"/>
    <cellStyle name="Input [yellow] 8" xfId="7852"/>
    <cellStyle name="Input 10" xfId="4886"/>
    <cellStyle name="Input 10 2" xfId="6433"/>
    <cellStyle name="Input 10 2 2" xfId="6943"/>
    <cellStyle name="Input 10 2 2 2" xfId="8593"/>
    <cellStyle name="Input 10 2 2 3" xfId="9238"/>
    <cellStyle name="Input 10 2 2 4" xfId="9890"/>
    <cellStyle name="Input 10 2 2 5" xfId="10378"/>
    <cellStyle name="Input 10 2 2 6" xfId="10817"/>
    <cellStyle name="Input 10 2 3" xfId="8141"/>
    <cellStyle name="Input 10 2 4" xfId="8792"/>
    <cellStyle name="Input 10 2 5" xfId="9432"/>
    <cellStyle name="Input 10 2 6" xfId="3086"/>
    <cellStyle name="Input 10 3" xfId="6679"/>
    <cellStyle name="Input 10 3 2" xfId="8357"/>
    <cellStyle name="Input 10 3 3" xfId="9007"/>
    <cellStyle name="Input 10 3 4" xfId="9655"/>
    <cellStyle name="Input 10 3 5" xfId="10144"/>
    <cellStyle name="Input 10 3 6" xfId="10588"/>
    <cellStyle name="Input 10 4" xfId="7765"/>
    <cellStyle name="Input 10 5" xfId="7030"/>
    <cellStyle name="Input 10 6" xfId="7400"/>
    <cellStyle name="Input 10 7" xfId="7529"/>
    <cellStyle name="Input 11" xfId="4887"/>
    <cellStyle name="Input 11 2" xfId="6434"/>
    <cellStyle name="Input 11 2 2" xfId="6944"/>
    <cellStyle name="Input 11 2 2 2" xfId="8594"/>
    <cellStyle name="Input 11 2 2 3" xfId="9239"/>
    <cellStyle name="Input 11 2 2 4" xfId="9891"/>
    <cellStyle name="Input 11 2 2 5" xfId="10379"/>
    <cellStyle name="Input 11 2 2 6" xfId="10818"/>
    <cellStyle name="Input 11 2 3" xfId="8142"/>
    <cellStyle name="Input 11 2 4" xfId="8793"/>
    <cellStyle name="Input 11 2 5" xfId="9433"/>
    <cellStyle name="Input 11 2 6" xfId="3084"/>
    <cellStyle name="Input 11 3" xfId="6680"/>
    <cellStyle name="Input 11 3 2" xfId="8358"/>
    <cellStyle name="Input 11 3 3" xfId="9008"/>
    <cellStyle name="Input 11 3 4" xfId="9656"/>
    <cellStyle name="Input 11 3 5" xfId="10145"/>
    <cellStyle name="Input 11 3 6" xfId="10589"/>
    <cellStyle name="Input 11 4" xfId="7766"/>
    <cellStyle name="Input 11 5" xfId="7092"/>
    <cellStyle name="Input 11 6" xfId="7401"/>
    <cellStyle name="Input 11 7" xfId="7530"/>
    <cellStyle name="Input 12" xfId="4888"/>
    <cellStyle name="Input 12 2" xfId="6435"/>
    <cellStyle name="Input 12 2 2" xfId="6945"/>
    <cellStyle name="Input 12 2 2 2" xfId="8595"/>
    <cellStyle name="Input 12 2 2 3" xfId="9240"/>
    <cellStyle name="Input 12 2 2 4" xfId="9892"/>
    <cellStyle name="Input 12 2 2 5" xfId="10380"/>
    <cellStyle name="Input 12 2 2 6" xfId="10819"/>
    <cellStyle name="Input 12 2 3" xfId="8143"/>
    <cellStyle name="Input 12 2 4" xfId="8794"/>
    <cellStyle name="Input 12 2 5" xfId="9434"/>
    <cellStyle name="Input 12 2 6" xfId="3083"/>
    <cellStyle name="Input 12 3" xfId="6681"/>
    <cellStyle name="Input 12 3 2" xfId="8359"/>
    <cellStyle name="Input 12 3 3" xfId="9009"/>
    <cellStyle name="Input 12 3 4" xfId="9657"/>
    <cellStyle name="Input 12 3 5" xfId="10146"/>
    <cellStyle name="Input 12 3 6" xfId="10590"/>
    <cellStyle name="Input 12 4" xfId="7767"/>
    <cellStyle name="Input 12 5" xfId="7091"/>
    <cellStyle name="Input 12 6" xfId="7402"/>
    <cellStyle name="Input 12 7" xfId="7531"/>
    <cellStyle name="Input 13" xfId="4889"/>
    <cellStyle name="Input 13 2" xfId="6436"/>
    <cellStyle name="Input 13 2 2" xfId="6946"/>
    <cellStyle name="Input 13 2 2 2" xfId="8596"/>
    <cellStyle name="Input 13 2 2 3" xfId="9241"/>
    <cellStyle name="Input 13 2 2 4" xfId="9893"/>
    <cellStyle name="Input 13 2 2 5" xfId="10381"/>
    <cellStyle name="Input 13 2 2 6" xfId="10820"/>
    <cellStyle name="Input 13 2 3" xfId="8144"/>
    <cellStyle name="Input 13 2 4" xfId="8795"/>
    <cellStyle name="Input 13 2 5" xfId="9435"/>
    <cellStyle name="Input 13 2 6" xfId="3082"/>
    <cellStyle name="Input 13 3" xfId="6682"/>
    <cellStyle name="Input 13 3 2" xfId="8360"/>
    <cellStyle name="Input 13 3 3" xfId="9010"/>
    <cellStyle name="Input 13 3 4" xfId="9658"/>
    <cellStyle name="Input 13 3 5" xfId="10147"/>
    <cellStyle name="Input 13 3 6" xfId="10591"/>
    <cellStyle name="Input 13 4" xfId="7768"/>
    <cellStyle name="Input 13 5" xfId="7090"/>
    <cellStyle name="Input 13 6" xfId="7403"/>
    <cellStyle name="Input 13 7" xfId="7532"/>
    <cellStyle name="Input 14" xfId="4890"/>
    <cellStyle name="Input 14 2" xfId="6437"/>
    <cellStyle name="Input 14 2 2" xfId="6947"/>
    <cellStyle name="Input 14 2 2 2" xfId="8597"/>
    <cellStyle name="Input 14 2 2 3" xfId="9242"/>
    <cellStyle name="Input 14 2 2 4" xfId="9894"/>
    <cellStyle name="Input 14 2 2 5" xfId="10382"/>
    <cellStyle name="Input 14 2 2 6" xfId="10821"/>
    <cellStyle name="Input 14 2 3" xfId="8145"/>
    <cellStyle name="Input 14 2 4" xfId="8796"/>
    <cellStyle name="Input 14 2 5" xfId="9436"/>
    <cellStyle name="Input 14 2 6" xfId="3081"/>
    <cellStyle name="Input 14 3" xfId="6683"/>
    <cellStyle name="Input 14 3 2" xfId="8361"/>
    <cellStyle name="Input 14 3 3" xfId="9011"/>
    <cellStyle name="Input 14 3 4" xfId="9659"/>
    <cellStyle name="Input 14 3 5" xfId="10148"/>
    <cellStyle name="Input 14 3 6" xfId="10592"/>
    <cellStyle name="Input 14 4" xfId="7769"/>
    <cellStyle name="Input 14 5" xfId="7089"/>
    <cellStyle name="Input 14 6" xfId="7404"/>
    <cellStyle name="Input 14 7" xfId="7533"/>
    <cellStyle name="Input 15" xfId="4891"/>
    <cellStyle name="Input 15 2" xfId="6438"/>
    <cellStyle name="Input 15 2 2" xfId="6948"/>
    <cellStyle name="Input 15 2 2 2" xfId="8598"/>
    <cellStyle name="Input 15 2 2 3" xfId="9243"/>
    <cellStyle name="Input 15 2 2 4" xfId="9895"/>
    <cellStyle name="Input 15 2 2 5" xfId="10383"/>
    <cellStyle name="Input 15 2 2 6" xfId="10822"/>
    <cellStyle name="Input 15 2 3" xfId="8146"/>
    <cellStyle name="Input 15 2 4" xfId="8797"/>
    <cellStyle name="Input 15 2 5" xfId="9437"/>
    <cellStyle name="Input 15 2 6" xfId="3080"/>
    <cellStyle name="Input 15 3" xfId="6684"/>
    <cellStyle name="Input 15 3 2" xfId="8362"/>
    <cellStyle name="Input 15 3 3" xfId="9012"/>
    <cellStyle name="Input 15 3 4" xfId="9660"/>
    <cellStyle name="Input 15 3 5" xfId="10149"/>
    <cellStyle name="Input 15 3 6" xfId="10593"/>
    <cellStyle name="Input 15 4" xfId="7770"/>
    <cellStyle name="Input 15 5" xfId="7088"/>
    <cellStyle name="Input 15 6" xfId="7405"/>
    <cellStyle name="Input 15 7" xfId="7534"/>
    <cellStyle name="Input 16" xfId="4892"/>
    <cellStyle name="Input 16 2" xfId="6439"/>
    <cellStyle name="Input 16 2 2" xfId="6949"/>
    <cellStyle name="Input 16 2 2 2" xfId="8599"/>
    <cellStyle name="Input 16 2 2 3" xfId="9244"/>
    <cellStyle name="Input 16 2 2 4" xfId="9896"/>
    <cellStyle name="Input 16 2 2 5" xfId="10384"/>
    <cellStyle name="Input 16 2 2 6" xfId="10823"/>
    <cellStyle name="Input 16 2 3" xfId="8147"/>
    <cellStyle name="Input 16 2 4" xfId="8798"/>
    <cellStyle name="Input 16 2 5" xfId="9438"/>
    <cellStyle name="Input 16 2 6" xfId="3079"/>
    <cellStyle name="Input 16 3" xfId="6685"/>
    <cellStyle name="Input 16 3 2" xfId="8363"/>
    <cellStyle name="Input 16 3 3" xfId="9013"/>
    <cellStyle name="Input 16 3 4" xfId="9661"/>
    <cellStyle name="Input 16 3 5" xfId="10150"/>
    <cellStyle name="Input 16 3 6" xfId="10594"/>
    <cellStyle name="Input 16 4" xfId="7771"/>
    <cellStyle name="Input 16 5" xfId="7087"/>
    <cellStyle name="Input 16 6" xfId="7406"/>
    <cellStyle name="Input 16 7" xfId="7535"/>
    <cellStyle name="Input 17" xfId="4893"/>
    <cellStyle name="Input 17 2" xfId="6440"/>
    <cellStyle name="Input 17 2 2" xfId="6950"/>
    <cellStyle name="Input 17 2 2 2" xfId="8600"/>
    <cellStyle name="Input 17 2 2 3" xfId="9245"/>
    <cellStyle name="Input 17 2 2 4" xfId="9897"/>
    <cellStyle name="Input 17 2 2 5" xfId="10385"/>
    <cellStyle name="Input 17 2 2 6" xfId="10824"/>
    <cellStyle name="Input 17 2 3" xfId="8148"/>
    <cellStyle name="Input 17 2 4" xfId="8799"/>
    <cellStyle name="Input 17 2 5" xfId="9439"/>
    <cellStyle name="Input 17 2 6" xfId="3078"/>
    <cellStyle name="Input 17 3" xfId="6686"/>
    <cellStyle name="Input 17 3 2" xfId="8364"/>
    <cellStyle name="Input 17 3 3" xfId="9014"/>
    <cellStyle name="Input 17 3 4" xfId="9662"/>
    <cellStyle name="Input 17 3 5" xfId="10151"/>
    <cellStyle name="Input 17 3 6" xfId="10595"/>
    <cellStyle name="Input 17 4" xfId="7772"/>
    <cellStyle name="Input 17 5" xfId="7086"/>
    <cellStyle name="Input 17 6" xfId="9001"/>
    <cellStyle name="Input 17 7" xfId="7536"/>
    <cellStyle name="Input 18" xfId="4894"/>
    <cellStyle name="Input 18 2" xfId="6441"/>
    <cellStyle name="Input 18 2 2" xfId="6951"/>
    <cellStyle name="Input 18 2 2 2" xfId="8601"/>
    <cellStyle name="Input 18 2 2 3" xfId="9246"/>
    <cellStyle name="Input 18 2 2 4" xfId="9898"/>
    <cellStyle name="Input 18 2 2 5" xfId="10386"/>
    <cellStyle name="Input 18 2 2 6" xfId="10825"/>
    <cellStyle name="Input 18 2 3" xfId="8149"/>
    <cellStyle name="Input 18 2 4" xfId="8800"/>
    <cellStyle name="Input 18 2 5" xfId="9440"/>
    <cellStyle name="Input 18 2 6" xfId="3077"/>
    <cellStyle name="Input 18 3" xfId="6687"/>
    <cellStyle name="Input 18 3 2" xfId="8365"/>
    <cellStyle name="Input 18 3 3" xfId="9015"/>
    <cellStyle name="Input 18 3 4" xfId="9663"/>
    <cellStyle name="Input 18 3 5" xfId="10152"/>
    <cellStyle name="Input 18 3 6" xfId="10596"/>
    <cellStyle name="Input 18 4" xfId="7773"/>
    <cellStyle name="Input 18 5" xfId="7085"/>
    <cellStyle name="Input 18 6" xfId="7407"/>
    <cellStyle name="Input 18 7" xfId="7537"/>
    <cellStyle name="Input 19" xfId="4895"/>
    <cellStyle name="Input 19 2" xfId="6442"/>
    <cellStyle name="Input 19 2 2" xfId="6952"/>
    <cellStyle name="Input 19 2 2 2" xfId="8602"/>
    <cellStyle name="Input 19 2 2 3" xfId="9247"/>
    <cellStyle name="Input 19 2 2 4" xfId="9899"/>
    <cellStyle name="Input 19 2 2 5" xfId="10387"/>
    <cellStyle name="Input 19 2 2 6" xfId="10826"/>
    <cellStyle name="Input 19 2 3" xfId="8150"/>
    <cellStyle name="Input 19 2 4" xfId="8801"/>
    <cellStyle name="Input 19 2 5" xfId="9441"/>
    <cellStyle name="Input 19 2 6" xfId="3076"/>
    <cellStyle name="Input 19 3" xfId="6688"/>
    <cellStyle name="Input 19 3 2" xfId="8366"/>
    <cellStyle name="Input 19 3 3" xfId="9016"/>
    <cellStyle name="Input 19 3 4" xfId="9664"/>
    <cellStyle name="Input 19 3 5" xfId="10153"/>
    <cellStyle name="Input 19 3 6" xfId="10597"/>
    <cellStyle name="Input 19 4" xfId="7774"/>
    <cellStyle name="Input 19 5" xfId="7084"/>
    <cellStyle name="Input 19 6" xfId="7408"/>
    <cellStyle name="Input 19 7" xfId="7538"/>
    <cellStyle name="Input 2" xfId="58"/>
    <cellStyle name="Input 2 10" xfId="2738"/>
    <cellStyle name="Input 2 11" xfId="2579"/>
    <cellStyle name="Input 2 2" xfId="878"/>
    <cellStyle name="Input 2 2 2" xfId="2857"/>
    <cellStyle name="Input 2 2 2 2" xfId="6084"/>
    <cellStyle name="Input 2 2 2 2 2" xfId="6814"/>
    <cellStyle name="Input 2 2 2 2 2 2" xfId="8464"/>
    <cellStyle name="Input 2 2 2 2 2 3" xfId="9109"/>
    <cellStyle name="Input 2 2 2 2 2 4" xfId="9761"/>
    <cellStyle name="Input 2 2 2 2 2 5" xfId="10249"/>
    <cellStyle name="Input 2 2 2 2 2 6" xfId="10688"/>
    <cellStyle name="Input 2 2 2 2 3" xfId="7980"/>
    <cellStyle name="Input 2 2 2 2 4" xfId="7674"/>
    <cellStyle name="Input 2 2 2 2 5" xfId="7167"/>
    <cellStyle name="Input 2 2 2 2 6" xfId="7684"/>
    <cellStyle name="Input 2 2 2 3" xfId="6551"/>
    <cellStyle name="Input 2 2 2 3 2" xfId="8231"/>
    <cellStyle name="Input 2 2 2 3 3" xfId="8880"/>
    <cellStyle name="Input 2 2 2 3 4" xfId="9529"/>
    <cellStyle name="Input 2 2 2 3 5" xfId="10019"/>
    <cellStyle name="Input 2 2 2 3 6" xfId="10463"/>
    <cellStyle name="Input 2 2 2 4" xfId="7243"/>
    <cellStyle name="Input 2 2 2 5" xfId="7866"/>
    <cellStyle name="Input 2 2 2 6" xfId="7848"/>
    <cellStyle name="Input 2 2 2 7" xfId="7854"/>
    <cellStyle name="Input 2 2 3" xfId="2858"/>
    <cellStyle name="Input 2 2 3 2" xfId="6085"/>
    <cellStyle name="Input 2 2 3 2 2" xfId="6815"/>
    <cellStyle name="Input 2 2 3 2 2 2" xfId="8465"/>
    <cellStyle name="Input 2 2 3 2 2 3" xfId="9110"/>
    <cellStyle name="Input 2 2 3 2 2 4" xfId="9762"/>
    <cellStyle name="Input 2 2 3 2 2 5" xfId="10250"/>
    <cellStyle name="Input 2 2 3 2 2 6" xfId="10689"/>
    <cellStyle name="Input 2 2 3 2 3" xfId="7981"/>
    <cellStyle name="Input 2 2 3 2 4" xfId="4169"/>
    <cellStyle name="Input 2 2 3 2 5" xfId="7936"/>
    <cellStyle name="Input 2 2 3 2 6" xfId="7347"/>
    <cellStyle name="Input 2 2 3 3" xfId="6552"/>
    <cellStyle name="Input 2 2 3 3 2" xfId="8232"/>
    <cellStyle name="Input 2 2 3 3 3" xfId="8881"/>
    <cellStyle name="Input 2 2 3 3 4" xfId="9530"/>
    <cellStyle name="Input 2 2 3 3 5" xfId="10020"/>
    <cellStyle name="Input 2 2 3 3 6" xfId="10464"/>
    <cellStyle name="Input 2 2 3 4" xfId="7244"/>
    <cellStyle name="Input 2 2 3 5" xfId="7309"/>
    <cellStyle name="Input 2 2 3 6" xfId="2735"/>
    <cellStyle name="Input 2 2 3 7" xfId="7855"/>
    <cellStyle name="Input 2 2 4" xfId="6083"/>
    <cellStyle name="Input 2 2 4 2" xfId="6813"/>
    <cellStyle name="Input 2 2 4 2 2" xfId="8463"/>
    <cellStyle name="Input 2 2 4 2 3" xfId="9108"/>
    <cellStyle name="Input 2 2 4 2 4" xfId="9760"/>
    <cellStyle name="Input 2 2 4 2 5" xfId="10248"/>
    <cellStyle name="Input 2 2 4 2 6" xfId="10687"/>
    <cellStyle name="Input 2 2 4 3" xfId="7979"/>
    <cellStyle name="Input 2 2 4 4" xfId="7675"/>
    <cellStyle name="Input 2 2 4 5" xfId="7166"/>
    <cellStyle name="Input 2 2 4 6" xfId="6773"/>
    <cellStyle name="Input 2 2 5" xfId="6550"/>
    <cellStyle name="Input 2 2 5 2" xfId="8230"/>
    <cellStyle name="Input 2 2 5 3" xfId="8879"/>
    <cellStyle name="Input 2 2 5 4" xfId="9528"/>
    <cellStyle name="Input 2 2 5 5" xfId="10018"/>
    <cellStyle name="Input 2 2 5 6" xfId="10462"/>
    <cellStyle name="Input 2 2 6" xfId="7242"/>
    <cellStyle name="Input 2 2 7" xfId="7867"/>
    <cellStyle name="Input 2 2 8" xfId="2736"/>
    <cellStyle name="Input 2 2 9" xfId="7853"/>
    <cellStyle name="Input 2 3" xfId="2859"/>
    <cellStyle name="Input 2 3 2" xfId="6086"/>
    <cellStyle name="Input 2 3 2 2" xfId="6816"/>
    <cellStyle name="Input 2 3 2 2 2" xfId="8466"/>
    <cellStyle name="Input 2 3 2 2 3" xfId="9111"/>
    <cellStyle name="Input 2 3 2 2 4" xfId="9763"/>
    <cellStyle name="Input 2 3 2 2 5" xfId="10251"/>
    <cellStyle name="Input 2 3 2 2 6" xfId="10690"/>
    <cellStyle name="Input 2 3 2 3" xfId="7982"/>
    <cellStyle name="Input 2 3 2 4" xfId="4175"/>
    <cellStyle name="Input 2 3 2 5" xfId="7937"/>
    <cellStyle name="Input 2 3 2 6" xfId="7619"/>
    <cellStyle name="Input 2 3 3" xfId="6553"/>
    <cellStyle name="Input 2 3 3 2" xfId="8233"/>
    <cellStyle name="Input 2 3 3 3" xfId="8882"/>
    <cellStyle name="Input 2 3 3 4" xfId="9531"/>
    <cellStyle name="Input 2 3 3 5" xfId="10021"/>
    <cellStyle name="Input 2 3 3 6" xfId="10465"/>
    <cellStyle name="Input 2 3 4" xfId="7245"/>
    <cellStyle name="Input 2 3 5" xfId="7308"/>
    <cellStyle name="Input 2 3 6" xfId="2734"/>
    <cellStyle name="Input 2 3 7" xfId="7458"/>
    <cellStyle name="Input 2 4" xfId="2860"/>
    <cellStyle name="Input 2 4 2" xfId="6087"/>
    <cellStyle name="Input 2 4 2 2" xfId="6817"/>
    <cellStyle name="Input 2 4 2 2 2" xfId="8467"/>
    <cellStyle name="Input 2 4 2 2 3" xfId="9112"/>
    <cellStyle name="Input 2 4 2 2 4" xfId="9764"/>
    <cellStyle name="Input 2 4 2 2 5" xfId="10252"/>
    <cellStyle name="Input 2 4 2 2 6" xfId="10691"/>
    <cellStyle name="Input 2 4 2 3" xfId="7983"/>
    <cellStyle name="Input 2 4 2 4" xfId="7673"/>
    <cellStyle name="Input 2 4 2 5" xfId="7938"/>
    <cellStyle name="Input 2 4 2 6" xfId="7703"/>
    <cellStyle name="Input 2 4 3" xfId="6554"/>
    <cellStyle name="Input 2 4 3 2" xfId="8234"/>
    <cellStyle name="Input 2 4 3 3" xfId="8883"/>
    <cellStyle name="Input 2 4 3 4" xfId="9532"/>
    <cellStyle name="Input 2 4 3 5" xfId="10022"/>
    <cellStyle name="Input 2 4 3 6" xfId="10466"/>
    <cellStyle name="Input 2 4 4" xfId="7246"/>
    <cellStyle name="Input 2 4 5" xfId="8018"/>
    <cellStyle name="Input 2 4 6" xfId="2732"/>
    <cellStyle name="Input 2 4 7" xfId="9491"/>
    <cellStyle name="Input 2 5" xfId="2861"/>
    <cellStyle name="Input 2 5 2" xfId="6088"/>
    <cellStyle name="Input 2 5 2 2" xfId="6818"/>
    <cellStyle name="Input 2 5 2 2 2" xfId="8468"/>
    <cellStyle name="Input 2 5 2 2 3" xfId="9113"/>
    <cellStyle name="Input 2 5 2 2 4" xfId="9765"/>
    <cellStyle name="Input 2 5 2 2 5" xfId="10253"/>
    <cellStyle name="Input 2 5 2 2 6" xfId="10692"/>
    <cellStyle name="Input 2 5 2 3" xfId="7984"/>
    <cellStyle name="Input 2 5 2 4" xfId="4192"/>
    <cellStyle name="Input 2 5 2 5" xfId="7939"/>
    <cellStyle name="Input 2 5 2 6" xfId="7685"/>
    <cellStyle name="Input 2 5 3" xfId="6555"/>
    <cellStyle name="Input 2 5 3 2" xfId="8235"/>
    <cellStyle name="Input 2 5 3 3" xfId="8884"/>
    <cellStyle name="Input 2 5 3 4" xfId="9533"/>
    <cellStyle name="Input 2 5 3 5" xfId="10023"/>
    <cellStyle name="Input 2 5 3 6" xfId="10467"/>
    <cellStyle name="Input 2 5 4" xfId="7247"/>
    <cellStyle name="Input 2 5 5" xfId="7307"/>
    <cellStyle name="Input 2 5 6" xfId="7715"/>
    <cellStyle name="Input 2 5 7" xfId="7459"/>
    <cellStyle name="Input 2 6" xfId="6082"/>
    <cellStyle name="Input 2 6 2" xfId="6812"/>
    <cellStyle name="Input 2 6 2 2" xfId="8462"/>
    <cellStyle name="Input 2 6 2 3" xfId="9107"/>
    <cellStyle name="Input 2 6 2 4" xfId="9759"/>
    <cellStyle name="Input 2 6 2 5" xfId="10247"/>
    <cellStyle name="Input 2 6 2 6" xfId="10686"/>
    <cellStyle name="Input 2 6 3" xfId="7978"/>
    <cellStyle name="Input 2 6 4" xfId="7676"/>
    <cellStyle name="Input 2 6 5" xfId="7165"/>
    <cellStyle name="Input 2 6 6" xfId="3830"/>
    <cellStyle name="Input 2 7" xfId="6549"/>
    <cellStyle name="Input 2 7 2" xfId="8229"/>
    <cellStyle name="Input 2 7 3" xfId="8878"/>
    <cellStyle name="Input 2 7 4" xfId="9527"/>
    <cellStyle name="Input 2 7 5" xfId="10017"/>
    <cellStyle name="Input 2 7 6" xfId="10461"/>
    <cellStyle name="Input 2 8" xfId="7241"/>
    <cellStyle name="Input 2 9" xfId="7868"/>
    <cellStyle name="Input 20" xfId="4896"/>
    <cellStyle name="Input 20 2" xfId="6443"/>
    <cellStyle name="Input 20 2 2" xfId="6953"/>
    <cellStyle name="Input 20 2 2 2" xfId="8603"/>
    <cellStyle name="Input 20 2 2 3" xfId="9248"/>
    <cellStyle name="Input 20 2 2 4" xfId="9900"/>
    <cellStyle name="Input 20 2 2 5" xfId="10388"/>
    <cellStyle name="Input 20 2 2 6" xfId="10827"/>
    <cellStyle name="Input 20 2 3" xfId="8151"/>
    <cellStyle name="Input 20 2 4" xfId="8802"/>
    <cellStyle name="Input 20 2 5" xfId="9442"/>
    <cellStyle name="Input 20 2 6" xfId="3075"/>
    <cellStyle name="Input 20 3" xfId="6689"/>
    <cellStyle name="Input 20 3 2" xfId="8367"/>
    <cellStyle name="Input 20 3 3" xfId="9017"/>
    <cellStyle name="Input 20 3 4" xfId="9665"/>
    <cellStyle name="Input 20 3 5" xfId="10154"/>
    <cellStyle name="Input 20 3 6" xfId="10598"/>
    <cellStyle name="Input 20 4" xfId="7775"/>
    <cellStyle name="Input 20 5" xfId="7083"/>
    <cellStyle name="Input 20 6" xfId="7409"/>
    <cellStyle name="Input 20 7" xfId="7539"/>
    <cellStyle name="Input 21" xfId="4897"/>
    <cellStyle name="Input 21 2" xfId="6444"/>
    <cellStyle name="Input 21 2 2" xfId="6954"/>
    <cellStyle name="Input 21 2 2 2" xfId="8604"/>
    <cellStyle name="Input 21 2 2 3" xfId="9249"/>
    <cellStyle name="Input 21 2 2 4" xfId="9901"/>
    <cellStyle name="Input 21 2 2 5" xfId="10389"/>
    <cellStyle name="Input 21 2 2 6" xfId="10828"/>
    <cellStyle name="Input 21 2 3" xfId="8152"/>
    <cellStyle name="Input 21 2 4" xfId="8803"/>
    <cellStyle name="Input 21 2 5" xfId="9443"/>
    <cellStyle name="Input 21 2 6" xfId="3074"/>
    <cellStyle name="Input 21 3" xfId="6690"/>
    <cellStyle name="Input 21 3 2" xfId="8368"/>
    <cellStyle name="Input 21 3 3" xfId="9018"/>
    <cellStyle name="Input 21 3 4" xfId="9666"/>
    <cellStyle name="Input 21 3 5" xfId="10155"/>
    <cellStyle name="Input 21 3 6" xfId="10599"/>
    <cellStyle name="Input 21 4" xfId="7776"/>
    <cellStyle name="Input 21 5" xfId="7082"/>
    <cellStyle name="Input 21 6" xfId="7944"/>
    <cellStyle name="Input 21 7" xfId="7540"/>
    <cellStyle name="Input 22" xfId="4898"/>
    <cellStyle name="Input 22 2" xfId="6445"/>
    <cellStyle name="Input 22 2 2" xfId="6955"/>
    <cellStyle name="Input 22 2 2 2" xfId="8605"/>
    <cellStyle name="Input 22 2 2 3" xfId="9250"/>
    <cellStyle name="Input 22 2 2 4" xfId="9902"/>
    <cellStyle name="Input 22 2 2 5" xfId="10390"/>
    <cellStyle name="Input 22 2 2 6" xfId="10829"/>
    <cellStyle name="Input 22 2 3" xfId="8153"/>
    <cellStyle name="Input 22 2 4" xfId="8804"/>
    <cellStyle name="Input 22 2 5" xfId="9444"/>
    <cellStyle name="Input 22 2 6" xfId="3070"/>
    <cellStyle name="Input 22 3" xfId="6691"/>
    <cellStyle name="Input 22 3 2" xfId="8369"/>
    <cellStyle name="Input 22 3 3" xfId="9019"/>
    <cellStyle name="Input 22 3 4" xfId="9667"/>
    <cellStyle name="Input 22 3 5" xfId="10156"/>
    <cellStyle name="Input 22 3 6" xfId="10600"/>
    <cellStyle name="Input 22 4" xfId="7777"/>
    <cellStyle name="Input 22 5" xfId="7081"/>
    <cellStyle name="Input 22 6" xfId="7410"/>
    <cellStyle name="Input 22 7" xfId="7541"/>
    <cellStyle name="Input 23" xfId="4899"/>
    <cellStyle name="Input 23 2" xfId="6446"/>
    <cellStyle name="Input 23 2 2" xfId="6956"/>
    <cellStyle name="Input 23 2 2 2" xfId="8606"/>
    <cellStyle name="Input 23 2 2 3" xfId="9251"/>
    <cellStyle name="Input 23 2 2 4" xfId="9903"/>
    <cellStyle name="Input 23 2 2 5" xfId="10391"/>
    <cellStyle name="Input 23 2 2 6" xfId="10830"/>
    <cellStyle name="Input 23 2 3" xfId="8154"/>
    <cellStyle name="Input 23 2 4" xfId="8805"/>
    <cellStyle name="Input 23 2 5" xfId="9445"/>
    <cellStyle name="Input 23 2 6" xfId="3069"/>
    <cellStyle name="Input 23 3" xfId="6692"/>
    <cellStyle name="Input 23 3 2" xfId="8370"/>
    <cellStyle name="Input 23 3 3" xfId="9020"/>
    <cellStyle name="Input 23 3 4" xfId="9668"/>
    <cellStyle name="Input 23 3 5" xfId="10157"/>
    <cellStyle name="Input 23 3 6" xfId="10601"/>
    <cellStyle name="Input 23 4" xfId="7778"/>
    <cellStyle name="Input 23 5" xfId="7080"/>
    <cellStyle name="Input 23 6" xfId="7411"/>
    <cellStyle name="Input 23 7" xfId="7542"/>
    <cellStyle name="Input 24" xfId="4900"/>
    <cellStyle name="Input 24 2" xfId="6447"/>
    <cellStyle name="Input 24 2 2" xfId="6957"/>
    <cellStyle name="Input 24 2 2 2" xfId="8607"/>
    <cellStyle name="Input 24 2 2 3" xfId="9252"/>
    <cellStyle name="Input 24 2 2 4" xfId="9904"/>
    <cellStyle name="Input 24 2 2 5" xfId="10392"/>
    <cellStyle name="Input 24 2 2 6" xfId="10831"/>
    <cellStyle name="Input 24 2 3" xfId="8155"/>
    <cellStyle name="Input 24 2 4" xfId="8806"/>
    <cellStyle name="Input 24 2 5" xfId="9446"/>
    <cellStyle name="Input 24 2 6" xfId="3066"/>
    <cellStyle name="Input 24 3" xfId="6693"/>
    <cellStyle name="Input 24 3 2" xfId="8371"/>
    <cellStyle name="Input 24 3 3" xfId="9021"/>
    <cellStyle name="Input 24 3 4" xfId="9669"/>
    <cellStyle name="Input 24 3 5" xfId="10158"/>
    <cellStyle name="Input 24 3 6" xfId="10602"/>
    <cellStyle name="Input 24 4" xfId="7779"/>
    <cellStyle name="Input 24 5" xfId="7079"/>
    <cellStyle name="Input 24 6" xfId="7412"/>
    <cellStyle name="Input 24 7" xfId="7543"/>
    <cellStyle name="Input 25" xfId="4901"/>
    <cellStyle name="Input 25 2" xfId="6448"/>
    <cellStyle name="Input 25 2 2" xfId="6958"/>
    <cellStyle name="Input 25 2 2 2" xfId="8608"/>
    <cellStyle name="Input 25 2 2 3" xfId="9253"/>
    <cellStyle name="Input 25 2 2 4" xfId="9905"/>
    <cellStyle name="Input 25 2 2 5" xfId="10393"/>
    <cellStyle name="Input 25 2 2 6" xfId="10832"/>
    <cellStyle name="Input 25 2 3" xfId="8156"/>
    <cellStyle name="Input 25 2 4" xfId="8807"/>
    <cellStyle name="Input 25 2 5" xfId="9447"/>
    <cellStyle name="Input 25 2 6" xfId="3065"/>
    <cellStyle name="Input 25 3" xfId="6694"/>
    <cellStyle name="Input 25 3 2" xfId="8372"/>
    <cellStyle name="Input 25 3 3" xfId="9022"/>
    <cellStyle name="Input 25 3 4" xfId="9670"/>
    <cellStyle name="Input 25 3 5" xfId="10159"/>
    <cellStyle name="Input 25 3 6" xfId="10603"/>
    <cellStyle name="Input 25 4" xfId="7780"/>
    <cellStyle name="Input 25 5" xfId="7078"/>
    <cellStyle name="Input 25 6" xfId="7413"/>
    <cellStyle name="Input 25 7" xfId="7544"/>
    <cellStyle name="Input 26" xfId="4902"/>
    <cellStyle name="Input 26 2" xfId="6449"/>
    <cellStyle name="Input 26 2 2" xfId="6959"/>
    <cellStyle name="Input 26 2 2 2" xfId="8609"/>
    <cellStyle name="Input 26 2 2 3" xfId="9254"/>
    <cellStyle name="Input 26 2 2 4" xfId="9906"/>
    <cellStyle name="Input 26 2 2 5" xfId="10394"/>
    <cellStyle name="Input 26 2 2 6" xfId="10833"/>
    <cellStyle name="Input 26 2 3" xfId="8157"/>
    <cellStyle name="Input 26 2 4" xfId="8808"/>
    <cellStyle name="Input 26 2 5" xfId="9448"/>
    <cellStyle name="Input 26 2 6" xfId="3064"/>
    <cellStyle name="Input 26 3" xfId="6695"/>
    <cellStyle name="Input 26 3 2" xfId="8373"/>
    <cellStyle name="Input 26 3 3" xfId="9023"/>
    <cellStyle name="Input 26 3 4" xfId="9671"/>
    <cellStyle name="Input 26 3 5" xfId="10160"/>
    <cellStyle name="Input 26 3 6" xfId="10604"/>
    <cellStyle name="Input 26 4" xfId="7781"/>
    <cellStyle name="Input 26 5" xfId="7077"/>
    <cellStyle name="Input 26 6" xfId="7414"/>
    <cellStyle name="Input 26 7" xfId="7545"/>
    <cellStyle name="Input 27" xfId="4903"/>
    <cellStyle name="Input 27 2" xfId="6450"/>
    <cellStyle name="Input 27 2 2" xfId="6960"/>
    <cellStyle name="Input 27 2 2 2" xfId="8610"/>
    <cellStyle name="Input 27 2 2 3" xfId="9255"/>
    <cellStyle name="Input 27 2 2 4" xfId="9907"/>
    <cellStyle name="Input 27 2 2 5" xfId="10395"/>
    <cellStyle name="Input 27 2 2 6" xfId="10834"/>
    <cellStyle name="Input 27 2 3" xfId="8158"/>
    <cellStyle name="Input 27 2 4" xfId="8809"/>
    <cellStyle name="Input 27 2 5" xfId="9449"/>
    <cellStyle name="Input 27 2 6" xfId="3063"/>
    <cellStyle name="Input 27 3" xfId="6696"/>
    <cellStyle name="Input 27 3 2" xfId="8374"/>
    <cellStyle name="Input 27 3 3" xfId="9024"/>
    <cellStyle name="Input 27 3 4" xfId="9672"/>
    <cellStyle name="Input 27 3 5" xfId="10161"/>
    <cellStyle name="Input 27 3 6" xfId="10605"/>
    <cellStyle name="Input 27 4" xfId="7782"/>
    <cellStyle name="Input 27 5" xfId="7076"/>
    <cellStyle name="Input 27 6" xfId="7415"/>
    <cellStyle name="Input 27 7" xfId="7135"/>
    <cellStyle name="Input 28" xfId="4904"/>
    <cellStyle name="Input 28 2" xfId="6451"/>
    <cellStyle name="Input 28 2 2" xfId="6961"/>
    <cellStyle name="Input 28 2 2 2" xfId="8611"/>
    <cellStyle name="Input 28 2 2 3" xfId="9256"/>
    <cellStyle name="Input 28 2 2 4" xfId="9908"/>
    <cellStyle name="Input 28 2 2 5" xfId="10396"/>
    <cellStyle name="Input 28 2 2 6" xfId="10835"/>
    <cellStyle name="Input 28 2 3" xfId="8159"/>
    <cellStyle name="Input 28 2 4" xfId="8810"/>
    <cellStyle name="Input 28 2 5" xfId="9450"/>
    <cellStyle name="Input 28 2 6" xfId="3062"/>
    <cellStyle name="Input 28 3" xfId="6697"/>
    <cellStyle name="Input 28 3 2" xfId="8375"/>
    <cellStyle name="Input 28 3 3" xfId="9025"/>
    <cellStyle name="Input 28 3 4" xfId="9673"/>
    <cellStyle name="Input 28 3 5" xfId="10162"/>
    <cellStyle name="Input 28 3 6" xfId="10606"/>
    <cellStyle name="Input 28 4" xfId="7783"/>
    <cellStyle name="Input 28 5" xfId="7075"/>
    <cellStyle name="Input 28 6" xfId="7416"/>
    <cellStyle name="Input 28 7" xfId="8667"/>
    <cellStyle name="Input 29" xfId="4905"/>
    <cellStyle name="Input 29 2" xfId="6452"/>
    <cellStyle name="Input 29 2 2" xfId="6962"/>
    <cellStyle name="Input 29 2 2 2" xfId="8612"/>
    <cellStyle name="Input 29 2 2 3" xfId="9257"/>
    <cellStyle name="Input 29 2 2 4" xfId="9909"/>
    <cellStyle name="Input 29 2 2 5" xfId="10397"/>
    <cellStyle name="Input 29 2 2 6" xfId="10836"/>
    <cellStyle name="Input 29 2 3" xfId="8160"/>
    <cellStyle name="Input 29 2 4" xfId="8811"/>
    <cellStyle name="Input 29 2 5" xfId="9451"/>
    <cellStyle name="Input 29 2 6" xfId="7710"/>
    <cellStyle name="Input 29 3" xfId="6698"/>
    <cellStyle name="Input 29 3 2" xfId="8376"/>
    <cellStyle name="Input 29 3 3" xfId="9026"/>
    <cellStyle name="Input 29 3 4" xfId="9674"/>
    <cellStyle name="Input 29 3 5" xfId="10163"/>
    <cellStyle name="Input 29 3 6" xfId="10607"/>
    <cellStyle name="Input 29 4" xfId="7784"/>
    <cellStyle name="Input 29 5" xfId="7074"/>
    <cellStyle name="Input 29 6" xfId="7417"/>
    <cellStyle name="Input 29 7" xfId="7546"/>
    <cellStyle name="Input 3" xfId="879"/>
    <cellStyle name="Input 3 2" xfId="880"/>
    <cellStyle name="Input 3 2 2" xfId="6090"/>
    <cellStyle name="Input 3 2 2 2" xfId="6820"/>
    <cellStyle name="Input 3 2 2 2 2" xfId="8470"/>
    <cellStyle name="Input 3 2 2 2 3" xfId="9115"/>
    <cellStyle name="Input 3 2 2 2 4" xfId="9767"/>
    <cellStyle name="Input 3 2 2 2 5" xfId="10255"/>
    <cellStyle name="Input 3 2 2 2 6" xfId="10694"/>
    <cellStyle name="Input 3 2 2 3" xfId="7986"/>
    <cellStyle name="Input 3 2 2 4" xfId="7672"/>
    <cellStyle name="Input 3 2 2 5" xfId="7941"/>
    <cellStyle name="Input 3 2 2 6" xfId="7686"/>
    <cellStyle name="Input 3 2 3" xfId="6557"/>
    <cellStyle name="Input 3 2 3 2" xfId="8237"/>
    <cellStyle name="Input 3 2 3 3" xfId="8886"/>
    <cellStyle name="Input 3 2 3 4" xfId="9535"/>
    <cellStyle name="Input 3 2 3 5" xfId="10025"/>
    <cellStyle name="Input 3 2 3 6" xfId="10469"/>
    <cellStyle name="Input 3 2 4" xfId="7249"/>
    <cellStyle name="Input 3 2 5" xfId="7306"/>
    <cellStyle name="Input 3 2 6" xfId="7849"/>
    <cellStyle name="Input 3 2 7" xfId="7460"/>
    <cellStyle name="Input 3 3" xfId="6089"/>
    <cellStyle name="Input 3 3 2" xfId="6819"/>
    <cellStyle name="Input 3 3 2 2" xfId="8469"/>
    <cellStyle name="Input 3 3 2 3" xfId="9114"/>
    <cellStyle name="Input 3 3 2 4" xfId="9766"/>
    <cellStyle name="Input 3 3 2 5" xfId="10254"/>
    <cellStyle name="Input 3 3 2 6" xfId="10693"/>
    <cellStyle name="Input 3 3 3" xfId="7985"/>
    <cellStyle name="Input 3 3 4" xfId="4193"/>
    <cellStyle name="Input 3 3 5" xfId="7940"/>
    <cellStyle name="Input 3 3 6" xfId="8042"/>
    <cellStyle name="Input 3 4" xfId="6556"/>
    <cellStyle name="Input 3 4 2" xfId="8236"/>
    <cellStyle name="Input 3 4 3" xfId="8885"/>
    <cellStyle name="Input 3 4 4" xfId="9534"/>
    <cellStyle name="Input 3 4 5" xfId="10024"/>
    <cellStyle name="Input 3 4 6" xfId="10468"/>
    <cellStyle name="Input 3 5" xfId="7248"/>
    <cellStyle name="Input 3 6" xfId="8017"/>
    <cellStyle name="Input 3 7" xfId="2731"/>
    <cellStyle name="Input 3 8" xfId="9492"/>
    <cellStyle name="Input 30" xfId="4906"/>
    <cellStyle name="Input 30 2" xfId="6453"/>
    <cellStyle name="Input 30 2 2" xfId="6963"/>
    <cellStyle name="Input 30 2 2 2" xfId="8613"/>
    <cellStyle name="Input 30 2 2 3" xfId="9258"/>
    <cellStyle name="Input 30 2 2 4" xfId="9910"/>
    <cellStyle name="Input 30 2 2 5" xfId="10398"/>
    <cellStyle name="Input 30 2 2 6" xfId="10837"/>
    <cellStyle name="Input 30 2 3" xfId="8161"/>
    <cellStyle name="Input 30 2 4" xfId="8812"/>
    <cellStyle name="Input 30 2 5" xfId="9452"/>
    <cellStyle name="Input 30 2 6" xfId="3061"/>
    <cellStyle name="Input 30 3" xfId="6699"/>
    <cellStyle name="Input 30 3 2" xfId="8377"/>
    <cellStyle name="Input 30 3 3" xfId="9027"/>
    <cellStyle name="Input 30 3 4" xfId="9675"/>
    <cellStyle name="Input 30 3 5" xfId="10164"/>
    <cellStyle name="Input 30 3 6" xfId="10608"/>
    <cellStyle name="Input 30 4" xfId="7785"/>
    <cellStyle name="Input 30 5" xfId="7073"/>
    <cellStyle name="Input 30 6" xfId="7418"/>
    <cellStyle name="Input 30 7" xfId="7547"/>
    <cellStyle name="Input 31" xfId="4907"/>
    <cellStyle name="Input 31 2" xfId="6454"/>
    <cellStyle name="Input 31 2 2" xfId="6964"/>
    <cellStyle name="Input 31 2 2 2" xfId="8614"/>
    <cellStyle name="Input 31 2 2 3" xfId="9259"/>
    <cellStyle name="Input 31 2 2 4" xfId="9911"/>
    <cellStyle name="Input 31 2 2 5" xfId="10399"/>
    <cellStyle name="Input 31 2 2 6" xfId="10838"/>
    <cellStyle name="Input 31 2 3" xfId="8162"/>
    <cellStyle name="Input 31 2 4" xfId="8813"/>
    <cellStyle name="Input 31 2 5" xfId="9453"/>
    <cellStyle name="Input 31 2 6" xfId="3060"/>
    <cellStyle name="Input 31 3" xfId="6700"/>
    <cellStyle name="Input 31 3 2" xfId="8378"/>
    <cellStyle name="Input 31 3 3" xfId="9028"/>
    <cellStyle name="Input 31 3 4" xfId="9676"/>
    <cellStyle name="Input 31 3 5" xfId="10165"/>
    <cellStyle name="Input 31 3 6" xfId="10609"/>
    <cellStyle name="Input 31 4" xfId="7786"/>
    <cellStyle name="Input 31 5" xfId="7072"/>
    <cellStyle name="Input 31 6" xfId="7419"/>
    <cellStyle name="Input 31 7" xfId="7548"/>
    <cellStyle name="Input 32" xfId="4908"/>
    <cellStyle name="Input 32 2" xfId="6455"/>
    <cellStyle name="Input 32 2 2" xfId="6965"/>
    <cellStyle name="Input 32 2 2 2" xfId="8615"/>
    <cellStyle name="Input 32 2 2 3" xfId="9260"/>
    <cellStyle name="Input 32 2 2 4" xfId="9912"/>
    <cellStyle name="Input 32 2 2 5" xfId="10400"/>
    <cellStyle name="Input 32 2 2 6" xfId="10839"/>
    <cellStyle name="Input 32 2 3" xfId="8163"/>
    <cellStyle name="Input 32 2 4" xfId="8814"/>
    <cellStyle name="Input 32 2 5" xfId="9454"/>
    <cellStyle name="Input 32 2 6" xfId="3059"/>
    <cellStyle name="Input 32 3" xfId="6701"/>
    <cellStyle name="Input 32 3 2" xfId="8379"/>
    <cellStyle name="Input 32 3 3" xfId="9029"/>
    <cellStyle name="Input 32 3 4" xfId="9677"/>
    <cellStyle name="Input 32 3 5" xfId="10166"/>
    <cellStyle name="Input 32 3 6" xfId="10610"/>
    <cellStyle name="Input 32 4" xfId="7787"/>
    <cellStyle name="Input 32 5" xfId="7071"/>
    <cellStyle name="Input 32 6" xfId="7420"/>
    <cellStyle name="Input 32 7" xfId="7549"/>
    <cellStyle name="Input 33" xfId="4909"/>
    <cellStyle name="Input 33 2" xfId="6456"/>
    <cellStyle name="Input 33 2 2" xfId="6966"/>
    <cellStyle name="Input 33 2 2 2" xfId="8616"/>
    <cellStyle name="Input 33 2 2 3" xfId="9261"/>
    <cellStyle name="Input 33 2 2 4" xfId="9913"/>
    <cellStyle name="Input 33 2 2 5" xfId="10401"/>
    <cellStyle name="Input 33 2 2 6" xfId="10840"/>
    <cellStyle name="Input 33 2 3" xfId="8164"/>
    <cellStyle name="Input 33 2 4" xfId="8815"/>
    <cellStyle name="Input 33 2 5" xfId="9455"/>
    <cellStyle name="Input 33 2 6" xfId="3058"/>
    <cellStyle name="Input 33 3" xfId="6702"/>
    <cellStyle name="Input 33 3 2" xfId="8380"/>
    <cellStyle name="Input 33 3 3" xfId="9030"/>
    <cellStyle name="Input 33 3 4" xfId="9678"/>
    <cellStyle name="Input 33 3 5" xfId="10167"/>
    <cellStyle name="Input 33 3 6" xfId="10611"/>
    <cellStyle name="Input 33 4" xfId="7788"/>
    <cellStyle name="Input 33 5" xfId="7070"/>
    <cellStyle name="Input 33 6" xfId="7421"/>
    <cellStyle name="Input 33 7" xfId="8438"/>
    <cellStyle name="Input 34" xfId="4910"/>
    <cellStyle name="Input 34 2" xfId="6457"/>
    <cellStyle name="Input 34 2 2" xfId="6967"/>
    <cellStyle name="Input 34 2 2 2" xfId="8617"/>
    <cellStyle name="Input 34 2 2 3" xfId="9262"/>
    <cellStyle name="Input 34 2 2 4" xfId="9914"/>
    <cellStyle name="Input 34 2 2 5" xfId="10402"/>
    <cellStyle name="Input 34 2 2 6" xfId="10841"/>
    <cellStyle name="Input 34 2 3" xfId="8165"/>
    <cellStyle name="Input 34 2 4" xfId="8816"/>
    <cellStyle name="Input 34 2 5" xfId="9456"/>
    <cellStyle name="Input 34 2 6" xfId="3057"/>
    <cellStyle name="Input 34 3" xfId="6703"/>
    <cellStyle name="Input 34 3 2" xfId="8381"/>
    <cellStyle name="Input 34 3 3" xfId="9031"/>
    <cellStyle name="Input 34 3 4" xfId="9679"/>
    <cellStyle name="Input 34 3 5" xfId="10168"/>
    <cellStyle name="Input 34 3 6" xfId="10612"/>
    <cellStyle name="Input 34 4" xfId="7789"/>
    <cellStyle name="Input 34 5" xfId="7069"/>
    <cellStyle name="Input 34 6" xfId="7422"/>
    <cellStyle name="Input 34 7" xfId="7550"/>
    <cellStyle name="Input 35" xfId="4911"/>
    <cellStyle name="Input 35 2" xfId="6458"/>
    <cellStyle name="Input 35 2 2" xfId="6968"/>
    <cellStyle name="Input 35 2 2 2" xfId="8618"/>
    <cellStyle name="Input 35 2 2 3" xfId="9263"/>
    <cellStyle name="Input 35 2 2 4" xfId="9915"/>
    <cellStyle name="Input 35 2 2 5" xfId="10403"/>
    <cellStyle name="Input 35 2 2 6" xfId="10842"/>
    <cellStyle name="Input 35 2 3" xfId="8166"/>
    <cellStyle name="Input 35 2 4" xfId="8817"/>
    <cellStyle name="Input 35 2 5" xfId="9457"/>
    <cellStyle name="Input 35 2 6" xfId="3056"/>
    <cellStyle name="Input 35 3" xfId="6704"/>
    <cellStyle name="Input 35 3 2" xfId="8382"/>
    <cellStyle name="Input 35 3 3" xfId="9032"/>
    <cellStyle name="Input 35 3 4" xfId="9680"/>
    <cellStyle name="Input 35 3 5" xfId="10169"/>
    <cellStyle name="Input 35 3 6" xfId="10613"/>
    <cellStyle name="Input 35 4" xfId="7790"/>
    <cellStyle name="Input 35 5" xfId="7068"/>
    <cellStyle name="Input 35 6" xfId="7423"/>
    <cellStyle name="Input 35 7" xfId="7551"/>
    <cellStyle name="Input 36" xfId="4912"/>
    <cellStyle name="Input 36 2" xfId="6459"/>
    <cellStyle name="Input 36 2 2" xfId="6969"/>
    <cellStyle name="Input 36 2 2 2" xfId="8619"/>
    <cellStyle name="Input 36 2 2 3" xfId="9264"/>
    <cellStyle name="Input 36 2 2 4" xfId="9916"/>
    <cellStyle name="Input 36 2 2 5" xfId="10404"/>
    <cellStyle name="Input 36 2 2 6" xfId="10843"/>
    <cellStyle name="Input 36 2 3" xfId="8167"/>
    <cellStyle name="Input 36 2 4" xfId="8818"/>
    <cellStyle name="Input 36 2 5" xfId="9458"/>
    <cellStyle name="Input 36 2 6" xfId="3055"/>
    <cellStyle name="Input 36 3" xfId="6705"/>
    <cellStyle name="Input 36 3 2" xfId="8383"/>
    <cellStyle name="Input 36 3 3" xfId="9033"/>
    <cellStyle name="Input 36 3 4" xfId="9681"/>
    <cellStyle name="Input 36 3 5" xfId="10170"/>
    <cellStyle name="Input 36 3 6" xfId="10614"/>
    <cellStyle name="Input 36 4" xfId="7791"/>
    <cellStyle name="Input 36 5" xfId="7067"/>
    <cellStyle name="Input 36 6" xfId="7424"/>
    <cellStyle name="Input 36 7" xfId="7552"/>
    <cellStyle name="Input 37" xfId="4913"/>
    <cellStyle name="Input 37 2" xfId="6460"/>
    <cellStyle name="Input 37 2 2" xfId="6970"/>
    <cellStyle name="Input 37 2 2 2" xfId="8620"/>
    <cellStyle name="Input 37 2 2 3" xfId="9265"/>
    <cellStyle name="Input 37 2 2 4" xfId="9917"/>
    <cellStyle name="Input 37 2 2 5" xfId="10405"/>
    <cellStyle name="Input 37 2 2 6" xfId="10844"/>
    <cellStyle name="Input 37 2 3" xfId="8168"/>
    <cellStyle name="Input 37 2 4" xfId="8819"/>
    <cellStyle name="Input 37 2 5" xfId="9459"/>
    <cellStyle name="Input 37 2 6" xfId="3041"/>
    <cellStyle name="Input 37 3" xfId="6706"/>
    <cellStyle name="Input 37 3 2" xfId="8384"/>
    <cellStyle name="Input 37 3 3" xfId="9034"/>
    <cellStyle name="Input 37 3 4" xfId="9682"/>
    <cellStyle name="Input 37 3 5" xfId="10171"/>
    <cellStyle name="Input 37 3 6" xfId="10615"/>
    <cellStyle name="Input 37 4" xfId="7792"/>
    <cellStyle name="Input 37 5" xfId="7066"/>
    <cellStyle name="Input 37 6" xfId="7425"/>
    <cellStyle name="Input 37 7" xfId="7553"/>
    <cellStyle name="Input 38" xfId="4914"/>
    <cellStyle name="Input 38 2" xfId="6461"/>
    <cellStyle name="Input 38 2 2" xfId="6971"/>
    <cellStyle name="Input 38 2 2 2" xfId="8621"/>
    <cellStyle name="Input 38 2 2 3" xfId="9266"/>
    <cellStyle name="Input 38 2 2 4" xfId="9918"/>
    <cellStyle name="Input 38 2 2 5" xfId="10406"/>
    <cellStyle name="Input 38 2 2 6" xfId="10845"/>
    <cellStyle name="Input 38 2 3" xfId="8169"/>
    <cellStyle name="Input 38 2 4" xfId="8820"/>
    <cellStyle name="Input 38 2 5" xfId="9460"/>
    <cellStyle name="Input 38 2 6" xfId="3039"/>
    <cellStyle name="Input 38 3" xfId="6707"/>
    <cellStyle name="Input 38 3 2" xfId="8385"/>
    <cellStyle name="Input 38 3 3" xfId="9035"/>
    <cellStyle name="Input 38 3 4" xfId="9683"/>
    <cellStyle name="Input 38 3 5" xfId="10172"/>
    <cellStyle name="Input 38 3 6" xfId="10616"/>
    <cellStyle name="Input 38 4" xfId="7793"/>
    <cellStyle name="Input 38 5" xfId="7065"/>
    <cellStyle name="Input 38 6" xfId="7426"/>
    <cellStyle name="Input 38 7" xfId="7554"/>
    <cellStyle name="Input 39" xfId="4915"/>
    <cellStyle name="Input 39 2" xfId="6462"/>
    <cellStyle name="Input 39 2 2" xfId="6972"/>
    <cellStyle name="Input 39 2 2 2" xfId="8622"/>
    <cellStyle name="Input 39 2 2 3" xfId="9267"/>
    <cellStyle name="Input 39 2 2 4" xfId="9919"/>
    <cellStyle name="Input 39 2 2 5" xfId="10407"/>
    <cellStyle name="Input 39 2 2 6" xfId="10846"/>
    <cellStyle name="Input 39 2 3" xfId="8170"/>
    <cellStyle name="Input 39 2 4" xfId="8821"/>
    <cellStyle name="Input 39 2 5" xfId="9461"/>
    <cellStyle name="Input 39 2 6" xfId="3037"/>
    <cellStyle name="Input 39 3" xfId="6708"/>
    <cellStyle name="Input 39 3 2" xfId="8386"/>
    <cellStyle name="Input 39 3 3" xfId="9036"/>
    <cellStyle name="Input 39 3 4" xfId="9684"/>
    <cellStyle name="Input 39 3 5" xfId="10173"/>
    <cellStyle name="Input 39 3 6" xfId="10617"/>
    <cellStyle name="Input 39 4" xfId="7794"/>
    <cellStyle name="Input 39 5" xfId="7064"/>
    <cellStyle name="Input 39 6" xfId="7427"/>
    <cellStyle name="Input 39 7" xfId="7555"/>
    <cellStyle name="Input 4" xfId="881"/>
    <cellStyle name="Input 4 2" xfId="6091"/>
    <cellStyle name="Input 4 2 2" xfId="6821"/>
    <cellStyle name="Input 4 2 2 2" xfId="8471"/>
    <cellStyle name="Input 4 2 2 3" xfId="9116"/>
    <cellStyle name="Input 4 2 2 4" xfId="9768"/>
    <cellStyle name="Input 4 2 2 5" xfId="10256"/>
    <cellStyle name="Input 4 2 2 6" xfId="10695"/>
    <cellStyle name="Input 4 2 3" xfId="7987"/>
    <cellStyle name="Input 4 2 4" xfId="7671"/>
    <cellStyle name="Input 4 2 5" xfId="7942"/>
    <cellStyle name="Input 4 2 6" xfId="7348"/>
    <cellStyle name="Input 4 3" xfId="6558"/>
    <cellStyle name="Input 4 3 2" xfId="8238"/>
    <cellStyle name="Input 4 3 3" xfId="8887"/>
    <cellStyle name="Input 4 3 4" xfId="9536"/>
    <cellStyle name="Input 4 3 5" xfId="10026"/>
    <cellStyle name="Input 4 3 6" xfId="10470"/>
    <cellStyle name="Input 4 4" xfId="2862"/>
    <cellStyle name="Input 4 5" xfId="7250"/>
    <cellStyle name="Input 4 6" xfId="8016"/>
    <cellStyle name="Input 4 7" xfId="7850"/>
    <cellStyle name="Input 4 8" xfId="9493"/>
    <cellStyle name="Input 40" xfId="4916"/>
    <cellStyle name="Input 40 2" xfId="6463"/>
    <cellStyle name="Input 40 2 2" xfId="6973"/>
    <cellStyle name="Input 40 2 2 2" xfId="8623"/>
    <cellStyle name="Input 40 2 2 3" xfId="9268"/>
    <cellStyle name="Input 40 2 2 4" xfId="9920"/>
    <cellStyle name="Input 40 2 2 5" xfId="10408"/>
    <cellStyle name="Input 40 2 2 6" xfId="10847"/>
    <cellStyle name="Input 40 2 3" xfId="8171"/>
    <cellStyle name="Input 40 2 4" xfId="8822"/>
    <cellStyle name="Input 40 2 5" xfId="9462"/>
    <cellStyle name="Input 40 2 6" xfId="9737"/>
    <cellStyle name="Input 40 3" xfId="6709"/>
    <cellStyle name="Input 40 3 2" xfId="8387"/>
    <cellStyle name="Input 40 3 3" xfId="9037"/>
    <cellStyle name="Input 40 3 4" xfId="9685"/>
    <cellStyle name="Input 40 3 5" xfId="10174"/>
    <cellStyle name="Input 40 3 6" xfId="10618"/>
    <cellStyle name="Input 40 4" xfId="7795"/>
    <cellStyle name="Input 40 5" xfId="7063"/>
    <cellStyle name="Input 40 6" xfId="7428"/>
    <cellStyle name="Input 40 7" xfId="7556"/>
    <cellStyle name="Input 41" xfId="4917"/>
    <cellStyle name="Input 41 2" xfId="6464"/>
    <cellStyle name="Input 41 2 2" xfId="6974"/>
    <cellStyle name="Input 41 2 2 2" xfId="8624"/>
    <cellStyle name="Input 41 2 2 3" xfId="9269"/>
    <cellStyle name="Input 41 2 2 4" xfId="9921"/>
    <cellStyle name="Input 41 2 2 5" xfId="10409"/>
    <cellStyle name="Input 41 2 2 6" xfId="10848"/>
    <cellStyle name="Input 41 2 3" xfId="8172"/>
    <cellStyle name="Input 41 2 4" xfId="8823"/>
    <cellStyle name="Input 41 2 5" xfId="9463"/>
    <cellStyle name="Input 41 2 6" xfId="3036"/>
    <cellStyle name="Input 41 3" xfId="6710"/>
    <cellStyle name="Input 41 3 2" xfId="8388"/>
    <cellStyle name="Input 41 3 3" xfId="9038"/>
    <cellStyle name="Input 41 3 4" xfId="9686"/>
    <cellStyle name="Input 41 3 5" xfId="10175"/>
    <cellStyle name="Input 41 3 6" xfId="10619"/>
    <cellStyle name="Input 41 4" xfId="7796"/>
    <cellStyle name="Input 41 5" xfId="7062"/>
    <cellStyle name="Input 41 6" xfId="7429"/>
    <cellStyle name="Input 41 7" xfId="7557"/>
    <cellStyle name="Input 42" xfId="4918"/>
    <cellStyle name="Input 42 2" xfId="6465"/>
    <cellStyle name="Input 42 2 2" xfId="6975"/>
    <cellStyle name="Input 42 2 2 2" xfId="8625"/>
    <cellStyle name="Input 42 2 2 3" xfId="9270"/>
    <cellStyle name="Input 42 2 2 4" xfId="9922"/>
    <cellStyle name="Input 42 2 2 5" xfId="10410"/>
    <cellStyle name="Input 42 2 2 6" xfId="10849"/>
    <cellStyle name="Input 42 2 3" xfId="8173"/>
    <cellStyle name="Input 42 2 4" xfId="8824"/>
    <cellStyle name="Input 42 2 5" xfId="9464"/>
    <cellStyle name="Input 42 2 6" xfId="3034"/>
    <cellStyle name="Input 42 3" xfId="6711"/>
    <cellStyle name="Input 42 3 2" xfId="8389"/>
    <cellStyle name="Input 42 3 3" xfId="9039"/>
    <cellStyle name="Input 42 3 4" xfId="9687"/>
    <cellStyle name="Input 42 3 5" xfId="10176"/>
    <cellStyle name="Input 42 3 6" xfId="10620"/>
    <cellStyle name="Input 42 4" xfId="7797"/>
    <cellStyle name="Input 42 5" xfId="7061"/>
    <cellStyle name="Input 42 6" xfId="7430"/>
    <cellStyle name="Input 42 7" xfId="7558"/>
    <cellStyle name="Input 43" xfId="4919"/>
    <cellStyle name="Input 43 2" xfId="6466"/>
    <cellStyle name="Input 43 2 2" xfId="6976"/>
    <cellStyle name="Input 43 2 2 2" xfId="8626"/>
    <cellStyle name="Input 43 2 2 3" xfId="9271"/>
    <cellStyle name="Input 43 2 2 4" xfId="9923"/>
    <cellStyle name="Input 43 2 2 5" xfId="10411"/>
    <cellStyle name="Input 43 2 2 6" xfId="10850"/>
    <cellStyle name="Input 43 2 3" xfId="8174"/>
    <cellStyle name="Input 43 2 4" xfId="8825"/>
    <cellStyle name="Input 43 2 5" xfId="9465"/>
    <cellStyle name="Input 43 2 6" xfId="3031"/>
    <cellStyle name="Input 43 3" xfId="6712"/>
    <cellStyle name="Input 43 3 2" xfId="8390"/>
    <cellStyle name="Input 43 3 3" xfId="9040"/>
    <cellStyle name="Input 43 3 4" xfId="9688"/>
    <cellStyle name="Input 43 3 5" xfId="10177"/>
    <cellStyle name="Input 43 3 6" xfId="10621"/>
    <cellStyle name="Input 43 4" xfId="7798"/>
    <cellStyle name="Input 43 5" xfId="7060"/>
    <cellStyle name="Input 43 6" xfId="7431"/>
    <cellStyle name="Input 43 7" xfId="7559"/>
    <cellStyle name="Input 44" xfId="4920"/>
    <cellStyle name="Input 44 2" xfId="6467"/>
    <cellStyle name="Input 44 2 2" xfId="6977"/>
    <cellStyle name="Input 44 2 2 2" xfId="8627"/>
    <cellStyle name="Input 44 2 2 3" xfId="9272"/>
    <cellStyle name="Input 44 2 2 4" xfId="9924"/>
    <cellStyle name="Input 44 2 2 5" xfId="10412"/>
    <cellStyle name="Input 44 2 2 6" xfId="10851"/>
    <cellStyle name="Input 44 2 3" xfId="8175"/>
    <cellStyle name="Input 44 2 4" xfId="8826"/>
    <cellStyle name="Input 44 2 5" xfId="9466"/>
    <cellStyle name="Input 44 2 6" xfId="3030"/>
    <cellStyle name="Input 44 3" xfId="6713"/>
    <cellStyle name="Input 44 3 2" xfId="8391"/>
    <cellStyle name="Input 44 3 3" xfId="9041"/>
    <cellStyle name="Input 44 3 4" xfId="9689"/>
    <cellStyle name="Input 44 3 5" xfId="10178"/>
    <cellStyle name="Input 44 3 6" xfId="10622"/>
    <cellStyle name="Input 44 4" xfId="7799"/>
    <cellStyle name="Input 44 5" xfId="7059"/>
    <cellStyle name="Input 44 6" xfId="7432"/>
    <cellStyle name="Input 44 7" xfId="7560"/>
    <cellStyle name="Input 45" xfId="4921"/>
    <cellStyle name="Input 45 2" xfId="6468"/>
    <cellStyle name="Input 45 2 2" xfId="6978"/>
    <cellStyle name="Input 45 2 2 2" xfId="8628"/>
    <cellStyle name="Input 45 2 2 3" xfId="9273"/>
    <cellStyle name="Input 45 2 2 4" xfId="9925"/>
    <cellStyle name="Input 45 2 2 5" xfId="10413"/>
    <cellStyle name="Input 45 2 2 6" xfId="10852"/>
    <cellStyle name="Input 45 2 3" xfId="8176"/>
    <cellStyle name="Input 45 2 4" xfId="8827"/>
    <cellStyle name="Input 45 2 5" xfId="9467"/>
    <cellStyle name="Input 45 2 6" xfId="3029"/>
    <cellStyle name="Input 45 3" xfId="6714"/>
    <cellStyle name="Input 45 3 2" xfId="8392"/>
    <cellStyle name="Input 45 3 3" xfId="9042"/>
    <cellStyle name="Input 45 3 4" xfId="9690"/>
    <cellStyle name="Input 45 3 5" xfId="10179"/>
    <cellStyle name="Input 45 3 6" xfId="10623"/>
    <cellStyle name="Input 45 4" xfId="7800"/>
    <cellStyle name="Input 45 5" xfId="7058"/>
    <cellStyle name="Input 45 6" xfId="7433"/>
    <cellStyle name="Input 45 7" xfId="10226"/>
    <cellStyle name="Input 46" xfId="4922"/>
    <cellStyle name="Input 46 2" xfId="6469"/>
    <cellStyle name="Input 46 2 2" xfId="6979"/>
    <cellStyle name="Input 46 2 2 2" xfId="8629"/>
    <cellStyle name="Input 46 2 2 3" xfId="9274"/>
    <cellStyle name="Input 46 2 2 4" xfId="9926"/>
    <cellStyle name="Input 46 2 2 5" xfId="10414"/>
    <cellStyle name="Input 46 2 2 6" xfId="10853"/>
    <cellStyle name="Input 46 2 3" xfId="8177"/>
    <cellStyle name="Input 46 2 4" xfId="8828"/>
    <cellStyle name="Input 46 2 5" xfId="9468"/>
    <cellStyle name="Input 46 2 6" xfId="3028"/>
    <cellStyle name="Input 46 3" xfId="6715"/>
    <cellStyle name="Input 46 3 2" xfId="8393"/>
    <cellStyle name="Input 46 3 3" xfId="9043"/>
    <cellStyle name="Input 46 3 4" xfId="9691"/>
    <cellStyle name="Input 46 3 5" xfId="10180"/>
    <cellStyle name="Input 46 3 6" xfId="10624"/>
    <cellStyle name="Input 46 4" xfId="7801"/>
    <cellStyle name="Input 46 5" xfId="7057"/>
    <cellStyle name="Input 46 6" xfId="7434"/>
    <cellStyle name="Input 46 7" xfId="7561"/>
    <cellStyle name="Input 47" xfId="4923"/>
    <cellStyle name="Input 47 2" xfId="6470"/>
    <cellStyle name="Input 47 2 2" xfId="6980"/>
    <cellStyle name="Input 47 2 2 2" xfId="8630"/>
    <cellStyle name="Input 47 2 2 3" xfId="9275"/>
    <cellStyle name="Input 47 2 2 4" xfId="9927"/>
    <cellStyle name="Input 47 2 2 5" xfId="10415"/>
    <cellStyle name="Input 47 2 2 6" xfId="10854"/>
    <cellStyle name="Input 47 2 3" xfId="8178"/>
    <cellStyle name="Input 47 2 4" xfId="8829"/>
    <cellStyle name="Input 47 2 5" xfId="9469"/>
    <cellStyle name="Input 47 2 6" xfId="3027"/>
    <cellStyle name="Input 47 3" xfId="6716"/>
    <cellStyle name="Input 47 3 2" xfId="8394"/>
    <cellStyle name="Input 47 3 3" xfId="9044"/>
    <cellStyle name="Input 47 3 4" xfId="9692"/>
    <cellStyle name="Input 47 3 5" xfId="10181"/>
    <cellStyle name="Input 47 3 6" xfId="10625"/>
    <cellStyle name="Input 47 4" xfId="7802"/>
    <cellStyle name="Input 47 5" xfId="7056"/>
    <cellStyle name="Input 47 6" xfId="7435"/>
    <cellStyle name="Input 47 7" xfId="7562"/>
    <cellStyle name="Input 48" xfId="4924"/>
    <cellStyle name="Input 48 2" xfId="6471"/>
    <cellStyle name="Input 48 2 2" xfId="6981"/>
    <cellStyle name="Input 48 2 2 2" xfId="8631"/>
    <cellStyle name="Input 48 2 2 3" xfId="9276"/>
    <cellStyle name="Input 48 2 2 4" xfId="9928"/>
    <cellStyle name="Input 48 2 2 5" xfId="10416"/>
    <cellStyle name="Input 48 2 2 6" xfId="10855"/>
    <cellStyle name="Input 48 2 3" xfId="8179"/>
    <cellStyle name="Input 48 2 4" xfId="8830"/>
    <cellStyle name="Input 48 2 5" xfId="9470"/>
    <cellStyle name="Input 48 2 6" xfId="3026"/>
    <cellStyle name="Input 48 3" xfId="6717"/>
    <cellStyle name="Input 48 3 2" xfId="8395"/>
    <cellStyle name="Input 48 3 3" xfId="9045"/>
    <cellStyle name="Input 48 3 4" xfId="9693"/>
    <cellStyle name="Input 48 3 5" xfId="10182"/>
    <cellStyle name="Input 48 3 6" xfId="10626"/>
    <cellStyle name="Input 48 4" xfId="7803"/>
    <cellStyle name="Input 48 5" xfId="7055"/>
    <cellStyle name="Input 48 6" xfId="7436"/>
    <cellStyle name="Input 48 7" xfId="7136"/>
    <cellStyle name="Input 49" xfId="4925"/>
    <cellStyle name="Input 49 2" xfId="6472"/>
    <cellStyle name="Input 49 2 2" xfId="6982"/>
    <cellStyle name="Input 49 2 2 2" xfId="8632"/>
    <cellStyle name="Input 49 2 2 3" xfId="9277"/>
    <cellStyle name="Input 49 2 2 4" xfId="9929"/>
    <cellStyle name="Input 49 2 2 5" xfId="10417"/>
    <cellStyle name="Input 49 2 2 6" xfId="10856"/>
    <cellStyle name="Input 49 2 3" xfId="8180"/>
    <cellStyle name="Input 49 2 4" xfId="8831"/>
    <cellStyle name="Input 49 2 5" xfId="9471"/>
    <cellStyle name="Input 49 2 6" xfId="7711"/>
    <cellStyle name="Input 49 3" xfId="6718"/>
    <cellStyle name="Input 49 3 2" xfId="8396"/>
    <cellStyle name="Input 49 3 3" xfId="9046"/>
    <cellStyle name="Input 49 3 4" xfId="9694"/>
    <cellStyle name="Input 49 3 5" xfId="10183"/>
    <cellStyle name="Input 49 3 6" xfId="10627"/>
    <cellStyle name="Input 49 4" xfId="7804"/>
    <cellStyle name="Input 49 5" xfId="7054"/>
    <cellStyle name="Input 49 6" xfId="7437"/>
    <cellStyle name="Input 49 7" xfId="7563"/>
    <cellStyle name="Input 5" xfId="2863"/>
    <cellStyle name="Input 5 2" xfId="6092"/>
    <cellStyle name="Input 5 2 2" xfId="6822"/>
    <cellStyle name="Input 5 2 2 2" xfId="8472"/>
    <cellStyle name="Input 5 2 2 3" xfId="9117"/>
    <cellStyle name="Input 5 2 2 4" xfId="9769"/>
    <cellStyle name="Input 5 2 2 5" xfId="10257"/>
    <cellStyle name="Input 5 2 2 6" xfId="10696"/>
    <cellStyle name="Input 5 2 3" xfId="7988"/>
    <cellStyle name="Input 5 2 4" xfId="7670"/>
    <cellStyle name="Input 5 2 5" xfId="7665"/>
    <cellStyle name="Input 5 2 6" xfId="7687"/>
    <cellStyle name="Input 5 3" xfId="6559"/>
    <cellStyle name="Input 5 3 2" xfId="8239"/>
    <cellStyle name="Input 5 3 3" xfId="8888"/>
    <cellStyle name="Input 5 3 4" xfId="9537"/>
    <cellStyle name="Input 5 3 5" xfId="10027"/>
    <cellStyle name="Input 5 3 6" xfId="10471"/>
    <cellStyle name="Input 5 4" xfId="7251"/>
    <cellStyle name="Input 5 5" xfId="7305"/>
    <cellStyle name="Input 5 6" xfId="8675"/>
    <cellStyle name="Input 5 7" xfId="8672"/>
    <cellStyle name="Input 50" xfId="4926"/>
    <cellStyle name="Input 50 2" xfId="6473"/>
    <cellStyle name="Input 50 2 2" xfId="6983"/>
    <cellStyle name="Input 50 2 2 2" xfId="8633"/>
    <cellStyle name="Input 50 2 2 3" xfId="9278"/>
    <cellStyle name="Input 50 2 2 4" xfId="9930"/>
    <cellStyle name="Input 50 2 2 5" xfId="10418"/>
    <cellStyle name="Input 50 2 2 6" xfId="10857"/>
    <cellStyle name="Input 50 2 3" xfId="8181"/>
    <cellStyle name="Input 50 2 4" xfId="8832"/>
    <cellStyle name="Input 50 2 5" xfId="9472"/>
    <cellStyle name="Input 50 2 6" xfId="3025"/>
    <cellStyle name="Input 50 3" xfId="6719"/>
    <cellStyle name="Input 50 3 2" xfId="8397"/>
    <cellStyle name="Input 50 3 3" xfId="9047"/>
    <cellStyle name="Input 50 3 4" xfId="9695"/>
    <cellStyle name="Input 50 3 5" xfId="10184"/>
    <cellStyle name="Input 50 3 6" xfId="10628"/>
    <cellStyle name="Input 50 4" xfId="7805"/>
    <cellStyle name="Input 50 5" xfId="7053"/>
    <cellStyle name="Input 50 6" xfId="7438"/>
    <cellStyle name="Input 50 7" xfId="7564"/>
    <cellStyle name="Input 51" xfId="4927"/>
    <cellStyle name="Input 51 2" xfId="6474"/>
    <cellStyle name="Input 51 2 2" xfId="6984"/>
    <cellStyle name="Input 51 2 2 2" xfId="8634"/>
    <cellStyle name="Input 51 2 2 3" xfId="9279"/>
    <cellStyle name="Input 51 2 2 4" xfId="9931"/>
    <cellStyle name="Input 51 2 2 5" xfId="10419"/>
    <cellStyle name="Input 51 2 2 6" xfId="10858"/>
    <cellStyle name="Input 51 2 3" xfId="8182"/>
    <cellStyle name="Input 51 2 4" xfId="8833"/>
    <cellStyle name="Input 51 2 5" xfId="9473"/>
    <cellStyle name="Input 51 2 6" xfId="3024"/>
    <cellStyle name="Input 51 3" xfId="6720"/>
    <cellStyle name="Input 51 3 2" xfId="8398"/>
    <cellStyle name="Input 51 3 3" xfId="9048"/>
    <cellStyle name="Input 51 3 4" xfId="9696"/>
    <cellStyle name="Input 51 3 5" xfId="10185"/>
    <cellStyle name="Input 51 3 6" xfId="10629"/>
    <cellStyle name="Input 51 4" xfId="7806"/>
    <cellStyle name="Input 51 5" xfId="7052"/>
    <cellStyle name="Input 51 6" xfId="7439"/>
    <cellStyle name="Input 51 7" xfId="7565"/>
    <cellStyle name="Input 52" xfId="4928"/>
    <cellStyle name="Input 52 2" xfId="6475"/>
    <cellStyle name="Input 52 2 2" xfId="6985"/>
    <cellStyle name="Input 52 2 2 2" xfId="8635"/>
    <cellStyle name="Input 52 2 2 3" xfId="9280"/>
    <cellStyle name="Input 52 2 2 4" xfId="9932"/>
    <cellStyle name="Input 52 2 2 5" xfId="10420"/>
    <cellStyle name="Input 52 2 2 6" xfId="10859"/>
    <cellStyle name="Input 52 2 3" xfId="8183"/>
    <cellStyle name="Input 52 2 4" xfId="8834"/>
    <cellStyle name="Input 52 2 5" xfId="9474"/>
    <cellStyle name="Input 52 2 6" xfId="3023"/>
    <cellStyle name="Input 52 3" xfId="6721"/>
    <cellStyle name="Input 52 3 2" xfId="8399"/>
    <cellStyle name="Input 52 3 3" xfId="9049"/>
    <cellStyle name="Input 52 3 4" xfId="9697"/>
    <cellStyle name="Input 52 3 5" xfId="10186"/>
    <cellStyle name="Input 52 3 6" xfId="10630"/>
    <cellStyle name="Input 52 4" xfId="7807"/>
    <cellStyle name="Input 52 5" xfId="7051"/>
    <cellStyle name="Input 52 6" xfId="7440"/>
    <cellStyle name="Input 52 7" xfId="7566"/>
    <cellStyle name="Input 53" xfId="4929"/>
    <cellStyle name="Input 53 2" xfId="6476"/>
    <cellStyle name="Input 53 2 2" xfId="6986"/>
    <cellStyle name="Input 53 2 2 2" xfId="8636"/>
    <cellStyle name="Input 53 2 2 3" xfId="9281"/>
    <cellStyle name="Input 53 2 2 4" xfId="9933"/>
    <cellStyle name="Input 53 2 2 5" xfId="10421"/>
    <cellStyle name="Input 53 2 2 6" xfId="10860"/>
    <cellStyle name="Input 53 2 3" xfId="8184"/>
    <cellStyle name="Input 53 2 4" xfId="8835"/>
    <cellStyle name="Input 53 2 5" xfId="9475"/>
    <cellStyle name="Input 53 2 6" xfId="7834"/>
    <cellStyle name="Input 53 3" xfId="6722"/>
    <cellStyle name="Input 53 3 2" xfId="8400"/>
    <cellStyle name="Input 53 3 3" xfId="9050"/>
    <cellStyle name="Input 53 3 4" xfId="9698"/>
    <cellStyle name="Input 53 3 5" xfId="10187"/>
    <cellStyle name="Input 53 3 6" xfId="10631"/>
    <cellStyle name="Input 53 4" xfId="7808"/>
    <cellStyle name="Input 53 5" xfId="7050"/>
    <cellStyle name="Input 53 6" xfId="7441"/>
    <cellStyle name="Input 53 7" xfId="7567"/>
    <cellStyle name="Input 54" xfId="4930"/>
    <cellStyle name="Input 54 2" xfId="6477"/>
    <cellStyle name="Input 54 2 2" xfId="6987"/>
    <cellStyle name="Input 54 2 2 2" xfId="8637"/>
    <cellStyle name="Input 54 2 2 3" xfId="9282"/>
    <cellStyle name="Input 54 2 2 4" xfId="9934"/>
    <cellStyle name="Input 54 2 2 5" xfId="10422"/>
    <cellStyle name="Input 54 2 2 6" xfId="10861"/>
    <cellStyle name="Input 54 2 3" xfId="8185"/>
    <cellStyle name="Input 54 2 4" xfId="8836"/>
    <cellStyle name="Input 54 2 5" xfId="9476"/>
    <cellStyle name="Input 54 2 6" xfId="7654"/>
    <cellStyle name="Input 54 3" xfId="6723"/>
    <cellStyle name="Input 54 3 2" xfId="8401"/>
    <cellStyle name="Input 54 3 3" xfId="9051"/>
    <cellStyle name="Input 54 3 4" xfId="9699"/>
    <cellStyle name="Input 54 3 5" xfId="10188"/>
    <cellStyle name="Input 54 3 6" xfId="10632"/>
    <cellStyle name="Input 54 4" xfId="7809"/>
    <cellStyle name="Input 54 5" xfId="7049"/>
    <cellStyle name="Input 54 6" xfId="7442"/>
    <cellStyle name="Input 54 7" xfId="7568"/>
    <cellStyle name="Input 55" xfId="4931"/>
    <cellStyle name="Input 55 2" xfId="6478"/>
    <cellStyle name="Input 55 2 2" xfId="6988"/>
    <cellStyle name="Input 55 2 2 2" xfId="8638"/>
    <cellStyle name="Input 55 2 2 3" xfId="9283"/>
    <cellStyle name="Input 55 2 2 4" xfId="9935"/>
    <cellStyle name="Input 55 2 2 5" xfId="10423"/>
    <cellStyle name="Input 55 2 2 6" xfId="10862"/>
    <cellStyle name="Input 55 2 3" xfId="8186"/>
    <cellStyle name="Input 55 2 4" xfId="8837"/>
    <cellStyle name="Input 55 2 5" xfId="9477"/>
    <cellStyle name="Input 55 2 6" xfId="7655"/>
    <cellStyle name="Input 55 3" xfId="6724"/>
    <cellStyle name="Input 55 3 2" xfId="8402"/>
    <cellStyle name="Input 55 3 3" xfId="9052"/>
    <cellStyle name="Input 55 3 4" xfId="9700"/>
    <cellStyle name="Input 55 3 5" xfId="10189"/>
    <cellStyle name="Input 55 3 6" xfId="10633"/>
    <cellStyle name="Input 55 4" xfId="7810"/>
    <cellStyle name="Input 55 5" xfId="7048"/>
    <cellStyle name="Input 55 6" xfId="7443"/>
    <cellStyle name="Input 55 7" xfId="7569"/>
    <cellStyle name="Input 56" xfId="4932"/>
    <cellStyle name="Input 56 2" xfId="6479"/>
    <cellStyle name="Input 56 2 2" xfId="6989"/>
    <cellStyle name="Input 56 2 2 2" xfId="8639"/>
    <cellStyle name="Input 56 2 2 3" xfId="9284"/>
    <cellStyle name="Input 56 2 2 4" xfId="9936"/>
    <cellStyle name="Input 56 2 2 5" xfId="10424"/>
    <cellStyle name="Input 56 2 2 6" xfId="10863"/>
    <cellStyle name="Input 56 2 3" xfId="8187"/>
    <cellStyle name="Input 56 2 4" xfId="8838"/>
    <cellStyle name="Input 56 2 5" xfId="9478"/>
    <cellStyle name="Input 56 2 6" xfId="3022"/>
    <cellStyle name="Input 56 3" xfId="6725"/>
    <cellStyle name="Input 56 3 2" xfId="8403"/>
    <cellStyle name="Input 56 3 3" xfId="9053"/>
    <cellStyle name="Input 56 3 4" xfId="9701"/>
    <cellStyle name="Input 56 3 5" xfId="10190"/>
    <cellStyle name="Input 56 3 6" xfId="10634"/>
    <cellStyle name="Input 56 4" xfId="7811"/>
    <cellStyle name="Input 56 5" xfId="7047"/>
    <cellStyle name="Input 56 6" xfId="7444"/>
    <cellStyle name="Input 56 7" xfId="7570"/>
    <cellStyle name="Input 57" xfId="4933"/>
    <cellStyle name="Input 57 2" xfId="6480"/>
    <cellStyle name="Input 57 2 2" xfId="6990"/>
    <cellStyle name="Input 57 2 2 2" xfId="8640"/>
    <cellStyle name="Input 57 2 2 3" xfId="9285"/>
    <cellStyle name="Input 57 2 2 4" xfId="9937"/>
    <cellStyle name="Input 57 2 2 5" xfId="10425"/>
    <cellStyle name="Input 57 2 2 6" xfId="10864"/>
    <cellStyle name="Input 57 2 3" xfId="8188"/>
    <cellStyle name="Input 57 2 4" xfId="8839"/>
    <cellStyle name="Input 57 2 5" xfId="9479"/>
    <cellStyle name="Input 57 2 6" xfId="3021"/>
    <cellStyle name="Input 57 3" xfId="6726"/>
    <cellStyle name="Input 57 3 2" xfId="8404"/>
    <cellStyle name="Input 57 3 3" xfId="9054"/>
    <cellStyle name="Input 57 3 4" xfId="9702"/>
    <cellStyle name="Input 57 3 5" xfId="10191"/>
    <cellStyle name="Input 57 3 6" xfId="10635"/>
    <cellStyle name="Input 57 4" xfId="7812"/>
    <cellStyle name="Input 57 5" xfId="7046"/>
    <cellStyle name="Input 57 6" xfId="7445"/>
    <cellStyle name="Input 57 7" xfId="7571"/>
    <cellStyle name="Input 58" xfId="4934"/>
    <cellStyle name="Input 58 2" xfId="6481"/>
    <cellStyle name="Input 58 2 2" xfId="6991"/>
    <cellStyle name="Input 58 2 2 2" xfId="8641"/>
    <cellStyle name="Input 58 2 2 3" xfId="9286"/>
    <cellStyle name="Input 58 2 2 4" xfId="9938"/>
    <cellStyle name="Input 58 2 2 5" xfId="10426"/>
    <cellStyle name="Input 58 2 2 6" xfId="10865"/>
    <cellStyle name="Input 58 2 3" xfId="8189"/>
    <cellStyle name="Input 58 2 4" xfId="8840"/>
    <cellStyle name="Input 58 2 5" xfId="9480"/>
    <cellStyle name="Input 58 2 6" xfId="3020"/>
    <cellStyle name="Input 58 3" xfId="6727"/>
    <cellStyle name="Input 58 3 2" xfId="8405"/>
    <cellStyle name="Input 58 3 3" xfId="9055"/>
    <cellStyle name="Input 58 3 4" xfId="9703"/>
    <cellStyle name="Input 58 3 5" xfId="10192"/>
    <cellStyle name="Input 58 3 6" xfId="10636"/>
    <cellStyle name="Input 58 4" xfId="7813"/>
    <cellStyle name="Input 58 5" xfId="7045"/>
    <cellStyle name="Input 58 6" xfId="7446"/>
    <cellStyle name="Input 58 7" xfId="7572"/>
    <cellStyle name="Input 59" xfId="4935"/>
    <cellStyle name="Input 59 2" xfId="6482"/>
    <cellStyle name="Input 59 2 2" xfId="6992"/>
    <cellStyle name="Input 59 2 2 2" xfId="8642"/>
    <cellStyle name="Input 59 2 2 3" xfId="9287"/>
    <cellStyle name="Input 59 2 2 4" xfId="9939"/>
    <cellStyle name="Input 59 2 2 5" xfId="10427"/>
    <cellStyle name="Input 59 2 2 6" xfId="10866"/>
    <cellStyle name="Input 59 2 3" xfId="8190"/>
    <cellStyle name="Input 59 2 4" xfId="8841"/>
    <cellStyle name="Input 59 2 5" xfId="9481"/>
    <cellStyle name="Input 59 2 6" xfId="7656"/>
    <cellStyle name="Input 59 3" xfId="6728"/>
    <cellStyle name="Input 59 3 2" xfId="8406"/>
    <cellStyle name="Input 59 3 3" xfId="9056"/>
    <cellStyle name="Input 59 3 4" xfId="9704"/>
    <cellStyle name="Input 59 3 5" xfId="10193"/>
    <cellStyle name="Input 59 3 6" xfId="10637"/>
    <cellStyle name="Input 59 4" xfId="7814"/>
    <cellStyle name="Input 59 5" xfId="7044"/>
    <cellStyle name="Input 59 6" xfId="7447"/>
    <cellStyle name="Input 59 7" xfId="7573"/>
    <cellStyle name="Input 6" xfId="2864"/>
    <cellStyle name="Input 6 2" xfId="6093"/>
    <cellStyle name="Input 6 2 2" xfId="6823"/>
    <cellStyle name="Input 6 2 2 2" xfId="8473"/>
    <cellStyle name="Input 6 2 2 3" xfId="9118"/>
    <cellStyle name="Input 6 2 2 4" xfId="9770"/>
    <cellStyle name="Input 6 2 2 5" xfId="10258"/>
    <cellStyle name="Input 6 2 2 6" xfId="10697"/>
    <cellStyle name="Input 6 2 3" xfId="7989"/>
    <cellStyle name="Input 6 2 4" xfId="7669"/>
    <cellStyle name="Input 6 2 5" xfId="7168"/>
    <cellStyle name="Input 6 2 6" xfId="7349"/>
    <cellStyle name="Input 6 3" xfId="6560"/>
    <cellStyle name="Input 6 3 2" xfId="8240"/>
    <cellStyle name="Input 6 3 3" xfId="8889"/>
    <cellStyle name="Input 6 3 4" xfId="9538"/>
    <cellStyle name="Input 6 3 5" xfId="10028"/>
    <cellStyle name="Input 6 3 6" xfId="10472"/>
    <cellStyle name="Input 6 4" xfId="7252"/>
    <cellStyle name="Input 6 5" xfId="8015"/>
    <cellStyle name="Input 6 6" xfId="7851"/>
    <cellStyle name="Input 6 7" xfId="7856"/>
    <cellStyle name="Input 60" xfId="4936"/>
    <cellStyle name="Input 60 2" xfId="6483"/>
    <cellStyle name="Input 60 2 2" xfId="6993"/>
    <cellStyle name="Input 60 2 2 2" xfId="8643"/>
    <cellStyle name="Input 60 2 2 3" xfId="9288"/>
    <cellStyle name="Input 60 2 2 4" xfId="9940"/>
    <cellStyle name="Input 60 2 2 5" xfId="10428"/>
    <cellStyle name="Input 60 2 2 6" xfId="10867"/>
    <cellStyle name="Input 60 2 3" xfId="8191"/>
    <cellStyle name="Input 60 2 4" xfId="8842"/>
    <cellStyle name="Input 60 2 5" xfId="9482"/>
    <cellStyle name="Input 60 2 6" xfId="7657"/>
    <cellStyle name="Input 60 3" xfId="6729"/>
    <cellStyle name="Input 60 3 2" xfId="8407"/>
    <cellStyle name="Input 60 3 3" xfId="9057"/>
    <cellStyle name="Input 60 3 4" xfId="9705"/>
    <cellStyle name="Input 60 3 5" xfId="10194"/>
    <cellStyle name="Input 60 3 6" xfId="10638"/>
    <cellStyle name="Input 60 4" xfId="7815"/>
    <cellStyle name="Input 60 5" xfId="7043"/>
    <cellStyle name="Input 60 6" xfId="8439"/>
    <cellStyle name="Input 60 7" xfId="7574"/>
    <cellStyle name="Input 61" xfId="4937"/>
    <cellStyle name="Input 61 2" xfId="6484"/>
    <cellStyle name="Input 61 2 2" xfId="6994"/>
    <cellStyle name="Input 61 2 2 2" xfId="8644"/>
    <cellStyle name="Input 61 2 2 3" xfId="9289"/>
    <cellStyle name="Input 61 2 2 4" xfId="9941"/>
    <cellStyle name="Input 61 2 2 5" xfId="10429"/>
    <cellStyle name="Input 61 2 2 6" xfId="10868"/>
    <cellStyle name="Input 61 2 3" xfId="8192"/>
    <cellStyle name="Input 61 2 4" xfId="8843"/>
    <cellStyle name="Input 61 2 5" xfId="9483"/>
    <cellStyle name="Input 61 2 6" xfId="7658"/>
    <cellStyle name="Input 61 3" xfId="6730"/>
    <cellStyle name="Input 61 3 2" xfId="8408"/>
    <cellStyle name="Input 61 3 3" xfId="9058"/>
    <cellStyle name="Input 61 3 4" xfId="9706"/>
    <cellStyle name="Input 61 3 5" xfId="10195"/>
    <cellStyle name="Input 61 3 6" xfId="10639"/>
    <cellStyle name="Input 61 4" xfId="7816"/>
    <cellStyle name="Input 61 5" xfId="7042"/>
    <cellStyle name="Input 61 6" xfId="7448"/>
    <cellStyle name="Input 61 7" xfId="7575"/>
    <cellStyle name="Input 62" xfId="4938"/>
    <cellStyle name="Input 62 2" xfId="6485"/>
    <cellStyle name="Input 62 2 2" xfId="6995"/>
    <cellStyle name="Input 62 2 2 2" xfId="8645"/>
    <cellStyle name="Input 62 2 2 3" xfId="9290"/>
    <cellStyle name="Input 62 2 2 4" xfId="9942"/>
    <cellStyle name="Input 62 2 2 5" xfId="10430"/>
    <cellStyle name="Input 62 2 2 6" xfId="10869"/>
    <cellStyle name="Input 62 2 3" xfId="8193"/>
    <cellStyle name="Input 62 2 4" xfId="8844"/>
    <cellStyle name="Input 62 2 5" xfId="9484"/>
    <cellStyle name="Input 62 2 6" xfId="7659"/>
    <cellStyle name="Input 62 3" xfId="6731"/>
    <cellStyle name="Input 62 3 2" xfId="8409"/>
    <cellStyle name="Input 62 3 3" xfId="9059"/>
    <cellStyle name="Input 62 3 4" xfId="9707"/>
    <cellStyle name="Input 62 3 5" xfId="10196"/>
    <cellStyle name="Input 62 3 6" xfId="10640"/>
    <cellStyle name="Input 62 4" xfId="7817"/>
    <cellStyle name="Input 62 5" xfId="7041"/>
    <cellStyle name="Input 62 6" xfId="7449"/>
    <cellStyle name="Input 62 7" xfId="7576"/>
    <cellStyle name="Input 63" xfId="4939"/>
    <cellStyle name="Input 63 2" xfId="6486"/>
    <cellStyle name="Input 63 2 2" xfId="6996"/>
    <cellStyle name="Input 63 2 2 2" xfId="8646"/>
    <cellStyle name="Input 63 2 2 3" xfId="9291"/>
    <cellStyle name="Input 63 2 2 4" xfId="9943"/>
    <cellStyle name="Input 63 2 2 5" xfId="10431"/>
    <cellStyle name="Input 63 2 2 6" xfId="10870"/>
    <cellStyle name="Input 63 2 3" xfId="8194"/>
    <cellStyle name="Input 63 2 4" xfId="8845"/>
    <cellStyle name="Input 63 2 5" xfId="9485"/>
    <cellStyle name="Input 63 2 6" xfId="7660"/>
    <cellStyle name="Input 63 3" xfId="6732"/>
    <cellStyle name="Input 63 3 2" xfId="8410"/>
    <cellStyle name="Input 63 3 3" xfId="9060"/>
    <cellStyle name="Input 63 3 4" xfId="9708"/>
    <cellStyle name="Input 63 3 5" xfId="10197"/>
    <cellStyle name="Input 63 3 6" xfId="10641"/>
    <cellStyle name="Input 63 4" xfId="7818"/>
    <cellStyle name="Input 63 5" xfId="7040"/>
    <cellStyle name="Input 63 6" xfId="7450"/>
    <cellStyle name="Input 63 7" xfId="7577"/>
    <cellStyle name="Input 64" xfId="4940"/>
    <cellStyle name="Input 65" xfId="4941"/>
    <cellStyle name="Input 66" xfId="4942"/>
    <cellStyle name="Input 66 2" xfId="6487"/>
    <cellStyle name="Input 66 2 2" xfId="6997"/>
    <cellStyle name="Input 66 2 2 2" xfId="8647"/>
    <cellStyle name="Input 66 2 2 3" xfId="9292"/>
    <cellStyle name="Input 66 2 2 4" xfId="9944"/>
    <cellStyle name="Input 66 2 2 5" xfId="10432"/>
    <cellStyle name="Input 66 2 2 6" xfId="10871"/>
    <cellStyle name="Input 66 2 3" xfId="8195"/>
    <cellStyle name="Input 66 2 4" xfId="8846"/>
    <cellStyle name="Input 66 2 5" xfId="9486"/>
    <cellStyle name="Input 66 2 6" xfId="7661"/>
    <cellStyle name="Input 66 3" xfId="6733"/>
    <cellStyle name="Input 66 3 2" xfId="8411"/>
    <cellStyle name="Input 66 3 3" xfId="9061"/>
    <cellStyle name="Input 66 3 4" xfId="9709"/>
    <cellStyle name="Input 66 3 5" xfId="10198"/>
    <cellStyle name="Input 66 3 6" xfId="10642"/>
    <cellStyle name="Input 66 4" xfId="7819"/>
    <cellStyle name="Input 66 5" xfId="7039"/>
    <cellStyle name="Input 66 6" xfId="7451"/>
    <cellStyle name="Input 66 7" xfId="7578"/>
    <cellStyle name="Input 67" xfId="4943"/>
    <cellStyle name="Input 67 2" xfId="6488"/>
    <cellStyle name="Input 67 2 2" xfId="6998"/>
    <cellStyle name="Input 67 2 2 2" xfId="8648"/>
    <cellStyle name="Input 67 2 2 3" xfId="9293"/>
    <cellStyle name="Input 67 2 2 4" xfId="9945"/>
    <cellStyle name="Input 67 2 2 5" xfId="10433"/>
    <cellStyle name="Input 67 2 2 6" xfId="10872"/>
    <cellStyle name="Input 67 2 3" xfId="8196"/>
    <cellStyle name="Input 67 2 4" xfId="8847"/>
    <cellStyle name="Input 67 2 5" xfId="9487"/>
    <cellStyle name="Input 67 2 6" xfId="7143"/>
    <cellStyle name="Input 67 3" xfId="6734"/>
    <cellStyle name="Input 67 3 2" xfId="8412"/>
    <cellStyle name="Input 67 3 3" xfId="9062"/>
    <cellStyle name="Input 67 3 4" xfId="9710"/>
    <cellStyle name="Input 67 3 5" xfId="10199"/>
    <cellStyle name="Input 67 3 6" xfId="10643"/>
    <cellStyle name="Input 67 4" xfId="7820"/>
    <cellStyle name="Input 67 5" xfId="7038"/>
    <cellStyle name="Input 67 6" xfId="7452"/>
    <cellStyle name="Input 67 7" xfId="7579"/>
    <cellStyle name="Input 7" xfId="2865"/>
    <cellStyle name="Input 7 2" xfId="6094"/>
    <cellStyle name="Input 7 2 2" xfId="6824"/>
    <cellStyle name="Input 7 2 2 2" xfId="8474"/>
    <cellStyle name="Input 7 2 2 3" xfId="9119"/>
    <cellStyle name="Input 7 2 2 4" xfId="9771"/>
    <cellStyle name="Input 7 2 2 5" xfId="10259"/>
    <cellStyle name="Input 7 2 2 6" xfId="10698"/>
    <cellStyle name="Input 7 2 3" xfId="7990"/>
    <cellStyle name="Input 7 2 4" xfId="7668"/>
    <cellStyle name="Input 7 2 5" xfId="7169"/>
    <cellStyle name="Input 7 2 6" xfId="7115"/>
    <cellStyle name="Input 7 3" xfId="6561"/>
    <cellStyle name="Input 7 3 2" xfId="8241"/>
    <cellStyle name="Input 7 3 3" xfId="8890"/>
    <cellStyle name="Input 7 3 4" xfId="9539"/>
    <cellStyle name="Input 7 3 5" xfId="10029"/>
    <cellStyle name="Input 7 3 6" xfId="10473"/>
    <cellStyle name="Input 7 4" xfId="7253"/>
    <cellStyle name="Input 7 5" xfId="7304"/>
    <cellStyle name="Input 7 6" xfId="8674"/>
    <cellStyle name="Input 7 7" xfId="8671"/>
    <cellStyle name="Input 8" xfId="4944"/>
    <cellStyle name="Input 8 2" xfId="6489"/>
    <cellStyle name="Input 8 2 2" xfId="6999"/>
    <cellStyle name="Input 8 2 2 2" xfId="8649"/>
    <cellStyle name="Input 8 2 2 3" xfId="9294"/>
    <cellStyle name="Input 8 2 2 4" xfId="9946"/>
    <cellStyle name="Input 8 2 2 5" xfId="10434"/>
    <cellStyle name="Input 8 2 2 6" xfId="10873"/>
    <cellStyle name="Input 8 2 3" xfId="8197"/>
    <cellStyle name="Input 8 2 4" xfId="8848"/>
    <cellStyle name="Input 8 2 5" xfId="9488"/>
    <cellStyle name="Input 8 2 6" xfId="7127"/>
    <cellStyle name="Input 8 3" xfId="6735"/>
    <cellStyle name="Input 8 3 2" xfId="8413"/>
    <cellStyle name="Input 8 3 3" xfId="9063"/>
    <cellStyle name="Input 8 3 4" xfId="9711"/>
    <cellStyle name="Input 8 3 5" xfId="10200"/>
    <cellStyle name="Input 8 3 6" xfId="10644"/>
    <cellStyle name="Input 8 4" xfId="7821"/>
    <cellStyle name="Input 8 5" xfId="7037"/>
    <cellStyle name="Input 8 6" xfId="7453"/>
    <cellStyle name="Input 8 7" xfId="7137"/>
    <cellStyle name="Input 9" xfId="4945"/>
    <cellStyle name="Input 9 2" xfId="6490"/>
    <cellStyle name="Input 9 2 2" xfId="7000"/>
    <cellStyle name="Input 9 2 2 2" xfId="8650"/>
    <cellStyle name="Input 9 2 2 3" xfId="9295"/>
    <cellStyle name="Input 9 2 2 4" xfId="9947"/>
    <cellStyle name="Input 9 2 2 5" xfId="10435"/>
    <cellStyle name="Input 9 2 2 6" xfId="10874"/>
    <cellStyle name="Input 9 2 3" xfId="8198"/>
    <cellStyle name="Input 9 2 4" xfId="8849"/>
    <cellStyle name="Input 9 2 5" xfId="9489"/>
    <cellStyle name="Input 9 2 6" xfId="3019"/>
    <cellStyle name="Input 9 3" xfId="6736"/>
    <cellStyle name="Input 9 3 2" xfId="8414"/>
    <cellStyle name="Input 9 3 3" xfId="9064"/>
    <cellStyle name="Input 9 3 4" xfId="9712"/>
    <cellStyle name="Input 9 3 5" xfId="10201"/>
    <cellStyle name="Input 9 3 6" xfId="10645"/>
    <cellStyle name="Input 9 4" xfId="7822"/>
    <cellStyle name="Input 9 5" xfId="7036"/>
    <cellStyle name="Input 9 6" xfId="7454"/>
    <cellStyle name="Input 9 7" xfId="8089"/>
    <cellStyle name="Input Cells" xfId="4946"/>
    <cellStyle name="InputCurrency" xfId="2866"/>
    <cellStyle name="InputPercent1" xfId="2867"/>
    <cellStyle name="Integer" xfId="4947"/>
    <cellStyle name="International" xfId="4948"/>
    <cellStyle name="KPMG Heading 1" xfId="2868"/>
    <cellStyle name="KPMG Heading 2" xfId="2869"/>
    <cellStyle name="KPMG Heading 3" xfId="2870"/>
    <cellStyle name="KPMG Heading 4" xfId="2871"/>
    <cellStyle name="KPMG Normal" xfId="2872"/>
    <cellStyle name="KPMG Normal Text" xfId="2873"/>
    <cellStyle name="KWE標準" xfId="4949"/>
    <cellStyle name="Labels - Style3" xfId="4950"/>
    <cellStyle name="Labels - Style3 2" xfId="6491"/>
    <cellStyle name="Labels - Style3 2 2" xfId="7001"/>
    <cellStyle name="Labels - Style3 2 2 2" xfId="8651"/>
    <cellStyle name="Labels - Style3 2 2 3" xfId="9296"/>
    <cellStyle name="Labels - Style3 2 2 4" xfId="9948"/>
    <cellStyle name="Labels - Style3 2 2 5" xfId="10436"/>
    <cellStyle name="Labels - Style3 2 2 6" xfId="10875"/>
    <cellStyle name="Labels - Style3 2 3" xfId="8199"/>
    <cellStyle name="Labels - Style3 2 4" xfId="8850"/>
    <cellStyle name="Labels - Style3 2 5" xfId="9490"/>
    <cellStyle name="Labels - Style3 2 6" xfId="3018"/>
    <cellStyle name="Labels - Style3 3" xfId="6737"/>
    <cellStyle name="Labels - Style3 3 2" xfId="8415"/>
    <cellStyle name="Labels - Style3 3 3" xfId="9065"/>
    <cellStyle name="Labels - Style3 3 4" xfId="9713"/>
    <cellStyle name="Labels - Style3 3 5" xfId="10202"/>
    <cellStyle name="Labels - Style3 3 6" xfId="10646"/>
    <cellStyle name="Labels - Style3 4" xfId="7823"/>
    <cellStyle name="Labels - Style3 5" xfId="7035"/>
    <cellStyle name="Labels - Style3 6" xfId="7455"/>
    <cellStyle name="Labels - Style3 7" xfId="7580"/>
    <cellStyle name="Ledger 17 x 11 in" xfId="4951"/>
    <cellStyle name="left" xfId="2874"/>
    <cellStyle name="Light Shade" xfId="4952"/>
    <cellStyle name="Light Shade 2" xfId="4953"/>
    <cellStyle name="Light Shade 2 2" xfId="6493"/>
    <cellStyle name="Light Shade 2 2 2" xfId="7003"/>
    <cellStyle name="Light Shade 2 3" xfId="6739"/>
    <cellStyle name="Light Shade 2 3 2" xfId="8417"/>
    <cellStyle name="Light Shade 2 3 3" xfId="9067"/>
    <cellStyle name="Light Shade 2 3 4" xfId="9715"/>
    <cellStyle name="Light Shade 2 3 5" xfId="10204"/>
    <cellStyle name="Light Shade 2 3 6" xfId="10648"/>
    <cellStyle name="Light Shade 2 4" xfId="7259"/>
    <cellStyle name="Light Shade 3" xfId="6492"/>
    <cellStyle name="Light Shade 3 2" xfId="7002"/>
    <cellStyle name="Light Shade 4" xfId="6738"/>
    <cellStyle name="Light Shade 4 2" xfId="8416"/>
    <cellStyle name="Light Shade 4 3" xfId="9066"/>
    <cellStyle name="Light Shade 4 4" xfId="9714"/>
    <cellStyle name="Light Shade 4 5" xfId="10203"/>
    <cellStyle name="Light Shade 4 6" xfId="10647"/>
    <cellStyle name="Light Shade 5" xfId="7997"/>
    <cellStyle name="LINEAL - Style2" xfId="882"/>
    <cellStyle name="LINEAL - Style2 2" xfId="883"/>
    <cellStyle name="LINEAL - Style2 2 2" xfId="6096"/>
    <cellStyle name="LINEAL - Style2 2 2 2" xfId="6826"/>
    <cellStyle name="LINEAL - Style2 2 2 2 2" xfId="8476"/>
    <cellStyle name="LINEAL - Style2 2 2 2 3" xfId="9121"/>
    <cellStyle name="LINEAL - Style2 2 2 2 4" xfId="9773"/>
    <cellStyle name="LINEAL - Style2 2 2 2 5" xfId="10261"/>
    <cellStyle name="LINEAL - Style2 2 2 2 6" xfId="10700"/>
    <cellStyle name="LINEAL - Style2 2 2 3" xfId="7992"/>
    <cellStyle name="LINEAL - Style2 2 2 4" xfId="7666"/>
    <cellStyle name="LINEAL - Style2 2 2 5" xfId="7943"/>
    <cellStyle name="LINEAL - Style2 2 2 6" xfId="7117"/>
    <cellStyle name="LINEAL - Style2 2 3" xfId="6563"/>
    <cellStyle name="LINEAL - Style2 2 3 2" xfId="8243"/>
    <cellStyle name="LINEAL - Style2 2 3 3" xfId="8892"/>
    <cellStyle name="LINEAL - Style2 2 3 4" xfId="9541"/>
    <cellStyle name="LINEAL - Style2 2 3 5" xfId="10031"/>
    <cellStyle name="LINEAL - Style2 2 3 6" xfId="10475"/>
    <cellStyle name="LINEAL - Style2 2 4" xfId="7255"/>
    <cellStyle name="LINEAL - Style2 2 5" xfId="8014"/>
    <cellStyle name="LINEAL - Style2 2 6" xfId="2730"/>
    <cellStyle name="LINEAL - Style2 2 7" xfId="8670"/>
    <cellStyle name="LINEAL - Style2 3" xfId="6095"/>
    <cellStyle name="LINEAL - Style2 3 2" xfId="6825"/>
    <cellStyle name="LINEAL - Style2 3 2 2" xfId="8475"/>
    <cellStyle name="LINEAL - Style2 3 2 3" xfId="9120"/>
    <cellStyle name="LINEAL - Style2 3 2 4" xfId="9772"/>
    <cellStyle name="LINEAL - Style2 3 2 5" xfId="10260"/>
    <cellStyle name="LINEAL - Style2 3 2 6" xfId="10699"/>
    <cellStyle name="LINEAL - Style2 3 3" xfId="7991"/>
    <cellStyle name="LINEAL - Style2 3 4" xfId="7667"/>
    <cellStyle name="LINEAL - Style2 3 5" xfId="7170"/>
    <cellStyle name="LINEAL - Style2 3 6" xfId="7116"/>
    <cellStyle name="LINEAL - Style2 4" xfId="6562"/>
    <cellStyle name="LINEAL - Style2 4 2" xfId="8242"/>
    <cellStyle name="LINEAL - Style2 4 3" xfId="8891"/>
    <cellStyle name="LINEAL - Style2 4 4" xfId="9540"/>
    <cellStyle name="LINEAL - Style2 4 5" xfId="10030"/>
    <cellStyle name="LINEAL - Style2 4 6" xfId="10474"/>
    <cellStyle name="LINEAL - Style2 5" xfId="7254"/>
    <cellStyle name="LINEAL - Style2 6" xfId="7303"/>
    <cellStyle name="LINEAL - Style2 7" xfId="8673"/>
    <cellStyle name="LINEAL - Style2 8" xfId="7857"/>
    <cellStyle name="Link Currency (0)" xfId="884"/>
    <cellStyle name="Link Currency (0) 2" xfId="2875"/>
    <cellStyle name="Link Currency (2)" xfId="885"/>
    <cellStyle name="Link Currency (2) 2" xfId="2876"/>
    <cellStyle name="Link Units (0)" xfId="886"/>
    <cellStyle name="Link Units (0) 2" xfId="2877"/>
    <cellStyle name="Link Units (1)" xfId="887"/>
    <cellStyle name="Link Units (1) 2" xfId="2878"/>
    <cellStyle name="Link Units (2)" xfId="888"/>
    <cellStyle name="Link Units (2) 2" xfId="2879"/>
    <cellStyle name="Linked Cell" xfId="5791" builtinId="24" customBuiltin="1"/>
    <cellStyle name="Linked Cell 2" xfId="59"/>
    <cellStyle name="Linked Cell 2 2" xfId="2881"/>
    <cellStyle name="Linked Cell 2 3" xfId="2882"/>
    <cellStyle name="Linked Cell 2 4" xfId="2880"/>
    <cellStyle name="Linked Cell 3" xfId="889"/>
    <cellStyle name="Linked Cell 3 2" xfId="4954"/>
    <cellStyle name="Linked Cell 4" xfId="2883"/>
    <cellStyle name="Linked Cell 5" xfId="2884"/>
    <cellStyle name="Linked Cell 6" xfId="2885"/>
    <cellStyle name="Linked Cell 7" xfId="4955"/>
    <cellStyle name="Linked Cells" xfId="4956"/>
    <cellStyle name="Migliaia (0)" xfId="4957"/>
    <cellStyle name="Millares_2007 07" xfId="4958"/>
    <cellStyle name="Milliers [0]_!!!GO" xfId="4959"/>
    <cellStyle name="Milliers_!!!GO" xfId="4960"/>
    <cellStyle name="Model" xfId="890"/>
    <cellStyle name="Model 2" xfId="891"/>
    <cellStyle name="Model 2 2" xfId="892"/>
    <cellStyle name="Model 2 2 2" xfId="2888"/>
    <cellStyle name="Model 2 3" xfId="893"/>
    <cellStyle name="Model 2 3 2" xfId="2889"/>
    <cellStyle name="Model 2 4" xfId="894"/>
    <cellStyle name="Model 2 4 2" xfId="2890"/>
    <cellStyle name="Model 2 5" xfId="895"/>
    <cellStyle name="Model 2 5 2" xfId="2891"/>
    <cellStyle name="Model 2 6" xfId="896"/>
    <cellStyle name="Model 2 6 2" xfId="2892"/>
    <cellStyle name="Model 2 7" xfId="2887"/>
    <cellStyle name="Model 3" xfId="897"/>
    <cellStyle name="Model 3 2" xfId="2893"/>
    <cellStyle name="Model 4" xfId="898"/>
    <cellStyle name="Model 4 2" xfId="2894"/>
    <cellStyle name="Model 5" xfId="899"/>
    <cellStyle name="Model 5 2" xfId="2895"/>
    <cellStyle name="Model 6" xfId="900"/>
    <cellStyle name="Model 6 2" xfId="2896"/>
    <cellStyle name="Model 7" xfId="901"/>
    <cellStyle name="Model 7 2" xfId="2897"/>
    <cellStyle name="Model 8" xfId="902"/>
    <cellStyle name="Model 8 2" xfId="2898"/>
    <cellStyle name="Model 9" xfId="2886"/>
    <cellStyle name="Mon?aire [0]_AR1194" xfId="4961"/>
    <cellStyle name="Mon?aire_AR1194" xfId="4962"/>
    <cellStyle name="Mon?taire [0]_AR1194" xfId="2899"/>
    <cellStyle name="Mon?taire_AR1194" xfId="2900"/>
    <cellStyle name="Monétaire [0]_!!!GO" xfId="4963"/>
    <cellStyle name="Monetaire [0]_AR1194" xfId="4964"/>
    <cellStyle name="Monétaire [0]_AR1194" xfId="4965"/>
    <cellStyle name="Monétaire_!!!GO" xfId="4966"/>
    <cellStyle name="Monetaire_AR1194" xfId="4967"/>
    <cellStyle name="Monétaire_AR1194" xfId="4968"/>
    <cellStyle name="Monﾁaire [0]_AR1194" xfId="4969"/>
    <cellStyle name="Monﾁaire_AR1194" xfId="4970"/>
    <cellStyle name="Mon彋aire [0]_AR1194" xfId="4971"/>
    <cellStyle name="Mon彋aire_AR1194" xfId="4972"/>
    <cellStyle name="Mon騁aire [0]_AR1194" xfId="4973"/>
    <cellStyle name="Mon騁aire_AR1194" xfId="4974"/>
    <cellStyle name="MS_COL_STYLE" xfId="4975"/>
    <cellStyle name="Multiple" xfId="4976"/>
    <cellStyle name="Neutral" xfId="103" builtinId="28" customBuiltin="1"/>
    <cellStyle name="Neutral 2" xfId="60"/>
    <cellStyle name="Neutral 2 2" xfId="2902"/>
    <cellStyle name="Neutral 2 2 2" xfId="2903"/>
    <cellStyle name="Neutral 2 2 3" xfId="2904"/>
    <cellStyle name="Neutral 2 3" xfId="2905"/>
    <cellStyle name="Neutral 2 4" xfId="2906"/>
    <cellStyle name="Neutral 2 5" xfId="2907"/>
    <cellStyle name="Neutral 2 6" xfId="2901"/>
    <cellStyle name="Neutral 3" xfId="903"/>
    <cellStyle name="Neutral 3 2" xfId="4977"/>
    <cellStyle name="Neutral 4" xfId="2908"/>
    <cellStyle name="Neutral 5" xfId="2909"/>
    <cellStyle name="Neutral 6" xfId="2910"/>
    <cellStyle name="Neutral 7" xfId="4978"/>
    <cellStyle name="Neutral 8" xfId="4979"/>
    <cellStyle name="New Times Roman" xfId="4980"/>
    <cellStyle name="no dec" xfId="904"/>
    <cellStyle name="no dec 2" xfId="2911"/>
    <cellStyle name="no dec 2 2" xfId="2912"/>
    <cellStyle name="no dec_2008 WP จีเน็ท" xfId="2913"/>
    <cellStyle name="Non" xfId="4981"/>
    <cellStyle name="norm" xfId="4982"/>
    <cellStyle name="Normal" xfId="0" builtinId="0"/>
    <cellStyle name="Normal - Style1" xfId="905"/>
    <cellStyle name="Normal - Style1 2" xfId="906"/>
    <cellStyle name="Normal - Style1 2 2" xfId="2914"/>
    <cellStyle name="Normal - Style1 3" xfId="907"/>
    <cellStyle name="Normal - Style1_2008 WP จีเน็ท" xfId="2915"/>
    <cellStyle name="Normal - Style5" xfId="2916"/>
    <cellStyle name="Normal 10" xfId="61"/>
    <cellStyle name="Normal 10 10" xfId="2918"/>
    <cellStyle name="Normal 10 10 2" xfId="6098"/>
    <cellStyle name="Normal 10 11" xfId="6097"/>
    <cellStyle name="Normal 10 12" xfId="2917"/>
    <cellStyle name="Normal 10 2" xfId="908"/>
    <cellStyle name="Normal 10 2 10" xfId="6099"/>
    <cellStyle name="Normal 10 2 11" xfId="2919"/>
    <cellStyle name="Normal 10 2 2" xfId="909"/>
    <cellStyle name="Normal 10 2 2 2" xfId="4983"/>
    <cellStyle name="Normal 10 2 2 2 2" xfId="4984"/>
    <cellStyle name="Normal 10 2 2 2 3" xfId="4985"/>
    <cellStyle name="Normal 10 2 2 3" xfId="4986"/>
    <cellStyle name="Normal 10 2 2 4" xfId="4987"/>
    <cellStyle name="Normal 10 2 2 5" xfId="6100"/>
    <cellStyle name="Normal 10 2 2 6" xfId="2920"/>
    <cellStyle name="Normal 10 2 3" xfId="2921"/>
    <cellStyle name="Normal 10 2 3 2" xfId="4988"/>
    <cellStyle name="Normal 10 2 3 3" xfId="4989"/>
    <cellStyle name="Normal 10 2 3 4" xfId="6101"/>
    <cellStyle name="Normal 10 2 4" xfId="2922"/>
    <cellStyle name="Normal 10 2 4 2" xfId="6102"/>
    <cellStyle name="Normal 10 2 5" xfId="2923"/>
    <cellStyle name="Normal 10 2 5 2" xfId="6103"/>
    <cellStyle name="Normal 10 2 6" xfId="2924"/>
    <cellStyle name="Normal 10 2 6 2" xfId="6104"/>
    <cellStyle name="Normal 10 2 7" xfId="2925"/>
    <cellStyle name="Normal 10 2 7 2" xfId="6105"/>
    <cellStyle name="Normal 10 2 8" xfId="2926"/>
    <cellStyle name="Normal 10 2 8 2" xfId="6106"/>
    <cellStyle name="Normal 10 2 9" xfId="2927"/>
    <cellStyle name="Normal 10 2 9 2" xfId="6107"/>
    <cellStyle name="Normal 10 3" xfId="910"/>
    <cellStyle name="Normal 10 3 2" xfId="4990"/>
    <cellStyle name="Normal 10 3 2 2" xfId="4991"/>
    <cellStyle name="Normal 10 3 2 3" xfId="4992"/>
    <cellStyle name="Normal 10 3 3" xfId="4993"/>
    <cellStyle name="Normal 10 3 4" xfId="4994"/>
    <cellStyle name="Normal 10 3 5" xfId="6108"/>
    <cellStyle name="Normal 10 3 6" xfId="2928"/>
    <cellStyle name="Normal 10 4" xfId="911"/>
    <cellStyle name="Normal 10 4 2" xfId="4995"/>
    <cellStyle name="Normal 10 4 3" xfId="4996"/>
    <cellStyle name="Normal 10 4 4" xfId="6109"/>
    <cellStyle name="Normal 10 4 5" xfId="2929"/>
    <cellStyle name="Normal 10 5" xfId="912"/>
    <cellStyle name="Normal 10 5 2" xfId="6110"/>
    <cellStyle name="Normal 10 5 3" xfId="2930"/>
    <cellStyle name="Normal 10 6" xfId="2931"/>
    <cellStyle name="Normal 10 6 2" xfId="6111"/>
    <cellStyle name="Normal 10 7" xfId="2932"/>
    <cellStyle name="Normal 10 7 2" xfId="6112"/>
    <cellStyle name="Normal 10 8" xfId="2933"/>
    <cellStyle name="Normal 10 8 2" xfId="6113"/>
    <cellStyle name="Normal 10 9" xfId="2934"/>
    <cellStyle name="Normal 10 9 2" xfId="6114"/>
    <cellStyle name="Normal 10_2008 ออนไลน์ แอสเซ็ท" xfId="2935"/>
    <cellStyle name="Normal 100" xfId="4997"/>
    <cellStyle name="Normal 101" xfId="4998"/>
    <cellStyle name="Normal 102" xfId="4999"/>
    <cellStyle name="Normal 103" xfId="5000"/>
    <cellStyle name="Normal 104" xfId="1467"/>
    <cellStyle name="Normal 105" xfId="4363"/>
    <cellStyle name="Normal 106" xfId="7946"/>
    <cellStyle name="Normal 107" xfId="3840"/>
    <cellStyle name="Normal 108" xfId="7664"/>
    <cellStyle name="Normal 109" xfId="7382"/>
    <cellStyle name="Normal 11" xfId="62"/>
    <cellStyle name="Normal 11 2" xfId="913"/>
    <cellStyle name="Normal 11 2 2" xfId="2937"/>
    <cellStyle name="Normal 11 2 2 2" xfId="5001"/>
    <cellStyle name="Normal 11 2 2 2 2" xfId="5002"/>
    <cellStyle name="Normal 11 2 2 2 3" xfId="5003"/>
    <cellStyle name="Normal 11 2 2 3" xfId="5004"/>
    <cellStyle name="Normal 11 2 2 4" xfId="5005"/>
    <cellStyle name="Normal 11 2 3" xfId="5006"/>
    <cellStyle name="Normal 11 2 3 2" xfId="5007"/>
    <cellStyle name="Normal 11 2 3 3" xfId="5008"/>
    <cellStyle name="Normal 11 2 4" xfId="5009"/>
    <cellStyle name="Normal 11 2 5" xfId="5010"/>
    <cellStyle name="Normal 11 2 6" xfId="2936"/>
    <cellStyle name="Normal 11 2_Reclassify COGS2010" xfId="2938"/>
    <cellStyle name="Normal 11 3" xfId="914"/>
    <cellStyle name="Normal 11 3 2" xfId="5011"/>
    <cellStyle name="Normal 11 3 2 2" xfId="5012"/>
    <cellStyle name="Normal 11 3 2 3" xfId="5013"/>
    <cellStyle name="Normal 11 3 3" xfId="5014"/>
    <cellStyle name="Normal 11 3 4" xfId="5015"/>
    <cellStyle name="Normal 11 4" xfId="915"/>
    <cellStyle name="Normal 11 4 2" xfId="5016"/>
    <cellStyle name="Normal 11 4 3" xfId="5017"/>
    <cellStyle name="Normal 11 5" xfId="916"/>
    <cellStyle name="Normal 11 5 2" xfId="2939"/>
    <cellStyle name="Normal 11 6" xfId="5018"/>
    <cellStyle name="Normal 11 7" xfId="5019"/>
    <cellStyle name="Normal 11_2009 WP" xfId="2940"/>
    <cellStyle name="Normal 110 2" xfId="5020"/>
    <cellStyle name="Normal 111" xfId="5021"/>
    <cellStyle name="Normal 112" xfId="5022"/>
    <cellStyle name="Normal 12" xfId="917"/>
    <cellStyle name="Normal 12 10" xfId="2942"/>
    <cellStyle name="Normal 12 10 2" xfId="6116"/>
    <cellStyle name="Normal 12 11" xfId="6115"/>
    <cellStyle name="Normal 12 12" xfId="2941"/>
    <cellStyle name="Normal 12 2" xfId="918"/>
    <cellStyle name="Normal 12 2 10" xfId="6117"/>
    <cellStyle name="Normal 12 2 11" xfId="2943"/>
    <cellStyle name="Normal 12 2 2" xfId="2944"/>
    <cellStyle name="Normal 12 2 2 2" xfId="5023"/>
    <cellStyle name="Normal 12 2 2 2 2" xfId="5024"/>
    <cellStyle name="Normal 12 2 2 2 3" xfId="5025"/>
    <cellStyle name="Normal 12 2 2 3" xfId="5026"/>
    <cellStyle name="Normal 12 2 2 4" xfId="5027"/>
    <cellStyle name="Normal 12 2 2 5" xfId="6118"/>
    <cellStyle name="Normal 12 2 3" xfId="2945"/>
    <cellStyle name="Normal 12 2 3 2" xfId="5028"/>
    <cellStyle name="Normal 12 2 3 3" xfId="5029"/>
    <cellStyle name="Normal 12 2 3 4" xfId="6119"/>
    <cellStyle name="Normal 12 2 4" xfId="2946"/>
    <cellStyle name="Normal 12 2 4 2" xfId="6120"/>
    <cellStyle name="Normal 12 2 5" xfId="2947"/>
    <cellStyle name="Normal 12 2 5 2" xfId="6121"/>
    <cellStyle name="Normal 12 2 6" xfId="2948"/>
    <cellStyle name="Normal 12 2 6 2" xfId="6122"/>
    <cellStyle name="Normal 12 2 7" xfId="2949"/>
    <cellStyle name="Normal 12 2 7 2" xfId="6123"/>
    <cellStyle name="Normal 12 2 8" xfId="2950"/>
    <cellStyle name="Normal 12 2 8 2" xfId="6124"/>
    <cellStyle name="Normal 12 2 9" xfId="2951"/>
    <cellStyle name="Normal 12 2 9 2" xfId="6125"/>
    <cellStyle name="Normal 12 2_2009 WP อินทัช" xfId="2952"/>
    <cellStyle name="Normal 12 3" xfId="919"/>
    <cellStyle name="Normal 12 3 2" xfId="5030"/>
    <cellStyle name="Normal 12 3 2 2" xfId="5031"/>
    <cellStyle name="Normal 12 3 2 3" xfId="5032"/>
    <cellStyle name="Normal 12 3 3" xfId="5033"/>
    <cellStyle name="Normal 12 3 4" xfId="5034"/>
    <cellStyle name="Normal 12 3 5" xfId="6126"/>
    <cellStyle name="Normal 12 3 6" xfId="2953"/>
    <cellStyle name="Normal 12 4" xfId="2954"/>
    <cellStyle name="Normal 12 4 2" xfId="5035"/>
    <cellStyle name="Normal 12 4 3" xfId="5036"/>
    <cellStyle name="Normal 12 4 4" xfId="6127"/>
    <cellStyle name="Normal 12 5" xfId="2955"/>
    <cellStyle name="Normal 12 5 2" xfId="6128"/>
    <cellStyle name="Normal 12 6" xfId="2956"/>
    <cellStyle name="Normal 12 6 2" xfId="6129"/>
    <cellStyle name="Normal 12 7" xfId="2957"/>
    <cellStyle name="Normal 12 7 2" xfId="6130"/>
    <cellStyle name="Normal 12 8" xfId="2958"/>
    <cellStyle name="Normal 12 8 2" xfId="6131"/>
    <cellStyle name="Normal 12 9" xfId="2959"/>
    <cellStyle name="Normal 12 9 2" xfId="6132"/>
    <cellStyle name="Normal 12_2009 WP Online" xfId="2960"/>
    <cellStyle name="Normal 121" xfId="10889"/>
    <cellStyle name="Normal 122" xfId="10890"/>
    <cellStyle name="Normal 123" xfId="10891"/>
    <cellStyle name="Normal 13" xfId="920"/>
    <cellStyle name="Normal 13 10" xfId="2962"/>
    <cellStyle name="Normal 13 10 2" xfId="6134"/>
    <cellStyle name="Normal 13 11" xfId="2963"/>
    <cellStyle name="Normal 13 12" xfId="6133"/>
    <cellStyle name="Normal 13 13" xfId="2961"/>
    <cellStyle name="Normal 13 2" xfId="921"/>
    <cellStyle name="Normal 13 2 10" xfId="6135"/>
    <cellStyle name="Normal 13 2 11" xfId="2964"/>
    <cellStyle name="Normal 13 2 2" xfId="2965"/>
    <cellStyle name="Normal 13 2 2 2" xfId="5037"/>
    <cellStyle name="Normal 13 2 2 2 2" xfId="5038"/>
    <cellStyle name="Normal 13 2 2 2 3" xfId="5039"/>
    <cellStyle name="Normal 13 2 2 3" xfId="5040"/>
    <cellStyle name="Normal 13 2 2 4" xfId="5041"/>
    <cellStyle name="Normal 13 2 2 5" xfId="6136"/>
    <cellStyle name="Normal 13 2 3" xfId="2966"/>
    <cellStyle name="Normal 13 2 3 2" xfId="5042"/>
    <cellStyle name="Normal 13 2 3 3" xfId="5043"/>
    <cellStyle name="Normal 13 2 3 4" xfId="6137"/>
    <cellStyle name="Normal 13 2 4" xfId="2967"/>
    <cellStyle name="Normal 13 2 4 2" xfId="6138"/>
    <cellStyle name="Normal 13 2 5" xfId="2968"/>
    <cellStyle name="Normal 13 2 5 2" xfId="6139"/>
    <cellStyle name="Normal 13 2 6" xfId="2969"/>
    <cellStyle name="Normal 13 2 6 2" xfId="6140"/>
    <cellStyle name="Normal 13 2 7" xfId="2970"/>
    <cellStyle name="Normal 13 2 7 2" xfId="6141"/>
    <cellStyle name="Normal 13 2 8" xfId="2971"/>
    <cellStyle name="Normal 13 2 8 2" xfId="6142"/>
    <cellStyle name="Normal 13 2 9" xfId="2972"/>
    <cellStyle name="Normal 13 2 9 2" xfId="6143"/>
    <cellStyle name="Normal 13 3" xfId="922"/>
    <cellStyle name="Normal 13 3 2" xfId="5044"/>
    <cellStyle name="Normal 13 3 2 2" xfId="5045"/>
    <cellStyle name="Normal 13 3 2 3" xfId="5046"/>
    <cellStyle name="Normal 13 3 3" xfId="5047"/>
    <cellStyle name="Normal 13 3 4" xfId="5048"/>
    <cellStyle name="Normal 13 3 5" xfId="6144"/>
    <cellStyle name="Normal 13 3 6" xfId="2973"/>
    <cellStyle name="Normal 13 4" xfId="2974"/>
    <cellStyle name="Normal 13 4 2" xfId="5049"/>
    <cellStyle name="Normal 13 4 3" xfId="5050"/>
    <cellStyle name="Normal 13 4 4" xfId="6145"/>
    <cellStyle name="Normal 13 5" xfId="2975"/>
    <cellStyle name="Normal 13 5 2" xfId="6146"/>
    <cellStyle name="Normal 13 6" xfId="2976"/>
    <cellStyle name="Normal 13 6 2" xfId="6147"/>
    <cellStyle name="Normal 13 7" xfId="2977"/>
    <cellStyle name="Normal 13 7 2" xfId="6148"/>
    <cellStyle name="Normal 13 8" xfId="2978"/>
    <cellStyle name="Normal 13 8 2" xfId="6149"/>
    <cellStyle name="Normal 13 9" xfId="2979"/>
    <cellStyle name="Normal 13 9 2" xfId="6150"/>
    <cellStyle name="Normal 13_300,400WP ลีกัล 2009  สู้สู้" xfId="2980"/>
    <cellStyle name="Normal 14" xfId="923"/>
    <cellStyle name="Normal 14 10" xfId="2981"/>
    <cellStyle name="Normal 14 2" xfId="924"/>
    <cellStyle name="Normal 14 2 2" xfId="925"/>
    <cellStyle name="Normal 14 2 2 2" xfId="5051"/>
    <cellStyle name="Normal 14 2 2 2 2" xfId="5052"/>
    <cellStyle name="Normal 14 2 2 2 3" xfId="5053"/>
    <cellStyle name="Normal 14 2 2 3" xfId="5054"/>
    <cellStyle name="Normal 14 2 2 4" xfId="5055"/>
    <cellStyle name="Normal 14 2 3" xfId="5056"/>
    <cellStyle name="Normal 14 2 3 2" xfId="5057"/>
    <cellStyle name="Normal 14 2 3 3" xfId="5058"/>
    <cellStyle name="Normal 14 2 4" xfId="5059"/>
    <cellStyle name="Normal 14 2 5" xfId="5060"/>
    <cellStyle name="Normal 14 2 6" xfId="2982"/>
    <cellStyle name="Normal 14 3" xfId="926"/>
    <cellStyle name="Normal 14 3 2" xfId="5061"/>
    <cellStyle name="Normal 14 3 2 2" xfId="5062"/>
    <cellStyle name="Normal 14 3 2 3" xfId="5063"/>
    <cellStyle name="Normal 14 3 3" xfId="5064"/>
    <cellStyle name="Normal 14 3 4" xfId="5065"/>
    <cellStyle name="Normal 14 3 5" xfId="2983"/>
    <cellStyle name="Normal 14 4" xfId="2984"/>
    <cellStyle name="Normal 14 4 2" xfId="5066"/>
    <cellStyle name="Normal 14 4 3" xfId="5067"/>
    <cellStyle name="Normal 14 5" xfId="2985"/>
    <cellStyle name="Normal 14 6" xfId="2986"/>
    <cellStyle name="Normal 14 7" xfId="2987"/>
    <cellStyle name="Normal 14 8" xfId="2988"/>
    <cellStyle name="Normal 14 9" xfId="2989"/>
    <cellStyle name="Normal 14_2009 WP ลีกัล" xfId="2990"/>
    <cellStyle name="Normal 143" xfId="5068"/>
    <cellStyle name="Normal 143 2" xfId="5069"/>
    <cellStyle name="Normal 143 2 2" xfId="6495"/>
    <cellStyle name="Normal 143 3" xfId="6494"/>
    <cellStyle name="Normal 15" xfId="927"/>
    <cellStyle name="Normal 15 2" xfId="63"/>
    <cellStyle name="Normal 15 2 2" xfId="2991"/>
    <cellStyle name="Normal 15 2 2 2" xfId="5070"/>
    <cellStyle name="Normal 15 2 2 2 2" xfId="5071"/>
    <cellStyle name="Normal 15 2 2 2 3" xfId="5072"/>
    <cellStyle name="Normal 15 2 2 3" xfId="5073"/>
    <cellStyle name="Normal 15 2 2 4" xfId="5074"/>
    <cellStyle name="Normal 15 2 3" xfId="2992"/>
    <cellStyle name="Normal 15 2 3 2" xfId="5075"/>
    <cellStyle name="Normal 15 2 3 3" xfId="5076"/>
    <cellStyle name="Normal 15 2 4" xfId="5077"/>
    <cellStyle name="Normal 15 2 5" xfId="5078"/>
    <cellStyle name="Normal 15 2_Reclassify COGS2010" xfId="2993"/>
    <cellStyle name="Normal 15 3" xfId="2994"/>
    <cellStyle name="Normal 15 3 2" xfId="5079"/>
    <cellStyle name="Normal 15 3 2 2" xfId="5080"/>
    <cellStyle name="Normal 15 3 2 3" xfId="5081"/>
    <cellStyle name="Normal 15 3 3" xfId="5082"/>
    <cellStyle name="Normal 15 3 4" xfId="5083"/>
    <cellStyle name="Normal 15 4" xfId="5084"/>
    <cellStyle name="Normal 15 4 2" xfId="5085"/>
    <cellStyle name="Normal 15 4 3" xfId="5086"/>
    <cellStyle name="Normal 15 5" xfId="5087"/>
    <cellStyle name="Normal 15 6" xfId="5088"/>
    <cellStyle name="Normal 15_Lead -  NU 31-3-54" xfId="2995"/>
    <cellStyle name="Normal 16" xfId="928"/>
    <cellStyle name="Normal 16 2" xfId="929"/>
    <cellStyle name="Normal 16 2 2" xfId="2996"/>
    <cellStyle name="Normal 16 2 2 2" xfId="5089"/>
    <cellStyle name="Normal 16 2 2 2 2" xfId="5090"/>
    <cellStyle name="Normal 16 2 2 2 3" xfId="5091"/>
    <cellStyle name="Normal 16 2 2 3" xfId="5092"/>
    <cellStyle name="Normal 16 2 2 4" xfId="5093"/>
    <cellStyle name="Normal 16 2 2 5" xfId="7032"/>
    <cellStyle name="Normal 16 2 3" xfId="5094"/>
    <cellStyle name="Normal 16 2 3 2" xfId="5095"/>
    <cellStyle name="Normal 16 2 3 3" xfId="5096"/>
    <cellStyle name="Normal 16 2 4" xfId="5097"/>
    <cellStyle name="Normal 16 2 5" xfId="5098"/>
    <cellStyle name="Normal 16 3" xfId="930"/>
    <cellStyle name="Normal 16 3 2" xfId="5099"/>
    <cellStyle name="Normal 16 3 2 2" xfId="5100"/>
    <cellStyle name="Normal 16 3 2 3" xfId="5101"/>
    <cellStyle name="Normal 16 3 3" xfId="5102"/>
    <cellStyle name="Normal 16 3 4" xfId="5103"/>
    <cellStyle name="Normal 16 4" xfId="2998"/>
    <cellStyle name="Normal 16 4 2" xfId="5104"/>
    <cellStyle name="Normal 16 4 3" xfId="5105"/>
    <cellStyle name="Normal 16 4 4" xfId="5892"/>
    <cellStyle name="Normal 16 4 5" xfId="6151"/>
    <cellStyle name="Normal 16 5" xfId="5106"/>
    <cellStyle name="Normal 16 6" xfId="5107"/>
    <cellStyle name="Normal 16_Reclassify COGS2010" xfId="2999"/>
    <cellStyle name="Normal 17" xfId="931"/>
    <cellStyle name="Normal 17 12" xfId="3001"/>
    <cellStyle name="Normal 17 2" xfId="932"/>
    <cellStyle name="Normal 17 2 2" xfId="3003"/>
    <cellStyle name="Normal 17 2 2 2" xfId="5108"/>
    <cellStyle name="Normal 17 2 2 2 2" xfId="5109"/>
    <cellStyle name="Normal 17 2 2 2 3" xfId="5110"/>
    <cellStyle name="Normal 17 2 2 3" xfId="5111"/>
    <cellStyle name="Normal 17 2 2 4" xfId="5112"/>
    <cellStyle name="Normal 17 2 3" xfId="3004"/>
    <cellStyle name="Normal 17 2 3 2" xfId="5113"/>
    <cellStyle name="Normal 17 2 3 3" xfId="5114"/>
    <cellStyle name="Normal 17 2 4" xfId="5115"/>
    <cellStyle name="Normal 17 2 5" xfId="5116"/>
    <cellStyle name="Normal 17 2_Reclassify COGS2010" xfId="3005"/>
    <cellStyle name="Normal 17 3" xfId="3006"/>
    <cellStyle name="Normal 17 3 2" xfId="3007"/>
    <cellStyle name="Normal 17 3 2 2" xfId="5117"/>
    <cellStyle name="Normal 17 3 2 3" xfId="5118"/>
    <cellStyle name="Normal 17 3 3" xfId="5119"/>
    <cellStyle name="Normal 17 3 4" xfId="5120"/>
    <cellStyle name="Normal 17 4" xfId="3008"/>
    <cellStyle name="Normal 17 5" xfId="3009"/>
    <cellStyle name="Normal 17 5 2" xfId="5121"/>
    <cellStyle name="Normal 17 5 3" xfId="5122"/>
    <cellStyle name="Normal 17 6" xfId="5123"/>
    <cellStyle name="Normal 17 7" xfId="5124"/>
    <cellStyle name="Normal 17 9" xfId="3010"/>
    <cellStyle name="Normal 17_2009 WP อินทัช" xfId="3011"/>
    <cellStyle name="Normal 18" xfId="933"/>
    <cellStyle name="Normal 18 2" xfId="934"/>
    <cellStyle name="Normal 18 2 2" xfId="935"/>
    <cellStyle name="Normal 18 2 2 2" xfId="5125"/>
    <cellStyle name="Normal 18 2 2 2 2" xfId="5126"/>
    <cellStyle name="Normal 18 2 2 2 3" xfId="5127"/>
    <cellStyle name="Normal 18 2 2 3" xfId="5128"/>
    <cellStyle name="Normal 18 2 2 4" xfId="5129"/>
    <cellStyle name="Normal 18 2 3" xfId="5130"/>
    <cellStyle name="Normal 18 2 3 2" xfId="5131"/>
    <cellStyle name="Normal 18 2 3 3" xfId="5132"/>
    <cellStyle name="Normal 18 2 4" xfId="5133"/>
    <cellStyle name="Normal 18 2 5" xfId="5134"/>
    <cellStyle name="Normal 18 3" xfId="936"/>
    <cellStyle name="Normal 18 3 2" xfId="5135"/>
    <cellStyle name="Normal 18 3 2 2" xfId="5136"/>
    <cellStyle name="Normal 18 3 2 3" xfId="5137"/>
    <cellStyle name="Normal 18 3 3" xfId="5138"/>
    <cellStyle name="Normal 18 3 4" xfId="5139"/>
    <cellStyle name="Normal 18 4" xfId="5140"/>
    <cellStyle name="Normal 18 4 2" xfId="5141"/>
    <cellStyle name="Normal 18 4 3" xfId="5142"/>
    <cellStyle name="Normal 18 5" xfId="5143"/>
    <cellStyle name="Normal 18 6" xfId="5144"/>
    <cellStyle name="Normal 18_2009 WP อินทัช" xfId="3013"/>
    <cellStyle name="Normal 19" xfId="937"/>
    <cellStyle name="Normal 19 2" xfId="938"/>
    <cellStyle name="Normal 19 2 2" xfId="3014"/>
    <cellStyle name="Normal 19 2 2 2" xfId="3015"/>
    <cellStyle name="Normal 19 2 2 2 2" xfId="5145"/>
    <cellStyle name="Normal 19 2 2 2 3" xfId="5146"/>
    <cellStyle name="Normal 19 2 2 3" xfId="5147"/>
    <cellStyle name="Normal 19 2 2 4" xfId="5148"/>
    <cellStyle name="Normal 19 2 3" xfId="5149"/>
    <cellStyle name="Normal 19 2 3 2" xfId="5150"/>
    <cellStyle name="Normal 19 2 3 3" xfId="5151"/>
    <cellStyle name="Normal 19 2 4" xfId="5152"/>
    <cellStyle name="Normal 19 2 5" xfId="5153"/>
    <cellStyle name="Normal 19 3" xfId="5154"/>
    <cellStyle name="Normal 19 3 2" xfId="5155"/>
    <cellStyle name="Normal 19 3 2 2" xfId="5156"/>
    <cellStyle name="Normal 19 3 2 3" xfId="5157"/>
    <cellStyle name="Normal 19 3 3" xfId="5158"/>
    <cellStyle name="Normal 19 3 4" xfId="5159"/>
    <cellStyle name="Normal 19 4" xfId="5160"/>
    <cellStyle name="Normal 19 4 2" xfId="5161"/>
    <cellStyle name="Normal 19 4 3" xfId="5162"/>
    <cellStyle name="Normal 19 5" xfId="5163"/>
    <cellStyle name="Normal 19 6" xfId="5164"/>
    <cellStyle name="Normal 19_Reclassify COGS2010" xfId="3016"/>
    <cellStyle name="Normal 2" xfId="64"/>
    <cellStyle name="Normal 2 10" xfId="939"/>
    <cellStyle name="Normal 2 10 2" xfId="940"/>
    <cellStyle name="Normal 2 10 2 2" xfId="65"/>
    <cellStyle name="Normal 2 10 3" xfId="941"/>
    <cellStyle name="Normal 2 10 3 2" xfId="3017"/>
    <cellStyle name="Normal 2 11" xfId="942"/>
    <cellStyle name="Normal 2 11 2" xfId="943"/>
    <cellStyle name="Normal 2 11 3" xfId="944"/>
    <cellStyle name="Normal 2 12" xfId="945"/>
    <cellStyle name="Normal 2 12 2" xfId="946"/>
    <cellStyle name="Normal 2 12 3" xfId="947"/>
    <cellStyle name="Normal 2 13" xfId="948"/>
    <cellStyle name="Normal 2 13 2" xfId="949"/>
    <cellStyle name="Normal 2 13 3" xfId="950"/>
    <cellStyle name="Normal 2 14" xfId="951"/>
    <cellStyle name="Normal 2 14 2" xfId="952"/>
    <cellStyle name="Normal 2 14 3" xfId="953"/>
    <cellStyle name="Normal 2 15" xfId="954"/>
    <cellStyle name="Normal 2 15 2" xfId="955"/>
    <cellStyle name="Normal 2 15 3" xfId="956"/>
    <cellStyle name="Normal 2 16" xfId="66"/>
    <cellStyle name="Normal 2 16 2" xfId="957"/>
    <cellStyle name="Normal 2 17" xfId="958"/>
    <cellStyle name="Normal 2 17 2" xfId="959"/>
    <cellStyle name="Normal 2 17 2 2" xfId="3032"/>
    <cellStyle name="Normal 2 17 3" xfId="960"/>
    <cellStyle name="Normal 2 17 3 2" xfId="3033"/>
    <cellStyle name="Normal 2 18" xfId="961"/>
    <cellStyle name="Normal 2 18 2" xfId="962"/>
    <cellStyle name="Normal 2 19" xfId="963"/>
    <cellStyle name="Normal 2 19 2" xfId="3035"/>
    <cellStyle name="Normal 2 2" xfId="964"/>
    <cellStyle name="Normal 2 2 2" xfId="965"/>
    <cellStyle name="Normal 2 2 2 10" xfId="3038"/>
    <cellStyle name="Normal 2 2 2 2" xfId="966"/>
    <cellStyle name="Normal 2 2 2 2 2" xfId="5165"/>
    <cellStyle name="Normal 2 2 2 3" xfId="3040"/>
    <cellStyle name="Normal 2 2 2 4" xfId="67"/>
    <cellStyle name="Normal 2 2 2 5" xfId="3042"/>
    <cellStyle name="Normal 2 2 2 6" xfId="3043"/>
    <cellStyle name="Normal 2 2 2 7" xfId="3044"/>
    <cellStyle name="Normal 2 2 2 8" xfId="3045"/>
    <cellStyle name="Normal 2 2 2 9" xfId="3046"/>
    <cellStyle name="Normal 2 2 2_Cut-off ใบแจ้งหนี้ (รายได้) Q1'53-Q3'54 rev25Nov2011" xfId="5166"/>
    <cellStyle name="Normal 2 2 3" xfId="967"/>
    <cellStyle name="Normal 2 2 3 2" xfId="5167"/>
    <cellStyle name="Normal 2 2 3 2 2" xfId="5168"/>
    <cellStyle name="Normal 2 2 3 3" xfId="5169"/>
    <cellStyle name="Normal 2 2 4" xfId="968"/>
    <cellStyle name="Normal 2 2 4 2" xfId="6152"/>
    <cellStyle name="Normal 2 2 4 3" xfId="3048"/>
    <cellStyle name="Normal 2 2 5" xfId="3049"/>
    <cellStyle name="Normal 2 2 6" xfId="68"/>
    <cellStyle name="Normal 2 2 6 2" xfId="6777"/>
    <cellStyle name="Normal 2 2 6 3" xfId="3050"/>
    <cellStyle name="Normal 2 2 7" xfId="3051"/>
    <cellStyle name="Normal 2 2 8" xfId="3052"/>
    <cellStyle name="Normal 2 2 9" xfId="3053"/>
    <cellStyle name="Normal 2 2_2008 ออนไลน์ แอสเซ็ท" xfId="3054"/>
    <cellStyle name="Normal 2 20" xfId="969"/>
    <cellStyle name="Normal 2 21" xfId="970"/>
    <cellStyle name="Normal 2 22" xfId="971"/>
    <cellStyle name="Normal 2 23" xfId="972"/>
    <cellStyle name="Normal 2 24" xfId="973"/>
    <cellStyle name="Normal 2 25" xfId="974"/>
    <cellStyle name="Normal 2 26" xfId="975"/>
    <cellStyle name="Normal 2 27" xfId="976"/>
    <cellStyle name="Normal 2 28" xfId="977"/>
    <cellStyle name="Normal 2 29" xfId="978"/>
    <cellStyle name="Normal 2 3" xfId="979"/>
    <cellStyle name="Normal 2 3 2" xfId="69"/>
    <cellStyle name="Normal 2 3 2 2" xfId="980"/>
    <cellStyle name="Normal 2 3 2 2 2" xfId="3068"/>
    <cellStyle name="Normal 2 3 2 2 3" xfId="3067"/>
    <cellStyle name="Normal 2 3 3" xfId="981"/>
    <cellStyle name="Normal 2 3 3 2" xfId="982"/>
    <cellStyle name="Normal 2 3 3 2 2" xfId="6496"/>
    <cellStyle name="Normal 2 3 3 2 3" xfId="5170"/>
    <cellStyle name="Normal 2 3 3 3" xfId="5171"/>
    <cellStyle name="Normal 2 3 3 3 2" xfId="6497"/>
    <cellStyle name="Normal 2 3 3 4" xfId="5172"/>
    <cellStyle name="Normal 2 3 3 4 2" xfId="6498"/>
    <cellStyle name="Normal 2 3 4" xfId="983"/>
    <cellStyle name="Normal 2 3 5" xfId="3071"/>
    <cellStyle name="Normal 2 3 6" xfId="3072"/>
    <cellStyle name="Normal 2 3 8" xfId="10886"/>
    <cellStyle name="Normal 2 3_2009 WP Online" xfId="3073"/>
    <cellStyle name="Normal 2 30" xfId="984"/>
    <cellStyle name="Normal 2 31" xfId="985"/>
    <cellStyle name="Normal 2 32" xfId="986"/>
    <cellStyle name="Normal 2 33" xfId="987"/>
    <cellStyle name="Normal 2 34" xfId="988"/>
    <cellStyle name="Normal 2 35" xfId="989"/>
    <cellStyle name="Normal 2 36" xfId="990"/>
    <cellStyle name="Normal 2 37" xfId="991"/>
    <cellStyle name="Normal 2 38" xfId="992"/>
    <cellStyle name="Normal 2 39" xfId="993"/>
    <cellStyle name="Normal 2 4" xfId="994"/>
    <cellStyle name="Normal 2 4 10" xfId="3085"/>
    <cellStyle name="Normal 2 4 2" xfId="995"/>
    <cellStyle name="Normal 2 4 2 2" xfId="5173"/>
    <cellStyle name="Normal 2 4 3" xfId="996"/>
    <cellStyle name="Normal 2 4 3 2" xfId="3087"/>
    <cellStyle name="Normal 2 4 4" xfId="3088"/>
    <cellStyle name="Normal 2 4 5" xfId="3089"/>
    <cellStyle name="Normal 2 4 6" xfId="3090"/>
    <cellStyle name="Normal 2 4 7" xfId="3091"/>
    <cellStyle name="Normal 2 4 8" xfId="3092"/>
    <cellStyle name="Normal 2 4 9" xfId="3093"/>
    <cellStyle name="Normal 2 40" xfId="997"/>
    <cellStyle name="Normal 2 41" xfId="998"/>
    <cellStyle name="Normal 2 42" xfId="999"/>
    <cellStyle name="Normal 2 42 2" xfId="3096"/>
    <cellStyle name="Normal 2 43" xfId="3097"/>
    <cellStyle name="Normal 2 44" xfId="6778"/>
    <cellStyle name="Normal 2 5" xfId="70"/>
    <cellStyle name="Normal 2 5 10" xfId="3099"/>
    <cellStyle name="Normal 2 5 2" xfId="1000"/>
    <cellStyle name="Normal 2 5 2 2" xfId="1001"/>
    <cellStyle name="Normal 2 5 3" xfId="1002"/>
    <cellStyle name="Normal 2 5 3 2" xfId="3101"/>
    <cellStyle name="Normal 2 5 4" xfId="3102"/>
    <cellStyle name="Normal 2 5 5" xfId="3103"/>
    <cellStyle name="Normal 2 5 6" xfId="3104"/>
    <cellStyle name="Normal 2 5 7" xfId="3105"/>
    <cellStyle name="Normal 2 5 8" xfId="3106"/>
    <cellStyle name="Normal 2 5 9" xfId="3107"/>
    <cellStyle name="Normal 2 6" xfId="1003"/>
    <cellStyle name="Normal 2 6 2" xfId="1004"/>
    <cellStyle name="Normal 2 6 3" xfId="1005"/>
    <cellStyle name="Normal 2 6 4" xfId="5174"/>
    <cellStyle name="Normal 2 6 4 2" xfId="5175"/>
    <cellStyle name="Normal 2 7" xfId="1006"/>
    <cellStyle name="Normal 2 7 2" xfId="1007"/>
    <cellStyle name="Normal 2 7 3" xfId="1008"/>
    <cellStyle name="Normal 2 8" xfId="1009"/>
    <cellStyle name="Normal 2 8 2" xfId="1010"/>
    <cellStyle name="Normal 2 8 3" xfId="1011"/>
    <cellStyle name="Normal 2 9" xfId="1012"/>
    <cellStyle name="Normal 2 9 2" xfId="1013"/>
    <cellStyle name="Normal 2 9 3" xfId="1014"/>
    <cellStyle name="Normal 2_0_2009 ไทยไทโย_Review" xfId="3113"/>
    <cellStyle name="Normal 20" xfId="1015"/>
    <cellStyle name="Normal 20 2" xfId="1016"/>
    <cellStyle name="Normal 20 2 2" xfId="5176"/>
    <cellStyle name="Normal 20 2 2 2" xfId="5177"/>
    <cellStyle name="Normal 20 2 2 2 2" xfId="5178"/>
    <cellStyle name="Normal 20 2 2 2 3" xfId="5179"/>
    <cellStyle name="Normal 20 2 2 3" xfId="5180"/>
    <cellStyle name="Normal 20 2 2 4" xfId="5181"/>
    <cellStyle name="Normal 20 2 3" xfId="5182"/>
    <cellStyle name="Normal 20 2 3 2" xfId="5183"/>
    <cellStyle name="Normal 20 2 3 3" xfId="5184"/>
    <cellStyle name="Normal 20 2 4" xfId="5185"/>
    <cellStyle name="Normal 20 2 5" xfId="5186"/>
    <cellStyle name="Normal 20 3" xfId="5187"/>
    <cellStyle name="Normal 20 3 2" xfId="5188"/>
    <cellStyle name="Normal 20 3 2 2" xfId="5189"/>
    <cellStyle name="Normal 20 3 2 3" xfId="5190"/>
    <cellStyle name="Normal 20 3 3" xfId="5191"/>
    <cellStyle name="Normal 20 3 4" xfId="5192"/>
    <cellStyle name="Normal 20 4" xfId="5193"/>
    <cellStyle name="Normal 20 4 2" xfId="5194"/>
    <cellStyle name="Normal 20 4 3" xfId="5195"/>
    <cellStyle name="Normal 20 5" xfId="5196"/>
    <cellStyle name="Normal 20 6" xfId="5197"/>
    <cellStyle name="Normal 21" xfId="1017"/>
    <cellStyle name="Normal 21 2" xfId="1018"/>
    <cellStyle name="Normal 21 2 2" xfId="5198"/>
    <cellStyle name="Normal 21 2 2 2" xfId="5199"/>
    <cellStyle name="Normal 21 2 2 2 2" xfId="5200"/>
    <cellStyle name="Normal 21 2 2 2 3" xfId="5201"/>
    <cellStyle name="Normal 21 2 2 3" xfId="5202"/>
    <cellStyle name="Normal 21 2 2 4" xfId="5203"/>
    <cellStyle name="Normal 21 2 3" xfId="5204"/>
    <cellStyle name="Normal 21 2 3 2" xfId="5205"/>
    <cellStyle name="Normal 21 2 3 3" xfId="5206"/>
    <cellStyle name="Normal 21 2 4" xfId="5207"/>
    <cellStyle name="Normal 21 2 5" xfId="5208"/>
    <cellStyle name="Normal 21 2 6" xfId="6154"/>
    <cellStyle name="Normal 21 2 7" xfId="3117"/>
    <cellStyle name="Normal 21 3" xfId="3118"/>
    <cellStyle name="Normal 21 3 2" xfId="5209"/>
    <cellStyle name="Normal 21 3 2 2" xfId="5210"/>
    <cellStyle name="Normal 21 3 2 3" xfId="5211"/>
    <cellStyle name="Normal 21 3 3" xfId="5212"/>
    <cellStyle name="Normal 21 3 4" xfId="5213"/>
    <cellStyle name="Normal 21 4" xfId="5214"/>
    <cellStyle name="Normal 21 4 2" xfId="5215"/>
    <cellStyle name="Normal 21 4 3" xfId="5216"/>
    <cellStyle name="Normal 21 5" xfId="5217"/>
    <cellStyle name="Normal 21 6" xfId="5218"/>
    <cellStyle name="Normal 21 7" xfId="6153"/>
    <cellStyle name="Normal 21 8" xfId="3116"/>
    <cellStyle name="Normal 21_Reclassify COGS2010" xfId="3119"/>
    <cellStyle name="Normal 22" xfId="1019"/>
    <cellStyle name="Normal 22 2" xfId="1020"/>
    <cellStyle name="Normal 22 2 2" xfId="5219"/>
    <cellStyle name="Normal 22 2 2 2" xfId="5220"/>
    <cellStyle name="Normal 22 2 2 2 2" xfId="5221"/>
    <cellStyle name="Normal 22 2 2 2 3" xfId="5222"/>
    <cellStyle name="Normal 22 2 2 3" xfId="5223"/>
    <cellStyle name="Normal 22 2 2 4" xfId="5224"/>
    <cellStyle name="Normal 22 2 3" xfId="5225"/>
    <cellStyle name="Normal 22 2 3 2" xfId="5226"/>
    <cellStyle name="Normal 22 2 3 3" xfId="5227"/>
    <cellStyle name="Normal 22 2 4" xfId="5228"/>
    <cellStyle name="Normal 22 2 5" xfId="5229"/>
    <cellStyle name="Normal 22 3" xfId="1021"/>
    <cellStyle name="Normal 22 3 2" xfId="5230"/>
    <cellStyle name="Normal 22 3 2 2" xfId="5231"/>
    <cellStyle name="Normal 22 3 2 3" xfId="5232"/>
    <cellStyle name="Normal 22 3 3" xfId="5233"/>
    <cellStyle name="Normal 22 3 4" xfId="5234"/>
    <cellStyle name="Normal 22 4" xfId="3123"/>
    <cellStyle name="Normal 22 4 2" xfId="5235"/>
    <cellStyle name="Normal 22 4 3" xfId="5236"/>
    <cellStyle name="Normal 22 5" xfId="5237"/>
    <cellStyle name="Normal 22 6" xfId="5238"/>
    <cellStyle name="Normal 23" xfId="71"/>
    <cellStyle name="Normal 23 2" xfId="1022"/>
    <cellStyle name="Normal 23 2 2" xfId="1023"/>
    <cellStyle name="Normal 23 2 2 2" xfId="3127"/>
    <cellStyle name="Normal 23 2 2 2 2" xfId="5239"/>
    <cellStyle name="Normal 23 2 2 2 3" xfId="5240"/>
    <cellStyle name="Normal 23 2 2 3" xfId="5241"/>
    <cellStyle name="Normal 23 2 2 4" xfId="5242"/>
    <cellStyle name="Normal 23 2 3" xfId="3128"/>
    <cellStyle name="Normal 23 2 3 2" xfId="5243"/>
    <cellStyle name="Normal 23 2 3 3" xfId="5244"/>
    <cellStyle name="Normal 23 2 4" xfId="5245"/>
    <cellStyle name="Normal 23 2 5" xfId="5246"/>
    <cellStyle name="Normal 23 3" xfId="1024"/>
    <cellStyle name="Normal 23 3 2" xfId="3130"/>
    <cellStyle name="Normal 23 3 2 2" xfId="5247"/>
    <cellStyle name="Normal 23 3 2 3" xfId="5248"/>
    <cellStyle name="Normal 23 3 3" xfId="5249"/>
    <cellStyle name="Normal 23 3 4" xfId="5250"/>
    <cellStyle name="Normal 23 4" xfId="3131"/>
    <cellStyle name="Normal 23 4 2" xfId="5251"/>
    <cellStyle name="Normal 23 4 3" xfId="5252"/>
    <cellStyle name="Normal 23 5" xfId="5253"/>
    <cellStyle name="Normal 23 6" xfId="5254"/>
    <cellStyle name="Normal 23 7" xfId="6776"/>
    <cellStyle name="Normal 24" xfId="1025"/>
    <cellStyle name="Normal 24 2" xfId="1026"/>
    <cellStyle name="Normal 24 2 2" xfId="1027"/>
    <cellStyle name="Normal 24 2 2 2" xfId="3135"/>
    <cellStyle name="Normal 24 2 2 2 2" xfId="5255"/>
    <cellStyle name="Normal 24 2 2 2 3" xfId="5256"/>
    <cellStyle name="Normal 24 2 2 3" xfId="5257"/>
    <cellStyle name="Normal 24 2 2 4" xfId="5258"/>
    <cellStyle name="Normal 24 2 3" xfId="3136"/>
    <cellStyle name="Normal 24 2 3 2" xfId="5259"/>
    <cellStyle name="Normal 24 2 3 3" xfId="5260"/>
    <cellStyle name="Normal 24 2 4" xfId="5261"/>
    <cellStyle name="Normal 24 2 5" xfId="5262"/>
    <cellStyle name="Normal 24 3" xfId="5263"/>
    <cellStyle name="Normal 24 3 2" xfId="5264"/>
    <cellStyle name="Normal 24 3 2 2" xfId="5265"/>
    <cellStyle name="Normal 24 3 2 3" xfId="5266"/>
    <cellStyle name="Normal 24 3 3" xfId="5267"/>
    <cellStyle name="Normal 24 3 4" xfId="5268"/>
    <cellStyle name="Normal 24 4" xfId="5269"/>
    <cellStyle name="Normal 24 4 2" xfId="5270"/>
    <cellStyle name="Normal 24 4 3" xfId="5271"/>
    <cellStyle name="Normal 24 5" xfId="5272"/>
    <cellStyle name="Normal 24 6" xfId="5273"/>
    <cellStyle name="Normal 25" xfId="1028"/>
    <cellStyle name="Normal 25 2" xfId="1029"/>
    <cellStyle name="Normal 25 2 2" xfId="1030"/>
    <cellStyle name="Normal 25 2 2 2" xfId="3140"/>
    <cellStyle name="Normal 25 2 2 2 2" xfId="5274"/>
    <cellStyle name="Normal 25 2 2 2 3" xfId="5275"/>
    <cellStyle name="Normal 25 2 2 3" xfId="5276"/>
    <cellStyle name="Normal 25 2 2 4" xfId="5277"/>
    <cellStyle name="Normal 25 2 3" xfId="3141"/>
    <cellStyle name="Normal 25 2 3 2" xfId="5278"/>
    <cellStyle name="Normal 25 2 3 3" xfId="5279"/>
    <cellStyle name="Normal 25 2 4" xfId="5280"/>
    <cellStyle name="Normal 25 2 5" xfId="5281"/>
    <cellStyle name="Normal 25 3" xfId="3142"/>
    <cellStyle name="Normal 25 3 2" xfId="5282"/>
    <cellStyle name="Normal 25 3 2 2" xfId="5283"/>
    <cellStyle name="Normal 25 3 2 3" xfId="5284"/>
    <cellStyle name="Normal 25 3 3" xfId="5285"/>
    <cellStyle name="Normal 25 3 4" xfId="5286"/>
    <cellStyle name="Normal 25 4" xfId="3143"/>
    <cellStyle name="Normal 25 4 2" xfId="5287"/>
    <cellStyle name="Normal 25 4 3" xfId="5288"/>
    <cellStyle name="Normal 25 5" xfId="5289"/>
    <cellStyle name="Normal 25 6" xfId="5290"/>
    <cellStyle name="Normal 26" xfId="1031"/>
    <cellStyle name="Normal 26 2" xfId="3145"/>
    <cellStyle name="Normal 26 2 2" xfId="5291"/>
    <cellStyle name="Normal 26 2 2 2" xfId="5292"/>
    <cellStyle name="Normal 26 2 2 2 2" xfId="5293"/>
    <cellStyle name="Normal 26 2 2 2 3" xfId="5294"/>
    <cellStyle name="Normal 26 2 2 3" xfId="5295"/>
    <cellStyle name="Normal 26 2 2 4" xfId="5296"/>
    <cellStyle name="Normal 26 2 3" xfId="5297"/>
    <cellStyle name="Normal 26 2 3 2" xfId="5298"/>
    <cellStyle name="Normal 26 2 3 3" xfId="5299"/>
    <cellStyle name="Normal 26 2 4" xfId="5300"/>
    <cellStyle name="Normal 26 2 5" xfId="5301"/>
    <cellStyle name="Normal 26 3" xfId="5302"/>
    <cellStyle name="Normal 26 3 2" xfId="5303"/>
    <cellStyle name="Normal 26 3 2 2" xfId="5304"/>
    <cellStyle name="Normal 26 3 2 3" xfId="5305"/>
    <cellStyle name="Normal 26 3 3" xfId="5306"/>
    <cellStyle name="Normal 26 3 4" xfId="5307"/>
    <cellStyle name="Normal 26 4" xfId="5308"/>
    <cellStyle name="Normal 26 4 2" xfId="5309"/>
    <cellStyle name="Normal 26 4 3" xfId="5310"/>
    <cellStyle name="Normal 26 5" xfId="5311"/>
    <cellStyle name="Normal 26 6" xfId="5312"/>
    <cellStyle name="Normal 27" xfId="1032"/>
    <cellStyle name="Normal 27 2" xfId="3147"/>
    <cellStyle name="Normal 27 2 2" xfId="5313"/>
    <cellStyle name="Normal 27 2 2 2" xfId="5314"/>
    <cellStyle name="Normal 27 2 2 2 2" xfId="5315"/>
    <cellStyle name="Normal 27 2 2 2 3" xfId="5316"/>
    <cellStyle name="Normal 27 2 2 3" xfId="5317"/>
    <cellStyle name="Normal 27 2 2 4" xfId="5318"/>
    <cellStyle name="Normal 27 2 3" xfId="5319"/>
    <cellStyle name="Normal 27 2 3 2" xfId="5320"/>
    <cellStyle name="Normal 27 2 3 3" xfId="5321"/>
    <cellStyle name="Normal 27 2 4" xfId="5322"/>
    <cellStyle name="Normal 27 2 5" xfId="5323"/>
    <cellStyle name="Normal 27 3" xfId="5324"/>
    <cellStyle name="Normal 27 3 2" xfId="5325"/>
    <cellStyle name="Normal 27 3 2 2" xfId="5326"/>
    <cellStyle name="Normal 27 3 2 3" xfId="5327"/>
    <cellStyle name="Normal 27 3 3" xfId="5328"/>
    <cellStyle name="Normal 27 3 4" xfId="5329"/>
    <cellStyle name="Normal 27 4" xfId="5330"/>
    <cellStyle name="Normal 27 4 2" xfId="5331"/>
    <cellStyle name="Normal 27 4 3" xfId="5332"/>
    <cellStyle name="Normal 27 5" xfId="5333"/>
    <cellStyle name="Normal 27 6" xfId="5334"/>
    <cellStyle name="Normal 28" xfId="1033"/>
    <cellStyle name="Normal 28 2" xfId="3149"/>
    <cellStyle name="Normal 29" xfId="1034"/>
    <cellStyle name="Normal 29 2" xfId="3151"/>
    <cellStyle name="Normal 29 2 2" xfId="5335"/>
    <cellStyle name="Normal 29 2 2 2" xfId="5336"/>
    <cellStyle name="Normal 29 2 2 3" xfId="5337"/>
    <cellStyle name="Normal 29 2 3" xfId="5338"/>
    <cellStyle name="Normal 29 2 4" xfId="5339"/>
    <cellStyle name="Normal 29 3" xfId="5340"/>
    <cellStyle name="Normal 29 3 2" xfId="5341"/>
    <cellStyle name="Normal 29 3 3" xfId="5342"/>
    <cellStyle name="Normal 29 4" xfId="5343"/>
    <cellStyle name="Normal 29 5" xfId="5344"/>
    <cellStyle name="Normal 3" xfId="72"/>
    <cellStyle name="Normal 3 10" xfId="1035"/>
    <cellStyle name="Normal 3 10 2" xfId="3153"/>
    <cellStyle name="Normal 3 11" xfId="1036"/>
    <cellStyle name="Normal 3 11 2" xfId="3154"/>
    <cellStyle name="Normal 3 12" xfId="1037"/>
    <cellStyle name="Normal 3 12 2" xfId="3155"/>
    <cellStyle name="Normal 3 13" xfId="1038"/>
    <cellStyle name="Normal 3 14" xfId="1039"/>
    <cellStyle name="Normal 3 15" xfId="1040"/>
    <cellStyle name="Normal 3 16" xfId="1041"/>
    <cellStyle name="Normal 3 17" xfId="1042"/>
    <cellStyle name="Normal 3 18" xfId="1043"/>
    <cellStyle name="Normal 3 19" xfId="1044"/>
    <cellStyle name="Normal 3 2" xfId="1045"/>
    <cellStyle name="Normal 3 2 2" xfId="1046"/>
    <cellStyle name="Normal 3 2 2 2" xfId="1047"/>
    <cellStyle name="Normal 3 2 3" xfId="1048"/>
    <cellStyle name="Normal 3 2 3 2" xfId="5345"/>
    <cellStyle name="Normal 3 2 3 2 2" xfId="6499"/>
    <cellStyle name="Normal 3 2 4" xfId="1049"/>
    <cellStyle name="Normal 3 2 5" xfId="5346"/>
    <cellStyle name="Normal 3 2 6" xfId="6774"/>
    <cellStyle name="Normal 3 2 7" xfId="3163"/>
    <cellStyle name="Normal 3 2_Cut-off ใบแจ้งหนี้ (รายได้) Q1'53-Q3'54 rev25Nov2011" xfId="5347"/>
    <cellStyle name="Normal 3 20" xfId="1050"/>
    <cellStyle name="Normal 3 21" xfId="1051"/>
    <cellStyle name="Normal 3 22" xfId="1052"/>
    <cellStyle name="Normal 3 23" xfId="1053"/>
    <cellStyle name="Normal 3 24" xfId="1054"/>
    <cellStyle name="Normal 3 25" xfId="1055"/>
    <cellStyle name="Normal 3 26" xfId="1056"/>
    <cellStyle name="Normal 3 27" xfId="1057"/>
    <cellStyle name="Normal 3 28" xfId="1058"/>
    <cellStyle name="Normal 3 29" xfId="1059"/>
    <cellStyle name="Normal 3 3" xfId="1060"/>
    <cellStyle name="Normal 3 3 2" xfId="1061"/>
    <cellStyle name="Normal 3 3 2 2" xfId="3176"/>
    <cellStyle name="Normal 3 3 3" xfId="1062"/>
    <cellStyle name="Normal 3 3 3 2" xfId="3177"/>
    <cellStyle name="Normal 3 3 4" xfId="3178"/>
    <cellStyle name="Normal 3 30" xfId="1063"/>
    <cellStyle name="Normal 3 31" xfId="1064"/>
    <cellStyle name="Normal 3 32" xfId="1065"/>
    <cellStyle name="Normal 3 33" xfId="1066"/>
    <cellStyle name="Normal 3 34" xfId="1067"/>
    <cellStyle name="Normal 3 35" xfId="1068"/>
    <cellStyle name="Normal 3 36" xfId="1069"/>
    <cellStyle name="Normal 3 37" xfId="1070"/>
    <cellStyle name="Normal 3 38" xfId="1071"/>
    <cellStyle name="Normal 3 39" xfId="1072"/>
    <cellStyle name="Normal 3 4" xfId="1073"/>
    <cellStyle name="Normal 3 4 2" xfId="1074"/>
    <cellStyle name="Normal 3 4 3" xfId="3189"/>
    <cellStyle name="Normal 3 40" xfId="1075"/>
    <cellStyle name="Normal 3 41" xfId="1076"/>
    <cellStyle name="Normal 3 41 2" xfId="6775"/>
    <cellStyle name="Normal 3 5" xfId="1077"/>
    <cellStyle name="Normal 3 5 2" xfId="1078"/>
    <cellStyle name="Normal 3 5 3" xfId="3192"/>
    <cellStyle name="Normal 3 6" xfId="1079"/>
    <cellStyle name="Normal 3 6 2" xfId="1080"/>
    <cellStyle name="Normal 3 6 3" xfId="3193"/>
    <cellStyle name="Normal 3 7" xfId="1081"/>
    <cellStyle name="Normal 3 7 2" xfId="3195"/>
    <cellStyle name="Normal 3 8" xfId="1082"/>
    <cellStyle name="Normal 3 8 2" xfId="3196"/>
    <cellStyle name="Normal 3 9" xfId="1083"/>
    <cellStyle name="Normal 3 9 2" xfId="3197"/>
    <cellStyle name="Normal 3_1_WP ไทโย  ล่าสุด_Ae Review" xfId="3198"/>
    <cellStyle name="Normal 30" xfId="1084"/>
    <cellStyle name="Normal 30 2" xfId="3200"/>
    <cellStyle name="Normal 30 2 2" xfId="5348"/>
    <cellStyle name="Normal 30 2 2 2" xfId="5349"/>
    <cellStyle name="Normal 30 2 2 3" xfId="5350"/>
    <cellStyle name="Normal 30 2 3" xfId="5351"/>
    <cellStyle name="Normal 30 2 4" xfId="5352"/>
    <cellStyle name="Normal 30 3" xfId="5353"/>
    <cellStyle name="Normal 30 3 2" xfId="5354"/>
    <cellStyle name="Normal 30 3 3" xfId="5355"/>
    <cellStyle name="Normal 30 4" xfId="5356"/>
    <cellStyle name="Normal 30 5" xfId="5357"/>
    <cellStyle name="Normal 31" xfId="1085"/>
    <cellStyle name="Normal 31 2" xfId="3202"/>
    <cellStyle name="Normal 31 2 2" xfId="5358"/>
    <cellStyle name="Normal 31 2 3" xfId="5359"/>
    <cellStyle name="Normal 31 3" xfId="5360"/>
    <cellStyle name="Normal 31 4" xfId="5361"/>
    <cellStyle name="Normal 32" xfId="1086"/>
    <cellStyle name="Normal 32 2" xfId="3204"/>
    <cellStyle name="Normal 32 2 2" xfId="5362"/>
    <cellStyle name="Normal 32 2 3" xfId="5363"/>
    <cellStyle name="Normal 32 3" xfId="5364"/>
    <cellStyle name="Normal 32 4" xfId="5365"/>
    <cellStyle name="Normal 33" xfId="1087"/>
    <cellStyle name="Normal 33 2" xfId="3205"/>
    <cellStyle name="Normal 33 2 2" xfId="5366"/>
    <cellStyle name="Normal 33 2 3" xfId="5367"/>
    <cellStyle name="Normal 33 3" xfId="5368"/>
    <cellStyle name="Normal 33 4" xfId="5369"/>
    <cellStyle name="Normal 34" xfId="1088"/>
    <cellStyle name="Normal 34 2" xfId="3207"/>
    <cellStyle name="Normal 34 2 2" xfId="3208"/>
    <cellStyle name="Normal 34 2 2 2" xfId="3209"/>
    <cellStyle name="Normal 34 2 2 2 2" xfId="6155"/>
    <cellStyle name="Normal 34 3" xfId="5370"/>
    <cellStyle name="Normal 34 3 2" xfId="3210"/>
    <cellStyle name="Normal 34 3 2 2" xfId="6156"/>
    <cellStyle name="Normal 34 4" xfId="5371"/>
    <cellStyle name="Normal 35" xfId="1089"/>
    <cellStyle name="Normal 35 2" xfId="3212"/>
    <cellStyle name="Normal 35 2 2" xfId="5372"/>
    <cellStyle name="Normal 35 2 3" xfId="6157"/>
    <cellStyle name="Normal 35 3" xfId="5373"/>
    <cellStyle name="Normal 35 4" xfId="5374"/>
    <cellStyle name="Normal 36" xfId="1090"/>
    <cellStyle name="Normal 36 2" xfId="1091"/>
    <cellStyle name="Normal 36 2 2" xfId="5375"/>
    <cellStyle name="Normal 36 3" xfId="1092"/>
    <cellStyle name="Normal 36 3 2" xfId="1093"/>
    <cellStyle name="Normal 36 4" xfId="5376"/>
    <cellStyle name="Normal 36 5" xfId="5377"/>
    <cellStyle name="Normal 36 5 2" xfId="6500"/>
    <cellStyle name="Normal 37" xfId="1094"/>
    <cellStyle name="Normal 37 2" xfId="3214"/>
    <cellStyle name="Normal 37 2 2" xfId="5378"/>
    <cellStyle name="Normal 37 3" xfId="5379"/>
    <cellStyle name="Normal 37 4" xfId="5380"/>
    <cellStyle name="Normal 38" xfId="1095"/>
    <cellStyle name="Normal 38 2" xfId="3215"/>
    <cellStyle name="Normal 38 2 2" xfId="3216"/>
    <cellStyle name="Normal 38 2 2 2" xfId="6158"/>
    <cellStyle name="Normal 38 3" xfId="3217"/>
    <cellStyle name="Normal 39" xfId="73"/>
    <cellStyle name="Normal 39 2" xfId="3219"/>
    <cellStyle name="Normal 39 2 2" xfId="5381"/>
    <cellStyle name="Normal 39 3" xfId="5382"/>
    <cellStyle name="Normal 39 4" xfId="3218"/>
    <cellStyle name="Normal 4" xfId="74"/>
    <cellStyle name="Normal 4 10" xfId="3221"/>
    <cellStyle name="Normal 4 10 2" xfId="6159"/>
    <cellStyle name="Normal 4 11" xfId="3220"/>
    <cellStyle name="Normal 4 2" xfId="1096"/>
    <cellStyle name="Normal 4 2 2" xfId="1097"/>
    <cellStyle name="Normal 4 2 3" xfId="1098"/>
    <cellStyle name="Normal 4 2 4" xfId="1099"/>
    <cellStyle name="Normal 4 2 5" xfId="1100"/>
    <cellStyle name="Normal 4 2_2008 ออนไลน์ แอสเซ็ท" xfId="3225"/>
    <cellStyle name="Normal 4 3" xfId="1101"/>
    <cellStyle name="Normal 4 3 2" xfId="3227"/>
    <cellStyle name="Normal 4 3 3" xfId="3228"/>
    <cellStyle name="Normal 4 3 4" xfId="3229"/>
    <cellStyle name="Normal 4 3 5" xfId="3226"/>
    <cellStyle name="Normal 4 3_2009 WP อินทัช" xfId="3230"/>
    <cellStyle name="Normal 4 4" xfId="1102"/>
    <cellStyle name="Normal 4 4 2" xfId="1103"/>
    <cellStyle name="Normal 4 4 3" xfId="3231"/>
    <cellStyle name="Normal 4 5" xfId="1104"/>
    <cellStyle name="Normal 4 6" xfId="1105"/>
    <cellStyle name="Normal 4 7" xfId="3232"/>
    <cellStyle name="Normal 4 8" xfId="3233"/>
    <cellStyle name="Normal 4 9" xfId="3234"/>
    <cellStyle name="Normal 4 9 2" xfId="6160"/>
    <cellStyle name="Normal 4_0_2009 ไทยไทโย_Review" xfId="3235"/>
    <cellStyle name="Normal 40" xfId="1106"/>
    <cellStyle name="Normal 40 2" xfId="1107"/>
    <cellStyle name="Normal 40 2 2" xfId="5383"/>
    <cellStyle name="Normal 40 2 3" xfId="3237"/>
    <cellStyle name="Normal 40 3" xfId="1108"/>
    <cellStyle name="Normal 40 3 2" xfId="5384"/>
    <cellStyle name="Normal 40 4" xfId="1109"/>
    <cellStyle name="Normal 40 5" xfId="3236"/>
    <cellStyle name="Normal 41" xfId="1110"/>
    <cellStyle name="Normal 41 2" xfId="3238"/>
    <cellStyle name="Normal 41 3" xfId="3239"/>
    <cellStyle name="Normal 42" xfId="1111"/>
    <cellStyle name="Normal 42 10" xfId="3241"/>
    <cellStyle name="Normal 42 10 2" xfId="6162"/>
    <cellStyle name="Normal 42 11" xfId="6161"/>
    <cellStyle name="Normal 42 12" xfId="3240"/>
    <cellStyle name="Normal 42 2" xfId="3242"/>
    <cellStyle name="Normal 42 2 10" xfId="6163"/>
    <cellStyle name="Normal 42 2 2" xfId="3243"/>
    <cellStyle name="Normal 42 2 2 2" xfId="6164"/>
    <cellStyle name="Normal 42 2 3" xfId="3244"/>
    <cellStyle name="Normal 42 2 3 2" xfId="6165"/>
    <cellStyle name="Normal 42 2 4" xfId="3245"/>
    <cellStyle name="Normal 42 2 4 2" xfId="6166"/>
    <cellStyle name="Normal 42 2 5" xfId="3246"/>
    <cellStyle name="Normal 42 2 5 2" xfId="6167"/>
    <cellStyle name="Normal 42 2 6" xfId="3247"/>
    <cellStyle name="Normal 42 2 6 2" xfId="6168"/>
    <cellStyle name="Normal 42 2 7" xfId="3248"/>
    <cellStyle name="Normal 42 2 7 2" xfId="6169"/>
    <cellStyle name="Normal 42 2 8" xfId="3249"/>
    <cellStyle name="Normal 42 2 8 2" xfId="6170"/>
    <cellStyle name="Normal 42 2 9" xfId="3250"/>
    <cellStyle name="Normal 42 2 9 2" xfId="6171"/>
    <cellStyle name="Normal 42 3" xfId="3251"/>
    <cellStyle name="Normal 42 3 2" xfId="6172"/>
    <cellStyle name="Normal 42 4" xfId="3252"/>
    <cellStyle name="Normal 42 4 2" xfId="6173"/>
    <cellStyle name="Normal 42 5" xfId="3253"/>
    <cellStyle name="Normal 42 5 2" xfId="6174"/>
    <cellStyle name="Normal 42 6" xfId="3254"/>
    <cellStyle name="Normal 42 6 2" xfId="6175"/>
    <cellStyle name="Normal 42 7" xfId="3255"/>
    <cellStyle name="Normal 42 7 2" xfId="6176"/>
    <cellStyle name="Normal 42 8" xfId="3256"/>
    <cellStyle name="Normal 42 8 2" xfId="6177"/>
    <cellStyle name="Normal 42 9" xfId="3257"/>
    <cellStyle name="Normal 42 9 2" xfId="6178"/>
    <cellStyle name="Normal 43" xfId="1112"/>
    <cellStyle name="Normal 43 2" xfId="3259"/>
    <cellStyle name="Normal 43 3" xfId="3258"/>
    <cellStyle name="Normal 44" xfId="1113"/>
    <cellStyle name="Normal 44 2" xfId="5385"/>
    <cellStyle name="Normal 44 3" xfId="6671"/>
    <cellStyle name="Normal 44 4" xfId="3260"/>
    <cellStyle name="Normal 45" xfId="1114"/>
    <cellStyle name="Normal 45 2" xfId="3261"/>
    <cellStyle name="Normal 46" xfId="1115"/>
    <cellStyle name="Normal 46 2" xfId="3262"/>
    <cellStyle name="Normal 47" xfId="146"/>
    <cellStyle name="Normal 47 2" xfId="6772"/>
    <cellStyle name="Normal 48" xfId="1116"/>
    <cellStyle name="Normal 48 2" xfId="5386"/>
    <cellStyle name="Normal 49" xfId="1117"/>
    <cellStyle name="Normal 49 2" xfId="5387"/>
    <cellStyle name="Normal 49 3" xfId="3263"/>
    <cellStyle name="Normal 5" xfId="141"/>
    <cellStyle name="Normal 5 10" xfId="3265"/>
    <cellStyle name="Normal 5 10 2" xfId="6180"/>
    <cellStyle name="Normal 5 11" xfId="3266"/>
    <cellStyle name="Normal 5 11 2" xfId="6181"/>
    <cellStyle name="Normal 5 12" xfId="6179"/>
    <cellStyle name="Normal 5 13" xfId="6771"/>
    <cellStyle name="Normal 5 14" xfId="3264"/>
    <cellStyle name="Normal 5 2" xfId="1118"/>
    <cellStyle name="Normal 5 2 10" xfId="3268"/>
    <cellStyle name="Normal 5 2 10 2" xfId="6183"/>
    <cellStyle name="Normal 5 2 11" xfId="3269"/>
    <cellStyle name="Normal 5 2 11 2" xfId="6184"/>
    <cellStyle name="Normal 5 2 12" xfId="6182"/>
    <cellStyle name="Normal 5 2 13" xfId="3267"/>
    <cellStyle name="Normal 5 2 2" xfId="1119"/>
    <cellStyle name="Normal 5 2 2 10" xfId="3271"/>
    <cellStyle name="Normal 5 2 2 10 2" xfId="6186"/>
    <cellStyle name="Normal 5 2 2 11" xfId="6185"/>
    <cellStyle name="Normal 5 2 2 12" xfId="3270"/>
    <cellStyle name="Normal 5 2 2 2" xfId="3272"/>
    <cellStyle name="Normal 5 2 2 2 10" xfId="6187"/>
    <cellStyle name="Normal 5 2 2 2 2" xfId="3273"/>
    <cellStyle name="Normal 5 2 2 2 2 2" xfId="5388"/>
    <cellStyle name="Normal 5 2 2 2 2 3" xfId="5389"/>
    <cellStyle name="Normal 5 2 2 2 2 4" xfId="6188"/>
    <cellStyle name="Normal 5 2 2 2 3" xfId="3274"/>
    <cellStyle name="Normal 5 2 2 2 3 2" xfId="6189"/>
    <cellStyle name="Normal 5 2 2 2 4" xfId="3275"/>
    <cellStyle name="Normal 5 2 2 2 4 2" xfId="6190"/>
    <cellStyle name="Normal 5 2 2 2 5" xfId="3276"/>
    <cellStyle name="Normal 5 2 2 2 5 2" xfId="6191"/>
    <cellStyle name="Normal 5 2 2 2 6" xfId="3277"/>
    <cellStyle name="Normal 5 2 2 2 6 2" xfId="6192"/>
    <cellStyle name="Normal 5 2 2 2 7" xfId="3278"/>
    <cellStyle name="Normal 5 2 2 2 7 2" xfId="6193"/>
    <cellStyle name="Normal 5 2 2 2 8" xfId="3279"/>
    <cellStyle name="Normal 5 2 2 2 8 2" xfId="6194"/>
    <cellStyle name="Normal 5 2 2 2 9" xfId="3280"/>
    <cellStyle name="Normal 5 2 2 2 9 2" xfId="6195"/>
    <cellStyle name="Normal 5 2 2 3" xfId="3281"/>
    <cellStyle name="Normal 5 2 2 3 2" xfId="5390"/>
    <cellStyle name="Normal 5 2 2 3 3" xfId="5391"/>
    <cellStyle name="Normal 5 2 2 3 4" xfId="6196"/>
    <cellStyle name="Normal 5 2 2 4" xfId="3282"/>
    <cellStyle name="Normal 5 2 2 4 2" xfId="6197"/>
    <cellStyle name="Normal 5 2 2 5" xfId="3283"/>
    <cellStyle name="Normal 5 2 2 5 2" xfId="6198"/>
    <cellStyle name="Normal 5 2 2 6" xfId="3284"/>
    <cellStyle name="Normal 5 2 2 6 2" xfId="6199"/>
    <cellStyle name="Normal 5 2 2 7" xfId="3285"/>
    <cellStyle name="Normal 5 2 2 7 2" xfId="6200"/>
    <cellStyle name="Normal 5 2 2 8" xfId="3286"/>
    <cellStyle name="Normal 5 2 2 8 2" xfId="6201"/>
    <cellStyle name="Normal 5 2 2 9" xfId="3287"/>
    <cellStyle name="Normal 5 2 2 9 2" xfId="6202"/>
    <cellStyle name="Normal 5 2 3" xfId="3288"/>
    <cellStyle name="Normal 5 2 3 10" xfId="6203"/>
    <cellStyle name="Normal 5 2 3 2" xfId="3289"/>
    <cellStyle name="Normal 5 2 3 2 2" xfId="5392"/>
    <cellStyle name="Normal 5 2 3 2 3" xfId="5393"/>
    <cellStyle name="Normal 5 2 3 2 4" xfId="6204"/>
    <cellStyle name="Normal 5 2 3 3" xfId="3290"/>
    <cellStyle name="Normal 5 2 3 3 2" xfId="6205"/>
    <cellStyle name="Normal 5 2 3 4" xfId="3291"/>
    <cellStyle name="Normal 5 2 3 4 2" xfId="6206"/>
    <cellStyle name="Normal 5 2 3 5" xfId="3292"/>
    <cellStyle name="Normal 5 2 3 5 2" xfId="6207"/>
    <cellStyle name="Normal 5 2 3 6" xfId="3293"/>
    <cellStyle name="Normal 5 2 3 6 2" xfId="6208"/>
    <cellStyle name="Normal 5 2 3 7" xfId="3294"/>
    <cellStyle name="Normal 5 2 3 7 2" xfId="6209"/>
    <cellStyle name="Normal 5 2 3 8" xfId="3295"/>
    <cellStyle name="Normal 5 2 3 8 2" xfId="6210"/>
    <cellStyle name="Normal 5 2 3 9" xfId="3296"/>
    <cellStyle name="Normal 5 2 3 9 2" xfId="6211"/>
    <cellStyle name="Normal 5 2 4" xfId="3297"/>
    <cellStyle name="Normal 5 2 4 2" xfId="5394"/>
    <cellStyle name="Normal 5 2 4 3" xfId="5395"/>
    <cellStyle name="Normal 5 2 4 4" xfId="6212"/>
    <cellStyle name="Normal 5 2 5" xfId="3298"/>
    <cellStyle name="Normal 5 2 5 2" xfId="6213"/>
    <cellStyle name="Normal 5 2 6" xfId="3299"/>
    <cellStyle name="Normal 5 2 6 2" xfId="6214"/>
    <cellStyle name="Normal 5 2 7" xfId="3300"/>
    <cellStyle name="Normal 5 2 7 2" xfId="6215"/>
    <cellStyle name="Normal 5 2 8" xfId="3301"/>
    <cellStyle name="Normal 5 2 8 2" xfId="6216"/>
    <cellStyle name="Normal 5 2 9" xfId="3302"/>
    <cellStyle name="Normal 5 2 9 2" xfId="6217"/>
    <cellStyle name="Normal 5 3" xfId="1120"/>
    <cellStyle name="Normal 5 3 10" xfId="6218"/>
    <cellStyle name="Normal 5 3 11" xfId="3303"/>
    <cellStyle name="Normal 5 3 2" xfId="1121"/>
    <cellStyle name="Normal 5 3 2 2" xfId="3305"/>
    <cellStyle name="Normal 5 3 2 2 2" xfId="5396"/>
    <cellStyle name="Normal 5 3 2 2 3" xfId="5397"/>
    <cellStyle name="Normal 5 3 2 3" xfId="5398"/>
    <cellStyle name="Normal 5 3 2 4" xfId="5399"/>
    <cellStyle name="Normal 5 3 2 5" xfId="6219"/>
    <cellStyle name="Normal 5 3 2 6" xfId="3304"/>
    <cellStyle name="Normal 5 3 3" xfId="3306"/>
    <cellStyle name="Normal 5 3 3 2" xfId="5400"/>
    <cellStyle name="Normal 5 3 3 3" xfId="5401"/>
    <cellStyle name="Normal 5 3 3 4" xfId="6220"/>
    <cellStyle name="Normal 5 3 4" xfId="3307"/>
    <cellStyle name="Normal 5 3 4 2" xfId="6221"/>
    <cellStyle name="Normal 5 3 5" xfId="3308"/>
    <cellStyle name="Normal 5 3 5 2" xfId="6222"/>
    <cellStyle name="Normal 5 3 6" xfId="3309"/>
    <cellStyle name="Normal 5 3 6 2" xfId="6223"/>
    <cellStyle name="Normal 5 3 7" xfId="3310"/>
    <cellStyle name="Normal 5 3 7 2" xfId="6224"/>
    <cellStyle name="Normal 5 3 8" xfId="3311"/>
    <cellStyle name="Normal 5 3 8 2" xfId="6225"/>
    <cellStyle name="Normal 5 3 9" xfId="3312"/>
    <cellStyle name="Normal 5 3 9 2" xfId="6226"/>
    <cellStyle name="Normal 5 4" xfId="1122"/>
    <cellStyle name="Normal 5 4 2" xfId="1123"/>
    <cellStyle name="Normal 5 4 2 2" xfId="3314"/>
    <cellStyle name="Normal 5 4 2 3" xfId="5402"/>
    <cellStyle name="Normal 5 4 3" xfId="1124"/>
    <cellStyle name="Normal 5 4 3 2" xfId="3315"/>
    <cellStyle name="Normal 5 4 4" xfId="1125"/>
    <cellStyle name="Normal 5 4 4 2" xfId="3316"/>
    <cellStyle name="Normal 5 4 5" xfId="1126"/>
    <cellStyle name="Normal 5 4 5 2" xfId="3318"/>
    <cellStyle name="Normal 5 4 6" xfId="1127"/>
    <cellStyle name="Normal 5 4 6 2" xfId="3319"/>
    <cellStyle name="Normal 5 4 7" xfId="3320"/>
    <cellStyle name="Normal 5 4 8" xfId="6227"/>
    <cellStyle name="Normal 5 4 9" xfId="3313"/>
    <cellStyle name="Normal 5 5" xfId="1128"/>
    <cellStyle name="Normal 5 5 2" xfId="5403"/>
    <cellStyle name="Normal 5 5 3" xfId="5404"/>
    <cellStyle name="Normal 5 5 4" xfId="6228"/>
    <cellStyle name="Normal 5 5 5" xfId="3321"/>
    <cellStyle name="Normal 5 6" xfId="1129"/>
    <cellStyle name="Normal 5 6 2" xfId="6229"/>
    <cellStyle name="Normal 5 6 3" xfId="3322"/>
    <cellStyle name="Normal 5 7" xfId="1130"/>
    <cellStyle name="Normal 5 7 2" xfId="6230"/>
    <cellStyle name="Normal 5 7 3" xfId="3323"/>
    <cellStyle name="Normal 5 8" xfId="3324"/>
    <cellStyle name="Normal 5 8 2" xfId="6231"/>
    <cellStyle name="Normal 5 9" xfId="3325"/>
    <cellStyle name="Normal 5 9 2" xfId="6232"/>
    <cellStyle name="Normal 5_0_2009 ไทยไทโย_Review" xfId="3326"/>
    <cellStyle name="Normal 50" xfId="3327"/>
    <cellStyle name="Normal 51" xfId="3328"/>
    <cellStyle name="Normal 52" xfId="3329"/>
    <cellStyle name="Normal 53" xfId="3330"/>
    <cellStyle name="Normal 54" xfId="3331"/>
    <cellStyle name="Normal 55" xfId="3332"/>
    <cellStyle name="Normal 56" xfId="3333"/>
    <cellStyle name="Normal 56 2" xfId="3334"/>
    <cellStyle name="Normal 57" xfId="3335"/>
    <cellStyle name="Normal 58" xfId="3336"/>
    <cellStyle name="Normal 59" xfId="3337"/>
    <cellStyle name="Normal 6" xfId="1131"/>
    <cellStyle name="Normal 6 2" xfId="1132"/>
    <cellStyle name="Normal 6 2 2" xfId="1133"/>
    <cellStyle name="Normal 6 2 3" xfId="1134"/>
    <cellStyle name="Normal 6 3" xfId="1135"/>
    <cellStyle name="Normal 6 3 2" xfId="3338"/>
    <cellStyle name="Normal 6 3 2 2" xfId="5405"/>
    <cellStyle name="Normal 6 3 2 3" xfId="5406"/>
    <cellStyle name="Normal 6 3 3" xfId="5407"/>
    <cellStyle name="Normal 6 3 4" xfId="5408"/>
    <cellStyle name="Normal 6 4" xfId="1136"/>
    <cellStyle name="Normal 6 5" xfId="1137"/>
    <cellStyle name="Normal 6 6" xfId="1138"/>
    <cellStyle name="Normal 6 6 2" xfId="7034"/>
    <cellStyle name="Normal 6_PRE-BUILTQ1-54" xfId="1139"/>
    <cellStyle name="Normal 60" xfId="3339"/>
    <cellStyle name="Normal 61" xfId="3340"/>
    <cellStyle name="Normal 62" xfId="3341"/>
    <cellStyle name="Normal 63" xfId="3342"/>
    <cellStyle name="Normal 64" xfId="3343"/>
    <cellStyle name="Normal 65" xfId="3344"/>
    <cellStyle name="Normal 66" xfId="3345"/>
    <cellStyle name="Normal 67" xfId="3346"/>
    <cellStyle name="Normal 68" xfId="3347"/>
    <cellStyle name="Normal 69" xfId="3348"/>
    <cellStyle name="Normal 7" xfId="1140"/>
    <cellStyle name="Normal 7 10" xfId="3349"/>
    <cellStyle name="Normal 7 11" xfId="3350"/>
    <cellStyle name="Normal 7 2" xfId="1141"/>
    <cellStyle name="Normal 7 2 10" xfId="3352"/>
    <cellStyle name="Normal 7 2 10 2" xfId="6234"/>
    <cellStyle name="Normal 7 2 11" xfId="6233"/>
    <cellStyle name="Normal 7 2 12" xfId="3351"/>
    <cellStyle name="Normal 7 2 2" xfId="1142"/>
    <cellStyle name="Normal 7 2 2 10" xfId="6235"/>
    <cellStyle name="Normal 7 2 2 11" xfId="3353"/>
    <cellStyle name="Normal 7 2 2 2" xfId="3354"/>
    <cellStyle name="Normal 7 2 2 2 2" xfId="5409"/>
    <cellStyle name="Normal 7 2 2 2 3" xfId="5410"/>
    <cellStyle name="Normal 7 2 2 2 4" xfId="6236"/>
    <cellStyle name="Normal 7 2 2 3" xfId="3355"/>
    <cellStyle name="Normal 7 2 2 3 2" xfId="6237"/>
    <cellStyle name="Normal 7 2 2 4" xfId="3356"/>
    <cellStyle name="Normal 7 2 2 4 2" xfId="6238"/>
    <cellStyle name="Normal 7 2 2 5" xfId="3357"/>
    <cellStyle name="Normal 7 2 2 5 2" xfId="6239"/>
    <cellStyle name="Normal 7 2 2 6" xfId="3358"/>
    <cellStyle name="Normal 7 2 2 6 2" xfId="6240"/>
    <cellStyle name="Normal 7 2 2 7" xfId="3359"/>
    <cellStyle name="Normal 7 2 2 7 2" xfId="6241"/>
    <cellStyle name="Normal 7 2 2 8" xfId="3360"/>
    <cellStyle name="Normal 7 2 2 8 2" xfId="6242"/>
    <cellStyle name="Normal 7 2 2 9" xfId="3361"/>
    <cellStyle name="Normal 7 2 2 9 2" xfId="6243"/>
    <cellStyle name="Normal 7 2 3" xfId="3362"/>
    <cellStyle name="Normal 7 2 3 2" xfId="5411"/>
    <cellStyle name="Normal 7 2 3 3" xfId="5412"/>
    <cellStyle name="Normal 7 2 3 4" xfId="6244"/>
    <cellStyle name="Normal 7 2 4" xfId="3363"/>
    <cellStyle name="Normal 7 2 4 2" xfId="6245"/>
    <cellStyle name="Normal 7 2 5" xfId="3364"/>
    <cellStyle name="Normal 7 2 5 2" xfId="6246"/>
    <cellStyle name="Normal 7 2 6" xfId="3365"/>
    <cellStyle name="Normal 7 2 6 2" xfId="6247"/>
    <cellStyle name="Normal 7 2 7" xfId="3366"/>
    <cellStyle name="Normal 7 2 7 2" xfId="6248"/>
    <cellStyle name="Normal 7 2 8" xfId="3367"/>
    <cellStyle name="Normal 7 2 8 2" xfId="6249"/>
    <cellStyle name="Normal 7 2 9" xfId="3368"/>
    <cellStyle name="Normal 7 2 9 2" xfId="6250"/>
    <cellStyle name="Normal 7 2_Reclassify COGS2010" xfId="3369"/>
    <cellStyle name="Normal 7 3" xfId="1143"/>
    <cellStyle name="Normal 7 3 2" xfId="5413"/>
    <cellStyle name="Normal 7 3 2 2" xfId="5414"/>
    <cellStyle name="Normal 7 3 2 3" xfId="5415"/>
    <cellStyle name="Normal 7 3 3" xfId="5416"/>
    <cellStyle name="Normal 7 3 4" xfId="5417"/>
    <cellStyle name="Normal 7 3 5" xfId="3370"/>
    <cellStyle name="Normal 7 4" xfId="1144"/>
    <cellStyle name="Normal 7 4 2" xfId="5418"/>
    <cellStyle name="Normal 7 4 3" xfId="5419"/>
    <cellStyle name="Normal 7 5" xfId="3371"/>
    <cellStyle name="Normal 7 6" xfId="3372"/>
    <cellStyle name="Normal 7 7" xfId="3373"/>
    <cellStyle name="Normal 7 8" xfId="3374"/>
    <cellStyle name="Normal 7 9" xfId="3375"/>
    <cellStyle name="Normal 7_2008 WP เคมแฟค" xfId="3376"/>
    <cellStyle name="Normal 70" xfId="3377"/>
    <cellStyle name="Normal 71" xfId="3378"/>
    <cellStyle name="Normal 72" xfId="3379"/>
    <cellStyle name="Normal 73" xfId="3380"/>
    <cellStyle name="Normal 74" xfId="3381"/>
    <cellStyle name="Normal 75" xfId="3382"/>
    <cellStyle name="Normal 76" xfId="3383"/>
    <cellStyle name="Normal 77" xfId="3384"/>
    <cellStyle name="Normal 78" xfId="3385"/>
    <cellStyle name="Normal 79" xfId="3386"/>
    <cellStyle name="Normal 8" xfId="75"/>
    <cellStyle name="Normal 8 2" xfId="1145"/>
    <cellStyle name="Normal 8 2 2" xfId="5420"/>
    <cellStyle name="Normal 8 2 2 2" xfId="5421"/>
    <cellStyle name="Normal 8 2 2 2 2" xfId="5422"/>
    <cellStyle name="Normal 8 2 2 2 3" xfId="5423"/>
    <cellStyle name="Normal 8 2 2 3" xfId="5424"/>
    <cellStyle name="Normal 8 2 2 4" xfId="5425"/>
    <cellStyle name="Normal 8 2 3" xfId="5426"/>
    <cellStyle name="Normal 8 2 3 2" xfId="5427"/>
    <cellStyle name="Normal 8 2 3 3" xfId="5428"/>
    <cellStyle name="Normal 8 2 4" xfId="5429"/>
    <cellStyle name="Normal 8 2 5" xfId="5430"/>
    <cellStyle name="Normal 8 2 6" xfId="3387"/>
    <cellStyle name="Normal 8 3" xfId="5431"/>
    <cellStyle name="Normal 8 3 2" xfId="5432"/>
    <cellStyle name="Normal 8 3 2 2" xfId="5433"/>
    <cellStyle name="Normal 8 3 2 3" xfId="5434"/>
    <cellStyle name="Normal 8 3 3" xfId="5435"/>
    <cellStyle name="Normal 8 3 4" xfId="5436"/>
    <cellStyle name="Normal 8 4" xfId="5437"/>
    <cellStyle name="Normal 8 4 2" xfId="5438"/>
    <cellStyle name="Normal 8 4 3" xfId="5439"/>
    <cellStyle name="Normal 8 5" xfId="5440"/>
    <cellStyle name="Normal 8 6" xfId="5441"/>
    <cellStyle name="Normal 8_Reclassify COGS2010" xfId="3388"/>
    <cellStyle name="Normal 80" xfId="3389"/>
    <cellStyle name="Normal 81" xfId="3390"/>
    <cellStyle name="Normal 82" xfId="3391"/>
    <cellStyle name="Normal 83" xfId="3392"/>
    <cellStyle name="Normal 84" xfId="3393"/>
    <cellStyle name="Normal 85" xfId="3394"/>
    <cellStyle name="Normal 86" xfId="3395"/>
    <cellStyle name="Normal 86 2" xfId="4444"/>
    <cellStyle name="Normal 86 2 2" xfId="6425"/>
    <cellStyle name="Normal 86 3" xfId="6251"/>
    <cellStyle name="Normal 87" xfId="3396"/>
    <cellStyle name="Normal 87 2" xfId="6252"/>
    <cellStyle name="Normal 88" xfId="5442"/>
    <cellStyle name="Normal 89" xfId="5443"/>
    <cellStyle name="Normal 9" xfId="1146"/>
    <cellStyle name="Normal 9 10" xfId="3397"/>
    <cellStyle name="Normal 9 2" xfId="1147"/>
    <cellStyle name="Normal 9 2 2" xfId="3398"/>
    <cellStyle name="Normal 9 2 2 2" xfId="5444"/>
    <cellStyle name="Normal 9 2 2 2 2" xfId="5445"/>
    <cellStyle name="Normal 9 2 2 2 3" xfId="5446"/>
    <cellStyle name="Normal 9 2 2 3" xfId="5447"/>
    <cellStyle name="Normal 9 2 2 4" xfId="5448"/>
    <cellStyle name="Normal 9 2 3" xfId="5449"/>
    <cellStyle name="Normal 9 2 3 2" xfId="5450"/>
    <cellStyle name="Normal 9 2 3 3" xfId="5451"/>
    <cellStyle name="Normal 9 2 4" xfId="5452"/>
    <cellStyle name="Normal 9 2 5" xfId="5453"/>
    <cellStyle name="Normal 9 3" xfId="1148"/>
    <cellStyle name="Normal 9 3 2" xfId="5454"/>
    <cellStyle name="Normal 9 3 2 2" xfId="5455"/>
    <cellStyle name="Normal 9 3 2 3" xfId="5456"/>
    <cellStyle name="Normal 9 3 3" xfId="5457"/>
    <cellStyle name="Normal 9 3 4" xfId="5458"/>
    <cellStyle name="Normal 9 3 5" xfId="3399"/>
    <cellStyle name="Normal 9 4" xfId="1149"/>
    <cellStyle name="Normal 9 4 2" xfId="5459"/>
    <cellStyle name="Normal 9 4 3" xfId="5460"/>
    <cellStyle name="Normal 9 4 4" xfId="3400"/>
    <cellStyle name="Normal 9 5" xfId="3401"/>
    <cellStyle name="Normal 9 6" xfId="3402"/>
    <cellStyle name="Normal 9 7" xfId="3403"/>
    <cellStyle name="Normal 9 8" xfId="3404"/>
    <cellStyle name="Normal 9 9" xfId="3405"/>
    <cellStyle name="Normal 9_WP  2009 ริเวอร์  เก๋ 11" xfId="3406"/>
    <cellStyle name="Normal 90" xfId="5461"/>
    <cellStyle name="Normal 91" xfId="5462"/>
    <cellStyle name="Normal 92" xfId="5463"/>
    <cellStyle name="Normal 93" xfId="5464"/>
    <cellStyle name="Normal 94" xfId="5465"/>
    <cellStyle name="Normal 95" xfId="5466"/>
    <cellStyle name="Normal 96" xfId="3407"/>
    <cellStyle name="Normal 97" xfId="5467"/>
    <cellStyle name="Normal 97 2" xfId="6501"/>
    <cellStyle name="Normal 98" xfId="5468"/>
    <cellStyle name="Normal 99" xfId="5469"/>
    <cellStyle name="Normal text" xfId="5470"/>
    <cellStyle name="Normal text 2" xfId="5471"/>
    <cellStyle name="Normal U" xfId="5472"/>
    <cellStyle name="Normal U 2" xfId="5473"/>
    <cellStyle name="Normal_Berli - Dec 2002 (Thai)-3" xfId="10888"/>
    <cellStyle name="Normal_Berli Jucker- Eng02" xfId="10893"/>
    <cellStyle name="Normal_Note-Thai_Q1-2002" xfId="10892"/>
    <cellStyle name="Normal0" xfId="3408"/>
    <cellStyle name="Normale_9639A02C" xfId="1150"/>
    <cellStyle name="Note 10 2" xfId="3409"/>
    <cellStyle name="Note 11 2" xfId="3410"/>
    <cellStyle name="Note 12 2" xfId="3411"/>
    <cellStyle name="Note 13 2" xfId="3412"/>
    <cellStyle name="Note 14 2" xfId="3413"/>
    <cellStyle name="Note 2" xfId="76"/>
    <cellStyle name="Note 2 10" xfId="7321"/>
    <cellStyle name="Note 2 11" xfId="7843"/>
    <cellStyle name="Note 2 12" xfId="7725"/>
    <cellStyle name="Note 2 13" xfId="7913"/>
    <cellStyle name="Note 2 2" xfId="1151"/>
    <cellStyle name="Note 2 2 2" xfId="3414"/>
    <cellStyle name="Note 2 2 3" xfId="3415"/>
    <cellStyle name="Note 2 2 3 2" xfId="6255"/>
    <cellStyle name="Note 2 2 3 2 2" xfId="6829"/>
    <cellStyle name="Note 2 2 3 2 2 2" xfId="8479"/>
    <cellStyle name="Note 2 2 3 2 2 3" xfId="9124"/>
    <cellStyle name="Note 2 2 3 2 2 4" xfId="9776"/>
    <cellStyle name="Note 2 2 3 2 2 5" xfId="10264"/>
    <cellStyle name="Note 2 2 3 2 2 6" xfId="10703"/>
    <cellStyle name="Note 2 2 3 2 3" xfId="8021"/>
    <cellStyle name="Note 2 2 3 2 4" xfId="8678"/>
    <cellStyle name="Note 2 2 3 2 5" xfId="9317"/>
    <cellStyle name="Note 2 2 3 2 6" xfId="7621"/>
    <cellStyle name="Note 2 2 3 3" xfId="6566"/>
    <cellStyle name="Note 2 2 3 3 2" xfId="8246"/>
    <cellStyle name="Note 2 2 3 3 3" xfId="8895"/>
    <cellStyle name="Note 2 2 3 3 4" xfId="9544"/>
    <cellStyle name="Note 2 2 3 3 5" xfId="10034"/>
    <cellStyle name="Note 2 2 3 3 6" xfId="10478"/>
    <cellStyle name="Note 2 2 3 4" xfId="7323"/>
    <cellStyle name="Note 2 2 3 5" xfId="7841"/>
    <cellStyle name="Note 2 2 3 6" xfId="7728"/>
    <cellStyle name="Note 2 2 3 7" xfId="10225"/>
    <cellStyle name="Note 2 2 4" xfId="6254"/>
    <cellStyle name="Note 2 2 4 2" xfId="6828"/>
    <cellStyle name="Note 2 2 4 2 2" xfId="8478"/>
    <cellStyle name="Note 2 2 4 2 3" xfId="9123"/>
    <cellStyle name="Note 2 2 4 2 4" xfId="9775"/>
    <cellStyle name="Note 2 2 4 2 5" xfId="10263"/>
    <cellStyle name="Note 2 2 4 2 6" xfId="10702"/>
    <cellStyle name="Note 2 2 4 3" xfId="8020"/>
    <cellStyle name="Note 2 2 4 4" xfId="8677"/>
    <cellStyle name="Note 2 2 4 5" xfId="9316"/>
    <cellStyle name="Note 2 2 4 6" xfId="7267"/>
    <cellStyle name="Note 2 2 5" xfId="6565"/>
    <cellStyle name="Note 2 2 5 2" xfId="8245"/>
    <cellStyle name="Note 2 2 5 3" xfId="8894"/>
    <cellStyle name="Note 2 2 5 4" xfId="9543"/>
    <cellStyle name="Note 2 2 5 5" xfId="10033"/>
    <cellStyle name="Note 2 2 5 6" xfId="10477"/>
    <cellStyle name="Note 2 2 6" xfId="7322"/>
    <cellStyle name="Note 2 2 7" xfId="7842"/>
    <cellStyle name="Note 2 2 8" xfId="7726"/>
    <cellStyle name="Note 2 2 9" xfId="7504"/>
    <cellStyle name="Note 2 3" xfId="3416"/>
    <cellStyle name="Note 2 4" xfId="3417"/>
    <cellStyle name="Note 2 4 2" xfId="6256"/>
    <cellStyle name="Note 2 4 2 2" xfId="6830"/>
    <cellStyle name="Note 2 4 2 2 2" xfId="8480"/>
    <cellStyle name="Note 2 4 2 2 3" xfId="9125"/>
    <cellStyle name="Note 2 4 2 2 4" xfId="9777"/>
    <cellStyle name="Note 2 4 2 2 5" xfId="10265"/>
    <cellStyle name="Note 2 4 2 2 6" xfId="10704"/>
    <cellStyle name="Note 2 4 2 3" xfId="8022"/>
    <cellStyle name="Note 2 4 2 4" xfId="8679"/>
    <cellStyle name="Note 2 4 2 5" xfId="9318"/>
    <cellStyle name="Note 2 4 2 6" xfId="7373"/>
    <cellStyle name="Note 2 4 3" xfId="6567"/>
    <cellStyle name="Note 2 4 3 2" xfId="8247"/>
    <cellStyle name="Note 2 4 3 3" xfId="8896"/>
    <cellStyle name="Note 2 4 3 4" xfId="9545"/>
    <cellStyle name="Note 2 4 3 5" xfId="10035"/>
    <cellStyle name="Note 2 4 3 6" xfId="10479"/>
    <cellStyle name="Note 2 4 4" xfId="7324"/>
    <cellStyle name="Note 2 4 5" xfId="7840"/>
    <cellStyle name="Note 2 4 6" xfId="7730"/>
    <cellStyle name="Note 2 4 7" xfId="7284"/>
    <cellStyle name="Note 2 5" xfId="3418"/>
    <cellStyle name="Note 2 5 2" xfId="6257"/>
    <cellStyle name="Note 2 5 2 2" xfId="6831"/>
    <cellStyle name="Note 2 5 2 2 2" xfId="8481"/>
    <cellStyle name="Note 2 5 2 2 3" xfId="9126"/>
    <cellStyle name="Note 2 5 2 2 4" xfId="9778"/>
    <cellStyle name="Note 2 5 2 2 5" xfId="10266"/>
    <cellStyle name="Note 2 5 2 2 6" xfId="10705"/>
    <cellStyle name="Note 2 5 2 3" xfId="8023"/>
    <cellStyle name="Note 2 5 2 4" xfId="8680"/>
    <cellStyle name="Note 2 5 2 5" xfId="9319"/>
    <cellStyle name="Note 2 5 2 6" xfId="7831"/>
    <cellStyle name="Note 2 5 3" xfId="6568"/>
    <cellStyle name="Note 2 5 3 2" xfId="8248"/>
    <cellStyle name="Note 2 5 3 3" xfId="8897"/>
    <cellStyle name="Note 2 5 3 4" xfId="9546"/>
    <cellStyle name="Note 2 5 3 5" xfId="10036"/>
    <cellStyle name="Note 2 5 3 6" xfId="10480"/>
    <cellStyle name="Note 2 5 4" xfId="7325"/>
    <cellStyle name="Note 2 5 5" xfId="7839"/>
    <cellStyle name="Note 2 5 6" xfId="7731"/>
    <cellStyle name="Note 2 5 7" xfId="9983"/>
    <cellStyle name="Note 2 6" xfId="3419"/>
    <cellStyle name="Note 2 7" xfId="3420"/>
    <cellStyle name="Note 2 8" xfId="6253"/>
    <cellStyle name="Note 2 8 2" xfId="6827"/>
    <cellStyle name="Note 2 8 2 2" xfId="8477"/>
    <cellStyle name="Note 2 8 2 3" xfId="9122"/>
    <cellStyle name="Note 2 8 2 4" xfId="9774"/>
    <cellStyle name="Note 2 8 2 5" xfId="10262"/>
    <cellStyle name="Note 2 8 2 6" xfId="10701"/>
    <cellStyle name="Note 2 8 3" xfId="8019"/>
    <cellStyle name="Note 2 8 4" xfId="8676"/>
    <cellStyle name="Note 2 8 5" xfId="9315"/>
    <cellStyle name="Note 2 8 6" xfId="7372"/>
    <cellStyle name="Note 2 9" xfId="6564"/>
    <cellStyle name="Note 2 9 2" xfId="8244"/>
    <cellStyle name="Note 2 9 3" xfId="8893"/>
    <cellStyle name="Note 2 9 4" xfId="9542"/>
    <cellStyle name="Note 2 9 5" xfId="10032"/>
    <cellStyle name="Note 2 9 6" xfId="10476"/>
    <cellStyle name="Note 3" xfId="143"/>
    <cellStyle name="Note 3 2" xfId="3422"/>
    <cellStyle name="Note 3 3" xfId="3421"/>
    <cellStyle name="Note 4" xfId="3423"/>
    <cellStyle name="Note 4 2" xfId="3424"/>
    <cellStyle name="Note 4 3" xfId="6258"/>
    <cellStyle name="Note 4 3 2" xfId="6832"/>
    <cellStyle name="Note 4 3 2 2" xfId="8482"/>
    <cellStyle name="Note 4 3 2 3" xfId="9127"/>
    <cellStyle name="Note 4 3 2 4" xfId="9779"/>
    <cellStyle name="Note 4 3 2 5" xfId="10267"/>
    <cellStyle name="Note 4 3 2 6" xfId="10706"/>
    <cellStyle name="Note 4 3 3" xfId="8024"/>
    <cellStyle name="Note 4 3 4" xfId="8681"/>
    <cellStyle name="Note 4 3 5" xfId="9320"/>
    <cellStyle name="Note 4 3 6" xfId="7696"/>
    <cellStyle name="Note 4 4" xfId="6569"/>
    <cellStyle name="Note 4 4 2" xfId="8249"/>
    <cellStyle name="Note 4 4 3" xfId="8898"/>
    <cellStyle name="Note 4 4 4" xfId="9547"/>
    <cellStyle name="Note 4 4 5" xfId="10037"/>
    <cellStyle name="Note 4 4 6" xfId="10481"/>
    <cellStyle name="Note 4 5" xfId="7326"/>
    <cellStyle name="Note 4 6" xfId="7282"/>
    <cellStyle name="Note 4 7" xfId="2132"/>
    <cellStyle name="Note 4 8" xfId="7505"/>
    <cellStyle name="Note 5" xfId="3425"/>
    <cellStyle name="Note 5 2" xfId="3426"/>
    <cellStyle name="Note 5 3" xfId="6259"/>
    <cellStyle name="Note 5 3 2" xfId="6833"/>
    <cellStyle name="Note 5 3 2 2" xfId="8483"/>
    <cellStyle name="Note 5 3 2 3" xfId="9128"/>
    <cellStyle name="Note 5 3 2 4" xfId="9780"/>
    <cellStyle name="Note 5 3 2 5" xfId="10268"/>
    <cellStyle name="Note 5 3 2 6" xfId="10707"/>
    <cellStyle name="Note 5 3 3" xfId="8025"/>
    <cellStyle name="Note 5 3 4" xfId="8682"/>
    <cellStyle name="Note 5 3 5" xfId="9321"/>
    <cellStyle name="Note 5 3 6" xfId="7118"/>
    <cellStyle name="Note 5 4" xfId="6570"/>
    <cellStyle name="Note 5 4 2" xfId="8250"/>
    <cellStyle name="Note 5 4 3" xfId="8899"/>
    <cellStyle name="Note 5 4 4" xfId="9548"/>
    <cellStyle name="Note 5 4 5" xfId="10038"/>
    <cellStyle name="Note 5 4 6" xfId="10482"/>
    <cellStyle name="Note 5 5" xfId="7327"/>
    <cellStyle name="Note 5 6" xfId="7281"/>
    <cellStyle name="Note 5 7" xfId="2118"/>
    <cellStyle name="Note 5 8" xfId="7858"/>
    <cellStyle name="Note 6" xfId="3427"/>
    <cellStyle name="Note 6 2" xfId="3428"/>
    <cellStyle name="Note 6 3" xfId="6260"/>
    <cellStyle name="Note 6 3 2" xfId="6834"/>
    <cellStyle name="Note 6 3 2 2" xfId="8484"/>
    <cellStyle name="Note 6 3 2 3" xfId="9129"/>
    <cellStyle name="Note 6 3 2 4" xfId="9781"/>
    <cellStyle name="Note 6 3 2 5" xfId="10269"/>
    <cellStyle name="Note 6 3 2 6" xfId="10708"/>
    <cellStyle name="Note 6 3 3" xfId="8026"/>
    <cellStyle name="Note 6 3 4" xfId="8683"/>
    <cellStyle name="Note 6 3 5" xfId="9322"/>
    <cellStyle name="Note 6 3 6" xfId="7119"/>
    <cellStyle name="Note 6 4" xfId="6571"/>
    <cellStyle name="Note 6 4 2" xfId="8251"/>
    <cellStyle name="Note 6 4 3" xfId="8900"/>
    <cellStyle name="Note 6 4 4" xfId="9549"/>
    <cellStyle name="Note 6 4 5" xfId="10039"/>
    <cellStyle name="Note 6 4 6" xfId="10483"/>
    <cellStyle name="Note 6 5" xfId="7328"/>
    <cellStyle name="Note 6 6" xfId="7280"/>
    <cellStyle name="Note 6 7" xfId="2109"/>
    <cellStyle name="Note 6 8" xfId="7859"/>
    <cellStyle name="Note 7" xfId="3429"/>
    <cellStyle name="Note 7 2" xfId="3430"/>
    <cellStyle name="Note 8 2" xfId="3431"/>
    <cellStyle name="Note 9 2" xfId="3432"/>
    <cellStyle name="Number" xfId="5474"/>
    <cellStyle name="Number 2" xfId="5475"/>
    <cellStyle name="Œ…‹æØ‚è [0.00]_laroux" xfId="5476"/>
    <cellStyle name="Œ…‹æØ‚è_laroux" xfId="5477"/>
    <cellStyle name="oft Excel]_x000d__x000a_Comment=The open=/f lines load custom functions into the Paste Function list._x000d__x000a_Maximized=3_x000d__x000a_Basics=1_x000d__x000a_A" xfId="1152"/>
    <cellStyle name="oft Excel]_x000d__x000a_Comment=The open=/f lines load custom functions into the Paste Function list._x000d__x000a_Maximized=3_x000d__x000a_Basics=1_x000d__x000a_A 2" xfId="3433"/>
    <cellStyle name="oft Excel]_x000d__x000a_Comment=The open=/f lines load custom functions into the Paste Function list._x000d__x000a_Maximized=3_x000d__x000a_Basics=1_x000d__x000a_A 2 2" xfId="3434"/>
    <cellStyle name="oft Excel]_x000d__x000a_Comment=The open=/f lines load custom functions into the Paste Function list._x000d__x000a_Maximized=3_x000d__x000a_Basics=1_x000d__x000a_A 2 3" xfId="3435"/>
    <cellStyle name="oft Excel]_x000d__x000a_Comment=The open=/f lines load custom functions into the Paste Function list._x000d__x000a_Maximized=3_x000d__x000a_Basics=1_x000d__x000a_A 2 4" xfId="3436"/>
    <cellStyle name="oft Excel]_x000d__x000a_Comment=The open=/f lines load custom functions into the Paste Function list._x000d__x000a_Maximized=3_x000d__x000a_Basics=1_x000d__x000a_A 3" xfId="3437"/>
    <cellStyle name="oft Excel]_x000d__x000a_Comment=The open=/f lines load custom functions into the Paste Function list._x000d__x000a_Maximized=3_x000d__x000a_Basics=1_x000d__x000a_A 4" xfId="3438"/>
    <cellStyle name="oft Excel]_x000d__x000a_Comment=The open=/f lines load custom functions into the Paste Function list._x000d__x000a_Maximized=3_x000d__x000a_Basics=1_x000d__x000a_A 5" xfId="3439"/>
    <cellStyle name="oft Excel]_x000d__x000a_Comment=The open=/f lines load custom functions into the Paste Function list._x000d__x000a_Maximized=3_x000d__x000a_Basics=1_x000d__x000a_A 6" xfId="3440"/>
    <cellStyle name="oft Excel]_x000d__x000a_Comment=The open=/f lines load custom functions into the Paste Function list._x000d__x000a_Maximized=3_x000d__x000a_Basics=1_x000d__x000a_A_2009 WP Onlineบีม" xfId="3441"/>
    <cellStyle name="Output" xfId="112" builtinId="21" customBuiltin="1"/>
    <cellStyle name="Output 2" xfId="77"/>
    <cellStyle name="Output 2 10" xfId="7292"/>
    <cellStyle name="Output 2 11" xfId="7388"/>
    <cellStyle name="Output 2 2" xfId="1153"/>
    <cellStyle name="Output 2 2 2" xfId="3442"/>
    <cellStyle name="Output 2 2 2 2" xfId="6263"/>
    <cellStyle name="Output 2 2 2 2 2" xfId="6837"/>
    <cellStyle name="Output 2 2 2 2 2 2" xfId="8487"/>
    <cellStyle name="Output 2 2 2 2 2 3" xfId="9132"/>
    <cellStyle name="Output 2 2 2 2 2 4" xfId="9784"/>
    <cellStyle name="Output 2 2 2 2 2 5" xfId="10272"/>
    <cellStyle name="Output 2 2 2 2 2 6" xfId="10711"/>
    <cellStyle name="Output 2 2 2 2 3" xfId="8029"/>
    <cellStyle name="Output 2 2 2 2 4" xfId="8686"/>
    <cellStyle name="Output 2 2 2 2 5" xfId="9325"/>
    <cellStyle name="Output 2 2 2 2 6" xfId="7697"/>
    <cellStyle name="Output 2 2 2 3" xfId="6574"/>
    <cellStyle name="Output 2 2 2 3 2" xfId="8254"/>
    <cellStyle name="Output 2 2 2 3 3" xfId="8903"/>
    <cellStyle name="Output 2 2 2 3 4" xfId="9552"/>
    <cellStyle name="Output 2 2 2 3 5" xfId="10042"/>
    <cellStyle name="Output 2 2 2 3 6" xfId="10486"/>
    <cellStyle name="Output 2 2 2 4" xfId="7331"/>
    <cellStyle name="Output 2 2 2 5" xfId="7277"/>
    <cellStyle name="Output 2 2 2 6" xfId="7864"/>
    <cellStyle name="Output 2 2 2 7" xfId="7860"/>
    <cellStyle name="Output 2 2 3" xfId="3443"/>
    <cellStyle name="Output 2 2 3 2" xfId="6264"/>
    <cellStyle name="Output 2 2 3 2 2" xfId="6838"/>
    <cellStyle name="Output 2 2 3 2 2 2" xfId="8488"/>
    <cellStyle name="Output 2 2 3 2 2 3" xfId="9133"/>
    <cellStyle name="Output 2 2 3 2 2 4" xfId="9785"/>
    <cellStyle name="Output 2 2 3 2 2 5" xfId="10273"/>
    <cellStyle name="Output 2 2 3 2 2 6" xfId="10712"/>
    <cellStyle name="Output 2 2 3 2 3" xfId="8030"/>
    <cellStyle name="Output 2 2 3 2 4" xfId="8687"/>
    <cellStyle name="Output 2 2 3 2 5" xfId="9326"/>
    <cellStyle name="Output 2 2 3 2 6" xfId="7120"/>
    <cellStyle name="Output 2 2 3 3" xfId="6575"/>
    <cellStyle name="Output 2 2 3 3 2" xfId="8255"/>
    <cellStyle name="Output 2 2 3 3 3" xfId="8904"/>
    <cellStyle name="Output 2 2 3 3 4" xfId="9553"/>
    <cellStyle name="Output 2 2 3 3 5" xfId="10043"/>
    <cellStyle name="Output 2 2 3 3 6" xfId="10487"/>
    <cellStyle name="Output 2 2 3 4" xfId="7332"/>
    <cellStyle name="Output 2 2 3 5" xfId="8440"/>
    <cellStyle name="Output 2 2 3 6" xfId="7293"/>
    <cellStyle name="Output 2 2 3 7" xfId="7506"/>
    <cellStyle name="Output 2 2 4" xfId="6262"/>
    <cellStyle name="Output 2 2 4 2" xfId="6836"/>
    <cellStyle name="Output 2 2 4 2 2" xfId="8486"/>
    <cellStyle name="Output 2 2 4 2 3" xfId="9131"/>
    <cellStyle name="Output 2 2 4 2 4" xfId="9783"/>
    <cellStyle name="Output 2 2 4 2 5" xfId="10271"/>
    <cellStyle name="Output 2 2 4 2 6" xfId="10710"/>
    <cellStyle name="Output 2 2 4 3" xfId="8028"/>
    <cellStyle name="Output 2 2 4 4" xfId="8685"/>
    <cellStyle name="Output 2 2 4 5" xfId="9324"/>
    <cellStyle name="Output 2 2 4 6" xfId="7374"/>
    <cellStyle name="Output 2 2 5" xfId="6573"/>
    <cellStyle name="Output 2 2 5 2" xfId="8253"/>
    <cellStyle name="Output 2 2 5 3" xfId="8902"/>
    <cellStyle name="Output 2 2 5 4" xfId="9551"/>
    <cellStyle name="Output 2 2 5 5" xfId="10041"/>
    <cellStyle name="Output 2 2 5 6" xfId="10485"/>
    <cellStyle name="Output 2 2 6" xfId="7330"/>
    <cellStyle name="Output 2 2 7" xfId="7278"/>
    <cellStyle name="Output 2 2 8" xfId="7863"/>
    <cellStyle name="Output 2 2 9" xfId="7389"/>
    <cellStyle name="Output 2 3" xfId="3444"/>
    <cellStyle name="Output 2 3 2" xfId="6265"/>
    <cellStyle name="Output 2 3 2 2" xfId="6839"/>
    <cellStyle name="Output 2 3 2 2 2" xfId="8489"/>
    <cellStyle name="Output 2 3 2 2 3" xfId="9134"/>
    <cellStyle name="Output 2 3 2 2 4" xfId="9786"/>
    <cellStyle name="Output 2 3 2 2 5" xfId="10274"/>
    <cellStyle name="Output 2 3 2 2 6" xfId="10713"/>
    <cellStyle name="Output 2 3 2 3" xfId="8031"/>
    <cellStyle name="Output 2 3 2 4" xfId="8688"/>
    <cellStyle name="Output 2 3 2 5" xfId="9327"/>
    <cellStyle name="Output 2 3 2 6" xfId="7121"/>
    <cellStyle name="Output 2 3 3" xfId="6576"/>
    <cellStyle name="Output 2 3 3 2" xfId="8256"/>
    <cellStyle name="Output 2 3 3 3" xfId="8905"/>
    <cellStyle name="Output 2 3 3 4" xfId="9554"/>
    <cellStyle name="Output 2 3 3 5" xfId="10044"/>
    <cellStyle name="Output 2 3 3 6" xfId="10488"/>
    <cellStyle name="Output 2 3 4" xfId="7333"/>
    <cellStyle name="Output 2 3 5" xfId="7276"/>
    <cellStyle name="Output 2 3 6" xfId="7294"/>
    <cellStyle name="Output 2 3 7" xfId="9309"/>
    <cellStyle name="Output 2 4" xfId="3445"/>
    <cellStyle name="Output 2 4 2" xfId="6266"/>
    <cellStyle name="Output 2 4 2 2" xfId="6840"/>
    <cellStyle name="Output 2 4 2 2 2" xfId="8490"/>
    <cellStyle name="Output 2 4 2 2 3" xfId="9135"/>
    <cellStyle name="Output 2 4 2 2 4" xfId="9787"/>
    <cellStyle name="Output 2 4 2 2 5" xfId="10275"/>
    <cellStyle name="Output 2 4 2 2 6" xfId="10714"/>
    <cellStyle name="Output 2 4 2 3" xfId="8032"/>
    <cellStyle name="Output 2 4 2 4" xfId="8689"/>
    <cellStyle name="Output 2 4 2 5" xfId="9328"/>
    <cellStyle name="Output 2 4 2 6" xfId="7122"/>
    <cellStyle name="Output 2 4 3" xfId="6577"/>
    <cellStyle name="Output 2 4 3 2" xfId="8257"/>
    <cellStyle name="Output 2 4 3 3" xfId="8906"/>
    <cellStyle name="Output 2 4 3 4" xfId="9555"/>
    <cellStyle name="Output 2 4 3 5" xfId="10045"/>
    <cellStyle name="Output 2 4 3 6" xfId="10489"/>
    <cellStyle name="Output 2 4 4" xfId="7334"/>
    <cellStyle name="Output 2 4 5" xfId="7275"/>
    <cellStyle name="Output 2 4 6" xfId="7295"/>
    <cellStyle name="Output 2 4 7" xfId="7507"/>
    <cellStyle name="Output 2 5" xfId="3446"/>
    <cellStyle name="Output 2 5 2" xfId="6267"/>
    <cellStyle name="Output 2 5 2 2" xfId="6841"/>
    <cellStyle name="Output 2 5 2 2 2" xfId="8491"/>
    <cellStyle name="Output 2 5 2 2 3" xfId="9136"/>
    <cellStyle name="Output 2 5 2 2 4" xfId="9788"/>
    <cellStyle name="Output 2 5 2 2 5" xfId="10276"/>
    <cellStyle name="Output 2 5 2 2 6" xfId="10715"/>
    <cellStyle name="Output 2 5 2 3" xfId="8033"/>
    <cellStyle name="Output 2 5 2 4" xfId="8690"/>
    <cellStyle name="Output 2 5 2 5" xfId="9329"/>
    <cellStyle name="Output 2 5 2 6" xfId="7123"/>
    <cellStyle name="Output 2 5 3" xfId="6578"/>
    <cellStyle name="Output 2 5 3 2" xfId="8258"/>
    <cellStyle name="Output 2 5 3 3" xfId="8907"/>
    <cellStyle name="Output 2 5 3 4" xfId="9556"/>
    <cellStyle name="Output 2 5 3 5" xfId="10046"/>
    <cellStyle name="Output 2 5 3 6" xfId="10490"/>
    <cellStyle name="Output 2 5 4" xfId="7335"/>
    <cellStyle name="Output 2 5 5" xfId="7274"/>
    <cellStyle name="Output 2 5 6" xfId="7296"/>
    <cellStyle name="Output 2 5 7" xfId="7898"/>
    <cellStyle name="Output 2 6" xfId="6261"/>
    <cellStyle name="Output 2 6 2" xfId="6835"/>
    <cellStyle name="Output 2 6 2 2" xfId="8485"/>
    <cellStyle name="Output 2 6 2 3" xfId="9130"/>
    <cellStyle name="Output 2 6 2 4" xfId="9782"/>
    <cellStyle name="Output 2 6 2 5" xfId="10270"/>
    <cellStyle name="Output 2 6 2 6" xfId="10709"/>
    <cellStyle name="Output 2 6 3" xfId="8027"/>
    <cellStyle name="Output 2 6 4" xfId="8684"/>
    <cellStyle name="Output 2 6 5" xfId="9323"/>
    <cellStyle name="Output 2 6 6" xfId="7832"/>
    <cellStyle name="Output 2 7" xfId="6572"/>
    <cellStyle name="Output 2 7 2" xfId="8252"/>
    <cellStyle name="Output 2 7 3" xfId="8901"/>
    <cellStyle name="Output 2 7 4" xfId="9550"/>
    <cellStyle name="Output 2 7 5" xfId="10040"/>
    <cellStyle name="Output 2 7 6" xfId="10484"/>
    <cellStyle name="Output 2 8" xfId="7329"/>
    <cellStyle name="Output 2 9" xfId="7279"/>
    <cellStyle name="Output 3" xfId="1154"/>
    <cellStyle name="Output 3 2" xfId="1155"/>
    <cellStyle name="Output 3 2 2" xfId="6269"/>
    <cellStyle name="Output 3 2 2 2" xfId="6843"/>
    <cellStyle name="Output 3 2 2 2 2" xfId="8493"/>
    <cellStyle name="Output 3 2 2 2 3" xfId="9138"/>
    <cellStyle name="Output 3 2 2 2 4" xfId="9790"/>
    <cellStyle name="Output 3 2 2 2 5" xfId="10278"/>
    <cellStyle name="Output 3 2 2 2 6" xfId="10717"/>
    <cellStyle name="Output 3 2 2 3" xfId="8035"/>
    <cellStyle name="Output 3 2 2 4" xfId="8692"/>
    <cellStyle name="Output 3 2 2 5" xfId="9331"/>
    <cellStyle name="Output 3 2 2 6" xfId="7375"/>
    <cellStyle name="Output 3 2 3" xfId="6580"/>
    <cellStyle name="Output 3 2 3 2" xfId="8260"/>
    <cellStyle name="Output 3 2 3 3" xfId="8909"/>
    <cellStyle name="Output 3 2 3 4" xfId="9558"/>
    <cellStyle name="Output 3 2 3 5" xfId="10048"/>
    <cellStyle name="Output 3 2 3 6" xfId="10492"/>
    <cellStyle name="Output 3 2 4" xfId="7337"/>
    <cellStyle name="Output 3 2 5" xfId="7272"/>
    <cellStyle name="Output 3 2 6" xfId="9089"/>
    <cellStyle name="Output 3 2 7" xfId="7900"/>
    <cellStyle name="Output 3 3" xfId="6268"/>
    <cellStyle name="Output 3 3 2" xfId="6842"/>
    <cellStyle name="Output 3 3 2 2" xfId="8492"/>
    <cellStyle name="Output 3 3 2 3" xfId="9137"/>
    <cellStyle name="Output 3 3 2 4" xfId="9789"/>
    <cellStyle name="Output 3 3 2 5" xfId="10277"/>
    <cellStyle name="Output 3 3 2 6" xfId="10716"/>
    <cellStyle name="Output 3 3 3" xfId="8034"/>
    <cellStyle name="Output 3 3 4" xfId="8691"/>
    <cellStyle name="Output 3 3 5" xfId="9330"/>
    <cellStyle name="Output 3 3 6" xfId="7124"/>
    <cellStyle name="Output 3 4" xfId="6579"/>
    <cellStyle name="Output 3 4 2" xfId="8259"/>
    <cellStyle name="Output 3 4 3" xfId="8908"/>
    <cellStyle name="Output 3 4 4" xfId="9557"/>
    <cellStyle name="Output 3 4 5" xfId="10047"/>
    <cellStyle name="Output 3 4 6" xfId="10491"/>
    <cellStyle name="Output 3 5" xfId="7336"/>
    <cellStyle name="Output 3 6" xfId="7273"/>
    <cellStyle name="Output 3 7" xfId="7297"/>
    <cellStyle name="Output 3 8" xfId="7899"/>
    <cellStyle name="Output 4" xfId="3447"/>
    <cellStyle name="Output 4 2" xfId="6270"/>
    <cellStyle name="Output 4 2 2" xfId="6844"/>
    <cellStyle name="Output 4 2 2 2" xfId="8494"/>
    <cellStyle name="Output 4 2 2 3" xfId="9139"/>
    <cellStyle name="Output 4 2 2 4" xfId="9791"/>
    <cellStyle name="Output 4 2 2 5" xfId="10279"/>
    <cellStyle name="Output 4 2 2 6" xfId="10718"/>
    <cellStyle name="Output 4 2 3" xfId="8036"/>
    <cellStyle name="Output 4 2 4" xfId="8693"/>
    <cellStyle name="Output 4 2 5" xfId="9332"/>
    <cellStyle name="Output 4 2 6" xfId="7698"/>
    <cellStyle name="Output 4 3" xfId="6581"/>
    <cellStyle name="Output 4 3 2" xfId="8261"/>
    <cellStyle name="Output 4 3 3" xfId="8910"/>
    <cellStyle name="Output 4 3 4" xfId="9559"/>
    <cellStyle name="Output 4 3 5" xfId="10049"/>
    <cellStyle name="Output 4 3 6" xfId="10493"/>
    <cellStyle name="Output 4 4" xfId="7338"/>
    <cellStyle name="Output 4 5" xfId="7271"/>
    <cellStyle name="Output 4 6" xfId="8008"/>
    <cellStyle name="Output 4 7" xfId="7901"/>
    <cellStyle name="Output 5" xfId="3448"/>
    <cellStyle name="Output 5 2" xfId="6271"/>
    <cellStyle name="Output 5 2 2" xfId="6845"/>
    <cellStyle name="Output 5 2 2 2" xfId="8495"/>
    <cellStyle name="Output 5 2 2 3" xfId="9140"/>
    <cellStyle name="Output 5 2 2 4" xfId="9792"/>
    <cellStyle name="Output 5 2 2 5" xfId="10280"/>
    <cellStyle name="Output 5 2 2 6" xfId="10719"/>
    <cellStyle name="Output 5 2 3" xfId="8037"/>
    <cellStyle name="Output 5 2 4" xfId="8694"/>
    <cellStyle name="Output 5 2 5" xfId="9333"/>
    <cellStyle name="Output 5 2 6" xfId="8200"/>
    <cellStyle name="Output 5 3" xfId="6582"/>
    <cellStyle name="Output 5 3 2" xfId="8262"/>
    <cellStyle name="Output 5 3 3" xfId="8911"/>
    <cellStyle name="Output 5 3 4" xfId="9560"/>
    <cellStyle name="Output 5 3 5" xfId="10050"/>
    <cellStyle name="Output 5 3 6" xfId="10494"/>
    <cellStyle name="Output 5 4" xfId="7339"/>
    <cellStyle name="Output 5 5" xfId="7270"/>
    <cellStyle name="Output 5 6" xfId="8007"/>
    <cellStyle name="Output 5 7" xfId="7754"/>
    <cellStyle name="Output 6" xfId="3449"/>
    <cellStyle name="Output 6 2" xfId="6272"/>
    <cellStyle name="Output 6 2 2" xfId="6846"/>
    <cellStyle name="Output 6 2 2 2" xfId="8496"/>
    <cellStyle name="Output 6 2 2 3" xfId="9141"/>
    <cellStyle name="Output 6 2 2 4" xfId="9793"/>
    <cellStyle name="Output 6 2 2 5" xfId="10281"/>
    <cellStyle name="Output 6 2 2 6" xfId="10720"/>
    <cellStyle name="Output 6 2 3" xfId="8038"/>
    <cellStyle name="Output 6 2 4" xfId="8695"/>
    <cellStyle name="Output 6 2 5" xfId="9334"/>
    <cellStyle name="Output 6 2 6" xfId="7376"/>
    <cellStyle name="Output 6 3" xfId="6583"/>
    <cellStyle name="Output 6 3 2" xfId="8263"/>
    <cellStyle name="Output 6 3 3" xfId="8912"/>
    <cellStyle name="Output 6 3 4" xfId="9561"/>
    <cellStyle name="Output 6 3 5" xfId="10051"/>
    <cellStyle name="Output 6 3 6" xfId="10495"/>
    <cellStyle name="Output 6 4" xfId="7340"/>
    <cellStyle name="Output 6 5" xfId="7269"/>
    <cellStyle name="Output 6 6" xfId="7298"/>
    <cellStyle name="Output 6 7" xfId="7755"/>
    <cellStyle name="Output 7" xfId="5478"/>
    <cellStyle name="Output 7 2" xfId="6502"/>
    <cellStyle name="Output 7 2 2" xfId="7004"/>
    <cellStyle name="Output 7 2 2 2" xfId="8652"/>
    <cellStyle name="Output 7 2 2 3" xfId="9297"/>
    <cellStyle name="Output 7 2 2 4" xfId="9949"/>
    <cellStyle name="Output 7 2 2 5" xfId="10437"/>
    <cellStyle name="Output 7 2 2 6" xfId="10876"/>
    <cellStyle name="Output 7 2 3" xfId="8201"/>
    <cellStyle name="Output 7 2 4" xfId="8851"/>
    <cellStyle name="Output 7 2 5" xfId="9494"/>
    <cellStyle name="Output 7 2 6" xfId="7151"/>
    <cellStyle name="Output 7 3" xfId="6740"/>
    <cellStyle name="Output 7 3 2" xfId="8418"/>
    <cellStyle name="Output 7 3 3" xfId="9068"/>
    <cellStyle name="Output 7 3 4" xfId="9716"/>
    <cellStyle name="Output 7 3 5" xfId="10205"/>
    <cellStyle name="Output 7 3 6" xfId="10649"/>
    <cellStyle name="Output 7 4" xfId="7883"/>
    <cellStyle name="Output 7 5" xfId="2833"/>
    <cellStyle name="Output 7 6" xfId="7527"/>
    <cellStyle name="Output 7 7" xfId="3631"/>
    <cellStyle name="Output Amounts" xfId="3450"/>
    <cellStyle name="Output Column Headings" xfId="5479"/>
    <cellStyle name="Output Line Items" xfId="3451"/>
    <cellStyle name="Output Report Heading" xfId="5480"/>
    <cellStyle name="Output Report Title" xfId="5481"/>
    <cellStyle name="P1D" xfId="5482"/>
    <cellStyle name="Page Number" xfId="5483"/>
    <cellStyle name="PageSubTitle" xfId="3452"/>
    <cellStyle name="PageTitle" xfId="3453"/>
    <cellStyle name="Pattern" xfId="5484"/>
    <cellStyle name="Percent" xfId="10887" builtinId="5"/>
    <cellStyle name="Percent (0)" xfId="1156"/>
    <cellStyle name="Percent [0]" xfId="1157"/>
    <cellStyle name="Percent [0] 2" xfId="3454"/>
    <cellStyle name="Percent [00]" xfId="1158"/>
    <cellStyle name="Percent [00] 2" xfId="3455"/>
    <cellStyle name="Percent [2]" xfId="1159"/>
    <cellStyle name="Percent [2] 2" xfId="1160"/>
    <cellStyle name="Percent [2] 2 2" xfId="3456"/>
    <cellStyle name="Percent [2] 2 3" xfId="3457"/>
    <cellStyle name="Percent [2] 2 4" xfId="3458"/>
    <cellStyle name="Percent [2] 3" xfId="1161"/>
    <cellStyle name="Percent [2] 4" xfId="1162"/>
    <cellStyle name="Percent [2] 5" xfId="3459"/>
    <cellStyle name="Percent [2] 6" xfId="3460"/>
    <cellStyle name="Percent [2] U" xfId="5485"/>
    <cellStyle name="Percent [2]_2009 WP Onlineบีม" xfId="3461"/>
    <cellStyle name="Percent 10" xfId="1163"/>
    <cellStyle name="Percent 10 2" xfId="1164"/>
    <cellStyle name="Percent 10 3" xfId="1165"/>
    <cellStyle name="Percent 11" xfId="1166"/>
    <cellStyle name="Percent 11 2" xfId="1167"/>
    <cellStyle name="Percent 12" xfId="1168"/>
    <cellStyle name="Percent 12 2" xfId="1169"/>
    <cellStyle name="Percent 13" xfId="1170"/>
    <cellStyle name="Percent 13 2" xfId="1171"/>
    <cellStyle name="Percent 14" xfId="1172"/>
    <cellStyle name="Percent 14 2" xfId="1173"/>
    <cellStyle name="Percent 15" xfId="1174"/>
    <cellStyle name="Percent 15 2" xfId="1175"/>
    <cellStyle name="Percent 16" xfId="1176"/>
    <cellStyle name="Percent 16 2" xfId="1177"/>
    <cellStyle name="Percent 17" xfId="1178"/>
    <cellStyle name="Percent 17 2" xfId="3462"/>
    <cellStyle name="Percent 18" xfId="1179"/>
    <cellStyle name="Percent 18 2" xfId="1180"/>
    <cellStyle name="Percent 18 2 2" xfId="3463"/>
    <cellStyle name="Percent 18 3" xfId="1181"/>
    <cellStyle name="Percent 18 3 2" xfId="3464"/>
    <cellStyle name="Percent 18 4" xfId="1182"/>
    <cellStyle name="Percent 18 4 2" xfId="3465"/>
    <cellStyle name="Percent 18 5" xfId="1183"/>
    <cellStyle name="Percent 18 5 2" xfId="3466"/>
    <cellStyle name="Percent 18 6" xfId="1184"/>
    <cellStyle name="Percent 18 6 2" xfId="3467"/>
    <cellStyle name="Percent 18 7" xfId="3468"/>
    <cellStyle name="Percent 19" xfId="1185"/>
    <cellStyle name="Percent 19 2" xfId="3469"/>
    <cellStyle name="Percent 2" xfId="1186"/>
    <cellStyle name="Percent 2 10" xfId="1187"/>
    <cellStyle name="Percent 2 10 2" xfId="1188"/>
    <cellStyle name="Percent 2 10 3" xfId="6274"/>
    <cellStyle name="Percent 2 10 4" xfId="3471"/>
    <cellStyle name="Percent 2 11" xfId="1189"/>
    <cellStyle name="Percent 2 11 2" xfId="1190"/>
    <cellStyle name="Percent 2 11 3" xfId="6275"/>
    <cellStyle name="Percent 2 11 4" xfId="3472"/>
    <cellStyle name="Percent 2 12" xfId="1191"/>
    <cellStyle name="Percent 2 12 2" xfId="1192"/>
    <cellStyle name="Percent 2 13" xfId="1193"/>
    <cellStyle name="Percent 2 13 2" xfId="1194"/>
    <cellStyle name="Percent 2 14" xfId="1195"/>
    <cellStyle name="Percent 2 14 2" xfId="1196"/>
    <cellStyle name="Percent 2 15" xfId="1197"/>
    <cellStyle name="Percent 2 15 2" xfId="1198"/>
    <cellStyle name="Percent 2 16" xfId="1199"/>
    <cellStyle name="Percent 2 16 2" xfId="1200"/>
    <cellStyle name="Percent 2 17" xfId="1201"/>
    <cellStyle name="Percent 2 18" xfId="1202"/>
    <cellStyle name="Percent 2 18 2" xfId="3480"/>
    <cellStyle name="Percent 2 19" xfId="1203"/>
    <cellStyle name="Percent 2 2" xfId="1204"/>
    <cellStyle name="Percent 2 2 10" xfId="3482"/>
    <cellStyle name="Percent 2 2 10 2" xfId="6277"/>
    <cellStyle name="Percent 2 2 11" xfId="6276"/>
    <cellStyle name="Percent 2 2 12" xfId="3481"/>
    <cellStyle name="Percent 2 2 2" xfId="1205"/>
    <cellStyle name="Percent 2 2 2 10" xfId="6278"/>
    <cellStyle name="Percent 2 2 2 11" xfId="3483"/>
    <cellStyle name="Percent 2 2 2 2" xfId="3484"/>
    <cellStyle name="Percent 2 2 2 2 2" xfId="5486"/>
    <cellStyle name="Percent 2 2 2 2 3" xfId="5487"/>
    <cellStyle name="Percent 2 2 2 2 4" xfId="5488"/>
    <cellStyle name="Percent 2 2 2 2 5" xfId="6279"/>
    <cellStyle name="Percent 2 2 2 3" xfId="3485"/>
    <cellStyle name="Percent 2 2 2 3 2" xfId="6280"/>
    <cellStyle name="Percent 2 2 2 4" xfId="3486"/>
    <cellStyle name="Percent 2 2 2 4 2" xfId="6281"/>
    <cellStyle name="Percent 2 2 2 5" xfId="3487"/>
    <cellStyle name="Percent 2 2 2 5 2" xfId="6282"/>
    <cellStyle name="Percent 2 2 2 6" xfId="3488"/>
    <cellStyle name="Percent 2 2 2 6 2" xfId="6283"/>
    <cellStyle name="Percent 2 2 2 7" xfId="3489"/>
    <cellStyle name="Percent 2 2 2 7 2" xfId="6284"/>
    <cellStyle name="Percent 2 2 2 8" xfId="3490"/>
    <cellStyle name="Percent 2 2 2 8 2" xfId="6285"/>
    <cellStyle name="Percent 2 2 2 9" xfId="3491"/>
    <cellStyle name="Percent 2 2 2 9 2" xfId="6286"/>
    <cellStyle name="Percent 2 2 3" xfId="1206"/>
    <cellStyle name="Percent 2 2 3 2" xfId="6287"/>
    <cellStyle name="Percent 2 2 3 3" xfId="3492"/>
    <cellStyle name="Percent 2 2 4" xfId="3493"/>
    <cellStyle name="Percent 2 2 4 2" xfId="6288"/>
    <cellStyle name="Percent 2 2 5" xfId="3494"/>
    <cellStyle name="Percent 2 2 5 2" xfId="6289"/>
    <cellStyle name="Percent 2 2 6" xfId="3495"/>
    <cellStyle name="Percent 2 2 6 2" xfId="6290"/>
    <cellStyle name="Percent 2 2 7" xfId="3496"/>
    <cellStyle name="Percent 2 2 7 2" xfId="6291"/>
    <cellStyle name="Percent 2 2 8" xfId="3497"/>
    <cellStyle name="Percent 2 2 8 2" xfId="6292"/>
    <cellStyle name="Percent 2 2 9" xfId="3498"/>
    <cellStyle name="Percent 2 2 9 2" xfId="6293"/>
    <cellStyle name="Percent 2 20" xfId="1207"/>
    <cellStyle name="Percent 2 21" xfId="1208"/>
    <cellStyle name="Percent 2 22" xfId="6273"/>
    <cellStyle name="Percent 2 23" xfId="3470"/>
    <cellStyle name="Percent 2 3" xfId="1209"/>
    <cellStyle name="Percent 2 3 10" xfId="6294"/>
    <cellStyle name="Percent 2 3 11" xfId="3499"/>
    <cellStyle name="Percent 2 3 2" xfId="1210"/>
    <cellStyle name="Percent 2 3 2 2" xfId="6295"/>
    <cellStyle name="Percent 2 3 2 3" xfId="3500"/>
    <cellStyle name="Percent 2 3 3" xfId="1211"/>
    <cellStyle name="Percent 2 3 3 2" xfId="6296"/>
    <cellStyle name="Percent 2 3 3 3" xfId="3501"/>
    <cellStyle name="Percent 2 3 4" xfId="3502"/>
    <cellStyle name="Percent 2 3 4 2" xfId="6297"/>
    <cellStyle name="Percent 2 3 5" xfId="3503"/>
    <cellStyle name="Percent 2 3 5 2" xfId="6298"/>
    <cellStyle name="Percent 2 3 6" xfId="3504"/>
    <cellStyle name="Percent 2 3 6 2" xfId="6299"/>
    <cellStyle name="Percent 2 3 7" xfId="3505"/>
    <cellStyle name="Percent 2 3 7 2" xfId="6300"/>
    <cellStyle name="Percent 2 3 8" xfId="3506"/>
    <cellStyle name="Percent 2 3 8 2" xfId="6301"/>
    <cellStyle name="Percent 2 3 9" xfId="3507"/>
    <cellStyle name="Percent 2 3 9 2" xfId="6302"/>
    <cellStyle name="Percent 2 4" xfId="1212"/>
    <cellStyle name="Percent 2 4 2" xfId="1213"/>
    <cellStyle name="Percent 2 4 3" xfId="3509"/>
    <cellStyle name="Percent 2 4 4" xfId="3510"/>
    <cellStyle name="Percent 2 4 5" xfId="6303"/>
    <cellStyle name="Percent 2 4 6" xfId="3508"/>
    <cellStyle name="Percent 2 5" xfId="1214"/>
    <cellStyle name="Percent 2 5 2" xfId="1215"/>
    <cellStyle name="Percent 2 5 3" xfId="6304"/>
    <cellStyle name="Percent 2 5 4" xfId="3511"/>
    <cellStyle name="Percent 2 6" xfId="1216"/>
    <cellStyle name="Percent 2 6 2" xfId="1217"/>
    <cellStyle name="Percent 2 6 3" xfId="6305"/>
    <cellStyle name="Percent 2 6 4" xfId="3512"/>
    <cellStyle name="Percent 2 7" xfId="1218"/>
    <cellStyle name="Percent 2 7 2" xfId="1219"/>
    <cellStyle name="Percent 2 7 3" xfId="6306"/>
    <cellStyle name="Percent 2 7 4" xfId="3513"/>
    <cellStyle name="Percent 2 8" xfId="1220"/>
    <cellStyle name="Percent 2 8 2" xfId="1221"/>
    <cellStyle name="Percent 2 8 3" xfId="6307"/>
    <cellStyle name="Percent 2 8 4" xfId="3514"/>
    <cellStyle name="Percent 2 9" xfId="1222"/>
    <cellStyle name="Percent 2 9 2" xfId="1223"/>
    <cellStyle name="Percent 2 9 3" xfId="6308"/>
    <cellStyle name="Percent 2 9 4" xfId="3516"/>
    <cellStyle name="Percent 2_2009 WP Onlineบีม" xfId="3517"/>
    <cellStyle name="Percent 20" xfId="1224"/>
    <cellStyle name="Percent 20 2" xfId="3518"/>
    <cellStyle name="Percent 21" xfId="1225"/>
    <cellStyle name="Percent 21 2" xfId="3519"/>
    <cellStyle name="Percent 22" xfId="1226"/>
    <cellStyle name="Percent 22 2" xfId="1227"/>
    <cellStyle name="Percent 22 3" xfId="3520"/>
    <cellStyle name="Percent 23" xfId="1228"/>
    <cellStyle name="Percent 23 2" xfId="3521"/>
    <cellStyle name="Percent 24" xfId="1229"/>
    <cellStyle name="Percent 24 2" xfId="3522"/>
    <cellStyle name="Percent 25" xfId="3523"/>
    <cellStyle name="Percent 25 2" xfId="3524"/>
    <cellStyle name="Percent 26" xfId="3525"/>
    <cellStyle name="Percent 27" xfId="3526"/>
    <cellStyle name="Percent 28" xfId="3527"/>
    <cellStyle name="Percent 29" xfId="3528"/>
    <cellStyle name="Percent 3" xfId="1230"/>
    <cellStyle name="Percent 3 10" xfId="3529"/>
    <cellStyle name="Percent 3 2" xfId="1231"/>
    <cellStyle name="Percent 3 2 2" xfId="1232"/>
    <cellStyle name="Percent 3 2 3" xfId="1233"/>
    <cellStyle name="Percent 3 2 4" xfId="3531"/>
    <cellStyle name="Percent 3 2 5" xfId="3530"/>
    <cellStyle name="Percent 3 3" xfId="1234"/>
    <cellStyle name="Percent 3 3 2" xfId="3532"/>
    <cellStyle name="Percent 3 4" xfId="1235"/>
    <cellStyle name="Percent 3 4 2" xfId="3533"/>
    <cellStyle name="Percent 3 5" xfId="3534"/>
    <cellStyle name="Percent 3 5 2" xfId="3535"/>
    <cellStyle name="Percent 3 6" xfId="3536"/>
    <cellStyle name="Percent 3 7" xfId="3537"/>
    <cellStyle name="Percent 3 8" xfId="3538"/>
    <cellStyle name="Percent 3 9" xfId="3539"/>
    <cellStyle name="Percent 3_2009 WP Onlineบีม" xfId="3540"/>
    <cellStyle name="Percent 30" xfId="3541"/>
    <cellStyle name="Percent 31" xfId="3542"/>
    <cellStyle name="Percent 32" xfId="3543"/>
    <cellStyle name="Percent 32 2" xfId="3544"/>
    <cellStyle name="Percent 32 2 2" xfId="6309"/>
    <cellStyle name="Percent 33" xfId="3545"/>
    <cellStyle name="Percent 33 2" xfId="3546"/>
    <cellStyle name="Percent 34" xfId="3547"/>
    <cellStyle name="Percent 35" xfId="3548"/>
    <cellStyle name="Percent 36" xfId="3549"/>
    <cellStyle name="Percent 4" xfId="1236"/>
    <cellStyle name="Percent 4 2" xfId="1237"/>
    <cellStyle name="Percent 4 2 2" xfId="3550"/>
    <cellStyle name="Percent 4 3" xfId="1238"/>
    <cellStyle name="Percent 4 4" xfId="3551"/>
    <cellStyle name="Percent 4 5" xfId="3552"/>
    <cellStyle name="Percent 4 6" xfId="3553"/>
    <cellStyle name="Percent 4 7" xfId="3554"/>
    <cellStyle name="Percent 4 8" xfId="3555"/>
    <cellStyle name="Percent 4 9" xfId="3556"/>
    <cellStyle name="Percent 4_2009 WP Onlineบีม" xfId="3557"/>
    <cellStyle name="Percent 5" xfId="1239"/>
    <cellStyle name="Percent 5 2" xfId="1240"/>
    <cellStyle name="Percent 5 3" xfId="1241"/>
    <cellStyle name="Percent 5 4" xfId="1242"/>
    <cellStyle name="Percent 5 4 2" xfId="3558"/>
    <cellStyle name="Percent 5 5" xfId="3559"/>
    <cellStyle name="Percent 6" xfId="1243"/>
    <cellStyle name="Percent 6 2" xfId="1244"/>
    <cellStyle name="Percent 6 2 2" xfId="3560"/>
    <cellStyle name="Percent 6 3" xfId="1245"/>
    <cellStyle name="Percent 6 4" xfId="3562"/>
    <cellStyle name="Percent 7" xfId="1246"/>
    <cellStyle name="Percent 7 2" xfId="1247"/>
    <cellStyle name="Percent 7 7" xfId="3565"/>
    <cellStyle name="Percent 8" xfId="1248"/>
    <cellStyle name="Percent 8 2" xfId="1249"/>
    <cellStyle name="Percent 9" xfId="1250"/>
    <cellStyle name="Percent 9 2" xfId="1251"/>
    <cellStyle name="Percent 9 3" xfId="3566"/>
    <cellStyle name="PERCENTAGE" xfId="3567"/>
    <cellStyle name="Pilkku_BINV" xfId="1252"/>
    <cellStyle name="PLAN" xfId="3569"/>
    <cellStyle name="PrePop Currency (0)" xfId="1253"/>
    <cellStyle name="PrePop Currency (0) 2" xfId="3570"/>
    <cellStyle name="PrePop Currency (2)" xfId="1254"/>
    <cellStyle name="PrePop Currency (2) 2" xfId="3571"/>
    <cellStyle name="PrePop Units (0)" xfId="1255"/>
    <cellStyle name="PrePop Units (0) 2" xfId="3572"/>
    <cellStyle name="PrePop Units (1)" xfId="1256"/>
    <cellStyle name="PrePop Units (1) 2" xfId="3573"/>
    <cellStyle name="PrePop Units (2)" xfId="1257"/>
    <cellStyle name="PrePop Units (2) 2" xfId="3574"/>
    <cellStyle name="PSChar" xfId="1258"/>
    <cellStyle name="PSDate" xfId="1259"/>
    <cellStyle name="PSDec" xfId="1260"/>
    <cellStyle name="PSHeading" xfId="1261"/>
    <cellStyle name="PSHeading 2" xfId="3575"/>
    <cellStyle name="PSInt" xfId="1262"/>
    <cellStyle name="PSSpacer" xfId="1263"/>
    <cellStyle name="PTFM-Normal" xfId="5489"/>
    <cellStyle name="PTFM-Normal 2" xfId="5490"/>
    <cellStyle name="PTFM-Normal 2 2" xfId="5491"/>
    <cellStyle name="PTFM-Normal 2 2 2" xfId="6518"/>
    <cellStyle name="PTFM-Normal 2 2 2 2" xfId="7019"/>
    <cellStyle name="PTFM-Normal 2 2 2 2 2" xfId="8656"/>
    <cellStyle name="PTFM-Normal 2 3" xfId="6517"/>
    <cellStyle name="PTFM-Normal 2 3 2" xfId="7018"/>
    <cellStyle name="PTFM-Normal 2 3 2 2" xfId="8655"/>
    <cellStyle name="PTFM-Normal 3" xfId="5492"/>
    <cellStyle name="PTFM-Normal 3 2" xfId="6519"/>
    <cellStyle name="PTFM-Normal 3 2 2" xfId="7020"/>
    <cellStyle name="PTFM-Normal 3 2 2 2" xfId="8657"/>
    <cellStyle name="PTFM-Normal 4" xfId="6516"/>
    <cellStyle name="PTFM-Normal 4 2" xfId="7017"/>
    <cellStyle name="PTFM-Normal 4 2 2" xfId="8654"/>
    <cellStyle name="PTFM-UnitsonIssue" xfId="5493"/>
    <cellStyle name="PTFM-UnitsonIssue 2" xfId="5494"/>
    <cellStyle name="PTFM-UnitsonIssue 2 2" xfId="5495"/>
    <cellStyle name="PTFM-UnitsonIssue 3" xfId="5496"/>
    <cellStyle name="pwstyle" xfId="3576"/>
    <cellStyle name="Py?r. luku_BINV" xfId="1264"/>
    <cellStyle name="Py?r. valuutta_BINV" xfId="1265"/>
    <cellStyle name="QTR94_95_INCOME CTMP#1 98" xfId="5497"/>
    <cellStyle name="Quantity" xfId="1266"/>
    <cellStyle name="Quantity 2" xfId="1267"/>
    <cellStyle name="Quantity 2 2" xfId="3578"/>
    <cellStyle name="Quantity 2 3" xfId="3579"/>
    <cellStyle name="Quantity 2 4" xfId="3580"/>
    <cellStyle name="Quantity 3" xfId="1268"/>
    <cellStyle name="Quantity 4" xfId="1269"/>
    <cellStyle name="Quantity 5" xfId="3582"/>
    <cellStyle name="Quantity 6" xfId="3583"/>
    <cellStyle name="Quantity_1_WP ไทโย  ล่าสุด_Ae Review" xfId="3584"/>
    <cellStyle name="Reset  - Style7" xfId="5498"/>
    <cellStyle name="Result" xfId="1270"/>
    <cellStyle name="Result2" xfId="1271"/>
    <cellStyle name="revisi" xfId="5499"/>
    <cellStyle name="RevList" xfId="1272"/>
    <cellStyle name="RevList 2" xfId="3586"/>
    <cellStyle name="RHColumnHeading" xfId="5500"/>
    <cellStyle name="RHColumnHeading 2" xfId="5501"/>
    <cellStyle name="RHColumnHeading 2 2" xfId="5502"/>
    <cellStyle name="RHColumnHeading 3" xfId="5503"/>
    <cellStyle name="RHHeading" xfId="5504"/>
    <cellStyle name="RHHeading 2" xfId="5505"/>
    <cellStyle name="RHHeading 2 2" xfId="5506"/>
    <cellStyle name="RHHeading 3" xfId="5507"/>
    <cellStyle name="RHJobTitle" xfId="5508"/>
    <cellStyle name="RHJobTitle 2" xfId="5509"/>
    <cellStyle name="RHJobTitle 2 2" xfId="5510"/>
    <cellStyle name="RHJobTitle 3" xfId="5511"/>
    <cellStyle name="RHSubTotal" xfId="5512"/>
    <cellStyle name="RHSubTotal 2" xfId="5513"/>
    <cellStyle name="RHSubTotal 2 2" xfId="5514"/>
    <cellStyle name="RHSubTotal 2 2 2" xfId="6505"/>
    <cellStyle name="RHSubTotal 2 2 2 2" xfId="7007"/>
    <cellStyle name="RHSubTotal 2 2 3" xfId="6743"/>
    <cellStyle name="RHSubTotal 2 2 3 2" xfId="8421"/>
    <cellStyle name="RHSubTotal 2 2 3 3" xfId="9071"/>
    <cellStyle name="RHSubTotal 2 2 3 4" xfId="9719"/>
    <cellStyle name="RHSubTotal 2 2 3 5" xfId="10208"/>
    <cellStyle name="RHSubTotal 2 2 3 6" xfId="10652"/>
    <cellStyle name="RHSubTotal 2 2 4" xfId="7203"/>
    <cellStyle name="RHSubTotal 2 3" xfId="6504"/>
    <cellStyle name="RHSubTotal 2 3 2" xfId="7006"/>
    <cellStyle name="RHSubTotal 2 4" xfId="6742"/>
    <cellStyle name="RHSubTotal 2 4 2" xfId="8420"/>
    <cellStyle name="RHSubTotal 2 4 3" xfId="9070"/>
    <cellStyle name="RHSubTotal 2 4 4" xfId="9718"/>
    <cellStyle name="RHSubTotal 2 4 5" xfId="10207"/>
    <cellStyle name="RHSubTotal 2 4 6" xfId="10651"/>
    <cellStyle name="RHSubTotal 2 5" xfId="7204"/>
    <cellStyle name="RHSubTotal 3" xfId="5515"/>
    <cellStyle name="RHSubTotal 3 2" xfId="6506"/>
    <cellStyle name="RHSubTotal 3 2 2" xfId="7008"/>
    <cellStyle name="RHSubTotal 3 3" xfId="6744"/>
    <cellStyle name="RHSubTotal 3 3 2" xfId="8422"/>
    <cellStyle name="RHSubTotal 3 3 3" xfId="9072"/>
    <cellStyle name="RHSubTotal 3 3 4" xfId="9720"/>
    <cellStyle name="RHSubTotal 3 3 5" xfId="10209"/>
    <cellStyle name="RHSubTotal 3 3 6" xfId="10653"/>
    <cellStyle name="RHSubTotal 3 4" xfId="7202"/>
    <cellStyle name="RHSubTotal 4" xfId="6503"/>
    <cellStyle name="RHSubTotal 4 2" xfId="7005"/>
    <cellStyle name="RHSubTotal 5" xfId="6741"/>
    <cellStyle name="RHSubTotal 5 2" xfId="8419"/>
    <cellStyle name="RHSubTotal 5 3" xfId="9069"/>
    <cellStyle name="RHSubTotal 5 4" xfId="9717"/>
    <cellStyle name="RHSubTotal 5 5" xfId="10206"/>
    <cellStyle name="RHSubTotal 5 6" xfId="10650"/>
    <cellStyle name="RHSubTotal 6" xfId="7744"/>
    <cellStyle name="Rittichai" xfId="1273"/>
    <cellStyle name="Rittichai 2" xfId="1274"/>
    <cellStyle name="s]_x000d__x000a_load=_x000d__x000a_Beep=yes_x000d__x000a_NullPort=None_x000d__x000a_BorderWidth=2_x000d__x000a_CursorBlinkRate=695_x000d__x000a_DoubleClickSpeed=645_x000d__x000a_Programs=com exe bat pif_x000d_" xfId="5516"/>
    <cellStyle name="S11" xfId="5517"/>
    <cellStyle name="S1D" xfId="5518"/>
    <cellStyle name="S8" xfId="5519"/>
    <cellStyle name="SAPBEXstdData" xfId="3587"/>
    <cellStyle name="SAPBEXstdData 10" xfId="9310"/>
    <cellStyle name="SAPBEXstdData 2" xfId="3588"/>
    <cellStyle name="SAPBEXstdData 2 2" xfId="6311"/>
    <cellStyle name="SAPBEXstdData 2 2 2" xfId="6848"/>
    <cellStyle name="SAPBEXstdData 2 2 2 2" xfId="8498"/>
    <cellStyle name="SAPBEXstdData 2 2 2 3" xfId="9143"/>
    <cellStyle name="SAPBEXstdData 2 2 2 4" xfId="9795"/>
    <cellStyle name="SAPBEXstdData 2 2 2 5" xfId="10283"/>
    <cellStyle name="SAPBEXstdData 2 2 2 6" xfId="10722"/>
    <cellStyle name="SAPBEXstdData 2 2 3" xfId="8044"/>
    <cellStyle name="SAPBEXstdData 2 2 4" xfId="8697"/>
    <cellStyle name="SAPBEXstdData 2 2 5" xfId="9336"/>
    <cellStyle name="SAPBEXstdData 2 2 6" xfId="7638"/>
    <cellStyle name="SAPBEXstdData 2 3" xfId="6585"/>
    <cellStyle name="SAPBEXstdData 2 3 2" xfId="8265"/>
    <cellStyle name="SAPBEXstdData 2 3 3" xfId="8914"/>
    <cellStyle name="SAPBEXstdData 2 3 4" xfId="9563"/>
    <cellStyle name="SAPBEXstdData 2 3 5" xfId="10053"/>
    <cellStyle name="SAPBEXstdData 2 3 6" xfId="10497"/>
    <cellStyle name="SAPBEXstdData 2 4" xfId="7378"/>
    <cellStyle name="SAPBEXstdData 2 5" xfId="7837"/>
    <cellStyle name="SAPBEXstdData 2 6" xfId="8009"/>
    <cellStyle name="SAPBEXstdData 2 7" xfId="2450"/>
    <cellStyle name="SAPBEXstdData 3" xfId="3589"/>
    <cellStyle name="SAPBEXstdData 3 2" xfId="6312"/>
    <cellStyle name="SAPBEXstdData 3 2 2" xfId="6849"/>
    <cellStyle name="SAPBEXstdData 3 2 2 2" xfId="8499"/>
    <cellStyle name="SAPBEXstdData 3 2 2 3" xfId="9144"/>
    <cellStyle name="SAPBEXstdData 3 2 2 4" xfId="9796"/>
    <cellStyle name="SAPBEXstdData 3 2 2 5" xfId="10284"/>
    <cellStyle name="SAPBEXstdData 3 2 2 6" xfId="10723"/>
    <cellStyle name="SAPBEXstdData 3 2 3" xfId="8045"/>
    <cellStyle name="SAPBEXstdData 3 2 4" xfId="8698"/>
    <cellStyle name="SAPBEXstdData 3 2 5" xfId="9337"/>
    <cellStyle name="SAPBEXstdData 3 2 6" xfId="7639"/>
    <cellStyle name="SAPBEXstdData 3 3" xfId="6586"/>
    <cellStyle name="SAPBEXstdData 3 3 2" xfId="8266"/>
    <cellStyle name="SAPBEXstdData 3 3 3" xfId="8915"/>
    <cellStyle name="SAPBEXstdData 3 3 4" xfId="9564"/>
    <cellStyle name="SAPBEXstdData 3 3 5" xfId="10054"/>
    <cellStyle name="SAPBEXstdData 3 3 6" xfId="10498"/>
    <cellStyle name="SAPBEXstdData 3 4" xfId="7379"/>
    <cellStyle name="SAPBEXstdData 3 5" xfId="7268"/>
    <cellStyle name="SAPBEXstdData 3 6" xfId="7299"/>
    <cellStyle name="SAPBEXstdData 3 7" xfId="9311"/>
    <cellStyle name="SAPBEXstdData 4" xfId="3590"/>
    <cellStyle name="SAPBEXstdData 4 2" xfId="6313"/>
    <cellStyle name="SAPBEXstdData 4 2 2" xfId="6850"/>
    <cellStyle name="SAPBEXstdData 4 2 2 2" xfId="8500"/>
    <cellStyle name="SAPBEXstdData 4 2 2 3" xfId="9145"/>
    <cellStyle name="SAPBEXstdData 4 2 2 4" xfId="9797"/>
    <cellStyle name="SAPBEXstdData 4 2 2 5" xfId="10285"/>
    <cellStyle name="SAPBEXstdData 4 2 2 6" xfId="10724"/>
    <cellStyle name="SAPBEXstdData 4 2 3" xfId="8046"/>
    <cellStyle name="SAPBEXstdData 4 2 4" xfId="8699"/>
    <cellStyle name="SAPBEXstdData 4 2 5" xfId="9338"/>
    <cellStyle name="SAPBEXstdData 4 2 6" xfId="3211"/>
    <cellStyle name="SAPBEXstdData 4 3" xfId="6587"/>
    <cellStyle name="SAPBEXstdData 4 3 2" xfId="8267"/>
    <cellStyle name="SAPBEXstdData 4 3 3" xfId="8916"/>
    <cellStyle name="SAPBEXstdData 4 3 4" xfId="9565"/>
    <cellStyle name="SAPBEXstdData 4 3 5" xfId="10055"/>
    <cellStyle name="SAPBEXstdData 4 3 6" xfId="10499"/>
    <cellStyle name="SAPBEXstdData 4 4" xfId="7380"/>
    <cellStyle name="SAPBEXstdData 4 5" xfId="7836"/>
    <cellStyle name="SAPBEXstdData 4 6" xfId="1764"/>
    <cellStyle name="SAPBEXstdData 4 7" xfId="2446"/>
    <cellStyle name="SAPBEXstdData 5" xfId="6310"/>
    <cellStyle name="SAPBEXstdData 5 2" xfId="6847"/>
    <cellStyle name="SAPBEXstdData 5 2 2" xfId="8497"/>
    <cellStyle name="SAPBEXstdData 5 2 3" xfId="9142"/>
    <cellStyle name="SAPBEXstdData 5 2 4" xfId="9794"/>
    <cellStyle name="SAPBEXstdData 5 2 5" xfId="10282"/>
    <cellStyle name="SAPBEXstdData 5 2 6" xfId="10721"/>
    <cellStyle name="SAPBEXstdData 5 3" xfId="8043"/>
    <cellStyle name="SAPBEXstdData 5 4" xfId="8696"/>
    <cellStyle name="SAPBEXstdData 5 5" xfId="9335"/>
    <cellStyle name="SAPBEXstdData 5 6" xfId="7637"/>
    <cellStyle name="SAPBEXstdData 6" xfId="6584"/>
    <cellStyle name="SAPBEXstdData 6 2" xfId="8264"/>
    <cellStyle name="SAPBEXstdData 6 3" xfId="8913"/>
    <cellStyle name="SAPBEXstdData 6 4" xfId="9562"/>
    <cellStyle name="SAPBEXstdData 6 5" xfId="10052"/>
    <cellStyle name="SAPBEXstdData 6 6" xfId="10496"/>
    <cellStyle name="SAPBEXstdData 7" xfId="7377"/>
    <cellStyle name="SAPBEXstdData 8" xfId="7838"/>
    <cellStyle name="SAPBEXstdData 9" xfId="1771"/>
    <cellStyle name="SAPBEXstdItem" xfId="3591"/>
    <cellStyle name="SAPBEXstdItem 2" xfId="6314"/>
    <cellStyle name="SAPBEXstdItem 2 2" xfId="6851"/>
    <cellStyle name="SAPBEXstdItem 2 2 2" xfId="8501"/>
    <cellStyle name="SAPBEXstdItem 2 2 3" xfId="9146"/>
    <cellStyle name="SAPBEXstdItem 2 2 4" xfId="9798"/>
    <cellStyle name="SAPBEXstdItem 2 2 5" xfId="10286"/>
    <cellStyle name="SAPBEXstdItem 2 2 6" xfId="10725"/>
    <cellStyle name="SAPBEXstdItem 2 3" xfId="8047"/>
    <cellStyle name="SAPBEXstdItem 2 4" xfId="8700"/>
    <cellStyle name="SAPBEXstdItem 2 5" xfId="9339"/>
    <cellStyle name="SAPBEXstdItem 2 6" xfId="7640"/>
    <cellStyle name="SAPBEXstdItem 3" xfId="6588"/>
    <cellStyle name="SAPBEXstdItem 3 2" xfId="8268"/>
    <cellStyle name="SAPBEXstdItem 3 3" xfId="8917"/>
    <cellStyle name="SAPBEXstdItem 3 4" xfId="9566"/>
    <cellStyle name="SAPBEXstdItem 3 5" xfId="10056"/>
    <cellStyle name="SAPBEXstdItem 3 6" xfId="10500"/>
    <cellStyle name="SAPBEXstdItem 4" xfId="7381"/>
    <cellStyle name="SAPBEXstdItem 5" xfId="7835"/>
    <cellStyle name="SAPBEXstdItem 6" xfId="1762"/>
    <cellStyle name="SAPBEXstdItem 7" xfId="9312"/>
    <cellStyle name="SCH1" xfId="3592"/>
    <cellStyle name="section head" xfId="5520"/>
    <cellStyle name="Shade" xfId="5521"/>
    <cellStyle name="SHADED-UNLOCKED" xfId="5522"/>
    <cellStyle name="Shading" xfId="5523"/>
    <cellStyle name="Shading 2" xfId="5524"/>
    <cellStyle name="Shading 2 2" xfId="5525"/>
    <cellStyle name="Shading 3" xfId="5526"/>
    <cellStyle name="Sheet Title" xfId="1275"/>
    <cellStyle name="siki" xfId="5527"/>
    <cellStyle name="Smart Bold" xfId="5528"/>
    <cellStyle name="Smart Bold 2" xfId="5529"/>
    <cellStyle name="Smart Bold 2 2" xfId="5530"/>
    <cellStyle name="Smart Bold 3" xfId="5531"/>
    <cellStyle name="Smart Forecast" xfId="5532"/>
    <cellStyle name="Smart Forecast 2" xfId="5533"/>
    <cellStyle name="Smart Forecast 2 2" xfId="5534"/>
    <cellStyle name="Smart Forecast 2 3" xfId="5535"/>
    <cellStyle name="Smart General" xfId="5536"/>
    <cellStyle name="Smart General 2" xfId="5537"/>
    <cellStyle name="Smart General 3" xfId="5538"/>
    <cellStyle name="Smart General 4" xfId="5539"/>
    <cellStyle name="Smart General 4 2" xfId="5540"/>
    <cellStyle name="Smart General 5" xfId="5541"/>
    <cellStyle name="Smart Highlight" xfId="5542"/>
    <cellStyle name="Smart Highlight 2" xfId="5543"/>
    <cellStyle name="Smart Highlight 2 2" xfId="5544"/>
    <cellStyle name="Smart Highlight 2 3" xfId="5545"/>
    <cellStyle name="Smart Highlight 3" xfId="5546"/>
    <cellStyle name="Smart Percent" xfId="5547"/>
    <cellStyle name="Smart Percent 2" xfId="5548"/>
    <cellStyle name="Smart Percent 3" xfId="5549"/>
    <cellStyle name="Smart Percent 4" xfId="5550"/>
    <cellStyle name="Smart Source" xfId="5551"/>
    <cellStyle name="Smart Source 2" xfId="5552"/>
    <cellStyle name="Smart Source 2 2" xfId="5553"/>
    <cellStyle name="Smart Source 2 2 2" xfId="5554"/>
    <cellStyle name="Smart Source 2 3" xfId="5555"/>
    <cellStyle name="Smart Source 3" xfId="5556"/>
    <cellStyle name="Smart Source 4" xfId="5557"/>
    <cellStyle name="Smart Source 5" xfId="5558"/>
    <cellStyle name="Smart Subtitle 1" xfId="5559"/>
    <cellStyle name="Smart Subtitle 1 10" xfId="5560"/>
    <cellStyle name="Smart Subtitle 1 2" xfId="5561"/>
    <cellStyle name="Smart Subtitle 1 2 2" xfId="5562"/>
    <cellStyle name="Smart Subtitle 1 2 2 2" xfId="5563"/>
    <cellStyle name="Smart Subtitle 1 2 3" xfId="5564"/>
    <cellStyle name="Smart Subtitle 1 2 4" xfId="5565"/>
    <cellStyle name="Smart Subtitle 1 3" xfId="5566"/>
    <cellStyle name="Smart Subtitle 1 3 2" xfId="5567"/>
    <cellStyle name="Smart Subtitle 1 4" xfId="5568"/>
    <cellStyle name="Smart Subtitle 1 4 2" xfId="5569"/>
    <cellStyle name="Smart Subtitle 1 4 3" xfId="5570"/>
    <cellStyle name="Smart Subtitle 1 4 4" xfId="5571"/>
    <cellStyle name="Smart Subtitle 1 5" xfId="5572"/>
    <cellStyle name="Smart Subtitle 1 6" xfId="5573"/>
    <cellStyle name="Smart Subtitle 1 7" xfId="5574"/>
    <cellStyle name="Smart Subtitle 1 7 2" xfId="5575"/>
    <cellStyle name="Smart Subtitle 1 8" xfId="5576"/>
    <cellStyle name="Smart Subtitle 1 9" xfId="5577"/>
    <cellStyle name="Smart Subtitle 2" xfId="5578"/>
    <cellStyle name="Smart Subtitle 2 2" xfId="5579"/>
    <cellStyle name="Smart Subtitle 2 2 2" xfId="5580"/>
    <cellStyle name="Smart Subtitle 2 3" xfId="5581"/>
    <cellStyle name="Smart Subtitle 2 4" xfId="5582"/>
    <cellStyle name="Smart Subtotal" xfId="5583"/>
    <cellStyle name="Smart Subtotal 2" xfId="5584"/>
    <cellStyle name="Smart Subtotal 3" xfId="5585"/>
    <cellStyle name="Smart Subtotal 4" xfId="5586"/>
    <cellStyle name="Smart Title" xfId="5587"/>
    <cellStyle name="Smart Title 10" xfId="5588"/>
    <cellStyle name="Smart Title 2" xfId="5589"/>
    <cellStyle name="Smart Title 2 2" xfId="5590"/>
    <cellStyle name="Smart Title 2 2 2" xfId="5591"/>
    <cellStyle name="Smart Title 2 3" xfId="5592"/>
    <cellStyle name="Smart Title 2 4" xfId="5593"/>
    <cellStyle name="Smart Title 2 5" xfId="5594"/>
    <cellStyle name="Smart Title 3" xfId="5595"/>
    <cellStyle name="Smart Title 3 2" xfId="5596"/>
    <cellStyle name="Smart Title 4" xfId="5597"/>
    <cellStyle name="Smart Title 5" xfId="5598"/>
    <cellStyle name="Smart Title 6" xfId="5599"/>
    <cellStyle name="Smart Title 7" xfId="5600"/>
    <cellStyle name="Smart Title 8" xfId="5601"/>
    <cellStyle name="Smart Title 9" xfId="5602"/>
    <cellStyle name="Smart Total" xfId="5603"/>
    <cellStyle name="Smart Total 2" xfId="5604"/>
    <cellStyle name="Smart Total 2 2" xfId="5605"/>
    <cellStyle name="Smart Total 2 2 2" xfId="5606"/>
    <cellStyle name="Smart Total 2 3" xfId="5607"/>
    <cellStyle name="Smart Total 2 4" xfId="5608"/>
    <cellStyle name="Smart Total 3" xfId="5609"/>
    <cellStyle name="Smart Total 3 2" xfId="5610"/>
    <cellStyle name="Smart Total 3 3" xfId="5611"/>
    <cellStyle name="Smart Total 4" xfId="5612"/>
    <cellStyle name="Smart Total 5" xfId="5613"/>
    <cellStyle name="Smart Total 6" xfId="5614"/>
    <cellStyle name="Smart Total 7" xfId="5615"/>
    <cellStyle name="SS Col Hdr" xfId="5616"/>
    <cellStyle name="SS Dim 1 Blank" xfId="5617"/>
    <cellStyle name="SS Dim 1 Title" xfId="5618"/>
    <cellStyle name="SS Dim 1 Value" xfId="5619"/>
    <cellStyle name="SS Dim 2 Blank" xfId="5620"/>
    <cellStyle name="SS Dim 2 Title" xfId="5621"/>
    <cellStyle name="SS Dim 2 Value" xfId="5622"/>
    <cellStyle name="SS Dim 3 Blank" xfId="5623"/>
    <cellStyle name="SS Dim 3 Title" xfId="5624"/>
    <cellStyle name="SS Dim 3 Value" xfId="5625"/>
    <cellStyle name="SS Dim 4 Blank" xfId="5626"/>
    <cellStyle name="SS Dim 4 Title" xfId="5627"/>
    <cellStyle name="SS Dim 4 Value" xfId="5628"/>
    <cellStyle name="SS Dim 5 Blank" xfId="5629"/>
    <cellStyle name="SS Dim 5 Title" xfId="5630"/>
    <cellStyle name="SS Dim 5 Value" xfId="5631"/>
    <cellStyle name="SS Other Measure" xfId="5632"/>
    <cellStyle name="SS Sum Measure" xfId="5633"/>
    <cellStyle name="SS Unbound Dim" xfId="5634"/>
    <cellStyle name="SS WAvg Measure" xfId="5635"/>
    <cellStyle name="Standard" xfId="5636"/>
    <cellStyle name="Standard 2" xfId="6507"/>
    <cellStyle name="Standard 2 2" xfId="7009"/>
    <cellStyle name="Standard 2 2 2" xfId="8653"/>
    <cellStyle name="Standard 2 2 3" xfId="9299"/>
    <cellStyle name="Standard 2 2 4" xfId="9950"/>
    <cellStyle name="Standard 2 2 5" xfId="10438"/>
    <cellStyle name="Standard 2 2 6" xfId="10877"/>
    <cellStyle name="Standard 2 3" xfId="8202"/>
    <cellStyle name="Standard 2 4" xfId="8853"/>
    <cellStyle name="Standard 2 5" xfId="9495"/>
    <cellStyle name="Standard 2 6" xfId="9984"/>
    <cellStyle name="Standard 2 7" xfId="7150"/>
    <cellStyle name="Standard 3" xfId="7891"/>
    <cellStyle name="Standard 4" xfId="3185"/>
    <cellStyle name="Standard 5" xfId="7582"/>
    <cellStyle name="Standard 6" xfId="7701"/>
    <cellStyle name="Standard_AR-Bilanzen9901" xfId="1276"/>
    <cellStyle name="Status" xfId="78"/>
    <cellStyle name="STEP1" xfId="5637"/>
    <cellStyle name="STEP2" xfId="5638"/>
    <cellStyle name="Style 1" xfId="1277"/>
    <cellStyle name="Style 1 2" xfId="5639"/>
    <cellStyle name="Style 1 2 2" xfId="5640"/>
    <cellStyle name="Style 1 3" xfId="5641"/>
    <cellStyle name="Style 1 4" xfId="5642"/>
    <cellStyle name="Style 2" xfId="5643"/>
    <cellStyle name="Style 2 2" xfId="5644"/>
    <cellStyle name="Style 2 2 2" xfId="5645"/>
    <cellStyle name="Style 2 3" xfId="5646"/>
    <cellStyle name="Style 3" xfId="5647"/>
    <cellStyle name="Style 3 2" xfId="5648"/>
    <cellStyle name="STYLE1" xfId="1278"/>
    <cellStyle name="style1 2" xfId="3593"/>
    <cellStyle name="STYLE2" xfId="1279"/>
    <cellStyle name="STYLE3" xfId="5649"/>
    <cellStyle name="STYLE4" xfId="5650"/>
    <cellStyle name="STYLE5" xfId="5651"/>
    <cellStyle name="STYLE6" xfId="5652"/>
    <cellStyle name="STYLE7" xfId="5653"/>
    <cellStyle name="subhead" xfId="1280"/>
    <cellStyle name="subhead 2" xfId="1281"/>
    <cellStyle name="subhead 2 2" xfId="1282"/>
    <cellStyle name="subhead 2 3" xfId="1283"/>
    <cellStyle name="subhead 2 4" xfId="1284"/>
    <cellStyle name="subhead 2 5" xfId="1285"/>
    <cellStyle name="subhead 2 6" xfId="1286"/>
    <cellStyle name="subhead 3" xfId="1287"/>
    <cellStyle name="subhead 4" xfId="1288"/>
    <cellStyle name="subhead 5" xfId="1289"/>
    <cellStyle name="subhead 6" xfId="1290"/>
    <cellStyle name="subhead 7" xfId="1291"/>
    <cellStyle name="subhead 8" xfId="1292"/>
    <cellStyle name="SubHeading" xfId="3596"/>
    <cellStyle name="Subtotal" xfId="1293"/>
    <cellStyle name="Subtotal 2" xfId="5654"/>
    <cellStyle name="Subtotal 2 2" xfId="6508"/>
    <cellStyle name="Subtotal 2 2 2" xfId="7010"/>
    <cellStyle name="Subtotal 2 2 2 2" xfId="9951"/>
    <cellStyle name="Subtotal 2 2 2 3" xfId="10439"/>
    <cellStyle name="Subtotal 2 2 3" xfId="9496"/>
    <cellStyle name="Subtotal 2 2 4" xfId="9985"/>
    <cellStyle name="Subtotal 2 3" xfId="6745"/>
    <cellStyle name="Subtotal 2 3 2" xfId="8423"/>
    <cellStyle name="Subtotal 2 3 3" xfId="9073"/>
    <cellStyle name="Subtotal 2 3 4" xfId="9721"/>
    <cellStyle name="Subtotal 2 3 5" xfId="10210"/>
    <cellStyle name="Subtotal 2 3 6" xfId="10654"/>
    <cellStyle name="Subtotal 2 4" xfId="7892"/>
    <cellStyle name="Subtotal 2 5" xfId="4446"/>
    <cellStyle name="Table" xfId="1294"/>
    <cellStyle name="Table  - Style6" xfId="5655"/>
    <cellStyle name="Table  - Style6 2" xfId="6520"/>
    <cellStyle name="Table  - Style6 2 2" xfId="7021"/>
    <cellStyle name="Table  - Style6 2 2 2" xfId="8658"/>
    <cellStyle name="Table  - Style6 2 2 3" xfId="9300"/>
    <cellStyle name="Table  - Style6 2 2 4" xfId="9958"/>
    <cellStyle name="Table  - Style6 2 2 5" xfId="10446"/>
    <cellStyle name="Table  - Style6 2 2 6" xfId="10878"/>
    <cellStyle name="Table  - Style6 2 3" xfId="8203"/>
    <cellStyle name="Table  - Style6 2 4" xfId="8854"/>
    <cellStyle name="Table  - Style6 2 5" xfId="9503"/>
    <cellStyle name="Table  - Style6 2 6" xfId="9992"/>
    <cellStyle name="Table  - Style6 2 7" xfId="7933"/>
    <cellStyle name="Table  - Style6 3" xfId="6746"/>
    <cellStyle name="Table  - Style6 3 2" xfId="8424"/>
    <cellStyle name="Table  - Style6 3 3" xfId="9074"/>
    <cellStyle name="Table  - Style6 3 4" xfId="9722"/>
    <cellStyle name="Table  - Style6 3 5" xfId="10211"/>
    <cellStyle name="Table  - Style6 3 6" xfId="10655"/>
    <cellStyle name="Table  - Style6 4" xfId="7893"/>
    <cellStyle name="Table  - Style6 5" xfId="3213"/>
    <cellStyle name="Table  - Style6 6" xfId="8211"/>
    <cellStyle name="Table  - Style6 7" xfId="9351"/>
    <cellStyle name="Table 10" xfId="7457"/>
    <cellStyle name="Table 11" xfId="9313"/>
    <cellStyle name="Table 2" xfId="1295"/>
    <cellStyle name="Table 2 2" xfId="1296"/>
    <cellStyle name="Table 2 2 2" xfId="6317"/>
    <cellStyle name="Table 2 2 2 2" xfId="6854"/>
    <cellStyle name="Table 2 2 2 2 2" xfId="8504"/>
    <cellStyle name="Table 2 2 2 2 3" xfId="9149"/>
    <cellStyle name="Table 2 2 2 2 4" xfId="9801"/>
    <cellStyle name="Table 2 2 2 2 5" xfId="10289"/>
    <cellStyle name="Table 2 2 2 2 6" xfId="10728"/>
    <cellStyle name="Table 2 2 2 3" xfId="8050"/>
    <cellStyle name="Table 2 2 2 4" xfId="8703"/>
    <cellStyle name="Table 2 2 2 5" xfId="9342"/>
    <cellStyle name="Table 2 2 2 6" xfId="9971"/>
    <cellStyle name="Table 2 2 2 7" xfId="3206"/>
    <cellStyle name="Table 2 2 3" xfId="3599"/>
    <cellStyle name="Table 2 2 4" xfId="7386"/>
    <cellStyle name="Table 2 2 5" xfId="7828"/>
    <cellStyle name="Table 2 2 6" xfId="8441"/>
    <cellStyle name="Table 2 2 7" xfId="9314"/>
    <cellStyle name="Table 2 3" xfId="6316"/>
    <cellStyle name="Table 2 3 2" xfId="6853"/>
    <cellStyle name="Table 2 3 2 2" xfId="8503"/>
    <cellStyle name="Table 2 3 2 3" xfId="9148"/>
    <cellStyle name="Table 2 3 2 4" xfId="9800"/>
    <cellStyle name="Table 2 3 2 5" xfId="10288"/>
    <cellStyle name="Table 2 3 2 6" xfId="10727"/>
    <cellStyle name="Table 2 3 3" xfId="8049"/>
    <cellStyle name="Table 2 3 4" xfId="8702"/>
    <cellStyle name="Table 2 3 5" xfId="9341"/>
    <cellStyle name="Table 2 3 6" xfId="9970"/>
    <cellStyle name="Table 2 3 7" xfId="7642"/>
    <cellStyle name="Table 2 4" xfId="3598"/>
    <cellStyle name="Table 2 5" xfId="7385"/>
    <cellStyle name="Table 2 6" xfId="7829"/>
    <cellStyle name="Table 2 7" xfId="1733"/>
    <cellStyle name="Table 2 8" xfId="8005"/>
    <cellStyle name="Table 3" xfId="1297"/>
    <cellStyle name="Table 3 2" xfId="6318"/>
    <cellStyle name="Table 3 2 2" xfId="6855"/>
    <cellStyle name="Table 3 2 2 2" xfId="8505"/>
    <cellStyle name="Table 3 2 2 3" xfId="9150"/>
    <cellStyle name="Table 3 2 2 4" xfId="9802"/>
    <cellStyle name="Table 3 2 2 5" xfId="10290"/>
    <cellStyle name="Table 3 2 2 6" xfId="10729"/>
    <cellStyle name="Table 3 2 3" xfId="8051"/>
    <cellStyle name="Table 3 2 4" xfId="8704"/>
    <cellStyle name="Table 3 2 5" xfId="9343"/>
    <cellStyle name="Table 3 2 6" xfId="9972"/>
    <cellStyle name="Table 3 2 7" xfId="7643"/>
    <cellStyle name="Table 3 3" xfId="3600"/>
    <cellStyle name="Table 3 4" xfId="7387"/>
    <cellStyle name="Table 3 5" xfId="7827"/>
    <cellStyle name="Table 3 6" xfId="8010"/>
    <cellStyle name="Table 3 7" xfId="7861"/>
    <cellStyle name="Table 4" xfId="6315"/>
    <cellStyle name="Table 4 2" xfId="6852"/>
    <cellStyle name="Table 4 2 2" xfId="8502"/>
    <cellStyle name="Table 4 2 3" xfId="9147"/>
    <cellStyle name="Table 4 2 4" xfId="9799"/>
    <cellStyle name="Table 4 2 5" xfId="10287"/>
    <cellStyle name="Table 4 2 6" xfId="10726"/>
    <cellStyle name="Table 4 3" xfId="8048"/>
    <cellStyle name="Table 4 4" xfId="8701"/>
    <cellStyle name="Table 4 5" xfId="9340"/>
    <cellStyle name="Table 4 6" xfId="9969"/>
    <cellStyle name="Table 4 7" xfId="7641"/>
    <cellStyle name="Table 5" xfId="6076"/>
    <cellStyle name="Table 5 2" xfId="6806"/>
    <cellStyle name="Table 5 2 2" xfId="8458"/>
    <cellStyle name="Table 5 2 3" xfId="9104"/>
    <cellStyle name="Table 5 2 4" xfId="9754"/>
    <cellStyle name="Table 5 2 5" xfId="10241"/>
    <cellStyle name="Table 5 2 6" xfId="10683"/>
    <cellStyle name="Table 5 3" xfId="7974"/>
    <cellStyle name="Table 5 4" xfId="4135"/>
    <cellStyle name="Table 5 5" xfId="7162"/>
    <cellStyle name="Table 5 6" xfId="7887"/>
    <cellStyle name="Table 5 7" xfId="9966"/>
    <cellStyle name="Table 6" xfId="3597"/>
    <cellStyle name="Table 7" xfId="7384"/>
    <cellStyle name="Table 8" xfId="7830"/>
    <cellStyle name="Table 9" xfId="7300"/>
    <cellStyle name="Table Head" xfId="5656"/>
    <cellStyle name="Table Head Aligned" xfId="5657"/>
    <cellStyle name="Table Head Aligned 2" xfId="7895"/>
    <cellStyle name="Table Head Aligned 3" xfId="3222"/>
    <cellStyle name="Table Head Blue" xfId="5658"/>
    <cellStyle name="Table Head Green" xfId="5659"/>
    <cellStyle name="Table Head Green 2" xfId="7896"/>
    <cellStyle name="Table Head Green 3" xfId="3224"/>
    <cellStyle name="Table Head_Balance Sheet" xfId="5660"/>
    <cellStyle name="Table Heading" xfId="5661"/>
    <cellStyle name="Table Heading 2" xfId="5662"/>
    <cellStyle name="Table Source" xfId="5663"/>
    <cellStyle name="Table Text" xfId="5664"/>
    <cellStyle name="Table Title" xfId="5665"/>
    <cellStyle name="Table Units" xfId="5666"/>
    <cellStyle name="Table Units 2" xfId="6521"/>
    <cellStyle name="Table Units 2 2" xfId="7022"/>
    <cellStyle name="Table Units 2 2 2" xfId="8659"/>
    <cellStyle name="taples Plaza" xfId="1298"/>
    <cellStyle name="Text" xfId="79"/>
    <cellStyle name="Text 1" xfId="5667"/>
    <cellStyle name="Text 2" xfId="5668"/>
    <cellStyle name="Text 3" xfId="3601"/>
    <cellStyle name="Text Head 1" xfId="5669"/>
    <cellStyle name="Text Head 2" xfId="5670"/>
    <cellStyle name="Text Indent 1" xfId="5671"/>
    <cellStyle name="Text Indent 2" xfId="5672"/>
    <cellStyle name="Text Indent A" xfId="1299"/>
    <cellStyle name="Text Indent B" xfId="1300"/>
    <cellStyle name="Text Indent B 2" xfId="3602"/>
    <cellStyle name="Text Indent C" xfId="1301"/>
    <cellStyle name="Text Indent C 2" xfId="3603"/>
    <cellStyle name="Text Right" xfId="5673"/>
    <cellStyle name="Text Right 2" xfId="5674"/>
    <cellStyle name="Tickmark" xfId="1302"/>
    <cellStyle name="Times New Roman" xfId="1303"/>
    <cellStyle name="Title" xfId="108" builtinId="15" customBuiltin="1"/>
    <cellStyle name="Title  - Style1" xfId="5675"/>
    <cellStyle name="Title 10" xfId="5676"/>
    <cellStyle name="Title 11" xfId="5677"/>
    <cellStyle name="Title 12" xfId="5678"/>
    <cellStyle name="Title 13" xfId="5679"/>
    <cellStyle name="Title 14" xfId="5680"/>
    <cellStyle name="Title 15" xfId="5681"/>
    <cellStyle name="Title 16" xfId="5682"/>
    <cellStyle name="Title 17" xfId="5683"/>
    <cellStyle name="Title 18" xfId="5684"/>
    <cellStyle name="Title 19" xfId="5685"/>
    <cellStyle name="Title 2" xfId="80"/>
    <cellStyle name="Title 2 2" xfId="3605"/>
    <cellStyle name="Title 2 3" xfId="3606"/>
    <cellStyle name="Title 2 4" xfId="3604"/>
    <cellStyle name="Title 20" xfId="5686"/>
    <cellStyle name="Title 21" xfId="5687"/>
    <cellStyle name="Title 22" xfId="5688"/>
    <cellStyle name="Title 23" xfId="5689"/>
    <cellStyle name="Title 24" xfId="5690"/>
    <cellStyle name="Title 25" xfId="5691"/>
    <cellStyle name="Title 26" xfId="5692"/>
    <cellStyle name="Title 27" xfId="5693"/>
    <cellStyle name="Title 28" xfId="5694"/>
    <cellStyle name="Title 29" xfId="5695"/>
    <cellStyle name="Title 3" xfId="1304"/>
    <cellStyle name="Title 30" xfId="5696"/>
    <cellStyle name="Title 31" xfId="5697"/>
    <cellStyle name="Title 32" xfId="5698"/>
    <cellStyle name="Title 33" xfId="5699"/>
    <cellStyle name="Title 34" xfId="5700"/>
    <cellStyle name="Title 35" xfId="5701"/>
    <cellStyle name="Title 36" xfId="5702"/>
    <cellStyle name="Title 37" xfId="5703"/>
    <cellStyle name="Title 38" xfId="5704"/>
    <cellStyle name="Title 39" xfId="5705"/>
    <cellStyle name="Title 4" xfId="3607"/>
    <cellStyle name="Title 40" xfId="5706"/>
    <cellStyle name="Title 41" xfId="5707"/>
    <cellStyle name="Title 42" xfId="5708"/>
    <cellStyle name="Title 43" xfId="5709"/>
    <cellStyle name="Title 44" xfId="5710"/>
    <cellStyle name="Title 45" xfId="5711"/>
    <cellStyle name="Title 46" xfId="5712"/>
    <cellStyle name="Title 47" xfId="5713"/>
    <cellStyle name="Title 48" xfId="5714"/>
    <cellStyle name="Title 49" xfId="5715"/>
    <cellStyle name="Title 5" xfId="3608"/>
    <cellStyle name="Title 50" xfId="5716"/>
    <cellStyle name="Title 51" xfId="5717"/>
    <cellStyle name="Title 52" xfId="5718"/>
    <cellStyle name="Title 53" xfId="5719"/>
    <cellStyle name="Title 54" xfId="5720"/>
    <cellStyle name="Title 55" xfId="5721"/>
    <cellStyle name="Title 56" xfId="5722"/>
    <cellStyle name="Title 57" xfId="5723"/>
    <cellStyle name="Title 58" xfId="5724"/>
    <cellStyle name="Title 59" xfId="5725"/>
    <cellStyle name="Title 6" xfId="3609"/>
    <cellStyle name="Title 60" xfId="5726"/>
    <cellStyle name="Title 61" xfId="5727"/>
    <cellStyle name="Title 62" xfId="5728"/>
    <cellStyle name="Title 63" xfId="5729"/>
    <cellStyle name="Title 64" xfId="5730"/>
    <cellStyle name="Title 65" xfId="5731"/>
    <cellStyle name="Title 7" xfId="5732"/>
    <cellStyle name="Title 8" xfId="5733"/>
    <cellStyle name="Title 9" xfId="5734"/>
    <cellStyle name="TOC 1" xfId="5735"/>
    <cellStyle name="TOC 2" xfId="5736"/>
    <cellStyle name="Total" xfId="116" builtinId="25" customBuiltin="1"/>
    <cellStyle name="Total 1" xfId="5737"/>
    <cellStyle name="Total 1 2" xfId="5738"/>
    <cellStyle name="Total 1 2 2" xfId="5739"/>
    <cellStyle name="Total 1 2 2 2" xfId="6511"/>
    <cellStyle name="Total 1 2 2 2 2" xfId="7013"/>
    <cellStyle name="Total 1 2 2 2 2 2" xfId="9954"/>
    <cellStyle name="Total 1 2 2 2 2 3" xfId="10442"/>
    <cellStyle name="Total 1 2 2 2 3" xfId="9499"/>
    <cellStyle name="Total 1 2 2 2 4" xfId="9988"/>
    <cellStyle name="Total 1 2 2 3" xfId="6749"/>
    <cellStyle name="Total 1 2 2 3 2" xfId="8427"/>
    <cellStyle name="Total 1 2 2 3 3" xfId="9077"/>
    <cellStyle name="Total 1 2 2 3 4" xfId="9725"/>
    <cellStyle name="Total 1 2 2 3 5" xfId="10214"/>
    <cellStyle name="Total 1 2 2 3 6" xfId="10658"/>
    <cellStyle name="Total 1 2 2 4" xfId="7905"/>
    <cellStyle name="Total 1 2 2 5" xfId="3475"/>
    <cellStyle name="Total 1 2 3" xfId="6510"/>
    <cellStyle name="Total 1 2 3 2" xfId="7012"/>
    <cellStyle name="Total 1 2 3 2 2" xfId="9953"/>
    <cellStyle name="Total 1 2 3 2 3" xfId="10441"/>
    <cellStyle name="Total 1 2 3 3" xfId="9498"/>
    <cellStyle name="Total 1 2 3 4" xfId="9987"/>
    <cellStyle name="Total 1 2 4" xfId="6748"/>
    <cellStyle name="Total 1 2 4 2" xfId="8426"/>
    <cellStyle name="Total 1 2 4 3" xfId="9076"/>
    <cellStyle name="Total 1 2 4 4" xfId="9724"/>
    <cellStyle name="Total 1 2 4 5" xfId="10213"/>
    <cellStyle name="Total 1 2 4 6" xfId="10657"/>
    <cellStyle name="Total 1 2 5" xfId="7904"/>
    <cellStyle name="Total 1 2 6" xfId="3474"/>
    <cellStyle name="Total 1 3" xfId="5740"/>
    <cellStyle name="Total 1 3 2" xfId="6512"/>
    <cellStyle name="Total 1 3 2 2" xfId="7014"/>
    <cellStyle name="Total 1 3 2 2 2" xfId="9955"/>
    <cellStyle name="Total 1 3 2 2 3" xfId="10443"/>
    <cellStyle name="Total 1 3 2 3" xfId="9500"/>
    <cellStyle name="Total 1 3 2 4" xfId="9989"/>
    <cellStyle name="Total 1 3 3" xfId="6750"/>
    <cellStyle name="Total 1 3 3 2" xfId="8428"/>
    <cellStyle name="Total 1 3 3 3" xfId="9078"/>
    <cellStyle name="Total 1 3 3 4" xfId="9726"/>
    <cellStyle name="Total 1 3 3 5" xfId="10215"/>
    <cellStyle name="Total 1 3 3 6" xfId="10659"/>
    <cellStyle name="Total 1 3 4" xfId="7906"/>
    <cellStyle name="Total 1 3 5" xfId="3476"/>
    <cellStyle name="Total 1 4" xfId="6509"/>
    <cellStyle name="Total 1 4 2" xfId="7011"/>
    <cellStyle name="Total 1 4 2 2" xfId="9952"/>
    <cellStyle name="Total 1 4 2 3" xfId="10440"/>
    <cellStyle name="Total 1 4 3" xfId="9497"/>
    <cellStyle name="Total 1 4 4" xfId="9986"/>
    <cellStyle name="Total 1 5" xfId="6747"/>
    <cellStyle name="Total 1 5 2" xfId="8425"/>
    <cellStyle name="Total 1 5 3" xfId="9075"/>
    <cellStyle name="Total 1 5 4" xfId="9723"/>
    <cellStyle name="Total 1 5 5" xfId="10212"/>
    <cellStyle name="Total 1 5 6" xfId="10656"/>
    <cellStyle name="Total 1 6" xfId="7903"/>
    <cellStyle name="Total 1 7" xfId="3473"/>
    <cellStyle name="Total 10" xfId="5741"/>
    <cellStyle name="Total 11" xfId="5742"/>
    <cellStyle name="Total 11 2" xfId="6522"/>
    <cellStyle name="Total 11 2 2" xfId="7023"/>
    <cellStyle name="Total 11 2 2 2" xfId="8660"/>
    <cellStyle name="Total 11 2 2 3" xfId="9301"/>
    <cellStyle name="Total 11 2 2 4" xfId="9959"/>
    <cellStyle name="Total 11 2 2 5" xfId="10447"/>
    <cellStyle name="Total 11 2 2 6" xfId="10879"/>
    <cellStyle name="Total 11 2 3" xfId="8204"/>
    <cellStyle name="Total 11 2 4" xfId="8855"/>
    <cellStyle name="Total 11 2 5" xfId="9504"/>
    <cellStyle name="Total 11 2 6" xfId="9993"/>
    <cellStyle name="Total 11 2 7" xfId="7152"/>
    <cellStyle name="Total 11 3" xfId="6751"/>
    <cellStyle name="Total 11 3 2" xfId="8429"/>
    <cellStyle name="Total 11 3 3" xfId="9079"/>
    <cellStyle name="Total 11 3 4" xfId="9727"/>
    <cellStyle name="Total 11 3 5" xfId="10216"/>
    <cellStyle name="Total 11 3 6" xfId="10660"/>
    <cellStyle name="Total 11 4" xfId="7907"/>
    <cellStyle name="Total 11 5" xfId="3477"/>
    <cellStyle name="Total 11 6" xfId="7613"/>
    <cellStyle name="Total 11 7" xfId="7872"/>
    <cellStyle name="Total 2" xfId="81"/>
    <cellStyle name="Total 2 2" xfId="1305"/>
    <cellStyle name="Total 2 2 2" xfId="5743"/>
    <cellStyle name="Total 2 2 2 2" xfId="6752"/>
    <cellStyle name="Total 2 2 3" xfId="6319"/>
    <cellStyle name="Total 2 2 3 2" xfId="6856"/>
    <cellStyle name="Total 2 2 3 2 2" xfId="8506"/>
    <cellStyle name="Total 2 2 3 2 3" xfId="9151"/>
    <cellStyle name="Total 2 2 3 2 4" xfId="9803"/>
    <cellStyle name="Total 2 2 3 2 5" xfId="10291"/>
    <cellStyle name="Total 2 2 3 2 6" xfId="10730"/>
    <cellStyle name="Total 2 2 3 3" xfId="8052"/>
    <cellStyle name="Total 2 2 3 4" xfId="8705"/>
    <cellStyle name="Total 2 2 3 5" xfId="9344"/>
    <cellStyle name="Total 2 2 3 6" xfId="7140"/>
    <cellStyle name="Total 2 2 4" xfId="6589"/>
    <cellStyle name="Total 2 2 4 2" xfId="8269"/>
    <cellStyle name="Total 2 2 4 3" xfId="8918"/>
    <cellStyle name="Total 2 2 4 4" xfId="9567"/>
    <cellStyle name="Total 2 2 4 5" xfId="10057"/>
    <cellStyle name="Total 2 2 4 6" xfId="10501"/>
    <cellStyle name="Total 2 2 5" xfId="7390"/>
    <cellStyle name="Total 2 2 6" xfId="7266"/>
    <cellStyle name="Total 2 2 7" xfId="1651"/>
    <cellStyle name="Total 2 2 8" xfId="9649"/>
    <cellStyle name="Total 2 3" xfId="3611"/>
    <cellStyle name="Total 2 3 2" xfId="6320"/>
    <cellStyle name="Total 2 3 2 2" xfId="6857"/>
    <cellStyle name="Total 2 3 2 2 2" xfId="8507"/>
    <cellStyle name="Total 2 3 2 2 3" xfId="9152"/>
    <cellStyle name="Total 2 3 2 2 4" xfId="9804"/>
    <cellStyle name="Total 2 3 2 2 5" xfId="10292"/>
    <cellStyle name="Total 2 3 2 2 6" xfId="10731"/>
    <cellStyle name="Total 2 3 2 3" xfId="8053"/>
    <cellStyle name="Total 2 3 2 4" xfId="8706"/>
    <cellStyle name="Total 2 3 2 5" xfId="9345"/>
    <cellStyle name="Total 2 3 2 6" xfId="7644"/>
    <cellStyle name="Total 2 3 3" xfId="6590"/>
    <cellStyle name="Total 2 3 3 2" xfId="8270"/>
    <cellStyle name="Total 2 3 3 3" xfId="8919"/>
    <cellStyle name="Total 2 3 3 4" xfId="9568"/>
    <cellStyle name="Total 2 3 3 5" xfId="10058"/>
    <cellStyle name="Total 2 3 3 6" xfId="10502"/>
    <cellStyle name="Total 2 3 4" xfId="7391"/>
    <cellStyle name="Total 2 3 5" xfId="8003"/>
    <cellStyle name="Total 2 3 6" xfId="8011"/>
    <cellStyle name="Total 2 3 7" xfId="7717"/>
    <cellStyle name="Total 2 4" xfId="3610"/>
    <cellStyle name="Total 3" xfId="1306"/>
    <cellStyle name="Total 3 2" xfId="1307"/>
    <cellStyle name="Total 3 2 2" xfId="5744"/>
    <cellStyle name="Total 3 2 2 2" xfId="6513"/>
    <cellStyle name="Total 3 2 2 2 2" xfId="7015"/>
    <cellStyle name="Total 3 2 2 2 2 2" xfId="9956"/>
    <cellStyle name="Total 3 2 2 2 2 3" xfId="10444"/>
    <cellStyle name="Total 3 2 2 2 3" xfId="9501"/>
    <cellStyle name="Total 3 2 2 2 4" xfId="9990"/>
    <cellStyle name="Total 3 2 2 3" xfId="6753"/>
    <cellStyle name="Total 3 2 2 3 2" xfId="8430"/>
    <cellStyle name="Total 3 2 2 3 3" xfId="9080"/>
    <cellStyle name="Total 3 2 2 3 4" xfId="9728"/>
    <cellStyle name="Total 3 2 2 3 5" xfId="10217"/>
    <cellStyle name="Total 3 2 2 3 6" xfId="10661"/>
    <cellStyle name="Total 3 2 2 4" xfId="7908"/>
    <cellStyle name="Total 3 2 2 5" xfId="3478"/>
    <cellStyle name="Total 3 2 3" xfId="6322"/>
    <cellStyle name="Total 3 2 3 2" xfId="6859"/>
    <cellStyle name="Total 3 2 3 2 2" xfId="8509"/>
    <cellStyle name="Total 3 2 3 2 3" xfId="9154"/>
    <cellStyle name="Total 3 2 3 2 4" xfId="9806"/>
    <cellStyle name="Total 3 2 3 2 5" xfId="10294"/>
    <cellStyle name="Total 3 2 3 2 6" xfId="10733"/>
    <cellStyle name="Total 3 2 3 3" xfId="8055"/>
    <cellStyle name="Total 3 2 3 4" xfId="8708"/>
    <cellStyle name="Total 3 2 3 5" xfId="9347"/>
    <cellStyle name="Total 3 2 3 6" xfId="7646"/>
    <cellStyle name="Total 3 2 4" xfId="6592"/>
    <cellStyle name="Total 3 2 4 2" xfId="8272"/>
    <cellStyle name="Total 3 2 4 3" xfId="8921"/>
    <cellStyle name="Total 3 2 4 4" xfId="9570"/>
    <cellStyle name="Total 3 2 4 5" xfId="10060"/>
    <cellStyle name="Total 3 2 4 6" xfId="10504"/>
    <cellStyle name="Total 3 2 5" xfId="7393"/>
    <cellStyle name="Total 3 2 6" xfId="8002"/>
    <cellStyle name="Total 3 2 7" xfId="8012"/>
    <cellStyle name="Total 3 2 8" xfId="7719"/>
    <cellStyle name="Total 3 3" xfId="5745"/>
    <cellStyle name="Total 3 3 2" xfId="6514"/>
    <cellStyle name="Total 3 3 2 2" xfId="7016"/>
    <cellStyle name="Total 3 3 2 2 2" xfId="9957"/>
    <cellStyle name="Total 3 3 2 2 3" xfId="10445"/>
    <cellStyle name="Total 3 3 2 3" xfId="9502"/>
    <cellStyle name="Total 3 3 2 4" xfId="9991"/>
    <cellStyle name="Total 3 3 3" xfId="6754"/>
    <cellStyle name="Total 3 3 3 2" xfId="8431"/>
    <cellStyle name="Total 3 3 3 3" xfId="9081"/>
    <cellStyle name="Total 3 3 3 4" xfId="9729"/>
    <cellStyle name="Total 3 3 3 5" xfId="10218"/>
    <cellStyle name="Total 3 3 3 6" xfId="10662"/>
    <cellStyle name="Total 3 3 4" xfId="7909"/>
    <cellStyle name="Total 3 3 5" xfId="3479"/>
    <cellStyle name="Total 3 4" xfId="6321"/>
    <cellStyle name="Total 3 4 2" xfId="6858"/>
    <cellStyle name="Total 3 4 2 2" xfId="8508"/>
    <cellStyle name="Total 3 4 2 3" xfId="9153"/>
    <cellStyle name="Total 3 4 2 4" xfId="9805"/>
    <cellStyle name="Total 3 4 2 5" xfId="10293"/>
    <cellStyle name="Total 3 4 2 6" xfId="10732"/>
    <cellStyle name="Total 3 4 3" xfId="8054"/>
    <cellStyle name="Total 3 4 4" xfId="8707"/>
    <cellStyle name="Total 3 4 5" xfId="9346"/>
    <cellStyle name="Total 3 4 6" xfId="7645"/>
    <cellStyle name="Total 3 5" xfId="6591"/>
    <cellStyle name="Total 3 5 2" xfId="8271"/>
    <cellStyle name="Total 3 5 3" xfId="8920"/>
    <cellStyle name="Total 3 5 4" xfId="9569"/>
    <cellStyle name="Total 3 5 5" xfId="10059"/>
    <cellStyle name="Total 3 5 6" xfId="10503"/>
    <cellStyle name="Total 3 6" xfId="7392"/>
    <cellStyle name="Total 3 7" xfId="7265"/>
    <cellStyle name="Total 3 8" xfId="7301"/>
    <cellStyle name="Total 3 9" xfId="7718"/>
    <cellStyle name="Total 4" xfId="3612"/>
    <cellStyle name="Total 4 2" xfId="5746"/>
    <cellStyle name="Total 4 2 2" xfId="5747"/>
    <cellStyle name="Total 4 2 2 2" xfId="6756"/>
    <cellStyle name="Total 4 2 3" xfId="6755"/>
    <cellStyle name="Total 4 3" xfId="5748"/>
    <cellStyle name="Total 4 3 2" xfId="6757"/>
    <cellStyle name="Total 4 4" xfId="6323"/>
    <cellStyle name="Total 4 4 2" xfId="6860"/>
    <cellStyle name="Total 4 4 2 2" xfId="8510"/>
    <cellStyle name="Total 4 4 2 3" xfId="9155"/>
    <cellStyle name="Total 4 4 2 4" xfId="9807"/>
    <cellStyle name="Total 4 4 2 5" xfId="10295"/>
    <cellStyle name="Total 4 4 2 6" xfId="10734"/>
    <cellStyle name="Total 4 4 3" xfId="8056"/>
    <cellStyle name="Total 4 4 4" xfId="8709"/>
    <cellStyle name="Total 4 4 5" xfId="9348"/>
    <cellStyle name="Total 4 4 6" xfId="7920"/>
    <cellStyle name="Total 4 5" xfId="6593"/>
    <cellStyle name="Total 4 5 2" xfId="8273"/>
    <cellStyle name="Total 4 5 3" xfId="8922"/>
    <cellStyle name="Total 4 5 4" xfId="9571"/>
    <cellStyle name="Total 4 5 5" xfId="10061"/>
    <cellStyle name="Total 4 5 6" xfId="10505"/>
    <cellStyle name="Total 4 6" xfId="7394"/>
    <cellStyle name="Total 4 7" xfId="7264"/>
    <cellStyle name="Total 4 8" xfId="7302"/>
    <cellStyle name="Total 4 9" xfId="9736"/>
    <cellStyle name="Total 5" xfId="3613"/>
    <cellStyle name="Total 5 2" xfId="5749"/>
    <cellStyle name="Total 5 3" xfId="6324"/>
    <cellStyle name="Total 5 3 2" xfId="6861"/>
    <cellStyle name="Total 5 3 2 2" xfId="8511"/>
    <cellStyle name="Total 5 3 2 3" xfId="9156"/>
    <cellStyle name="Total 5 3 2 4" xfId="9808"/>
    <cellStyle name="Total 5 3 2 5" xfId="10296"/>
    <cellStyle name="Total 5 3 2 6" xfId="10735"/>
    <cellStyle name="Total 5 3 3" xfId="8057"/>
    <cellStyle name="Total 5 3 4" xfId="8710"/>
    <cellStyle name="Total 5 3 5" xfId="9349"/>
    <cellStyle name="Total 5 3 6" xfId="7647"/>
    <cellStyle name="Total 5 4" xfId="6594"/>
    <cellStyle name="Total 5 4 2" xfId="8274"/>
    <cellStyle name="Total 5 4 3" xfId="8923"/>
    <cellStyle name="Total 5 4 4" xfId="9572"/>
    <cellStyle name="Total 5 4 5" xfId="10062"/>
    <cellStyle name="Total 5 4 6" xfId="10506"/>
    <cellStyle name="Total 5 5" xfId="7395"/>
    <cellStyle name="Total 5 6" xfId="8001"/>
    <cellStyle name="Total 5 7" xfId="8013"/>
    <cellStyle name="Total 5 8" xfId="7720"/>
    <cellStyle name="Total 6" xfId="3614"/>
    <cellStyle name="Total 6 2" xfId="5750"/>
    <cellStyle name="Total 6 3" xfId="6325"/>
    <cellStyle name="Total 6 3 2" xfId="6862"/>
    <cellStyle name="Total 6 3 2 2" xfId="8512"/>
    <cellStyle name="Total 6 3 2 3" xfId="9157"/>
    <cellStyle name="Total 6 3 2 4" xfId="9809"/>
    <cellStyle name="Total 6 3 2 5" xfId="10297"/>
    <cellStyle name="Total 6 3 2 6" xfId="10736"/>
    <cellStyle name="Total 6 3 3" xfId="8058"/>
    <cellStyle name="Total 6 3 4" xfId="8711"/>
    <cellStyle name="Total 6 3 5" xfId="9350"/>
    <cellStyle name="Total 6 3 6" xfId="7648"/>
    <cellStyle name="Total 6 4" xfId="6595"/>
    <cellStyle name="Total 6 4 2" xfId="8275"/>
    <cellStyle name="Total 6 4 3" xfId="8924"/>
    <cellStyle name="Total 6 4 4" xfId="9573"/>
    <cellStyle name="Total 6 4 5" xfId="10063"/>
    <cellStyle name="Total 6 4 6" xfId="10507"/>
    <cellStyle name="Total 6 5" xfId="7396"/>
    <cellStyle name="Total 6 6" xfId="7263"/>
    <cellStyle name="Total 6 7" xfId="8668"/>
    <cellStyle name="Total 6 8" xfId="7508"/>
    <cellStyle name="Total 7" xfId="5751"/>
    <cellStyle name="Total 8" xfId="5752"/>
    <cellStyle name="Total 9" xfId="5753"/>
    <cellStyle name="TotCol - Style5" xfId="5754"/>
    <cellStyle name="TotRow - Style4" xfId="5755"/>
    <cellStyle name="TotRow - Style4 2" xfId="6523"/>
    <cellStyle name="TotRow - Style4 2 2" xfId="7024"/>
    <cellStyle name="TotRow - Style4 2 2 2" xfId="8661"/>
    <cellStyle name="TotRow - Style4 2 2 3" xfId="9302"/>
    <cellStyle name="TotRow - Style4 2 2 4" xfId="9960"/>
    <cellStyle name="TotRow - Style4 2 2 5" xfId="10448"/>
    <cellStyle name="TotRow - Style4 2 2 6" xfId="10880"/>
    <cellStyle name="TotRow - Style4 2 3" xfId="8205"/>
    <cellStyle name="TotRow - Style4 2 4" xfId="8856"/>
    <cellStyle name="TotRow - Style4 2 5" xfId="9505"/>
    <cellStyle name="TotRow - Style4 2 6" xfId="9994"/>
    <cellStyle name="TotRow - Style4 2 7" xfId="9298"/>
    <cellStyle name="TotRow - Style4 3" xfId="6758"/>
    <cellStyle name="TotRow - Style4 3 2" xfId="8432"/>
    <cellStyle name="TotRow - Style4 3 3" xfId="9082"/>
    <cellStyle name="TotRow - Style4 3 4" xfId="9730"/>
    <cellStyle name="TotRow - Style4 3 5" xfId="10219"/>
    <cellStyle name="TotRow - Style4 3 6" xfId="10663"/>
    <cellStyle name="TotRow - Style4 4" xfId="7910"/>
    <cellStyle name="TotRow - Style4 5" xfId="3515"/>
    <cellStyle name="TotRow - Style4 6" xfId="7614"/>
    <cellStyle name="TotRow - Style4 7" xfId="7095"/>
    <cellStyle name="Tusental (0)_pldt" xfId="1308"/>
    <cellStyle name="Tusental_A-listan (fixad)" xfId="1309"/>
    <cellStyle name="Valuta (0)" xfId="5756"/>
    <cellStyle name="Valuta_NPV" xfId="1310"/>
    <cellStyle name="Valuutta_BINV" xfId="1311"/>
    <cellStyle name="variable-UNLOCKED" xfId="5757"/>
    <cellStyle name="Währung [0]_35ERI8T2gbIEMixb4v26icuOo" xfId="5758"/>
    <cellStyle name="Währung_35ERI8T2gbIEMixb4v26icuOo" xfId="5759"/>
    <cellStyle name="Warning" xfId="82"/>
    <cellStyle name="Warning 2" xfId="5761"/>
    <cellStyle name="Warning 3" xfId="5760"/>
    <cellStyle name="Warning Text" xfId="115" builtinId="11" customBuiltin="1"/>
    <cellStyle name="Warning Text 2" xfId="83"/>
    <cellStyle name="Warning Text 2 2" xfId="3616"/>
    <cellStyle name="Warning Text 2 3" xfId="3615"/>
    <cellStyle name="Warning Text 3" xfId="1312"/>
    <cellStyle name="Warning Text 3 2" xfId="5762"/>
    <cellStyle name="Warning Text 4" xfId="3617"/>
    <cellStyle name="Warning Text 5" xfId="3618"/>
    <cellStyle name="Warning Text 6" xfId="3619"/>
    <cellStyle name="Warning Text 7" xfId="5763"/>
    <cellStyle name="WHead - Style2" xfId="1313"/>
    <cellStyle name="WHead - Style2 2" xfId="3620"/>
    <cellStyle name="wrap" xfId="3621"/>
    <cellStyle name="Wไhrung [0]_35ERI8T2gbIEMixb4v26icuOo" xfId="5764"/>
    <cellStyle name="Wไhrung_35ERI8T2gbIEMixb4v26icuOo" xfId="5765"/>
    <cellStyle name="yellow_DATABASE.XLS" xfId="5766"/>
    <cellStyle name="ｳfｹ・[0]_､ｭ､ " xfId="5767"/>
    <cellStyle name="ｳfｹ､ｭ､ " xfId="5768"/>
    <cellStyle name="ｳfｹSheet1" xfId="5769"/>
    <cellStyle name="ｳqｳf [0.00]_076WEPD" xfId="5770"/>
    <cellStyle name="ｳqｳf_076WEPD" xfId="5771"/>
    <cellStyle name="ｪ愠ﾜ??????????_501N(991210)-ｧｺ" xfId="5772"/>
    <cellStyle name="ｵﾒﾁ｡ﾒﾃ爼ﾗ靉ﾁ篦ｧﾋﾅﾒﾂﾁﾔｵﾔ" xfId="3622"/>
    <cellStyle name="ｶWｳsｵｲ" xfId="5773"/>
    <cellStyle name="ｼﾐｷﾇ_076WEPD" xfId="5774"/>
    <cellStyle name="スタイル 1" xfId="5775"/>
    <cellStyle name="ﾀHｫ皙ｺｶWｳsｵｲ" xfId="5776"/>
    <cellStyle name="ハイパーリンク" xfId="5777"/>
    <cellStyle name="ハイパーリンク 2" xfId="5778"/>
    <cellStyle name="ｮ・､ﾁ? [0.00]_076WEPD" xfId="5779"/>
    <cellStyle name="ｮ・､ﾁ?_076WEPD" xfId="5780"/>
    <cellStyle name="ｮ・ﾆｮB｢ﾔ [0.00]_076WEPD" xfId="5781"/>
    <cellStyle name="ｮ・ﾆｮB｢ﾔ_076WEPD" xfId="5782"/>
    <cellStyle name="เครื่องหมายเปอร์เซ็นต์_~4510722" xfId="5788"/>
    <cellStyle name="เครื่องหมายจุลภาค [0] 2" xfId="3624"/>
    <cellStyle name="เครื่องหมายจุลภาค [0] 3" xfId="3625"/>
    <cellStyle name="เครื่องหมายจุลภาค [0] 4" xfId="3623"/>
    <cellStyle name="เครื่องหมายจุลภาค 10" xfId="1314"/>
    <cellStyle name="เครื่องหมายจุลภาค 10 2" xfId="1315"/>
    <cellStyle name="เครื่องหมายจุลภาค 10 2 2" xfId="1316"/>
    <cellStyle name="เครื่องหมายจุลภาค 10 3" xfId="1317"/>
    <cellStyle name="เครื่องหมายจุลภาค 10 3 2" xfId="3626"/>
    <cellStyle name="เครื่องหมายจุลภาค 10 4" xfId="3627"/>
    <cellStyle name="เครื่องหมายจุลภาค 10 5" xfId="3628"/>
    <cellStyle name="เครื่องหมายจุลภาค 10_Q2-54+บิล แลนด์-นุ่น(1)" xfId="1318"/>
    <cellStyle name="เครื่องหมายจุลภาค 11" xfId="1319"/>
    <cellStyle name="เครื่องหมายจุลภาค 11 2" xfId="1320"/>
    <cellStyle name="เครื่องหมายจุลภาค 11 3" xfId="1321"/>
    <cellStyle name="เครื่องหมายจุลภาค 11 4" xfId="3629"/>
    <cellStyle name="เครื่องหมายจุลภาค 11 5" xfId="3630"/>
    <cellStyle name="เครื่องหมายจุลภาค 12" xfId="1322"/>
    <cellStyle name="เครื่องหมายจุลภาค 12 2" xfId="1323"/>
    <cellStyle name="เครื่องหมายจุลภาค 12 3" xfId="1324"/>
    <cellStyle name="เครื่องหมายจุลภาค 13" xfId="1325"/>
    <cellStyle name="เครื่องหมายจุลภาค 13 2" xfId="1326"/>
    <cellStyle name="เครื่องหมายจุลภาค 13 2 2" xfId="3632"/>
    <cellStyle name="เครื่องหมายจุลภาค 13 2 2 2" xfId="3633"/>
    <cellStyle name="เครื่องหมายจุลภาค 13 2 3" xfId="3634"/>
    <cellStyle name="เครื่องหมายจุลภาค 13 2 4" xfId="3635"/>
    <cellStyle name="เครื่องหมายจุลภาค 13 2 5" xfId="3636"/>
    <cellStyle name="เครื่องหมายจุลภาค 13 2 6" xfId="3637"/>
    <cellStyle name="เครื่องหมายจุลภาค 13 2_Reclassify COGS2010" xfId="3638"/>
    <cellStyle name="เครื่องหมายจุลภาค 13 3" xfId="1327"/>
    <cellStyle name="เครื่องหมายจุลภาค 13 3 2" xfId="3639"/>
    <cellStyle name="เครื่องหมายจุลภาค 13 3 3" xfId="3640"/>
    <cellStyle name="เครื่องหมายจุลภาค 13 3 4" xfId="3641"/>
    <cellStyle name="เครื่องหมายจุลภาค 13 4" xfId="3642"/>
    <cellStyle name="เครื่องหมายจุลภาค 13 5" xfId="3643"/>
    <cellStyle name="เครื่องหมายจุลภาค 13 6" xfId="3644"/>
    <cellStyle name="เครื่องหมายจุลภาค 13 7" xfId="3645"/>
    <cellStyle name="เครื่องหมายจุลภาค 13_2009 WP Online" xfId="3646"/>
    <cellStyle name="เครื่องหมายจุลภาค 14" xfId="1328"/>
    <cellStyle name="เครื่องหมายจุลภาค 14 2" xfId="1329"/>
    <cellStyle name="เครื่องหมายจุลภาค 14 2 2" xfId="3647"/>
    <cellStyle name="เครื่องหมายจุลภาค 14 2 3" xfId="3648"/>
    <cellStyle name="เครื่องหมายจุลภาค 14 2 4" xfId="3649"/>
    <cellStyle name="เครื่องหมายจุลภาค 14 2 5" xfId="3650"/>
    <cellStyle name="เครื่องหมายจุลภาค 14 2 6" xfId="3651"/>
    <cellStyle name="เครื่องหมายจุลภาค 14 3" xfId="1330"/>
    <cellStyle name="เครื่องหมายจุลภาค 14 3 2" xfId="3652"/>
    <cellStyle name="เครื่องหมายจุลภาค 14 3 3" xfId="3653"/>
    <cellStyle name="เครื่องหมายจุลภาค 14 3 4" xfId="3654"/>
    <cellStyle name="เครื่องหมายจุลภาค 14 4" xfId="3655"/>
    <cellStyle name="เครื่องหมายจุลภาค 14 5" xfId="3656"/>
    <cellStyle name="เครื่องหมายจุลภาค 14 6" xfId="3657"/>
    <cellStyle name="เครื่องหมายจุลภาค 14 7" xfId="3658"/>
    <cellStyle name="เครื่องหมายจุลภาค 14_2009 WP Online1" xfId="3659"/>
    <cellStyle name="เครื่องหมายจุลภาค 15" xfId="1331"/>
    <cellStyle name="เครื่องหมายจุลภาค 15 2" xfId="1332"/>
    <cellStyle name="เครื่องหมายจุลภาค 15 2 2" xfId="3660"/>
    <cellStyle name="เครื่องหมายจุลภาค 15 3" xfId="3661"/>
    <cellStyle name="เครื่องหมายจุลภาค 15 3 2" xfId="3662"/>
    <cellStyle name="เครื่องหมายจุลภาค 15 3 3" xfId="3663"/>
    <cellStyle name="เครื่องหมายจุลภาค 15 3 4" xfId="3664"/>
    <cellStyle name="เครื่องหมายจุลภาค 15 4" xfId="3665"/>
    <cellStyle name="เครื่องหมายจุลภาค 15 4 2" xfId="3666"/>
    <cellStyle name="เครื่องหมายจุลภาค 15 4 3" xfId="3667"/>
    <cellStyle name="เครื่องหมายจุลภาค 15 4 4" xfId="3668"/>
    <cellStyle name="เครื่องหมายจุลภาค 15 5" xfId="3669"/>
    <cellStyle name="เครื่องหมายจุลภาค 15 5 2" xfId="3670"/>
    <cellStyle name="เครื่องหมายจุลภาค 15 6" xfId="3671"/>
    <cellStyle name="เครื่องหมายจุลภาค 15 6 2" xfId="3672"/>
    <cellStyle name="เครื่องหมายจุลภาค 15 7" xfId="3673"/>
    <cellStyle name="เครื่องหมายจุลภาค 15 8" xfId="1333"/>
    <cellStyle name="เครื่องหมายจุลภาค 15 9" xfId="3674"/>
    <cellStyle name="เครื่องหมายจุลภาค 15_2009 WP Online1" xfId="3675"/>
    <cellStyle name="เครื่องหมายจุลภาค 16" xfId="1334"/>
    <cellStyle name="เครื่องหมายจุลภาค 16 2" xfId="1335"/>
    <cellStyle name="เครื่องหมายจุลภาค 16 3" xfId="3676"/>
    <cellStyle name="เครื่องหมายจุลภาค 16 4" xfId="3677"/>
    <cellStyle name="เครื่องหมายจุลภาค 16_2009 WP อินทัช" xfId="3678"/>
    <cellStyle name="เครื่องหมายจุลภาค 17" xfId="1336"/>
    <cellStyle name="เครื่องหมายจุลภาค 17 2" xfId="3679"/>
    <cellStyle name="เครื่องหมายจุลภาค 17 2 2" xfId="3680"/>
    <cellStyle name="เครื่องหมายจุลภาค 17 2 3" xfId="3681"/>
    <cellStyle name="เครื่องหมายจุลภาค 17 2 4" xfId="3682"/>
    <cellStyle name="เครื่องหมายจุลภาค 17 3" xfId="3683"/>
    <cellStyle name="เครื่องหมายจุลภาค 17 4" xfId="3684"/>
    <cellStyle name="เครื่องหมายจุลภาค 17 5" xfId="3685"/>
    <cellStyle name="เครื่องหมายจุลภาค 17 6" xfId="3686"/>
    <cellStyle name="เครื่องหมายจุลภาค 17_2009 WP อินทัช" xfId="3687"/>
    <cellStyle name="เครื่องหมายจุลภาค 18" xfId="3688"/>
    <cellStyle name="เครื่องหมายจุลภาค 18 2" xfId="3689"/>
    <cellStyle name="เครื่องหมายจุลภาค 18 2 2" xfId="3690"/>
    <cellStyle name="เครื่องหมายจุลภาค 18 2 3" xfId="3691"/>
    <cellStyle name="เครื่องหมายจุลภาค 18 2 4" xfId="3692"/>
    <cellStyle name="เครื่องหมายจุลภาค 18 3" xfId="3693"/>
    <cellStyle name="เครื่องหมายจุลภาค 18 4" xfId="3694"/>
    <cellStyle name="เครื่องหมายจุลภาค 18 5" xfId="3695"/>
    <cellStyle name="เครื่องหมายจุลภาค 18 6" xfId="84"/>
    <cellStyle name="เครื่องหมายจุลภาค 18 6 2" xfId="145"/>
    <cellStyle name="เครื่องหมายจุลภาค 18 6 3" xfId="3696"/>
    <cellStyle name="เครื่องหมายจุลภาค 18_2009 WP อินทัช" xfId="3697"/>
    <cellStyle name="เครื่องหมายจุลภาค 19" xfId="3698"/>
    <cellStyle name="เครื่องหมายจุลภาค 19 2" xfId="3699"/>
    <cellStyle name="เครื่องหมายจุลภาค 19 3" xfId="3700"/>
    <cellStyle name="เครื่องหมายจุลภาค 19 4" xfId="3701"/>
    <cellStyle name="เครื่องหมายจุลภาค 2" xfId="85"/>
    <cellStyle name="เครื่องหมายจุลภาค 2 10" xfId="3703"/>
    <cellStyle name="เครื่องหมายจุลภาค 2 11" xfId="3704"/>
    <cellStyle name="เครื่องหมายจุลภาค 2 12" xfId="3705"/>
    <cellStyle name="เครื่องหมายจุลภาค 2 12 2" xfId="3706"/>
    <cellStyle name="เครื่องหมายจุลภาค 2 13" xfId="3707"/>
    <cellStyle name="เครื่องหมายจุลภาค 2 14" xfId="3708"/>
    <cellStyle name="เครื่องหมายจุลภาค 2 15" xfId="3709"/>
    <cellStyle name="เครื่องหมายจุลภาค 2 16" xfId="6769"/>
    <cellStyle name="เครื่องหมายจุลภาค 2 16 2" xfId="1466"/>
    <cellStyle name="เครื่องหมายจุลภาค 2 17" xfId="3702"/>
    <cellStyle name="เครื่องหมายจุลภาค 2 2" xfId="86"/>
    <cellStyle name="เครื่องหมายจุลภาค 2 2 2" xfId="1337"/>
    <cellStyle name="เครื่องหมายจุลภาค 2 2 2 2" xfId="3711"/>
    <cellStyle name="เครื่องหมายจุลภาค 2 2 3" xfId="1338"/>
    <cellStyle name="เครื่องหมายจุลภาค 2 2 3 2" xfId="3713"/>
    <cellStyle name="เครื่องหมายจุลภาค 2 2 3 3" xfId="3712"/>
    <cellStyle name="เครื่องหมายจุลภาค 2 2 4" xfId="3714"/>
    <cellStyle name="เครื่องหมายจุลภาค 2 2 5" xfId="3715"/>
    <cellStyle name="เครื่องหมายจุลภาค 2 2 6" xfId="3716"/>
    <cellStyle name="เครื่องหมายจุลภาค 2 2 7" xfId="3710"/>
    <cellStyle name="เครื่องหมายจุลภาค 2 2_2009 WP ลีกัล" xfId="3717"/>
    <cellStyle name="เครื่องหมายจุลภาค 2 3" xfId="1339"/>
    <cellStyle name="เครื่องหมายจุลภาค 2 3 2" xfId="3719"/>
    <cellStyle name="เครื่องหมายจุลภาค 2 3 2 2" xfId="3720"/>
    <cellStyle name="เครื่องหมายจุลภาค 2 3 3" xfId="3718"/>
    <cellStyle name="เครื่องหมายจุลภาค 2 3_ขาย" xfId="3721"/>
    <cellStyle name="เครื่องหมายจุลภาค 2 4" xfId="1340"/>
    <cellStyle name="เครื่องหมายจุลภาค 2 4 2" xfId="1341"/>
    <cellStyle name="เครื่องหมายจุลภาค 2 4 3" xfId="3722"/>
    <cellStyle name="เครื่องหมายจุลภาค 2 5" xfId="1342"/>
    <cellStyle name="เครื่องหมายจุลภาค 2 5 2" xfId="1343"/>
    <cellStyle name="เครื่องหมายจุลภาค 2 5 2 2" xfId="3725"/>
    <cellStyle name="เครื่องหมายจุลภาค 2 5 2 3" xfId="3724"/>
    <cellStyle name="เครื่องหมายจุลภาค 2 5 3" xfId="3723"/>
    <cellStyle name="เครื่องหมายจุลภาค 2 6" xfId="1344"/>
    <cellStyle name="เครื่องหมายจุลภาค 2 6 2" xfId="3726"/>
    <cellStyle name="เครื่องหมายจุลภาค 2 7" xfId="3727"/>
    <cellStyle name="เครื่องหมายจุลภาค 2 8" xfId="3728"/>
    <cellStyle name="เครื่องหมายจุลภาค 2 9" xfId="3729"/>
    <cellStyle name="เครื่องหมายจุลภาค 2_04-2555-FST_(11-05-12)-up" xfId="5787"/>
    <cellStyle name="เครื่องหมายจุลภาค 20" xfId="1345"/>
    <cellStyle name="เครื่องหมายจุลภาค 20 2" xfId="3730"/>
    <cellStyle name="เครื่องหมายจุลภาค 20 3" xfId="3731"/>
    <cellStyle name="เครื่องหมายจุลภาค 21" xfId="3732"/>
    <cellStyle name="เครื่องหมายจุลภาค 21 2" xfId="3733"/>
    <cellStyle name="เครื่องหมายจุลภาค 21 2 2" xfId="3734"/>
    <cellStyle name="เครื่องหมายจุลภาค 22" xfId="3735"/>
    <cellStyle name="เครื่องหมายจุลภาค 22 2" xfId="3736"/>
    <cellStyle name="เครื่องหมายจุลภาค 23" xfId="3737"/>
    <cellStyle name="เครื่องหมายจุลภาค 23 2" xfId="3738"/>
    <cellStyle name="เครื่องหมายจุลภาค 23 3" xfId="3739"/>
    <cellStyle name="เครื่องหมายจุลภาค 23 4" xfId="3740"/>
    <cellStyle name="เครื่องหมายจุลภาค 24" xfId="3741"/>
    <cellStyle name="เครื่องหมายจุลภาค 24 2" xfId="3742"/>
    <cellStyle name="เครื่องหมายจุลภาค 24 2 2" xfId="3743"/>
    <cellStyle name="เครื่องหมายจุลภาค 24 3" xfId="3744"/>
    <cellStyle name="เครื่องหมายจุลภาค 24 4" xfId="3745"/>
    <cellStyle name="เครื่องหมายจุลภาค 25" xfId="3746"/>
    <cellStyle name="เครื่องหมายจุลภาค 25 2" xfId="3747"/>
    <cellStyle name="เครื่องหมายจุลภาค 25 2 2" xfId="3748"/>
    <cellStyle name="เครื่องหมายจุลภาค 25 3" xfId="3749"/>
    <cellStyle name="เครื่องหมายจุลภาค 25 4" xfId="3750"/>
    <cellStyle name="เครื่องหมายจุลภาค 25_WP 2009 อินเตอร์ทรานสปอร์ต" xfId="3751"/>
    <cellStyle name="เครื่องหมายจุลภาค 26" xfId="3752"/>
    <cellStyle name="เครื่องหมายจุลภาค 26 2" xfId="3753"/>
    <cellStyle name="เครื่องหมายจุลภาค 26 3" xfId="3754"/>
    <cellStyle name="เครื่องหมายจุลภาค 26 4" xfId="3755"/>
    <cellStyle name="เครื่องหมายจุลภาค 27" xfId="3756"/>
    <cellStyle name="เครื่องหมายจุลภาค 27 2" xfId="3757"/>
    <cellStyle name="เครื่องหมายจุลภาค 27 3" xfId="3758"/>
    <cellStyle name="เครื่องหมายจุลภาค 27 4" xfId="3759"/>
    <cellStyle name="เครื่องหมายจุลภาค 28" xfId="3760"/>
    <cellStyle name="เครื่องหมายจุลภาค 28 2" xfId="3761"/>
    <cellStyle name="เครื่องหมายจุลภาค 29" xfId="3762"/>
    <cellStyle name="เครื่องหมายจุลภาค 29 2" xfId="3763"/>
    <cellStyle name="เครื่องหมายจุลภาค 29 2 2" xfId="3764"/>
    <cellStyle name="เครื่องหมายจุลภาค 3" xfId="1346"/>
    <cellStyle name="เครื่องหมายจุลภาค 3 10" xfId="3765"/>
    <cellStyle name="เครื่องหมายจุลภาค 3 11" xfId="3766"/>
    <cellStyle name="เครื่องหมายจุลภาค 3 2" xfId="1347"/>
    <cellStyle name="เครื่องหมายจุลภาค 3 2 2" xfId="3768"/>
    <cellStyle name="เครื่องหมายจุลภาค 3 2 3" xfId="3769"/>
    <cellStyle name="เครื่องหมายจุลภาค 3 2 4" xfId="3767"/>
    <cellStyle name="เครื่องหมายจุลภาค 3 3" xfId="1348"/>
    <cellStyle name="เครื่องหมายจุลภาค 3 3 10" xfId="3770"/>
    <cellStyle name="เครื่องหมายจุลภาค 3 3 2" xfId="3771"/>
    <cellStyle name="เครื่องหมายจุลภาค 3 3 3" xfId="3772"/>
    <cellStyle name="เครื่องหมายจุลภาค 3 3 4" xfId="3773"/>
    <cellStyle name="เครื่องหมายจุลภาค 3 3 5" xfId="3774"/>
    <cellStyle name="เครื่องหมายจุลภาค 3 3 6" xfId="3775"/>
    <cellStyle name="เครื่องหมายจุลภาค 3 3 7" xfId="3776"/>
    <cellStyle name="เครื่องหมายจุลภาค 3 3 8" xfId="3777"/>
    <cellStyle name="เครื่องหมายจุลภาค 3 3 9" xfId="3778"/>
    <cellStyle name="เครื่องหมายจุลภาค 3 4" xfId="1349"/>
    <cellStyle name="เครื่องหมายจุลภาค 3 4 2" xfId="3779"/>
    <cellStyle name="เครื่องหมายจุลภาค 3 5" xfId="3780"/>
    <cellStyle name="เครื่องหมายจุลภาค 3 6" xfId="3781"/>
    <cellStyle name="เครื่องหมายจุลภาค 3 6 2" xfId="3782"/>
    <cellStyle name="เครื่องหมายจุลภาค 3 7" xfId="3783"/>
    <cellStyle name="เครื่องหมายจุลภาค 3 8" xfId="3784"/>
    <cellStyle name="เครื่องหมายจุลภาค 3 9" xfId="3785"/>
    <cellStyle name="เครื่องหมายจุลภาค 3_0_2009 ไทยไทโย_Review" xfId="3786"/>
    <cellStyle name="เครื่องหมายจุลภาค 30" xfId="3787"/>
    <cellStyle name="เครื่องหมายจุลภาค 30 2" xfId="3788"/>
    <cellStyle name="เครื่องหมายจุลภาค 31" xfId="3789"/>
    <cellStyle name="เครื่องหมายจุลภาค 32" xfId="3790"/>
    <cellStyle name="เครื่องหมายจุลภาค 32 2" xfId="3791"/>
    <cellStyle name="เครื่องหมายจุลภาค 33" xfId="3792"/>
    <cellStyle name="เครื่องหมายจุลภาค 34" xfId="3793"/>
    <cellStyle name="เครื่องหมายจุลภาค 35" xfId="3794"/>
    <cellStyle name="เครื่องหมายจุลภาค 36" xfId="3795"/>
    <cellStyle name="เครื่องหมายจุลภาค 36 2" xfId="3796"/>
    <cellStyle name="เครื่องหมายจุลภาค 37" xfId="3797"/>
    <cellStyle name="เครื่องหมายจุลภาค 38" xfId="3798"/>
    <cellStyle name="เครื่องหมายจุลภาค 39" xfId="3799"/>
    <cellStyle name="เครื่องหมายจุลภาค 4" xfId="1350"/>
    <cellStyle name="เครื่องหมายจุลภาค 4 10" xfId="1351"/>
    <cellStyle name="เครื่องหมายจุลภาค 4 10 2" xfId="3802"/>
    <cellStyle name="เครื่องหมายจุลภาค 4 10 3" xfId="3801"/>
    <cellStyle name="เครื่องหมายจุลภาค 4 11" xfId="3803"/>
    <cellStyle name="เครื่องหมายจุลภาค 4 12" xfId="3800"/>
    <cellStyle name="เครื่องหมายจุลภาค 4 2" xfId="1352"/>
    <cellStyle name="เครื่องหมายจุลภาค 4 2 2" xfId="3804"/>
    <cellStyle name="เครื่องหมายจุลภาค 4 2 2 2" xfId="3805"/>
    <cellStyle name="เครื่องหมายจุลภาค 4 2 2 3" xfId="3806"/>
    <cellStyle name="เครื่องหมายจุลภาค 4 2 2 4" xfId="3807"/>
    <cellStyle name="เครื่องหมายจุลภาค 4 3" xfId="1353"/>
    <cellStyle name="เครื่องหมายจุลภาค 4 3 2" xfId="1354"/>
    <cellStyle name="เครื่องหมายจุลภาค 4 3 3" xfId="1355"/>
    <cellStyle name="เครื่องหมายจุลภาค 4 3 4" xfId="1356"/>
    <cellStyle name="เครื่องหมายจุลภาค 4 3 5" xfId="1357"/>
    <cellStyle name="เครื่องหมายจุลภาค 4 3 6" xfId="1358"/>
    <cellStyle name="เครื่องหมายจุลภาค 4 4" xfId="1359"/>
    <cellStyle name="เครื่องหมายจุลภาค 4 4 2" xfId="3809"/>
    <cellStyle name="เครื่องหมายจุลภาค 4 4 3" xfId="3810"/>
    <cellStyle name="เครื่องหมายจุลภาค 4 4 4" xfId="3811"/>
    <cellStyle name="เครื่องหมายจุลภาค 4 5" xfId="1360"/>
    <cellStyle name="เครื่องหมายจุลภาค 4 6" xfId="1361"/>
    <cellStyle name="เครื่องหมายจุลภาค 4 7" xfId="1362"/>
    <cellStyle name="เครื่องหมายจุลภาค 4 8" xfId="1363"/>
    <cellStyle name="เครื่องหมายจุลภาค 4 9" xfId="1364"/>
    <cellStyle name="เครื่องหมายจุลภาค 4_2008 WP Online" xfId="3812"/>
    <cellStyle name="เครื่องหมายจุลภาค 40" xfId="3813"/>
    <cellStyle name="เครื่องหมายจุลภาค 41" xfId="3814"/>
    <cellStyle name="เครื่องหมายจุลภาค 42" xfId="3815"/>
    <cellStyle name="เครื่องหมายจุลภาค 42 2" xfId="6326"/>
    <cellStyle name="เครื่องหมายจุลภาค 43" xfId="5894"/>
    <cellStyle name="เครื่องหมายจุลภาค 44" xfId="5786"/>
    <cellStyle name="เครื่องหมายจุลภาค 45" xfId="3816"/>
    <cellStyle name="เครื่องหมายจุลภาค 46" xfId="6530"/>
    <cellStyle name="เครื่องหมายจุลภาค 47" xfId="6760"/>
    <cellStyle name="เครื่องหมายจุลภาค 48" xfId="6770"/>
    <cellStyle name="เครื่องหมายจุลภาค 49" xfId="3817"/>
    <cellStyle name="เครื่องหมายจุลภาค 5" xfId="1365"/>
    <cellStyle name="เครื่องหมายจุลภาค 5 2" xfId="87"/>
    <cellStyle name="เครื่องหมายจุลภาค 5 2 2" xfId="88"/>
    <cellStyle name="เครื่องหมายจุลภาค 5 2 3" xfId="3818"/>
    <cellStyle name="เครื่องหมายจุลภาค 5 3" xfId="1366"/>
    <cellStyle name="เครื่องหมายจุลภาค 50" xfId="7033"/>
    <cellStyle name="เครื่องหมายจุลภาค 54" xfId="3819"/>
    <cellStyle name="เครื่องหมายจุลภาค 58" xfId="3820"/>
    <cellStyle name="เครื่องหมายจุลภาค 6" xfId="89"/>
    <cellStyle name="เครื่องหมายจุลภาค 6 2" xfId="1367"/>
    <cellStyle name="เครื่องหมายจุลภาค 6 2 2" xfId="3821"/>
    <cellStyle name="เครื่องหมายจุลภาค 6 3" xfId="3822"/>
    <cellStyle name="เครื่องหมายจุลภาค 6 4" xfId="3823"/>
    <cellStyle name="เครื่องหมายจุลภาค 6 5" xfId="3824"/>
    <cellStyle name="เครื่องหมายจุลภาค 62" xfId="3825"/>
    <cellStyle name="เครื่องหมายจุลภาค 66" xfId="3826"/>
    <cellStyle name="เครื่องหมายจุลภาค 7" xfId="90"/>
    <cellStyle name="เครื่องหมายจุลภาค 7 2" xfId="1368"/>
    <cellStyle name="เครื่องหมายจุลภาค 7 2 2" xfId="1369"/>
    <cellStyle name="เครื่องหมายจุลภาค 7 2 3" xfId="3827"/>
    <cellStyle name="เครื่องหมายจุลภาค 7 2 4" xfId="3828"/>
    <cellStyle name="เครื่องหมายจุลภาค 7 3" xfId="1370"/>
    <cellStyle name="เครื่องหมายจุลภาค 7 4" xfId="1371"/>
    <cellStyle name="เครื่องหมายจุลภาค 7 5" xfId="3831"/>
    <cellStyle name="เครื่องหมายจุลภาค 7 6" xfId="6768"/>
    <cellStyle name="เครื่องหมายจุลภาค 7_2009 WP มาลีนนท์ ทาวเวอร์ - LK" xfId="3832"/>
    <cellStyle name="เครื่องหมายจุลภาค 70" xfId="3833"/>
    <cellStyle name="เครื่องหมายจุลภาค 74" xfId="3834"/>
    <cellStyle name="เครื่องหมายจุลภาค 78" xfId="3835"/>
    <cellStyle name="เครื่องหมายจุลภาค 8" xfId="1372"/>
    <cellStyle name="เครื่องหมายจุลภาค 8 2" xfId="1373"/>
    <cellStyle name="เครื่องหมายจุลภาค 9" xfId="1374"/>
    <cellStyle name="เครื่องหมายจุลภาค 9 2" xfId="1375"/>
    <cellStyle name="เครื่องหมายสกุลเงิน [0] 2" xfId="3838"/>
    <cellStyle name="เครื่องหมายสกุลเงิน 2" xfId="1376"/>
    <cellStyle name="เครื่องหมายสกุลเงิน 2 2" xfId="3839"/>
    <cellStyle name="เครื่องหมายสกุลเงิน 3" xfId="1377"/>
    <cellStyle name="เครื่องหมายสกุลเงิน 4" xfId="1378"/>
    <cellStyle name="เชื่อมโยงหลายมิติ" xfId="1379"/>
    <cellStyle name="เชื่อมโยงหลายมิติ 2" xfId="1380"/>
    <cellStyle name="เชื่อมโยงหลายมิติ 3" xfId="3841"/>
    <cellStyle name="เชื่อมโยงหลายมิติ_PATO wk12-2006" xfId="1381"/>
    <cellStyle name="เซลล์ตรวจสอบ 10" xfId="3842"/>
    <cellStyle name="เซลล์ตรวจสอบ 11" xfId="3843"/>
    <cellStyle name="เซลล์ตรวจสอบ 12" xfId="5790"/>
    <cellStyle name="เซลล์ตรวจสอบ 2" xfId="3844"/>
    <cellStyle name="เซลล์ตรวจสอบ 2 2" xfId="3845"/>
    <cellStyle name="เซลล์ตรวจสอบ 2 3" xfId="3846"/>
    <cellStyle name="เซลล์ตรวจสอบ 2 4" xfId="3847"/>
    <cellStyle name="เซลล์ตรวจสอบ 2 5" xfId="3848"/>
    <cellStyle name="เซลล์ตรวจสอบ 2 6" xfId="3849"/>
    <cellStyle name="เซลล์ตรวจสอบ 3" xfId="3850"/>
    <cellStyle name="เซลล์ตรวจสอบ 4" xfId="3851"/>
    <cellStyle name="เซลล์ตรวจสอบ 5" xfId="3852"/>
    <cellStyle name="เซลล์ตรวจสอบ 6" xfId="3853"/>
    <cellStyle name="เซลล์ตรวจสอบ 7" xfId="3854"/>
    <cellStyle name="เซลล์ตรวจสอบ 8" xfId="3855"/>
    <cellStyle name="เซลล์ตรวจสอบ 9" xfId="3856"/>
    <cellStyle name="เซลล์ที่มีการเชื่อมโยง 10" xfId="3857"/>
    <cellStyle name="เซลล์ที่มีการเชื่อมโยง 11" xfId="3858"/>
    <cellStyle name="เซลล์ที่มีการเชื่อมโยง 2" xfId="3859"/>
    <cellStyle name="เซลล์ที่มีการเชื่อมโยง 2 2" xfId="3860"/>
    <cellStyle name="เซลล์ที่มีการเชื่อมโยง 2 3" xfId="3861"/>
    <cellStyle name="เซลล์ที่มีการเชื่อมโยง 2 4" xfId="3862"/>
    <cellStyle name="เซลล์ที่มีการเชื่อมโยง 2 5" xfId="3863"/>
    <cellStyle name="เซลล์ที่มีการเชื่อมโยง 2 6" xfId="3864"/>
    <cellStyle name="เซลล์ที่มีการเชื่อมโยง 3" xfId="3865"/>
    <cellStyle name="เซลล์ที่มีการเชื่อมโยง 4" xfId="3866"/>
    <cellStyle name="เซลล์ที่มีการเชื่อมโยง 5" xfId="3867"/>
    <cellStyle name="เซลล์ที่มีการเชื่อมโยง 6" xfId="3868"/>
    <cellStyle name="เซลล์ที่มีการเชื่อมโยง 7" xfId="3869"/>
    <cellStyle name="เซลล์ที่มีการเชื่อมโยง 8" xfId="3870"/>
    <cellStyle name="เซลล์ที่มีการเชื่อมโยง 9" xfId="3871"/>
    <cellStyle name="เปอร์เซ็นต์ 10" xfId="3872"/>
    <cellStyle name="เปอร์เซ็นต์ 11" xfId="3873"/>
    <cellStyle name="เปอร์เซ็นต์ 12" xfId="3874"/>
    <cellStyle name="เปอร์เซ็นต์ 13" xfId="3875"/>
    <cellStyle name="เปอร์เซ็นต์ 14" xfId="3876"/>
    <cellStyle name="เปอร์เซ็นต์ 15" xfId="3877"/>
    <cellStyle name="เปอร์เซ็นต์ 16" xfId="3878"/>
    <cellStyle name="เปอร์เซ็นต์ 16 2" xfId="6327"/>
    <cellStyle name="เปอร์เซ็นต์ 17" xfId="6765"/>
    <cellStyle name="เปอร์เซ็นต์ 2" xfId="1382"/>
    <cellStyle name="เปอร์เซ็นต์ 2 10" xfId="3880"/>
    <cellStyle name="เปอร์เซ็นต์ 2 10 2" xfId="6329"/>
    <cellStyle name="เปอร์เซ็นต์ 2 11" xfId="3881"/>
    <cellStyle name="เปอร์เซ็นต์ 2 12" xfId="3882"/>
    <cellStyle name="เปอร์เซ็นต์ 2 13" xfId="3883"/>
    <cellStyle name="เปอร์เซ็นต์ 2 14" xfId="6328"/>
    <cellStyle name="เปอร์เซ็นต์ 2 15" xfId="3879"/>
    <cellStyle name="เปอร์เซ็นต์ 2 2" xfId="1383"/>
    <cellStyle name="เปอร์เซ็นต์ 2 2 10" xfId="6330"/>
    <cellStyle name="เปอร์เซ็นต์ 2 2 11" xfId="3884"/>
    <cellStyle name="เปอร์เซ็นต์ 2 2 2" xfId="1384"/>
    <cellStyle name="เปอร์เซ็นต์ 2 2 2 2" xfId="6331"/>
    <cellStyle name="เปอร์เซ็นต์ 2 2 2 3" xfId="3885"/>
    <cellStyle name="เปอร์เซ็นต์ 2 2 3" xfId="3886"/>
    <cellStyle name="เปอร์เซ็นต์ 2 2 3 2" xfId="6332"/>
    <cellStyle name="เปอร์เซ็นต์ 2 2 4" xfId="3887"/>
    <cellStyle name="เปอร์เซ็นต์ 2 2 4 2" xfId="6333"/>
    <cellStyle name="เปอร์เซ็นต์ 2 2 5" xfId="3888"/>
    <cellStyle name="เปอร์เซ็นต์ 2 2 5 2" xfId="6334"/>
    <cellStyle name="เปอร์เซ็นต์ 2 2 6" xfId="3889"/>
    <cellStyle name="เปอร์เซ็นต์ 2 2 6 2" xfId="6335"/>
    <cellStyle name="เปอร์เซ็นต์ 2 2 7" xfId="3890"/>
    <cellStyle name="เปอร์เซ็นต์ 2 2 7 2" xfId="6336"/>
    <cellStyle name="เปอร์เซ็นต์ 2 2 8" xfId="3891"/>
    <cellStyle name="เปอร์เซ็นต์ 2 2 8 2" xfId="6337"/>
    <cellStyle name="เปอร์เซ็นต์ 2 2 9" xfId="3892"/>
    <cellStyle name="เปอร์เซ็นต์ 2 2 9 2" xfId="6338"/>
    <cellStyle name="เปอร์เซ็นต์ 2 2_WP เคมเทรด2009บีม" xfId="3893"/>
    <cellStyle name="เปอร์เซ็นต์ 2 3" xfId="1385"/>
    <cellStyle name="เปอร์เซ็นต์ 2 3 2" xfId="1386"/>
    <cellStyle name="เปอร์เซ็นต์ 2 3 3" xfId="1387"/>
    <cellStyle name="เปอร์เซ็นต์ 2 3 4" xfId="6339"/>
    <cellStyle name="เปอร์เซ็นต์ 2 3 5" xfId="3894"/>
    <cellStyle name="เปอร์เซ็นต์ 2 4" xfId="1388"/>
    <cellStyle name="เปอร์เซ็นต์ 2 4 2" xfId="1389"/>
    <cellStyle name="เปอร์เซ็นต์ 2 4 3" xfId="6340"/>
    <cellStyle name="เปอร์เซ็นต์ 2 4 4" xfId="3896"/>
    <cellStyle name="เปอร์เซ็นต์ 2 5" xfId="3898"/>
    <cellStyle name="เปอร์เซ็นต์ 2 5 2" xfId="6341"/>
    <cellStyle name="เปอร์เซ็นต์ 2 6" xfId="3899"/>
    <cellStyle name="เปอร์เซ็นต์ 2 6 2" xfId="6342"/>
    <cellStyle name="เปอร์เซ็นต์ 2 7" xfId="3900"/>
    <cellStyle name="เปอร์เซ็นต์ 2 7 2" xfId="6343"/>
    <cellStyle name="เปอร์เซ็นต์ 2 8" xfId="3901"/>
    <cellStyle name="เปอร์เซ็นต์ 2 8 2" xfId="6344"/>
    <cellStyle name="เปอร์เซ็นต์ 2 9" xfId="3902"/>
    <cellStyle name="เปอร์เซ็นต์ 2 9 2" xfId="6345"/>
    <cellStyle name="เปอร์เซ็นต์ 2_2009 WP Onlineบีม" xfId="3903"/>
    <cellStyle name="เปอร์เซ็นต์ 3" xfId="1390"/>
    <cellStyle name="เปอร์เซ็นต์ 3 2" xfId="3905"/>
    <cellStyle name="เปอร์เซ็นต์ 3 2 2" xfId="3906"/>
    <cellStyle name="เปอร์เซ็นต์ 3 2 3" xfId="3907"/>
    <cellStyle name="เปอร์เซ็นต์ 3 2 4" xfId="3908"/>
    <cellStyle name="เปอร์เซ็นต์ 3 2 5" xfId="3909"/>
    <cellStyle name="เปอร์เซ็นต์ 3 3" xfId="3910"/>
    <cellStyle name="เปอร์เซ็นต์ 3 4" xfId="3911"/>
    <cellStyle name="เปอร์เซ็นต์ 3 5" xfId="3912"/>
    <cellStyle name="เปอร์เซ็นต์ 3 6" xfId="3913"/>
    <cellStyle name="เปอร์เซ็นต์ 3_2009 WP Onlineบีม" xfId="3914"/>
    <cellStyle name="เปอร์เซ็นต์ 4" xfId="1391"/>
    <cellStyle name="เปอร์เซ็นต์ 4 2" xfId="1392"/>
    <cellStyle name="เปอร์เซ็นต์ 4 2 2" xfId="3917"/>
    <cellStyle name="เปอร์เซ็นต์ 4 2 3" xfId="3918"/>
    <cellStyle name="เปอร์เซ็นต์ 4 2 4" xfId="3919"/>
    <cellStyle name="เปอร์เซ็นต์ 4 3" xfId="3920"/>
    <cellStyle name="เปอร์เซ็นต์ 4 4" xfId="3921"/>
    <cellStyle name="เปอร์เซ็นต์ 4 5" xfId="3922"/>
    <cellStyle name="เปอร์เซ็นต์ 4 6" xfId="3923"/>
    <cellStyle name="เปอร์เซ็นต์ 5" xfId="1393"/>
    <cellStyle name="เปอร์เซ็นต์ 5 2" xfId="1394"/>
    <cellStyle name="เปอร์เซ็นต์ 5 3" xfId="3926"/>
    <cellStyle name="เปอร์เซ็นต์ 5 4" xfId="3927"/>
    <cellStyle name="เปอร์เซ็นต์ 5 5" xfId="3928"/>
    <cellStyle name="เปอร์เซ็นต์ 5 6" xfId="3929"/>
    <cellStyle name="เปอร์เซ็นต์ 5 7" xfId="3930"/>
    <cellStyle name="เปอร์เซ็นต์ 6" xfId="1395"/>
    <cellStyle name="เปอร์เซ็นต์ 6 2" xfId="3932"/>
    <cellStyle name="เปอร์เซ็นต์ 6 3" xfId="3933"/>
    <cellStyle name="เปอร์เซ็นต์ 6 4" xfId="3934"/>
    <cellStyle name="เปอร์เซ็นต์ 7" xfId="1396"/>
    <cellStyle name="เปอร์เซ็นต์ 7 2" xfId="3936"/>
    <cellStyle name="เปอร์เซ็นต์ 7 3" xfId="3937"/>
    <cellStyle name="เปอร์เซ็นต์ 7 4" xfId="3938"/>
    <cellStyle name="เปอร์เซ็นต์ 7 5" xfId="3939"/>
    <cellStyle name="เปอร์เซ็นต์ 8" xfId="3940"/>
    <cellStyle name="เปอร์เซ็นต์ 9" xfId="3941"/>
    <cellStyle name="เส้นขอบขวา" xfId="1397"/>
    <cellStyle name="เส้นขอบขวา 2" xfId="1398"/>
    <cellStyle name="เส้นขอบขวา 3" xfId="1399"/>
    <cellStyle name="เส้นขอบขวา 4" xfId="1400"/>
    <cellStyle name="เส้นขอบขวา 5" xfId="1401"/>
    <cellStyle name="เส้นขอบขวา_Lead -  NU 31-3-54" xfId="1402"/>
    <cellStyle name="แย่ 10" xfId="3945"/>
    <cellStyle name="แย่ 11" xfId="3946"/>
    <cellStyle name="แย่ 12" xfId="5798"/>
    <cellStyle name="แย่ 2" xfId="3947"/>
    <cellStyle name="แย่ 2 2" xfId="3948"/>
    <cellStyle name="แย่ 2 3" xfId="3949"/>
    <cellStyle name="แย่ 2 4" xfId="3950"/>
    <cellStyle name="แย่ 2 5" xfId="3951"/>
    <cellStyle name="แย่ 2 6" xfId="3952"/>
    <cellStyle name="แย่ 3" xfId="3953"/>
    <cellStyle name="แย่ 4" xfId="3954"/>
    <cellStyle name="แย่ 5" xfId="3955"/>
    <cellStyle name="แย่ 6" xfId="3956"/>
    <cellStyle name="แย่ 7" xfId="3957"/>
    <cellStyle name="แย่ 8" xfId="3958"/>
    <cellStyle name="แย่ 9" xfId="3959"/>
    <cellStyle name="แสดงผล 10" xfId="3960"/>
    <cellStyle name="แสดงผล 10 2" xfId="6346"/>
    <cellStyle name="แสดงผล 10 2 2" xfId="6863"/>
    <cellStyle name="แสดงผล 10 2 2 2" xfId="8513"/>
    <cellStyle name="แสดงผล 10 2 2 3" xfId="9158"/>
    <cellStyle name="แสดงผล 10 2 2 4" xfId="9810"/>
    <cellStyle name="แสดงผล 10 2 2 5" xfId="10298"/>
    <cellStyle name="แสดงผล 10 2 2 6" xfId="10737"/>
    <cellStyle name="แสดงผล 10 2 3" xfId="8059"/>
    <cellStyle name="แสดงผล 10 2 4" xfId="8712"/>
    <cellStyle name="แสดงผล 10 2 5" xfId="9352"/>
    <cellStyle name="แสดงผล 10 2 6" xfId="7649"/>
    <cellStyle name="แสดงผล 10 3" xfId="6596"/>
    <cellStyle name="แสดงผล 10 3 2" xfId="8276"/>
    <cellStyle name="แสดงผล 10 3 3" xfId="8925"/>
    <cellStyle name="แสดงผล 10 3 4" xfId="9574"/>
    <cellStyle name="แสดงผล 10 3 5" xfId="10064"/>
    <cellStyle name="แสดงผล 10 3 6" xfId="10508"/>
    <cellStyle name="แสดงผล 10 4" xfId="7474"/>
    <cellStyle name="แสดงผล 10 5" xfId="7753"/>
    <cellStyle name="แสดงผล 10 6" xfId="7096"/>
    <cellStyle name="แสดงผล 10 7" xfId="6783"/>
    <cellStyle name="แสดงผล 11" xfId="3961"/>
    <cellStyle name="แสดงผล 11 2" xfId="6347"/>
    <cellStyle name="แสดงผล 11 2 2" xfId="6864"/>
    <cellStyle name="แสดงผล 11 2 2 2" xfId="8514"/>
    <cellStyle name="แสดงผล 11 2 2 3" xfId="9159"/>
    <cellStyle name="แสดงผล 11 2 2 4" xfId="9811"/>
    <cellStyle name="แสดงผล 11 2 2 5" xfId="10299"/>
    <cellStyle name="แสดงผล 11 2 2 6" xfId="10738"/>
    <cellStyle name="แสดงผล 11 2 3" xfId="8060"/>
    <cellStyle name="แสดงผล 11 2 4" xfId="8713"/>
    <cellStyle name="แสดงผล 11 2 5" xfId="9353"/>
    <cellStyle name="แสดงผล 11 2 6" xfId="7125"/>
    <cellStyle name="แสดงผล 11 3" xfId="6597"/>
    <cellStyle name="แสดงผล 11 3 2" xfId="8277"/>
    <cellStyle name="แสดงผล 11 3 3" xfId="8926"/>
    <cellStyle name="แสดงผล 11 3 4" xfId="9575"/>
    <cellStyle name="แสดงผล 11 3 5" xfId="10065"/>
    <cellStyle name="แสดงผล 11 3 6" xfId="10509"/>
    <cellStyle name="แสดงผล 11 4" xfId="7475"/>
    <cellStyle name="แสดงผล 11 5" xfId="7227"/>
    <cellStyle name="แสดงผล 11 6" xfId="7097"/>
    <cellStyle name="แสดงผล 11 7" xfId="2259"/>
    <cellStyle name="แสดงผล 12" xfId="6527"/>
    <cellStyle name="แสดงผล 12 2" xfId="7028"/>
    <cellStyle name="แสดงผล 12 2 2" xfId="8665"/>
    <cellStyle name="แสดงผล 12 2 3" xfId="9306"/>
    <cellStyle name="แสดงผล 12 2 4" xfId="9964"/>
    <cellStyle name="แสดงผล 12 2 5" xfId="10452"/>
    <cellStyle name="แสดงผล 12 2 6" xfId="10884"/>
    <cellStyle name="แสดงผล 12 3" xfId="8209"/>
    <cellStyle name="แสดงผล 12 4" xfId="8860"/>
    <cellStyle name="แสดงผล 12 5" xfId="9509"/>
    <cellStyle name="แสดงผล 12 6" xfId="9998"/>
    <cellStyle name="แสดงผล 12 7" xfId="3012"/>
    <cellStyle name="แสดงผล 13" xfId="5807"/>
    <cellStyle name="แสดงผล 13 2" xfId="7918"/>
    <cellStyle name="แสดงผล 13 3" xfId="3594"/>
    <cellStyle name="แสดงผล 13 4" xfId="7917"/>
    <cellStyle name="แสดงผล 13 5" xfId="8137"/>
    <cellStyle name="แสดงผล 14" xfId="6763"/>
    <cellStyle name="แสดงผล 14 2" xfId="8436"/>
    <cellStyle name="แสดงผล 14 3" xfId="9086"/>
    <cellStyle name="แสดงผล 14 4" xfId="9734"/>
    <cellStyle name="แสดงผล 14 5" xfId="10223"/>
    <cellStyle name="แสดงผล 14 6" xfId="10667"/>
    <cellStyle name="แสดงผล 2" xfId="3962"/>
    <cellStyle name="แสดงผล 2 10" xfId="7226"/>
    <cellStyle name="แสดงผล 2 11" xfId="7098"/>
    <cellStyle name="แสดงผล 2 12" xfId="7862"/>
    <cellStyle name="แสดงผล 2 2" xfId="3963"/>
    <cellStyle name="แสดงผล 2 2 2" xfId="6349"/>
    <cellStyle name="แสดงผล 2 2 2 2" xfId="6866"/>
    <cellStyle name="แสดงผล 2 2 2 2 2" xfId="8516"/>
    <cellStyle name="แสดงผล 2 2 2 2 3" xfId="9161"/>
    <cellStyle name="แสดงผล 2 2 2 2 4" xfId="9813"/>
    <cellStyle name="แสดงผล 2 2 2 2 5" xfId="10301"/>
    <cellStyle name="แสดงผล 2 2 2 2 6" xfId="10740"/>
    <cellStyle name="แสดงผล 2 2 2 3" xfId="8062"/>
    <cellStyle name="แสดงผล 2 2 2 4" xfId="8715"/>
    <cellStyle name="แสดงผล 2 2 2 5" xfId="9355"/>
    <cellStyle name="แสดงผล 2 2 2 6" xfId="7650"/>
    <cellStyle name="แสดงผล 2 2 3" xfId="6599"/>
    <cellStyle name="แสดงผล 2 2 3 2" xfId="8279"/>
    <cellStyle name="แสดงผล 2 2 3 3" xfId="8928"/>
    <cellStyle name="แสดงผล 2 2 3 4" xfId="9577"/>
    <cellStyle name="แสดงผล 2 2 3 5" xfId="10067"/>
    <cellStyle name="แสดงผล 2 2 3 6" xfId="10511"/>
    <cellStyle name="แสดงผล 2 2 4" xfId="7477"/>
    <cellStyle name="แสดงผล 2 2 5" xfId="7225"/>
    <cellStyle name="แสดงผล 2 2 6" xfId="7099"/>
    <cellStyle name="แสดงผล 2 2 7" xfId="7285"/>
    <cellStyle name="แสดงผล 2 3" xfId="3964"/>
    <cellStyle name="แสดงผล 2 3 2" xfId="6350"/>
    <cellStyle name="แสดงผล 2 3 2 2" xfId="6867"/>
    <cellStyle name="แสดงผล 2 3 2 2 2" xfId="8517"/>
    <cellStyle name="แสดงผล 2 3 2 2 3" xfId="9162"/>
    <cellStyle name="แสดงผล 2 3 2 2 4" xfId="9814"/>
    <cellStyle name="แสดงผล 2 3 2 2 5" xfId="10302"/>
    <cellStyle name="แสดงผล 2 3 2 2 6" xfId="10741"/>
    <cellStyle name="แสดงผล 2 3 2 3" xfId="8063"/>
    <cellStyle name="แสดงผล 2 3 2 4" xfId="8716"/>
    <cellStyle name="แสดงผล 2 3 2 5" xfId="9356"/>
    <cellStyle name="แสดงผล 2 3 2 6" xfId="7651"/>
    <cellStyle name="แสดงผล 2 3 3" xfId="6600"/>
    <cellStyle name="แสดงผล 2 3 3 2" xfId="8280"/>
    <cellStyle name="แสดงผล 2 3 3 3" xfId="8929"/>
    <cellStyle name="แสดงผล 2 3 3 4" xfId="9578"/>
    <cellStyle name="แสดงผล 2 3 3 5" xfId="10068"/>
    <cellStyle name="แสดงผล 2 3 3 6" xfId="10512"/>
    <cellStyle name="แสดงผล 2 3 4" xfId="7478"/>
    <cellStyle name="แสดงผล 2 3 5" xfId="7752"/>
    <cellStyle name="แสดงผล 2 3 6" xfId="7100"/>
    <cellStyle name="แสดงผล 2 3 7" xfId="7993"/>
    <cellStyle name="แสดงผล 2 4" xfId="3965"/>
    <cellStyle name="แสดงผล 2 4 2" xfId="6351"/>
    <cellStyle name="แสดงผล 2 4 2 2" xfId="6868"/>
    <cellStyle name="แสดงผล 2 4 2 2 2" xfId="8518"/>
    <cellStyle name="แสดงผล 2 4 2 2 3" xfId="9163"/>
    <cellStyle name="แสดงผล 2 4 2 2 4" xfId="9815"/>
    <cellStyle name="แสดงผล 2 4 2 2 5" xfId="10303"/>
    <cellStyle name="แสดงผล 2 4 2 2 6" xfId="10742"/>
    <cellStyle name="แสดงผล 2 4 2 3" xfId="8064"/>
    <cellStyle name="แสดงผล 2 4 2 4" xfId="8717"/>
    <cellStyle name="แสดงผล 2 4 2 5" xfId="9357"/>
    <cellStyle name="แสดงผล 2 4 2 6" xfId="7652"/>
    <cellStyle name="แสดงผล 2 4 3" xfId="6601"/>
    <cellStyle name="แสดงผล 2 4 3 2" xfId="8281"/>
    <cellStyle name="แสดงผล 2 4 3 3" xfId="8930"/>
    <cellStyle name="แสดงผล 2 4 3 4" xfId="9579"/>
    <cellStyle name="แสดงผล 2 4 3 5" xfId="10069"/>
    <cellStyle name="แสดงผล 2 4 3 6" xfId="10513"/>
    <cellStyle name="แสดงผล 2 4 4" xfId="7479"/>
    <cellStyle name="แสดงผล 2 4 5" xfId="7751"/>
    <cellStyle name="แสดงผล 2 4 6" xfId="7101"/>
    <cellStyle name="แสดงผล 2 4 7" xfId="7146"/>
    <cellStyle name="แสดงผล 2 5" xfId="3966"/>
    <cellStyle name="แสดงผล 2 5 2" xfId="6352"/>
    <cellStyle name="แสดงผล 2 5 2 2" xfId="6869"/>
    <cellStyle name="แสดงผล 2 5 2 2 2" xfId="8519"/>
    <cellStyle name="แสดงผล 2 5 2 2 3" xfId="9164"/>
    <cellStyle name="แสดงผล 2 5 2 2 4" xfId="9816"/>
    <cellStyle name="แสดงผล 2 5 2 2 5" xfId="10304"/>
    <cellStyle name="แสดงผล 2 5 2 2 6" xfId="10743"/>
    <cellStyle name="แสดงผล 2 5 2 3" xfId="8065"/>
    <cellStyle name="แสดงผล 2 5 2 4" xfId="8718"/>
    <cellStyle name="แสดงผล 2 5 2 5" xfId="9358"/>
    <cellStyle name="แสดงผล 2 5 2 6" xfId="3203"/>
    <cellStyle name="แสดงผล 2 5 3" xfId="6602"/>
    <cellStyle name="แสดงผล 2 5 3 2" xfId="8282"/>
    <cellStyle name="แสดงผล 2 5 3 3" xfId="8931"/>
    <cellStyle name="แสดงผล 2 5 3 4" xfId="9580"/>
    <cellStyle name="แสดงผล 2 5 3 5" xfId="10070"/>
    <cellStyle name="แสดงผล 2 5 3 6" xfId="10514"/>
    <cellStyle name="แสดงผล 2 5 4" xfId="7480"/>
    <cellStyle name="แสดงผล 2 5 5" xfId="7750"/>
    <cellStyle name="แสดงผล 2 5 6" xfId="7102"/>
    <cellStyle name="แสดงผล 2 5 7" xfId="7509"/>
    <cellStyle name="แสดงผล 2 6" xfId="3967"/>
    <cellStyle name="แสดงผล 2 6 2" xfId="6353"/>
    <cellStyle name="แสดงผล 2 6 2 2" xfId="6870"/>
    <cellStyle name="แสดงผล 2 6 2 2 2" xfId="8520"/>
    <cellStyle name="แสดงผล 2 6 2 2 3" xfId="9165"/>
    <cellStyle name="แสดงผล 2 6 2 2 4" xfId="9817"/>
    <cellStyle name="แสดงผล 2 6 2 2 5" xfId="10305"/>
    <cellStyle name="แสดงผล 2 6 2 2 6" xfId="10744"/>
    <cellStyle name="แสดงผล 2 6 2 3" xfId="8066"/>
    <cellStyle name="แสดงผล 2 6 2 4" xfId="8719"/>
    <cellStyle name="แสดงผล 2 6 2 5" xfId="9359"/>
    <cellStyle name="แสดงผล 2 6 2 6" xfId="3201"/>
    <cellStyle name="แสดงผล 2 6 3" xfId="6603"/>
    <cellStyle name="แสดงผล 2 6 3 2" xfId="8283"/>
    <cellStyle name="แสดงผล 2 6 3 3" xfId="8932"/>
    <cellStyle name="แสดงผล 2 6 3 4" xfId="9581"/>
    <cellStyle name="แสดงผล 2 6 3 5" xfId="10071"/>
    <cellStyle name="แสดงผล 2 6 3 6" xfId="10515"/>
    <cellStyle name="แสดงผล 2 6 4" xfId="7481"/>
    <cellStyle name="แสดงผล 2 6 5" xfId="7224"/>
    <cellStyle name="แสดงผล 2 6 6" xfId="7103"/>
    <cellStyle name="แสดงผล 2 6 7" xfId="7510"/>
    <cellStyle name="แสดงผล 2 7" xfId="6348"/>
    <cellStyle name="แสดงผล 2 7 2" xfId="6865"/>
    <cellStyle name="แสดงผล 2 7 2 2" xfId="8515"/>
    <cellStyle name="แสดงผล 2 7 2 3" xfId="9160"/>
    <cellStyle name="แสดงผล 2 7 2 4" xfId="9812"/>
    <cellStyle name="แสดงผล 2 7 2 5" xfId="10300"/>
    <cellStyle name="แสดงผล 2 7 2 6" xfId="10739"/>
    <cellStyle name="แสดงผล 2 7 3" xfId="8061"/>
    <cellStyle name="แสดงผล 2 7 4" xfId="8714"/>
    <cellStyle name="แสดงผล 2 7 5" xfId="9354"/>
    <cellStyle name="แสดงผล 2 7 6" xfId="7141"/>
    <cellStyle name="แสดงผล 2 8" xfId="6598"/>
    <cellStyle name="แสดงผล 2 8 2" xfId="8278"/>
    <cellStyle name="แสดงผล 2 8 3" xfId="8927"/>
    <cellStyle name="แสดงผล 2 8 4" xfId="9576"/>
    <cellStyle name="แสดงผล 2 8 5" xfId="10066"/>
    <cellStyle name="แสดงผล 2 8 6" xfId="10510"/>
    <cellStyle name="แสดงผล 2 9" xfId="7476"/>
    <cellStyle name="แสดงผล 3" xfId="3968"/>
    <cellStyle name="แสดงผล 3 2" xfId="6354"/>
    <cellStyle name="แสดงผล 3 2 2" xfId="6871"/>
    <cellStyle name="แสดงผล 3 2 2 2" xfId="8521"/>
    <cellStyle name="แสดงผล 3 2 2 3" xfId="9166"/>
    <cellStyle name="แสดงผล 3 2 2 4" xfId="9818"/>
    <cellStyle name="แสดงผล 3 2 2 5" xfId="10306"/>
    <cellStyle name="แสดงผล 3 2 2 6" xfId="10745"/>
    <cellStyle name="แสดงผล 3 2 3" xfId="8067"/>
    <cellStyle name="แสดงผล 3 2 4" xfId="8720"/>
    <cellStyle name="แสดงผล 3 2 5" xfId="9360"/>
    <cellStyle name="แสดงผล 3 2 6" xfId="3199"/>
    <cellStyle name="แสดงผล 3 3" xfId="6604"/>
    <cellStyle name="แสดงผล 3 3 2" xfId="8284"/>
    <cellStyle name="แสดงผล 3 3 3" xfId="8933"/>
    <cellStyle name="แสดงผล 3 3 4" xfId="9582"/>
    <cellStyle name="แสดงผล 3 3 5" xfId="10072"/>
    <cellStyle name="แสดงผล 3 3 6" xfId="10516"/>
    <cellStyle name="แสดงผล 3 4" xfId="7482"/>
    <cellStyle name="แสดงผล 3 5" xfId="7223"/>
    <cellStyle name="แสดงผล 3 6" xfId="7873"/>
    <cellStyle name="แสดงผล 3 7" xfId="7511"/>
    <cellStyle name="แสดงผล 4" xfId="3969"/>
    <cellStyle name="แสดงผล 4 2" xfId="6355"/>
    <cellStyle name="แสดงผล 4 2 2" xfId="6872"/>
    <cellStyle name="แสดงผล 4 2 2 2" xfId="8522"/>
    <cellStyle name="แสดงผล 4 2 2 3" xfId="9167"/>
    <cellStyle name="แสดงผล 4 2 2 4" xfId="9819"/>
    <cellStyle name="แสดงผล 4 2 2 5" xfId="10307"/>
    <cellStyle name="แสดงผล 4 2 2 6" xfId="10746"/>
    <cellStyle name="แสดงผล 4 2 3" xfId="8068"/>
    <cellStyle name="แสดงผล 4 2 4" xfId="8721"/>
    <cellStyle name="แสดงผล 4 2 5" xfId="9361"/>
    <cellStyle name="แสดงผล 4 2 6" xfId="3194"/>
    <cellStyle name="แสดงผล 4 3" xfId="6605"/>
    <cellStyle name="แสดงผล 4 3 2" xfId="8285"/>
    <cellStyle name="แสดงผล 4 3 3" xfId="8934"/>
    <cellStyle name="แสดงผล 4 3 4" xfId="9583"/>
    <cellStyle name="แสดงผล 4 3 5" xfId="10073"/>
    <cellStyle name="แสดงผล 4 3 6" xfId="10517"/>
    <cellStyle name="แสดงผล 4 4" xfId="7483"/>
    <cellStyle name="แสดงผล 4 5" xfId="7222"/>
    <cellStyle name="แสดงผล 4 6" xfId="7874"/>
    <cellStyle name="แสดงผล 4 7" xfId="7512"/>
    <cellStyle name="แสดงผล 5" xfId="3970"/>
    <cellStyle name="แสดงผล 5 2" xfId="6356"/>
    <cellStyle name="แสดงผล 5 2 2" xfId="6873"/>
    <cellStyle name="แสดงผล 5 2 2 2" xfId="8523"/>
    <cellStyle name="แสดงผล 5 2 2 3" xfId="9168"/>
    <cellStyle name="แสดงผล 5 2 2 4" xfId="9820"/>
    <cellStyle name="แสดงผล 5 2 2 5" xfId="10308"/>
    <cellStyle name="แสดงผล 5 2 2 6" xfId="10747"/>
    <cellStyle name="แสดงผล 5 2 3" xfId="8069"/>
    <cellStyle name="แสดงผล 5 2 4" xfId="8722"/>
    <cellStyle name="แสดงผล 5 2 5" xfId="9362"/>
    <cellStyle name="แสดงผล 5 2 6" xfId="3191"/>
    <cellStyle name="แสดงผล 5 3" xfId="6606"/>
    <cellStyle name="แสดงผล 5 3 2" xfId="8286"/>
    <cellStyle name="แสดงผล 5 3 3" xfId="8935"/>
    <cellStyle name="แสดงผล 5 3 4" xfId="9584"/>
    <cellStyle name="แสดงผล 5 3 5" xfId="10074"/>
    <cellStyle name="แสดงผล 5 3 6" xfId="10518"/>
    <cellStyle name="แสดงผล 5 4" xfId="7484"/>
    <cellStyle name="แสดงผล 5 5" xfId="7221"/>
    <cellStyle name="แสดงผล 5 6" xfId="7875"/>
    <cellStyle name="แสดงผล 5 7" xfId="7256"/>
    <cellStyle name="แสดงผล 6" xfId="3971"/>
    <cellStyle name="แสดงผล 6 2" xfId="6357"/>
    <cellStyle name="แสดงผล 6 2 2" xfId="6874"/>
    <cellStyle name="แสดงผล 6 2 2 2" xfId="8524"/>
    <cellStyle name="แสดงผล 6 2 2 3" xfId="9169"/>
    <cellStyle name="แสดงผล 6 2 2 4" xfId="9821"/>
    <cellStyle name="แสดงผล 6 2 2 5" xfId="10309"/>
    <cellStyle name="แสดงผล 6 2 2 6" xfId="10748"/>
    <cellStyle name="แสดงผล 6 2 3" xfId="8070"/>
    <cellStyle name="แสดงผล 6 2 4" xfId="8723"/>
    <cellStyle name="แสดงผล 6 2 5" xfId="9363"/>
    <cellStyle name="แสดงผล 6 2 6" xfId="3190"/>
    <cellStyle name="แสดงผล 6 3" xfId="6607"/>
    <cellStyle name="แสดงผล 6 3 2" xfId="8287"/>
    <cellStyle name="แสดงผล 6 3 3" xfId="8936"/>
    <cellStyle name="แสดงผล 6 3 4" xfId="9585"/>
    <cellStyle name="แสดงผล 6 3 5" xfId="10075"/>
    <cellStyle name="แสดงผล 6 3 6" xfId="10519"/>
    <cellStyle name="แสดงผล 6 4" xfId="7485"/>
    <cellStyle name="แสดงผล 6 5" xfId="7220"/>
    <cellStyle name="แสดงผล 6 6" xfId="7735"/>
    <cellStyle name="แสดงผล 6 7" xfId="7147"/>
    <cellStyle name="แสดงผล 7" xfId="3972"/>
    <cellStyle name="แสดงผล 7 2" xfId="6358"/>
    <cellStyle name="แสดงผล 7 2 2" xfId="6875"/>
    <cellStyle name="แสดงผล 7 2 2 2" xfId="8525"/>
    <cellStyle name="แสดงผล 7 2 2 3" xfId="9170"/>
    <cellStyle name="แสดงผล 7 2 2 4" xfId="9822"/>
    <cellStyle name="แสดงผล 7 2 2 5" xfId="10310"/>
    <cellStyle name="แสดงผล 7 2 2 6" xfId="10749"/>
    <cellStyle name="แสดงผล 7 2 3" xfId="8071"/>
    <cellStyle name="แสดงผล 7 2 4" xfId="8724"/>
    <cellStyle name="แสดงผล 7 2 5" xfId="9364"/>
    <cellStyle name="แสดงผล 7 2 6" xfId="3188"/>
    <cellStyle name="แสดงผล 7 3" xfId="6608"/>
    <cellStyle name="แสดงผล 7 3 2" xfId="8288"/>
    <cellStyle name="แสดงผล 7 3 3" xfId="8937"/>
    <cellStyle name="แสดงผล 7 3 4" xfId="9586"/>
    <cellStyle name="แสดงผล 7 3 5" xfId="10076"/>
    <cellStyle name="แสดงผล 7 3 6" xfId="10520"/>
    <cellStyle name="แสดงผล 7 4" xfId="7486"/>
    <cellStyle name="แสดงผล 7 5" xfId="7219"/>
    <cellStyle name="แสดงผล 7 6" xfId="7313"/>
    <cellStyle name="แสดงผล 7 7" xfId="7994"/>
    <cellStyle name="แสดงผล 8" xfId="3973"/>
    <cellStyle name="แสดงผล 8 2" xfId="6359"/>
    <cellStyle name="แสดงผล 8 2 2" xfId="6876"/>
    <cellStyle name="แสดงผล 8 2 2 2" xfId="8526"/>
    <cellStyle name="แสดงผล 8 2 2 3" xfId="9171"/>
    <cellStyle name="แสดงผล 8 2 2 4" xfId="9823"/>
    <cellStyle name="แสดงผล 8 2 2 5" xfId="10311"/>
    <cellStyle name="แสดงผล 8 2 2 6" xfId="10750"/>
    <cellStyle name="แสดงผล 8 2 3" xfId="8072"/>
    <cellStyle name="แสดงผล 8 2 4" xfId="8725"/>
    <cellStyle name="แสดงผล 8 2 5" xfId="9365"/>
    <cellStyle name="แสดงผล 8 2 6" xfId="3187"/>
    <cellStyle name="แสดงผล 8 3" xfId="6609"/>
    <cellStyle name="แสดงผล 8 3 2" xfId="8289"/>
    <cellStyle name="แสดงผล 8 3 3" xfId="8938"/>
    <cellStyle name="แสดงผล 8 3 4" xfId="9587"/>
    <cellStyle name="แสดงผล 8 3 5" xfId="10077"/>
    <cellStyle name="แสดงผล 8 3 6" xfId="10521"/>
    <cellStyle name="แสดงผล 8 4" xfId="7487"/>
    <cellStyle name="แสดงผล 8 5" xfId="7218"/>
    <cellStyle name="แสดงผล 8 6" xfId="7876"/>
    <cellStyle name="แสดงผล 8 7" xfId="7286"/>
    <cellStyle name="แสดงผล 9" xfId="3974"/>
    <cellStyle name="แสดงผล 9 2" xfId="6360"/>
    <cellStyle name="แสดงผล 9 2 2" xfId="6877"/>
    <cellStyle name="แสดงผล 9 2 2 2" xfId="8527"/>
    <cellStyle name="แสดงผล 9 2 2 3" xfId="9172"/>
    <cellStyle name="แสดงผล 9 2 2 4" xfId="9824"/>
    <cellStyle name="แสดงผล 9 2 2 5" xfId="10312"/>
    <cellStyle name="แสดงผล 9 2 2 6" xfId="10751"/>
    <cellStyle name="แสดงผล 9 2 3" xfId="8073"/>
    <cellStyle name="แสดงผล 9 2 4" xfId="8726"/>
    <cellStyle name="แสดงผล 9 2 5" xfId="9366"/>
    <cellStyle name="แสดงผล 9 2 6" xfId="7833"/>
    <cellStyle name="แสดงผล 9 3" xfId="6610"/>
    <cellStyle name="แสดงผล 9 3 2" xfId="8290"/>
    <cellStyle name="แสดงผล 9 3 3" xfId="8939"/>
    <cellStyle name="แสดงผล 9 3 4" xfId="9588"/>
    <cellStyle name="แสดงผล 9 3 5" xfId="10078"/>
    <cellStyle name="แสดงผล 9 3 6" xfId="10522"/>
    <cellStyle name="แสดงผล 9 4" xfId="7488"/>
    <cellStyle name="แสดงผล 9 5" xfId="7217"/>
    <cellStyle name="แสดงผล 9 6" xfId="7877"/>
    <cellStyle name="แสดงผล 9 7" xfId="7287"/>
    <cellStyle name="การคำนวณ 10" xfId="3975"/>
    <cellStyle name="การคำนวณ 10 2" xfId="6361"/>
    <cellStyle name="การคำนวณ 10 2 2" xfId="6878"/>
    <cellStyle name="การคำนวณ 10 2 2 2" xfId="8528"/>
    <cellStyle name="การคำนวณ 10 2 2 3" xfId="9173"/>
    <cellStyle name="การคำนวณ 10 2 2 4" xfId="9825"/>
    <cellStyle name="การคำนวณ 10 2 2 5" xfId="10313"/>
    <cellStyle name="การคำนวณ 10 2 2 6" xfId="10752"/>
    <cellStyle name="การคำนวณ 10 2 3" xfId="8074"/>
    <cellStyle name="การคำนวณ 10 2 4" xfId="8727"/>
    <cellStyle name="การคำนวณ 10 2 5" xfId="9367"/>
    <cellStyle name="การคำนวณ 10 2 6" xfId="3186"/>
    <cellStyle name="การคำนวณ 10 3" xfId="6611"/>
    <cellStyle name="การคำนวณ 10 3 2" xfId="8291"/>
    <cellStyle name="การคำนวณ 10 3 3" xfId="8940"/>
    <cellStyle name="การคำนวณ 10 3 4" xfId="9589"/>
    <cellStyle name="การคำนวณ 10 3 5" xfId="10079"/>
    <cellStyle name="การคำนวณ 10 3 6" xfId="10523"/>
    <cellStyle name="การคำนวณ 10 4" xfId="7489"/>
    <cellStyle name="การคำนวณ 10 5" xfId="7216"/>
    <cellStyle name="การคำนวณ 10 6" xfId="7736"/>
    <cellStyle name="การคำนวณ 10 7" xfId="9967"/>
    <cellStyle name="การคำนวณ 11" xfId="3976"/>
    <cellStyle name="การคำนวณ 11 2" xfId="6362"/>
    <cellStyle name="การคำนวณ 11 2 2" xfId="6879"/>
    <cellStyle name="การคำนวณ 11 2 2 2" xfId="8529"/>
    <cellStyle name="การคำนวณ 11 2 2 3" xfId="9174"/>
    <cellStyle name="การคำนวณ 11 2 2 4" xfId="9826"/>
    <cellStyle name="การคำนวณ 11 2 2 5" xfId="10314"/>
    <cellStyle name="การคำนวณ 11 2 2 6" xfId="10753"/>
    <cellStyle name="การคำนวณ 11 2 3" xfId="8075"/>
    <cellStyle name="การคำนวณ 11 2 4" xfId="8728"/>
    <cellStyle name="การคำนวณ 11 2 5" xfId="9368"/>
    <cellStyle name="การคำนวณ 11 2 6" xfId="7704"/>
    <cellStyle name="การคำนวณ 11 3" xfId="6612"/>
    <cellStyle name="การคำนวณ 11 3 2" xfId="8292"/>
    <cellStyle name="การคำนวณ 11 3 3" xfId="8941"/>
    <cellStyle name="การคำนวณ 11 3 4" xfId="9590"/>
    <cellStyle name="การคำนวณ 11 3 5" xfId="10080"/>
    <cellStyle name="การคำนวณ 11 3 6" xfId="10524"/>
    <cellStyle name="การคำนวณ 11 4" xfId="7490"/>
    <cellStyle name="การคำนวณ 11 5" xfId="7215"/>
    <cellStyle name="การคำนวณ 11 6" xfId="7737"/>
    <cellStyle name="การคำนวณ 11 7" xfId="7148"/>
    <cellStyle name="การคำนวณ 12" xfId="6524"/>
    <cellStyle name="การคำนวณ 12 2" xfId="7025"/>
    <cellStyle name="การคำนวณ 12 2 2" xfId="8662"/>
    <cellStyle name="การคำนวณ 12 2 3" xfId="9303"/>
    <cellStyle name="การคำนวณ 12 2 4" xfId="9961"/>
    <cellStyle name="การคำนวณ 12 2 5" xfId="10449"/>
    <cellStyle name="การคำนวณ 12 2 6" xfId="10881"/>
    <cellStyle name="การคำนวณ 12 3" xfId="8206"/>
    <cellStyle name="การคำนวณ 12 4" xfId="8857"/>
    <cellStyle name="การคำนวณ 12 5" xfId="9506"/>
    <cellStyle name="การคำนวณ 12 6" xfId="9995"/>
    <cellStyle name="การคำนวณ 12 7" xfId="7153"/>
    <cellStyle name="การคำนวณ 13" xfId="5783"/>
    <cellStyle name="การคำนวณ 13 2" xfId="7912"/>
    <cellStyle name="การคำนวณ 13 3" xfId="3568"/>
    <cellStyle name="การคำนวณ 13 4" xfId="7615"/>
    <cellStyle name="การคำนวณ 13 5" xfId="7187"/>
    <cellStyle name="การคำนวณ 13 6" xfId="7104"/>
    <cellStyle name="การคำนวณ 14" xfId="6759"/>
    <cellStyle name="การคำนวณ 14 2" xfId="8433"/>
    <cellStyle name="การคำนวณ 14 3" xfId="9083"/>
    <cellStyle name="การคำนวณ 14 4" xfId="9731"/>
    <cellStyle name="การคำนวณ 14 5" xfId="10220"/>
    <cellStyle name="การคำนวณ 14 6" xfId="10664"/>
    <cellStyle name="การคำนวณ 2" xfId="3977"/>
    <cellStyle name="การคำนวณ 2 10" xfId="7214"/>
    <cellStyle name="การคำนวณ 2 11" xfId="7738"/>
    <cellStyle name="การคำนวณ 2 12" xfId="9088"/>
    <cellStyle name="การคำนวณ 2 2" xfId="3978"/>
    <cellStyle name="การคำนวณ 2 2 2" xfId="6364"/>
    <cellStyle name="การคำนวณ 2 2 2 2" xfId="6881"/>
    <cellStyle name="การคำนวณ 2 2 2 2 2" xfId="8531"/>
    <cellStyle name="การคำนวณ 2 2 2 2 3" xfId="9176"/>
    <cellStyle name="การคำนวณ 2 2 2 2 4" xfId="9828"/>
    <cellStyle name="การคำนวณ 2 2 2 2 5" xfId="10316"/>
    <cellStyle name="การคำนวณ 2 2 2 2 6" xfId="10755"/>
    <cellStyle name="การคำนวณ 2 2 2 3" xfId="8077"/>
    <cellStyle name="การคำนวณ 2 2 2 4" xfId="8730"/>
    <cellStyle name="การคำนวณ 2 2 2 5" xfId="9370"/>
    <cellStyle name="การคำนวณ 2 2 2 6" xfId="3184"/>
    <cellStyle name="การคำนวณ 2 2 3" xfId="6614"/>
    <cellStyle name="การคำนวณ 2 2 3 2" xfId="8294"/>
    <cellStyle name="การคำนวณ 2 2 3 3" xfId="8943"/>
    <cellStyle name="การคำนวณ 2 2 3 4" xfId="9592"/>
    <cellStyle name="การคำนวณ 2 2 3 5" xfId="10082"/>
    <cellStyle name="การคำนวณ 2 2 3 6" xfId="10526"/>
    <cellStyle name="การคำนวณ 2 2 4" xfId="7492"/>
    <cellStyle name="การคำนวณ 2 2 5" xfId="7749"/>
    <cellStyle name="การคำนวณ 2 2 6" xfId="7314"/>
    <cellStyle name="การคำนวณ 2 2 7" xfId="2240"/>
    <cellStyle name="การคำนวณ 2 3" xfId="3979"/>
    <cellStyle name="การคำนวณ 2 3 2" xfId="6365"/>
    <cellStyle name="การคำนวณ 2 3 2 2" xfId="6882"/>
    <cellStyle name="การคำนวณ 2 3 2 2 2" xfId="8532"/>
    <cellStyle name="การคำนวณ 2 3 2 2 3" xfId="9177"/>
    <cellStyle name="การคำนวณ 2 3 2 2 4" xfId="9829"/>
    <cellStyle name="การคำนวณ 2 3 2 2 5" xfId="10317"/>
    <cellStyle name="การคำนวณ 2 3 2 2 6" xfId="10756"/>
    <cellStyle name="การคำนวณ 2 3 2 3" xfId="8078"/>
    <cellStyle name="การคำนวณ 2 3 2 4" xfId="8731"/>
    <cellStyle name="การคำนวณ 2 3 2 5" xfId="9371"/>
    <cellStyle name="การคำนวณ 2 3 2 6" xfId="3183"/>
    <cellStyle name="การคำนวณ 2 3 3" xfId="6615"/>
    <cellStyle name="การคำนวณ 2 3 3 2" xfId="8295"/>
    <cellStyle name="การคำนวณ 2 3 3 3" xfId="8944"/>
    <cellStyle name="การคำนวณ 2 3 3 4" xfId="9593"/>
    <cellStyle name="การคำนวณ 2 3 3 5" xfId="10083"/>
    <cellStyle name="การคำนวณ 2 3 3 6" xfId="10527"/>
    <cellStyle name="การคำนวณ 2 3 4" xfId="7493"/>
    <cellStyle name="การคำนวณ 2 3 5" xfId="7213"/>
    <cellStyle name="การคำนวณ 2 3 6" xfId="7315"/>
    <cellStyle name="การคำนวณ 2 3 7" xfId="1470"/>
    <cellStyle name="การคำนวณ 2 4" xfId="3980"/>
    <cellStyle name="การคำนวณ 2 4 2" xfId="6366"/>
    <cellStyle name="การคำนวณ 2 4 2 2" xfId="6883"/>
    <cellStyle name="การคำนวณ 2 4 2 2 2" xfId="8533"/>
    <cellStyle name="การคำนวณ 2 4 2 2 3" xfId="9178"/>
    <cellStyle name="การคำนวณ 2 4 2 2 4" xfId="9830"/>
    <cellStyle name="การคำนวณ 2 4 2 2 5" xfId="10318"/>
    <cellStyle name="การคำนวณ 2 4 2 2 6" xfId="10757"/>
    <cellStyle name="การคำนวณ 2 4 2 3" xfId="8079"/>
    <cellStyle name="การคำนวณ 2 4 2 4" xfId="8732"/>
    <cellStyle name="การคำนวณ 2 4 2 5" xfId="9372"/>
    <cellStyle name="การคำนวณ 2 4 2 6" xfId="7705"/>
    <cellStyle name="การคำนวณ 2 4 3" xfId="6616"/>
    <cellStyle name="การคำนวณ 2 4 3 2" xfId="8296"/>
    <cellStyle name="การคำนวณ 2 4 3 3" xfId="8945"/>
    <cellStyle name="การคำนวณ 2 4 3 4" xfId="9594"/>
    <cellStyle name="การคำนวณ 2 4 3 5" xfId="10084"/>
    <cellStyle name="การคำนวณ 2 4 3 6" xfId="10528"/>
    <cellStyle name="การคำนวณ 2 4 4" xfId="7494"/>
    <cellStyle name="การคำนวณ 2 4 5" xfId="7748"/>
    <cellStyle name="การคำนวณ 2 4 6" xfId="7316"/>
    <cellStyle name="การคำนวณ 2 4 7" xfId="2228"/>
    <cellStyle name="การคำนวณ 2 5" xfId="3981"/>
    <cellStyle name="การคำนวณ 2 5 2" xfId="6367"/>
    <cellStyle name="การคำนวณ 2 5 2 2" xfId="6884"/>
    <cellStyle name="การคำนวณ 2 5 2 2 2" xfId="8534"/>
    <cellStyle name="การคำนวณ 2 5 2 2 3" xfId="9179"/>
    <cellStyle name="การคำนวณ 2 5 2 2 4" xfId="9831"/>
    <cellStyle name="การคำนวณ 2 5 2 2 5" xfId="10319"/>
    <cellStyle name="การคำนวณ 2 5 2 2 6" xfId="10758"/>
    <cellStyle name="การคำนวณ 2 5 2 3" xfId="8080"/>
    <cellStyle name="การคำนวณ 2 5 2 4" xfId="8733"/>
    <cellStyle name="การคำนวณ 2 5 2 5" xfId="9373"/>
    <cellStyle name="การคำนวณ 2 5 2 6" xfId="3182"/>
    <cellStyle name="การคำนวณ 2 5 3" xfId="6617"/>
    <cellStyle name="การคำนวณ 2 5 3 2" xfId="8297"/>
    <cellStyle name="การคำนวณ 2 5 3 3" xfId="8946"/>
    <cellStyle name="การคำนวณ 2 5 3 4" xfId="9595"/>
    <cellStyle name="การคำนวณ 2 5 3 5" xfId="10085"/>
    <cellStyle name="การคำนวณ 2 5 3 6" xfId="10529"/>
    <cellStyle name="การคำนวณ 2 5 4" xfId="7495"/>
    <cellStyle name="การคำนวณ 2 5 5" xfId="7212"/>
    <cellStyle name="การคำนวณ 2 5 6" xfId="7317"/>
    <cellStyle name="การคำนวณ 2 5 7" xfId="2225"/>
    <cellStyle name="การคำนวณ 2 6" xfId="3982"/>
    <cellStyle name="การคำนวณ 2 6 2" xfId="6368"/>
    <cellStyle name="การคำนวณ 2 6 2 2" xfId="6885"/>
    <cellStyle name="การคำนวณ 2 6 2 2 2" xfId="8535"/>
    <cellStyle name="การคำนวณ 2 6 2 2 3" xfId="9180"/>
    <cellStyle name="การคำนวณ 2 6 2 2 4" xfId="9832"/>
    <cellStyle name="การคำนวณ 2 6 2 2 5" xfId="10320"/>
    <cellStyle name="การคำนวณ 2 6 2 2 6" xfId="10759"/>
    <cellStyle name="การคำนวณ 2 6 2 3" xfId="8081"/>
    <cellStyle name="การคำนวณ 2 6 2 4" xfId="8734"/>
    <cellStyle name="การคำนวณ 2 6 2 5" xfId="9374"/>
    <cellStyle name="การคำนวณ 2 6 2 6" xfId="3181"/>
    <cellStyle name="การคำนวณ 2 6 3" xfId="6618"/>
    <cellStyle name="การคำนวณ 2 6 3 2" xfId="8298"/>
    <cellStyle name="การคำนวณ 2 6 3 3" xfId="8947"/>
    <cellStyle name="การคำนวณ 2 6 3 4" xfId="9596"/>
    <cellStyle name="การคำนวณ 2 6 3 5" xfId="10086"/>
    <cellStyle name="การคำนวณ 2 6 3 6" xfId="10530"/>
    <cellStyle name="การคำนวณ 2 6 4" xfId="7496"/>
    <cellStyle name="การคำนวณ 2 6 5" xfId="7211"/>
    <cellStyle name="การคำนวณ 2 6 6" xfId="7318"/>
    <cellStyle name="การคำนวณ 2 6 7" xfId="8006"/>
    <cellStyle name="การคำนวณ 2 7" xfId="6363"/>
    <cellStyle name="การคำนวณ 2 7 2" xfId="6880"/>
    <cellStyle name="การคำนวณ 2 7 2 2" xfId="8530"/>
    <cellStyle name="การคำนวณ 2 7 2 3" xfId="9175"/>
    <cellStyle name="การคำนวณ 2 7 2 4" xfId="9827"/>
    <cellStyle name="การคำนวณ 2 7 2 5" xfId="10315"/>
    <cellStyle name="การคำนวณ 2 7 2 6" xfId="10754"/>
    <cellStyle name="การคำนวณ 2 7 3" xfId="8076"/>
    <cellStyle name="การคำนวณ 2 7 4" xfId="8729"/>
    <cellStyle name="การคำนวณ 2 7 5" xfId="9369"/>
    <cellStyle name="การคำนวณ 2 7 6" xfId="7142"/>
    <cellStyle name="การคำนวณ 2 8" xfId="6613"/>
    <cellStyle name="การคำนวณ 2 8 2" xfId="8293"/>
    <cellStyle name="การคำนวณ 2 8 3" xfId="8942"/>
    <cellStyle name="การคำนวณ 2 8 4" xfId="9591"/>
    <cellStyle name="การคำนวณ 2 8 5" xfId="10081"/>
    <cellStyle name="การคำนวณ 2 8 6" xfId="10525"/>
    <cellStyle name="การคำนวณ 2 9" xfId="7491"/>
    <cellStyle name="การคำนวณ 3" xfId="3983"/>
    <cellStyle name="การคำนวณ 3 2" xfId="6369"/>
    <cellStyle name="การคำนวณ 3 2 2" xfId="6886"/>
    <cellStyle name="การคำนวณ 3 2 2 2" xfId="8536"/>
    <cellStyle name="การคำนวณ 3 2 2 3" xfId="9181"/>
    <cellStyle name="การคำนวณ 3 2 2 4" xfId="9833"/>
    <cellStyle name="การคำนวณ 3 2 2 5" xfId="10321"/>
    <cellStyle name="การคำนวณ 3 2 2 6" xfId="10760"/>
    <cellStyle name="การคำนวณ 3 2 3" xfId="8082"/>
    <cellStyle name="การคำนวณ 3 2 4" xfId="8735"/>
    <cellStyle name="การคำนวณ 3 2 5" xfId="9375"/>
    <cellStyle name="การคำนวณ 3 2 6" xfId="7706"/>
    <cellStyle name="การคำนวณ 3 3" xfId="6619"/>
    <cellStyle name="การคำนวณ 3 3 2" xfId="8299"/>
    <cellStyle name="การคำนวณ 3 3 3" xfId="8948"/>
    <cellStyle name="การคำนวณ 3 3 4" xfId="9597"/>
    <cellStyle name="การคำนวณ 3 3 5" xfId="10087"/>
    <cellStyle name="การคำนวณ 3 3 6" xfId="10531"/>
    <cellStyle name="การคำนวณ 3 4" xfId="7497"/>
    <cellStyle name="การคำนวณ 3 5" xfId="7210"/>
    <cellStyle name="การคำนวณ 3 6" xfId="7319"/>
    <cellStyle name="การคำนวณ 3 7" xfId="2224"/>
    <cellStyle name="การคำนวณ 4" xfId="3984"/>
    <cellStyle name="การคำนวณ 4 2" xfId="6370"/>
    <cellStyle name="การคำนวณ 4 2 2" xfId="6887"/>
    <cellStyle name="การคำนวณ 4 2 2 2" xfId="8537"/>
    <cellStyle name="การคำนวณ 4 2 2 3" xfId="9182"/>
    <cellStyle name="การคำนวณ 4 2 2 4" xfId="9834"/>
    <cellStyle name="การคำนวณ 4 2 2 5" xfId="10322"/>
    <cellStyle name="การคำนวณ 4 2 2 6" xfId="10761"/>
    <cellStyle name="การคำนวณ 4 2 3" xfId="8083"/>
    <cellStyle name="การคำนวณ 4 2 4" xfId="8736"/>
    <cellStyle name="การคำนวณ 4 2 5" xfId="9376"/>
    <cellStyle name="การคำนวณ 4 2 6" xfId="3180"/>
    <cellStyle name="การคำนวณ 4 3" xfId="6620"/>
    <cellStyle name="การคำนวณ 4 3 2" xfId="8300"/>
    <cellStyle name="การคำนวณ 4 3 3" xfId="8949"/>
    <cellStyle name="การคำนวณ 4 3 4" xfId="9598"/>
    <cellStyle name="การคำนวณ 4 3 5" xfId="10088"/>
    <cellStyle name="การคำนวณ 4 3 6" xfId="10532"/>
    <cellStyle name="การคำนวณ 4 4" xfId="7498"/>
    <cellStyle name="การคำนวณ 4 5" xfId="7209"/>
    <cellStyle name="การคำนวณ 4 6" xfId="7878"/>
    <cellStyle name="การคำนวณ 4 7" xfId="2223"/>
    <cellStyle name="การคำนวณ 5" xfId="3985"/>
    <cellStyle name="การคำนวณ 5 2" xfId="6371"/>
    <cellStyle name="การคำนวณ 5 2 2" xfId="6888"/>
    <cellStyle name="การคำนวณ 5 2 2 2" xfId="8538"/>
    <cellStyle name="การคำนวณ 5 2 2 3" xfId="9183"/>
    <cellStyle name="การคำนวณ 5 2 2 4" xfId="9835"/>
    <cellStyle name="การคำนวณ 5 2 2 5" xfId="10323"/>
    <cellStyle name="การคำนวณ 5 2 2 6" xfId="10762"/>
    <cellStyle name="การคำนวณ 5 2 3" xfId="8084"/>
    <cellStyle name="การคำนวณ 5 2 4" xfId="8737"/>
    <cellStyle name="การคำนวณ 5 2 5" xfId="9377"/>
    <cellStyle name="การคำนวณ 5 2 6" xfId="3179"/>
    <cellStyle name="การคำนวณ 5 3" xfId="6621"/>
    <cellStyle name="การคำนวณ 5 3 2" xfId="8301"/>
    <cellStyle name="การคำนวณ 5 3 3" xfId="8950"/>
    <cellStyle name="การคำนวณ 5 3 4" xfId="9599"/>
    <cellStyle name="การคำนวณ 5 3 5" xfId="10089"/>
    <cellStyle name="การคำนวณ 5 3 6" xfId="10533"/>
    <cellStyle name="การคำนวณ 5 4" xfId="7499"/>
    <cellStyle name="การคำนวณ 5 5" xfId="7208"/>
    <cellStyle name="การคำนวณ 5 6" xfId="7879"/>
    <cellStyle name="การคำนวณ 5 7" xfId="7257"/>
    <cellStyle name="การคำนวณ 6" xfId="3986"/>
    <cellStyle name="การคำนวณ 6 2" xfId="6372"/>
    <cellStyle name="การคำนวณ 6 2 2" xfId="6889"/>
    <cellStyle name="การคำนวณ 6 2 2 2" xfId="8539"/>
    <cellStyle name="การคำนวณ 6 2 2 3" xfId="9184"/>
    <cellStyle name="การคำนวณ 6 2 2 4" xfId="9836"/>
    <cellStyle name="การคำนวณ 6 2 2 5" xfId="10324"/>
    <cellStyle name="การคำนวณ 6 2 2 6" xfId="10763"/>
    <cellStyle name="การคำนวณ 6 2 3" xfId="8085"/>
    <cellStyle name="การคำนวณ 6 2 4" xfId="8738"/>
    <cellStyle name="การคำนวณ 6 2 5" xfId="9378"/>
    <cellStyle name="การคำนวณ 6 2 6" xfId="7126"/>
    <cellStyle name="การคำนวณ 6 3" xfId="6622"/>
    <cellStyle name="การคำนวณ 6 3 2" xfId="8302"/>
    <cellStyle name="การคำนวณ 6 3 3" xfId="8951"/>
    <cellStyle name="การคำนวณ 6 3 4" xfId="9600"/>
    <cellStyle name="การคำนวณ 6 3 5" xfId="10090"/>
    <cellStyle name="การคำนวณ 6 3 6" xfId="10534"/>
    <cellStyle name="การคำนวณ 6 4" xfId="7500"/>
    <cellStyle name="การคำนวณ 6 5" xfId="7207"/>
    <cellStyle name="การคำนวณ 6 6" xfId="7880"/>
    <cellStyle name="การคำนวณ 6 7" xfId="7149"/>
    <cellStyle name="การคำนวณ 7" xfId="3987"/>
    <cellStyle name="การคำนวณ 7 2" xfId="6373"/>
    <cellStyle name="การคำนวณ 7 2 2" xfId="6890"/>
    <cellStyle name="การคำนวณ 7 2 2 2" xfId="8540"/>
    <cellStyle name="การคำนวณ 7 2 2 3" xfId="9185"/>
    <cellStyle name="การคำนวณ 7 2 2 4" xfId="9837"/>
    <cellStyle name="การคำนวณ 7 2 2 5" xfId="10325"/>
    <cellStyle name="การคำนวณ 7 2 2 6" xfId="10764"/>
    <cellStyle name="การคำนวณ 7 2 3" xfId="8086"/>
    <cellStyle name="การคำนวณ 7 2 4" xfId="8739"/>
    <cellStyle name="การคำนวณ 7 2 5" xfId="9379"/>
    <cellStyle name="การคำนวณ 7 2 6" xfId="7653"/>
    <cellStyle name="การคำนวณ 7 3" xfId="6623"/>
    <cellStyle name="การคำนวณ 7 3 2" xfId="8303"/>
    <cellStyle name="การคำนวณ 7 3 3" xfId="8952"/>
    <cellStyle name="การคำนวณ 7 3 4" xfId="9601"/>
    <cellStyle name="การคำนวณ 7 3 5" xfId="10091"/>
    <cellStyle name="การคำนวณ 7 3 6" xfId="10535"/>
    <cellStyle name="การคำนวณ 7 4" xfId="7501"/>
    <cellStyle name="การคำนวณ 7 5" xfId="7206"/>
    <cellStyle name="การคำนวณ 7 6" xfId="7881"/>
    <cellStyle name="การคำนวณ 7 7" xfId="7995"/>
    <cellStyle name="การคำนวณ 8" xfId="3988"/>
    <cellStyle name="การคำนวณ 8 2" xfId="6374"/>
    <cellStyle name="การคำนวณ 8 2 2" xfId="6891"/>
    <cellStyle name="การคำนวณ 8 2 2 2" xfId="8541"/>
    <cellStyle name="การคำนวณ 8 2 2 3" xfId="9186"/>
    <cellStyle name="การคำนวณ 8 2 2 4" xfId="9838"/>
    <cellStyle name="การคำนวณ 8 2 2 5" xfId="10326"/>
    <cellStyle name="การคำนวณ 8 2 2 6" xfId="10765"/>
    <cellStyle name="การคำนวณ 8 2 3" xfId="8087"/>
    <cellStyle name="การคำนวณ 8 2 4" xfId="8740"/>
    <cellStyle name="การคำนวณ 8 2 5" xfId="9380"/>
    <cellStyle name="การคำนวณ 8 2 6" xfId="3174"/>
    <cellStyle name="การคำนวณ 8 3" xfId="6624"/>
    <cellStyle name="การคำนวณ 8 3 2" xfId="8304"/>
    <cellStyle name="การคำนวณ 8 3 3" xfId="8953"/>
    <cellStyle name="การคำนวณ 8 3 4" xfId="9602"/>
    <cellStyle name="การคำนวณ 8 3 5" xfId="10092"/>
    <cellStyle name="การคำนวณ 8 3 6" xfId="10536"/>
    <cellStyle name="การคำนวณ 8 4" xfId="7502"/>
    <cellStyle name="การคำนวณ 8 5" xfId="7205"/>
    <cellStyle name="การคำนวณ 8 6" xfId="7882"/>
    <cellStyle name="การคำนวณ 8 7" xfId="7258"/>
    <cellStyle name="การคำนวณ 9" xfId="3989"/>
    <cellStyle name="การคำนวณ 9 2" xfId="6375"/>
    <cellStyle name="การคำนวณ 9 2 2" xfId="6892"/>
    <cellStyle name="การคำนวณ 9 2 2 2" xfId="8542"/>
    <cellStyle name="การคำนวณ 9 2 2 3" xfId="9187"/>
    <cellStyle name="การคำนวณ 9 2 2 4" xfId="9839"/>
    <cellStyle name="การคำนวณ 9 2 2 5" xfId="10327"/>
    <cellStyle name="การคำนวณ 9 2 2 6" xfId="10766"/>
    <cellStyle name="การคำนวณ 9 2 3" xfId="8088"/>
    <cellStyle name="การคำนวณ 9 2 4" xfId="8741"/>
    <cellStyle name="การคำนวณ 9 2 5" xfId="9381"/>
    <cellStyle name="การคำนวณ 9 2 6" xfId="3173"/>
    <cellStyle name="การคำนวณ 9 3" xfId="6625"/>
    <cellStyle name="การคำนวณ 9 3 2" xfId="8305"/>
    <cellStyle name="การคำนวณ 9 3 3" xfId="8954"/>
    <cellStyle name="การคำนวณ 9 3 4" xfId="9603"/>
    <cellStyle name="การคำนวณ 9 3 5" xfId="10093"/>
    <cellStyle name="การคำนวณ 9 3 6" xfId="10537"/>
    <cellStyle name="การคำนวณ 9 4" xfId="7503"/>
    <cellStyle name="การคำนวณ 9 5" xfId="7747"/>
    <cellStyle name="การคำนวณ 9 6" xfId="7739"/>
    <cellStyle name="การคำนวณ 9 7" xfId="7996"/>
    <cellStyle name="ข้อความเตือน 10" xfId="3990"/>
    <cellStyle name="ข้อความเตือน 11" xfId="3991"/>
    <cellStyle name="ข้อความเตือน 12" xfId="5784"/>
    <cellStyle name="ข้อความเตือน 2" xfId="3992"/>
    <cellStyle name="ข้อความเตือน 2 2" xfId="3993"/>
    <cellStyle name="ข้อความเตือน 2 3" xfId="3994"/>
    <cellStyle name="ข้อความเตือน 2 4" xfId="3995"/>
    <cellStyle name="ข้อความเตือน 2 5" xfId="3996"/>
    <cellStyle name="ข้อความเตือน 2 6" xfId="3997"/>
    <cellStyle name="ข้อความเตือน 3" xfId="3998"/>
    <cellStyle name="ข้อความเตือน 4" xfId="3999"/>
    <cellStyle name="ข้อความเตือน 5" xfId="4000"/>
    <cellStyle name="ข้อความเตือน 6" xfId="4001"/>
    <cellStyle name="ข้อความเตือน 7" xfId="4002"/>
    <cellStyle name="ข้อความเตือน 8" xfId="4003"/>
    <cellStyle name="ข้อความเตือน 9" xfId="4004"/>
    <cellStyle name="ข้อความอธิบาย 10" xfId="4005"/>
    <cellStyle name="ข้อความอธิบาย 11" xfId="4006"/>
    <cellStyle name="ข้อความอธิบาย 12" xfId="5785"/>
    <cellStyle name="ข้อความอธิบาย 2" xfId="4007"/>
    <cellStyle name="ข้อความอธิบาย 2 2" xfId="4008"/>
    <cellStyle name="ข้อความอธิบาย 2 3" xfId="4009"/>
    <cellStyle name="ข้อความอธิบาย 2 4" xfId="4010"/>
    <cellStyle name="ข้อความอธิบาย 2 5" xfId="4011"/>
    <cellStyle name="ข้อความอธิบาย 2 6" xfId="4012"/>
    <cellStyle name="ข้อความอธิบาย 3" xfId="4013"/>
    <cellStyle name="ข้อความอธิบาย 4" xfId="4014"/>
    <cellStyle name="ข้อความอธิบาย 5" xfId="4015"/>
    <cellStyle name="ข้อความอธิบาย 6" xfId="4016"/>
    <cellStyle name="ข้อความอธิบาย 7" xfId="4017"/>
    <cellStyle name="ข้อความอธิบาย 8" xfId="4018"/>
    <cellStyle name="ข้อความอธิบาย 9" xfId="4019"/>
    <cellStyle name="ชื่อเรื่อง 10" xfId="4020"/>
    <cellStyle name="ชื่อเรื่อง 11" xfId="4021"/>
    <cellStyle name="ชื่อเรื่อง 12" xfId="5789"/>
    <cellStyle name="ชื่อเรื่อง 2" xfId="4022"/>
    <cellStyle name="ชื่อเรื่อง 2 2" xfId="4023"/>
    <cellStyle name="ชื่อเรื่อง 2 3" xfId="4024"/>
    <cellStyle name="ชื่อเรื่อง 2 4" xfId="4025"/>
    <cellStyle name="ชื่อเรื่อง 2 5" xfId="4026"/>
    <cellStyle name="ชื่อเรื่อง 2 6" xfId="4027"/>
    <cellStyle name="ชื่อเรื่อง 3" xfId="4028"/>
    <cellStyle name="ชื่อเรื่อง 4" xfId="4029"/>
    <cellStyle name="ชื่อเรื่อง 5" xfId="4030"/>
    <cellStyle name="ชื่อเรื่อง 6" xfId="4031"/>
    <cellStyle name="ชื่อเรื่อง 7" xfId="4032"/>
    <cellStyle name="ชื่อเรื่อง 8" xfId="4033"/>
    <cellStyle name="ชื่อเรื่อง 9" xfId="4034"/>
    <cellStyle name="ณfน๔_NTCณ๘ป๙ (2)" xfId="5792"/>
    <cellStyle name="ดี 10" xfId="4035"/>
    <cellStyle name="ดี 11" xfId="4036"/>
    <cellStyle name="ดี 12" xfId="5793"/>
    <cellStyle name="ดี 2" xfId="4037"/>
    <cellStyle name="ดี 2 2" xfId="4038"/>
    <cellStyle name="ดี 2 3" xfId="4039"/>
    <cellStyle name="ดี 2 4" xfId="4040"/>
    <cellStyle name="ดี 2 5" xfId="4041"/>
    <cellStyle name="ดี 2 6" xfId="4042"/>
    <cellStyle name="ดี 3" xfId="4043"/>
    <cellStyle name="ดี 4" xfId="4044"/>
    <cellStyle name="ดี 5" xfId="4045"/>
    <cellStyle name="ดี 6" xfId="4046"/>
    <cellStyle name="ดี 7" xfId="4047"/>
    <cellStyle name="ดี 8" xfId="4048"/>
    <cellStyle name="ดี 9" xfId="4049"/>
    <cellStyle name="ตามการเชื่อมโยงหลายมิติ" xfId="1403"/>
    <cellStyle name="ตามการเชื่อมโยงหลายมิติ 2" xfId="1404"/>
    <cellStyle name="ตามการเชื่อมโยงหลายมิติ 3" xfId="4050"/>
    <cellStyle name="ตามการเชื่อมโยงหลายมิติ_PATO wk12-2006" xfId="1405"/>
    <cellStyle name="น้บะภฒ_95" xfId="1406"/>
    <cellStyle name="ปกติ 10" xfId="1407"/>
    <cellStyle name="ปกติ 10 2" xfId="1408"/>
    <cellStyle name="ปกติ 10 3" xfId="4051"/>
    <cellStyle name="ปกติ 10 4" xfId="4052"/>
    <cellStyle name="ปกติ 10_ขาย" xfId="4053"/>
    <cellStyle name="ปกติ 11" xfId="1409"/>
    <cellStyle name="ปกติ 11 2" xfId="1410"/>
    <cellStyle name="ปกติ 11 3" xfId="4054"/>
    <cellStyle name="ปกติ 11 3 2" xfId="4055"/>
    <cellStyle name="ปกติ 11 3 3" xfId="92"/>
    <cellStyle name="ปกติ 11 3 3 2" xfId="144"/>
    <cellStyle name="ปกติ 11 3 3 3" xfId="4056"/>
    <cellStyle name="ปกติ 11 4" xfId="4057"/>
    <cellStyle name="ปกติ 11_WP 2009 อินเตอร์ทรานสปอร์ต" xfId="4058"/>
    <cellStyle name="ปกติ 12" xfId="1411"/>
    <cellStyle name="ปกติ 12 2" xfId="4059"/>
    <cellStyle name="ปกติ 12 3" xfId="4060"/>
    <cellStyle name="ปกติ 12 4" xfId="4061"/>
    <cellStyle name="ปกติ 12_2009 WP Online1" xfId="4062"/>
    <cellStyle name="ปกติ 13" xfId="1412"/>
    <cellStyle name="ปกติ 13 2" xfId="4063"/>
    <cellStyle name="ปกติ 13 3" xfId="4064"/>
    <cellStyle name="ปกติ 13 4" xfId="4065"/>
    <cellStyle name="ปกติ 13_2009 WP Online1" xfId="4066"/>
    <cellStyle name="ปกติ 14" xfId="4067"/>
    <cellStyle name="ปกติ 14 2" xfId="4068"/>
    <cellStyle name="ปกติ 14 3" xfId="4069"/>
    <cellStyle name="ปกติ 14 4" xfId="4070"/>
    <cellStyle name="ปกติ 14 5" xfId="4071"/>
    <cellStyle name="ปกติ 14_รายละเอียดประกอบงบ บจ.เคมเทรด" xfId="4072"/>
    <cellStyle name="ปกติ 15" xfId="4073"/>
    <cellStyle name="ปกติ 16" xfId="1413"/>
    <cellStyle name="ปกติ 16 2" xfId="4074"/>
    <cellStyle name="ปกติ 17" xfId="4075"/>
    <cellStyle name="ปกติ 18" xfId="4076"/>
    <cellStyle name="ปกติ 19" xfId="4077"/>
    <cellStyle name="ปกติ 2" xfId="93"/>
    <cellStyle name="ปกติ 2 10" xfId="4078"/>
    <cellStyle name="ปกติ 2 11" xfId="4079"/>
    <cellStyle name="ปกติ 2 12" xfId="6767"/>
    <cellStyle name="ปกติ 2 2" xfId="1414"/>
    <cellStyle name="ปกติ 2 2 2" xfId="1415"/>
    <cellStyle name="ปกติ 2 2 2 2" xfId="94"/>
    <cellStyle name="ปกติ 2 2 2 2 2" xfId="4082"/>
    <cellStyle name="ปกติ 2 2 2 2 3" xfId="4081"/>
    <cellStyle name="ปกติ 2 2 2 3" xfId="4083"/>
    <cellStyle name="ปกติ 2 2 2 3 2" xfId="4084"/>
    <cellStyle name="ปกติ 2 2 3" xfId="1416"/>
    <cellStyle name="ปกติ 2 2 3 2" xfId="4086"/>
    <cellStyle name="ปกติ 2 2 3 3" xfId="4085"/>
    <cellStyle name="ปกติ 2 2 4" xfId="4087"/>
    <cellStyle name="ปกติ 2 2 5" xfId="4088"/>
    <cellStyle name="ปกติ 2 2 6" xfId="4089"/>
    <cellStyle name="ปกติ 2 2 7" xfId="4080"/>
    <cellStyle name="ปกติ 2 2_0_2009 ไทยไทโย_Review" xfId="4090"/>
    <cellStyle name="ปกติ 2 3" xfId="95"/>
    <cellStyle name="ปกติ 2 3 2" xfId="4091"/>
    <cellStyle name="ปกติ 2 4" xfId="1417"/>
    <cellStyle name="ปกติ 2 4 2" xfId="4093"/>
    <cellStyle name="ปกติ 2 4 3" xfId="4092"/>
    <cellStyle name="ปกติ 2 5" xfId="1418"/>
    <cellStyle name="ปกติ 2 5 2" xfId="4095"/>
    <cellStyle name="ปกติ 2 5 3" xfId="4094"/>
    <cellStyle name="ปกติ 2 6" xfId="1419"/>
    <cellStyle name="ปกติ 2 6 2" xfId="4097"/>
    <cellStyle name="ปกติ 2 6 3" xfId="4096"/>
    <cellStyle name="ปกติ 2 7" xfId="1420"/>
    <cellStyle name="ปกติ 2 8" xfId="4098"/>
    <cellStyle name="ปกติ 2 9" xfId="4099"/>
    <cellStyle name="ปกติ 2_04-2555-FST_(11-05-12)-up" xfId="5794"/>
    <cellStyle name="ปกติ 20" xfId="4100"/>
    <cellStyle name="ปกติ 20 2" xfId="4101"/>
    <cellStyle name="ปกติ 20 3" xfId="4102"/>
    <cellStyle name="ปกติ 21" xfId="4103"/>
    <cellStyle name="ปกติ 22" xfId="4104"/>
    <cellStyle name="ปกติ 23" xfId="4105"/>
    <cellStyle name="ปกติ 24" xfId="4106"/>
    <cellStyle name="ปกติ 25" xfId="4107"/>
    <cellStyle name="ปกติ 26" xfId="4108"/>
    <cellStyle name="ปกติ 27" xfId="4109"/>
    <cellStyle name="ปกติ 28" xfId="4110"/>
    <cellStyle name="ปกติ 29" xfId="4111"/>
    <cellStyle name="ปกติ 3" xfId="96"/>
    <cellStyle name="ปกติ 3 10" xfId="4112"/>
    <cellStyle name="ปกติ 3 10 2" xfId="97"/>
    <cellStyle name="ปกติ 3 2" xfId="1421"/>
    <cellStyle name="ปกติ 3 2 2" xfId="1422"/>
    <cellStyle name="ปกติ 3 2 2 2" xfId="4114"/>
    <cellStyle name="ปกติ 3 2 3" xfId="1423"/>
    <cellStyle name="ปกติ 3 2 3 2" xfId="4115"/>
    <cellStyle name="ปกติ 3 2 4" xfId="4116"/>
    <cellStyle name="ปกติ 3 2 5" xfId="4113"/>
    <cellStyle name="ปกติ 3 3" xfId="1424"/>
    <cellStyle name="ปกติ 3 3 2" xfId="1425"/>
    <cellStyle name="ปกติ 3 3 3" xfId="1426"/>
    <cellStyle name="ปกติ 3 3 4" xfId="1427"/>
    <cellStyle name="ปกติ 3 3 5" xfId="1428"/>
    <cellStyle name="ปกติ 3 3 6" xfId="1429"/>
    <cellStyle name="ปกติ 3 3 7" xfId="4117"/>
    <cellStyle name="ปกติ 3 4" xfId="1430"/>
    <cellStyle name="ปกติ 3 4 2" xfId="4118"/>
    <cellStyle name="ปกติ 3 5" xfId="1431"/>
    <cellStyle name="ปกติ 3 5 2" xfId="4120"/>
    <cellStyle name="ปกติ 3 5 3" xfId="4119"/>
    <cellStyle name="ปกติ 3 6" xfId="1432"/>
    <cellStyle name="ปกติ 3 7" xfId="1433"/>
    <cellStyle name="ปกติ 3 8" xfId="1434"/>
    <cellStyle name="ปกติ 3 9" xfId="1435"/>
    <cellStyle name="ปกติ 3_0_2009 ไทยไทโย_Review" xfId="4121"/>
    <cellStyle name="ปกติ 30" xfId="4122"/>
    <cellStyle name="ปกติ 30 2" xfId="4123"/>
    <cellStyle name="ปกติ 31" xfId="4124"/>
    <cellStyle name="ปกติ 32" xfId="4125"/>
    <cellStyle name="ปกติ 33" xfId="4126"/>
    <cellStyle name="ปกติ 34" xfId="4127"/>
    <cellStyle name="ปกติ 34 2" xfId="4128"/>
    <cellStyle name="ปกติ 35" xfId="4129"/>
    <cellStyle name="ปกติ 36" xfId="4130"/>
    <cellStyle name="ปกติ 37" xfId="4131"/>
    <cellStyle name="ปกติ 38" xfId="4132"/>
    <cellStyle name="ปกติ 39" xfId="4133"/>
    <cellStyle name="ปกติ 4" xfId="98"/>
    <cellStyle name="ปกติ 4 10" xfId="1436"/>
    <cellStyle name="ปกติ 4 2" xfId="99"/>
    <cellStyle name="ปกติ 4 2 2" xfId="147"/>
    <cellStyle name="ปกติ 4 2 2 2" xfId="7031"/>
    <cellStyle name="ปกติ 4 2 2 3" xfId="4134"/>
    <cellStyle name="ปกติ 4 2 3" xfId="1437"/>
    <cellStyle name="ปกติ 4 2 4" xfId="1438"/>
    <cellStyle name="ปกติ 4 2 5" xfId="1439"/>
    <cellStyle name="ปกติ 4 2 6" xfId="1440"/>
    <cellStyle name="ปกติ 4 2 7" xfId="6766"/>
    <cellStyle name="ปกติ 4 3" xfId="1441"/>
    <cellStyle name="ปกติ 4 4" xfId="1442"/>
    <cellStyle name="ปกติ 4 5" xfId="1443"/>
    <cellStyle name="ปกติ 4 6" xfId="1444"/>
    <cellStyle name="ปกติ 4 7" xfId="1445"/>
    <cellStyle name="ปกติ 4 8" xfId="1446"/>
    <cellStyle name="ปกติ 4 9" xfId="1447"/>
    <cellStyle name="ปกติ 4_2009 WP มาลีนนท์ ทาวเวอร์ - LK" xfId="4137"/>
    <cellStyle name="ปกติ 40" xfId="4138"/>
    <cellStyle name="ปกติ 41" xfId="4139"/>
    <cellStyle name="ปกติ 42" xfId="4140"/>
    <cellStyle name="ปกติ 43" xfId="4141"/>
    <cellStyle name="ปกติ 43 2" xfId="4142"/>
    <cellStyle name="ปกติ 44" xfId="4143"/>
    <cellStyle name="ปกติ 45" xfId="4144"/>
    <cellStyle name="ปกติ 46" xfId="4145"/>
    <cellStyle name="ปกติ 47" xfId="4146"/>
    <cellStyle name="ปกติ 48" xfId="4147"/>
    <cellStyle name="ปกติ 49" xfId="4148"/>
    <cellStyle name="ปกติ 5" xfId="1448"/>
    <cellStyle name="ปกติ 5 2" xfId="4150"/>
    <cellStyle name="ปกติ 5 2 2" xfId="4151"/>
    <cellStyle name="ปกติ 5 3" xfId="4152"/>
    <cellStyle name="ปกติ 5 4" xfId="4153"/>
    <cellStyle name="ปกติ 5 5" xfId="4154"/>
    <cellStyle name="ปกติ 5 6" xfId="4155"/>
    <cellStyle name="ปกติ 5 7" xfId="4149"/>
    <cellStyle name="ปกติ 5_2009 WP Online1" xfId="4156"/>
    <cellStyle name="ปกติ 50" xfId="4157"/>
    <cellStyle name="ปกติ 51" xfId="4158"/>
    <cellStyle name="ปกติ 51 2" xfId="6376"/>
    <cellStyle name="ปกติ 52" xfId="4159"/>
    <cellStyle name="ปกติ 52 2" xfId="4160"/>
    <cellStyle name="ปกติ 52 2 2" xfId="6377"/>
    <cellStyle name="ปกติ 53" xfId="4161"/>
    <cellStyle name="ปกติ 54" xfId="4162"/>
    <cellStyle name="ปกติ 55" xfId="4163"/>
    <cellStyle name="ปกติ 56" xfId="4164"/>
    <cellStyle name="ปกติ 57" xfId="4165"/>
    <cellStyle name="ปกติ 58" xfId="4166"/>
    <cellStyle name="ปกติ 59" xfId="4167"/>
    <cellStyle name="ปกติ 6" xfId="1449"/>
    <cellStyle name="ปกติ 6 2" xfId="1450"/>
    <cellStyle name="ปกติ 6 2 2" xfId="4170"/>
    <cellStyle name="ปกติ 6 2 3" xfId="4171"/>
    <cellStyle name="ปกติ 6 2 4" xfId="4172"/>
    <cellStyle name="ปกติ 6 2 5" xfId="4173"/>
    <cellStyle name="ปกติ 6 2 6" xfId="4174"/>
    <cellStyle name="ปกติ 6 3" xfId="1451"/>
    <cellStyle name="ปกติ 6 3 2" xfId="4176"/>
    <cellStyle name="ปกติ 6 3 3" xfId="4177"/>
    <cellStyle name="ปกติ 6 3 4" xfId="4178"/>
    <cellStyle name="ปกติ 6 4" xfId="4179"/>
    <cellStyle name="ปกติ 6 5" xfId="4180"/>
    <cellStyle name="ปกติ 6 6" xfId="4181"/>
    <cellStyle name="ปกติ 6 7" xfId="4182"/>
    <cellStyle name="ปกติ 6_2009 WP Online" xfId="4183"/>
    <cellStyle name="ปกติ 60" xfId="4184"/>
    <cellStyle name="ปกติ 61" xfId="4185"/>
    <cellStyle name="ปกติ 62" xfId="4186"/>
    <cellStyle name="ปกติ 63" xfId="4187"/>
    <cellStyle name="ปกติ 64" xfId="6789"/>
    <cellStyle name="ปกติ 65" xfId="4188"/>
    <cellStyle name="ปกติ 66" xfId="4189"/>
    <cellStyle name="ปกติ 67" xfId="4190"/>
    <cellStyle name="ปกติ 68" xfId="6529"/>
    <cellStyle name="ปกติ 69" xfId="4191"/>
    <cellStyle name="ปกติ 7" xfId="1452"/>
    <cellStyle name="ปกติ 7 2" xfId="1453"/>
    <cellStyle name="ปกติ 7 2 2" xfId="4194"/>
    <cellStyle name="ปกติ 7 2 3" xfId="4195"/>
    <cellStyle name="ปกติ 7 2 4" xfId="4196"/>
    <cellStyle name="ปกติ 7 3" xfId="4197"/>
    <cellStyle name="ปกติ 7 3 2" xfId="4198"/>
    <cellStyle name="ปกติ 7 3 3" xfId="4199"/>
    <cellStyle name="ปกติ 7 3 4" xfId="4200"/>
    <cellStyle name="ปกติ 7 4" xfId="4201"/>
    <cellStyle name="ปกติ 7 5" xfId="4202"/>
    <cellStyle name="ปกติ 7 6" xfId="4203"/>
    <cellStyle name="ปกติ 7_2009 WP เคมแฟค V.1" xfId="4204"/>
    <cellStyle name="ปกติ 70" xfId="4205"/>
    <cellStyle name="ปกติ 71" xfId="4206"/>
    <cellStyle name="ปกติ 72" xfId="6531"/>
    <cellStyle name="ปกติ 73" xfId="4207"/>
    <cellStyle name="ปกติ 74" xfId="4208"/>
    <cellStyle name="ปกติ 75" xfId="4209"/>
    <cellStyle name="ปกติ 77" xfId="4210"/>
    <cellStyle name="ปกติ 78" xfId="4211"/>
    <cellStyle name="ปกติ 79" xfId="4212"/>
    <cellStyle name="ปกติ 8" xfId="1454"/>
    <cellStyle name="ปกติ 8 2" xfId="4213"/>
    <cellStyle name="ปกติ 8 2 2" xfId="4214"/>
    <cellStyle name="ปกติ 8 3" xfId="4215"/>
    <cellStyle name="ปกติ 8 4" xfId="4216"/>
    <cellStyle name="ปกติ 8 5" xfId="4217"/>
    <cellStyle name="ปกติ 8_รายละเอียดประกอบงบ บจ.เคมเทรด" xfId="4218"/>
    <cellStyle name="ปกติ 9" xfId="1455"/>
    <cellStyle name="ปกติ 9 2" xfId="1456"/>
    <cellStyle name="ปกติ 9 2 2" xfId="4220"/>
    <cellStyle name="ปกติ 9 2 3" xfId="6378"/>
    <cellStyle name="ปกติ 9 2 4" xfId="4219"/>
    <cellStyle name="ปกติ 9 3" xfId="4221"/>
    <cellStyle name="ปกติ 9_2009 WP ลีกัล" xfId="4222"/>
    <cellStyle name="ปกติ_Sheet1" xfId="100"/>
    <cellStyle name="ปกติ_Sheet1 3 2" xfId="101"/>
    <cellStyle name="ปกติ_Sheet1_Q141-Mar'49-T2" xfId="102"/>
    <cellStyle name="ป้อนค่า 10" xfId="4223"/>
    <cellStyle name="ป้อนค่า 10 2" xfId="6379"/>
    <cellStyle name="ป้อนค่า 10 2 2" xfId="6893"/>
    <cellStyle name="ป้อนค่า 10 2 2 2" xfId="8543"/>
    <cellStyle name="ป้อนค่า 10 2 2 3" xfId="9188"/>
    <cellStyle name="ป้อนค่า 10 2 2 4" xfId="9840"/>
    <cellStyle name="ป้อนค่า 10 2 2 5" xfId="10328"/>
    <cellStyle name="ป้อนค่า 10 2 2 6" xfId="10767"/>
    <cellStyle name="ป้อนค่า 10 2 3" xfId="8090"/>
    <cellStyle name="ป้อนค่า 10 2 4" xfId="8742"/>
    <cellStyle name="ป้อนค่า 10 2 5" xfId="9382"/>
    <cellStyle name="ป้อนค่า 10 2 6" xfId="3172"/>
    <cellStyle name="ป้อนค่า 10 3" xfId="6626"/>
    <cellStyle name="ป้อนค่า 10 3 2" xfId="8306"/>
    <cellStyle name="ป้อนค่า 10 3 3" xfId="8955"/>
    <cellStyle name="ป้อนค่า 10 3 4" xfId="9604"/>
    <cellStyle name="ป้อนค่า 10 3 5" xfId="10094"/>
    <cellStyle name="ป้อนค่า 10 3 6" xfId="10538"/>
    <cellStyle name="ป้อนค่า 10 4" xfId="7583"/>
    <cellStyle name="ป้อนค่า 10 5" xfId="7973"/>
    <cellStyle name="ป้อนค่า 10 6" xfId="8039"/>
    <cellStyle name="ป้อนค่า 10 7" xfId="7513"/>
    <cellStyle name="ป้อนค่า 11" xfId="4224"/>
    <cellStyle name="ป้อนค่า 11 2" xfId="6380"/>
    <cellStyle name="ป้อนค่า 11 2 2" xfId="6894"/>
    <cellStyle name="ป้อนค่า 11 2 2 2" xfId="8544"/>
    <cellStyle name="ป้อนค่า 11 2 2 3" xfId="9189"/>
    <cellStyle name="ป้อนค่า 11 2 2 4" xfId="9841"/>
    <cellStyle name="ป้อนค่า 11 2 2 5" xfId="10329"/>
    <cellStyle name="ป้อนค่า 11 2 2 6" xfId="10768"/>
    <cellStyle name="ป้อนค่า 11 2 3" xfId="8091"/>
    <cellStyle name="ป้อนค่า 11 2 4" xfId="8743"/>
    <cellStyle name="ป้อนค่า 11 2 5" xfId="9383"/>
    <cellStyle name="ป้อนค่า 11 2 6" xfId="3171"/>
    <cellStyle name="ป้อนค่า 11 3" xfId="6627"/>
    <cellStyle name="ป้อนค่า 11 3 2" xfId="8307"/>
    <cellStyle name="ป้อนค่า 11 3 3" xfId="8956"/>
    <cellStyle name="ป้อนค่า 11 3 4" xfId="9605"/>
    <cellStyle name="ป้อนค่า 11 3 5" xfId="10095"/>
    <cellStyle name="ป้อนค่า 11 3 6" xfId="10539"/>
    <cellStyle name="ป้อนค่า 11 4" xfId="7584"/>
    <cellStyle name="ป้อนค่า 11 5" xfId="7201"/>
    <cellStyle name="ป้อนค่า 11 6" xfId="7677"/>
    <cellStyle name="ป้อนค่า 11 7" xfId="7514"/>
    <cellStyle name="ป้อนค่า 12" xfId="6525"/>
    <cellStyle name="ป้อนค่า 12 2" xfId="7026"/>
    <cellStyle name="ป้อนค่า 12 2 2" xfId="8663"/>
    <cellStyle name="ป้อนค่า 12 2 3" xfId="9304"/>
    <cellStyle name="ป้อนค่า 12 2 4" xfId="9962"/>
    <cellStyle name="ป้อนค่า 12 2 5" xfId="10450"/>
    <cellStyle name="ป้อนค่า 12 2 6" xfId="10882"/>
    <cellStyle name="ป้อนค่า 12 3" xfId="8207"/>
    <cellStyle name="ป้อนค่า 12 4" xfId="8858"/>
    <cellStyle name="ป้อนค่า 12 5" xfId="9507"/>
    <cellStyle name="ป้อนค่า 12 6" xfId="9996"/>
    <cellStyle name="ป้อนค่า 12 7" xfId="8852"/>
    <cellStyle name="ป้อนค่า 13" xfId="5795"/>
    <cellStyle name="ป้อนค่า 13 2" xfId="7915"/>
    <cellStyle name="ป้อนค่า 13 3" xfId="3581"/>
    <cellStyle name="ป้อนค่า 13 4" xfId="7618"/>
    <cellStyle name="ป้อนค่า 13 5" xfId="7383"/>
    <cellStyle name="ป้อนค่า 13 6" xfId="7616"/>
    <cellStyle name="ป้อนค่า 14" xfId="6761"/>
    <cellStyle name="ป้อนค่า 14 2" xfId="8434"/>
    <cellStyle name="ป้อนค่า 14 3" xfId="9084"/>
    <cellStyle name="ป้อนค่า 14 4" xfId="9732"/>
    <cellStyle name="ป้อนค่า 14 5" xfId="10221"/>
    <cellStyle name="ป้อนค่า 14 6" xfId="10665"/>
    <cellStyle name="ป้อนค่า 2" xfId="4225"/>
    <cellStyle name="ป้อนค่า 2 10" xfId="7972"/>
    <cellStyle name="ป้อนค่า 2 11" xfId="7342"/>
    <cellStyle name="ป้อนค่า 2 12" xfId="7998"/>
    <cellStyle name="ป้อนค่า 2 2" xfId="4226"/>
    <cellStyle name="ป้อนค่า 2 2 2" xfId="6382"/>
    <cellStyle name="ป้อนค่า 2 2 2 2" xfId="6896"/>
    <cellStyle name="ป้อนค่า 2 2 2 2 2" xfId="8546"/>
    <cellStyle name="ป้อนค่า 2 2 2 2 3" xfId="9191"/>
    <cellStyle name="ป้อนค่า 2 2 2 2 4" xfId="9843"/>
    <cellStyle name="ป้อนค่า 2 2 2 2 5" xfId="10331"/>
    <cellStyle name="ป้อนค่า 2 2 2 2 6" xfId="10770"/>
    <cellStyle name="ป้อนค่า 2 2 2 3" xfId="8093"/>
    <cellStyle name="ป้อนค่า 2 2 2 4" xfId="8745"/>
    <cellStyle name="ป้อนค่า 2 2 2 5" xfId="9385"/>
    <cellStyle name="ป้อนค่า 2 2 2 6" xfId="9738"/>
    <cellStyle name="ป้อนค่า 2 2 3" xfId="6629"/>
    <cellStyle name="ป้อนค่า 2 2 3 2" xfId="8309"/>
    <cellStyle name="ป้อนค่า 2 2 3 3" xfId="8958"/>
    <cellStyle name="ป้อนค่า 2 2 3 4" xfId="9607"/>
    <cellStyle name="ป้อนค่า 2 2 3 5" xfId="10097"/>
    <cellStyle name="ป้อนค่า 2 2 3 6" xfId="10541"/>
    <cellStyle name="ป้อนค่า 2 2 4" xfId="7586"/>
    <cellStyle name="ป้อนค่า 2 2 5" xfId="7200"/>
    <cellStyle name="ป้อนค่า 2 2 6" xfId="7678"/>
    <cellStyle name="ป้อนค่า 2 2 7" xfId="7515"/>
    <cellStyle name="ป้อนค่า 2 3" xfId="4227"/>
    <cellStyle name="ป้อนค่า 2 3 2" xfId="6383"/>
    <cellStyle name="ป้อนค่า 2 3 2 2" xfId="6897"/>
    <cellStyle name="ป้อนค่า 2 3 2 2 2" xfId="8547"/>
    <cellStyle name="ป้อนค่า 2 3 2 2 3" xfId="9192"/>
    <cellStyle name="ป้อนค่า 2 3 2 2 4" xfId="9844"/>
    <cellStyle name="ป้อนค่า 2 3 2 2 5" xfId="10332"/>
    <cellStyle name="ป้อนค่า 2 3 2 2 6" xfId="10771"/>
    <cellStyle name="ป้อนค่า 2 3 2 3" xfId="8094"/>
    <cellStyle name="ป้อนค่า 2 3 2 4" xfId="8746"/>
    <cellStyle name="ป้อนค่า 2 3 2 5" xfId="9386"/>
    <cellStyle name="ป้อนค่า 2 3 2 6" xfId="3169"/>
    <cellStyle name="ป้อนค่า 2 3 3" xfId="6630"/>
    <cellStyle name="ป้อนค่า 2 3 3 2" xfId="8310"/>
    <cellStyle name="ป้อนค่า 2 3 3 3" xfId="8959"/>
    <cellStyle name="ป้อนค่า 2 3 3 4" xfId="9608"/>
    <cellStyle name="ป้อนค่า 2 3 3 5" xfId="10098"/>
    <cellStyle name="ป้อนค่า 2 3 3 6" xfId="10542"/>
    <cellStyle name="ป้อนค่า 2 3 4" xfId="7587"/>
    <cellStyle name="ป้อนค่า 2 3 5" xfId="7971"/>
    <cellStyle name="ป้อนค่า 2 3 6" xfId="7343"/>
    <cellStyle name="ป้อนค่า 2 3 7" xfId="7516"/>
    <cellStyle name="ป้อนค่า 2 4" xfId="4228"/>
    <cellStyle name="ป้อนค่า 2 4 2" xfId="6384"/>
    <cellStyle name="ป้อนค่า 2 4 2 2" xfId="6898"/>
    <cellStyle name="ป้อนค่า 2 4 2 2 2" xfId="8548"/>
    <cellStyle name="ป้อนค่า 2 4 2 2 3" xfId="9193"/>
    <cellStyle name="ป้อนค่า 2 4 2 2 4" xfId="9845"/>
    <cellStyle name="ป้อนค่า 2 4 2 2 5" xfId="10333"/>
    <cellStyle name="ป้อนค่า 2 4 2 2 6" xfId="10772"/>
    <cellStyle name="ป้อนค่า 2 4 2 3" xfId="8095"/>
    <cellStyle name="ป้อนค่า 2 4 2 4" xfId="8747"/>
    <cellStyle name="ป้อนค่า 2 4 2 5" xfId="9387"/>
    <cellStyle name="ป้อนค่า 2 4 2 6" xfId="3168"/>
    <cellStyle name="ป้อนค่า 2 4 3" xfId="6631"/>
    <cellStyle name="ป้อนค่า 2 4 3 2" xfId="8311"/>
    <cellStyle name="ป้อนค่า 2 4 3 3" xfId="8960"/>
    <cellStyle name="ป้อนค่า 2 4 3 4" xfId="9609"/>
    <cellStyle name="ป้อนค่า 2 4 3 5" xfId="10099"/>
    <cellStyle name="ป้อนค่า 2 4 3 6" xfId="10543"/>
    <cellStyle name="ป้อนค่า 2 4 4" xfId="7588"/>
    <cellStyle name="ป้อนค่า 2 4 5" xfId="7199"/>
    <cellStyle name="ป้อนค่า 2 4 6" xfId="7679"/>
    <cellStyle name="ป้อนค่า 2 4 7" xfId="7517"/>
    <cellStyle name="ป้อนค่า 2 5" xfId="4229"/>
    <cellStyle name="ป้อนค่า 2 5 2" xfId="6385"/>
    <cellStyle name="ป้อนค่า 2 5 2 2" xfId="6899"/>
    <cellStyle name="ป้อนค่า 2 5 2 2 2" xfId="8549"/>
    <cellStyle name="ป้อนค่า 2 5 2 2 3" xfId="9194"/>
    <cellStyle name="ป้อนค่า 2 5 2 2 4" xfId="9846"/>
    <cellStyle name="ป้อนค่า 2 5 2 2 5" xfId="10334"/>
    <cellStyle name="ป้อนค่า 2 5 2 2 6" xfId="10773"/>
    <cellStyle name="ป้อนค่า 2 5 2 3" xfId="8096"/>
    <cellStyle name="ป้อนค่า 2 5 2 4" xfId="8748"/>
    <cellStyle name="ป้อนค่า 2 5 2 5" xfId="9388"/>
    <cellStyle name="ป้อนค่า 2 5 2 6" xfId="3167"/>
    <cellStyle name="ป้อนค่า 2 5 3" xfId="6632"/>
    <cellStyle name="ป้อนค่า 2 5 3 2" xfId="8312"/>
    <cellStyle name="ป้อนค่า 2 5 3 3" xfId="8961"/>
    <cellStyle name="ป้อนค่า 2 5 3 4" xfId="9610"/>
    <cellStyle name="ป้อนค่า 2 5 3 5" xfId="10100"/>
    <cellStyle name="ป้อนค่า 2 5 3 6" xfId="10544"/>
    <cellStyle name="ป้อนค่า 2 5 4" xfId="7589"/>
    <cellStyle name="ป้อนค่า 2 5 5" xfId="7970"/>
    <cellStyle name="ป้อนค่า 2 5 6" xfId="8040"/>
    <cellStyle name="ป้อนค่า 2 5 7" xfId="7518"/>
    <cellStyle name="ป้อนค่า 2 6" xfId="4230"/>
    <cellStyle name="ป้อนค่า 2 6 2" xfId="6386"/>
    <cellStyle name="ป้อนค่า 2 6 2 2" xfId="6900"/>
    <cellStyle name="ป้อนค่า 2 6 2 2 2" xfId="8550"/>
    <cellStyle name="ป้อนค่า 2 6 2 2 3" xfId="9195"/>
    <cellStyle name="ป้อนค่า 2 6 2 2 4" xfId="9847"/>
    <cellStyle name="ป้อนค่า 2 6 2 2 5" xfId="10335"/>
    <cellStyle name="ป้อนค่า 2 6 2 2 6" xfId="10774"/>
    <cellStyle name="ป้อนค่า 2 6 2 3" xfId="8097"/>
    <cellStyle name="ป้อนค่า 2 6 2 4" xfId="8749"/>
    <cellStyle name="ป้อนค่า 2 6 2 5" xfId="9389"/>
    <cellStyle name="ป้อนค่า 2 6 2 6" xfId="3166"/>
    <cellStyle name="ป้อนค่า 2 6 3" xfId="6633"/>
    <cellStyle name="ป้อนค่า 2 6 3 2" xfId="8313"/>
    <cellStyle name="ป้อนค่า 2 6 3 3" xfId="8962"/>
    <cellStyle name="ป้อนค่า 2 6 3 4" xfId="9611"/>
    <cellStyle name="ป้อนค่า 2 6 3 5" xfId="10101"/>
    <cellStyle name="ป้อนค่า 2 6 3 6" xfId="10545"/>
    <cellStyle name="ป้อนค่า 2 6 4" xfId="7590"/>
    <cellStyle name="ป้อนค่า 2 6 5" xfId="7198"/>
    <cellStyle name="ป้อนค่า 2 6 6" xfId="7680"/>
    <cellStyle name="ป้อนค่า 2 6 7" xfId="7519"/>
    <cellStyle name="ป้อนค่า 2 7" xfId="6381"/>
    <cellStyle name="ป้อนค่า 2 7 2" xfId="6895"/>
    <cellStyle name="ป้อนค่า 2 7 2 2" xfId="8545"/>
    <cellStyle name="ป้อนค่า 2 7 2 3" xfId="9190"/>
    <cellStyle name="ป้อนค่า 2 7 2 4" xfId="9842"/>
    <cellStyle name="ป้อนค่า 2 7 2 5" xfId="10330"/>
    <cellStyle name="ป้อนค่า 2 7 2 6" xfId="10769"/>
    <cellStyle name="ป้อนค่า 2 7 3" xfId="8092"/>
    <cellStyle name="ป้อนค่า 2 7 4" xfId="8744"/>
    <cellStyle name="ป้อนค่า 2 7 5" xfId="9384"/>
    <cellStyle name="ป้อนค่า 2 7 6" xfId="3170"/>
    <cellStyle name="ป้อนค่า 2 8" xfId="6628"/>
    <cellStyle name="ป้อนค่า 2 8 2" xfId="8308"/>
    <cellStyle name="ป้อนค่า 2 8 3" xfId="8957"/>
    <cellStyle name="ป้อนค่า 2 8 4" xfId="9606"/>
    <cellStyle name="ป้อนค่า 2 8 5" xfId="10096"/>
    <cellStyle name="ป้อนค่า 2 8 6" xfId="10540"/>
    <cellStyle name="ป้อนค่า 2 9" xfId="7585"/>
    <cellStyle name="ป้อนค่า 3" xfId="4231"/>
    <cellStyle name="ป้อนค่า 3 2" xfId="6387"/>
    <cellStyle name="ป้อนค่า 3 2 2" xfId="6901"/>
    <cellStyle name="ป้อนค่า 3 2 2 2" xfId="8551"/>
    <cellStyle name="ป้อนค่า 3 2 2 3" xfId="9196"/>
    <cellStyle name="ป้อนค่า 3 2 2 4" xfId="9848"/>
    <cellStyle name="ป้อนค่า 3 2 2 5" xfId="10336"/>
    <cellStyle name="ป้อนค่า 3 2 2 6" xfId="10775"/>
    <cellStyle name="ป้อนค่า 3 2 3" xfId="8098"/>
    <cellStyle name="ป้อนค่า 3 2 4" xfId="8750"/>
    <cellStyle name="ป้อนค่า 3 2 5" xfId="9390"/>
    <cellStyle name="ป้อนค่า 3 2 6" xfId="3165"/>
    <cellStyle name="ป้อนค่า 3 3" xfId="6634"/>
    <cellStyle name="ป้อนค่า 3 3 2" xfId="8314"/>
    <cellStyle name="ป้อนค่า 3 3 3" xfId="8963"/>
    <cellStyle name="ป้อนค่า 3 3 4" xfId="9612"/>
    <cellStyle name="ป้อนค่า 3 3 5" xfId="10102"/>
    <cellStyle name="ป้อนค่า 3 3 6" xfId="10546"/>
    <cellStyle name="ป้อนค่า 3 4" xfId="7591"/>
    <cellStyle name="ป้อนค่า 3 5" xfId="7969"/>
    <cellStyle name="ป้อนค่า 3 6" xfId="7344"/>
    <cellStyle name="ป้อนค่า 3 7" xfId="7520"/>
    <cellStyle name="ป้อนค่า 4" xfId="4232"/>
    <cellStyle name="ป้อนค่า 4 2" xfId="6388"/>
    <cellStyle name="ป้อนค่า 4 2 2" xfId="6902"/>
    <cellStyle name="ป้อนค่า 4 2 2 2" xfId="8552"/>
    <cellStyle name="ป้อนค่า 4 2 2 3" xfId="9197"/>
    <cellStyle name="ป้อนค่า 4 2 2 4" xfId="9849"/>
    <cellStyle name="ป้อนค่า 4 2 2 5" xfId="10337"/>
    <cellStyle name="ป้อนค่า 4 2 2 6" xfId="10776"/>
    <cellStyle name="ป้อนค่า 4 2 3" xfId="8099"/>
    <cellStyle name="ป้อนค่า 4 2 4" xfId="8751"/>
    <cellStyle name="ป้อนค่า 4 2 5" xfId="9391"/>
    <cellStyle name="ป้อนค่า 4 2 6" xfId="3164"/>
    <cellStyle name="ป้อนค่า 4 3" xfId="6635"/>
    <cellStyle name="ป้อนค่า 4 3 2" xfId="8315"/>
    <cellStyle name="ป้อนค่า 4 3 3" xfId="8964"/>
    <cellStyle name="ป้อนค่า 4 3 4" xfId="9613"/>
    <cellStyle name="ป้อนค่า 4 3 5" xfId="10103"/>
    <cellStyle name="ป้อนค่า 4 3 6" xfId="10547"/>
    <cellStyle name="ป้อนค่า 4 4" xfId="7592"/>
    <cellStyle name="ป้อนค่า 4 5" xfId="7197"/>
    <cellStyle name="ป้อนค่า 4 6" xfId="7681"/>
    <cellStyle name="ป้อนค่า 4 7" xfId="7521"/>
    <cellStyle name="ป้อนค่า 5" xfId="4233"/>
    <cellStyle name="ป้อนค่า 5 2" xfId="6389"/>
    <cellStyle name="ป้อนค่า 5 2 2" xfId="6903"/>
    <cellStyle name="ป้อนค่า 5 2 2 2" xfId="8553"/>
    <cellStyle name="ป้อนค่า 5 2 2 3" xfId="9198"/>
    <cellStyle name="ป้อนค่า 5 2 2 4" xfId="9850"/>
    <cellStyle name="ป้อนค่า 5 2 2 5" xfId="10338"/>
    <cellStyle name="ป้อนค่า 5 2 2 6" xfId="10777"/>
    <cellStyle name="ป้อนค่า 5 2 3" xfId="8100"/>
    <cellStyle name="ป้อนค่า 5 2 4" xfId="8752"/>
    <cellStyle name="ป้อนค่า 5 2 5" xfId="9392"/>
    <cellStyle name="ป้อนค่า 5 2 6" xfId="3162"/>
    <cellStyle name="ป้อนค่า 5 3" xfId="6636"/>
    <cellStyle name="ป้อนค่า 5 3 2" xfId="8316"/>
    <cellStyle name="ป้อนค่า 5 3 3" xfId="8965"/>
    <cellStyle name="ป้อนค่า 5 3 4" xfId="9614"/>
    <cellStyle name="ป้อนค่า 5 3 5" xfId="10104"/>
    <cellStyle name="ป้อนค่า 5 3 6" xfId="10548"/>
    <cellStyle name="ป้อนค่า 5 4" xfId="7593"/>
    <cellStyle name="ป้อนค่า 5 5" xfId="7968"/>
    <cellStyle name="ป้อนค่า 5 6" xfId="7345"/>
    <cellStyle name="ป้อนค่า 5 7" xfId="7522"/>
    <cellStyle name="ป้อนค่า 6" xfId="4234"/>
    <cellStyle name="ป้อนค่า 6 2" xfId="6390"/>
    <cellStyle name="ป้อนค่า 6 2 2" xfId="6904"/>
    <cellStyle name="ป้อนค่า 6 2 2 2" xfId="8554"/>
    <cellStyle name="ป้อนค่า 6 2 2 3" xfId="9199"/>
    <cellStyle name="ป้อนค่า 6 2 2 4" xfId="9851"/>
    <cellStyle name="ป้อนค่า 6 2 2 5" xfId="10339"/>
    <cellStyle name="ป้อนค่า 6 2 2 6" xfId="10778"/>
    <cellStyle name="ป้อนค่า 6 2 3" xfId="8101"/>
    <cellStyle name="ป้อนค่า 6 2 4" xfId="8753"/>
    <cellStyle name="ป้อนค่า 6 2 5" xfId="9393"/>
    <cellStyle name="ป้อนค่า 6 2 6" xfId="3161"/>
    <cellStyle name="ป้อนค่า 6 3" xfId="6637"/>
    <cellStyle name="ป้อนค่า 6 3 2" xfId="8317"/>
    <cellStyle name="ป้อนค่า 6 3 3" xfId="8966"/>
    <cellStyle name="ป้อนค่า 6 3 4" xfId="9615"/>
    <cellStyle name="ป้อนค่า 6 3 5" xfId="10105"/>
    <cellStyle name="ป้อนค่า 6 3 6" xfId="10549"/>
    <cellStyle name="ป้อนค่า 6 4" xfId="7594"/>
    <cellStyle name="ป้อนค่า 6 5" xfId="7196"/>
    <cellStyle name="ป้อนค่า 6 6" xfId="7682"/>
    <cellStyle name="ป้อนค่า 6 7" xfId="7523"/>
    <cellStyle name="ป้อนค่า 7" xfId="4235"/>
    <cellStyle name="ป้อนค่า 7 2" xfId="6391"/>
    <cellStyle name="ป้อนค่า 7 2 2" xfId="6905"/>
    <cellStyle name="ป้อนค่า 7 2 2 2" xfId="8555"/>
    <cellStyle name="ป้อนค่า 7 2 2 3" xfId="9200"/>
    <cellStyle name="ป้อนค่า 7 2 2 4" xfId="9852"/>
    <cellStyle name="ป้อนค่า 7 2 2 5" xfId="10340"/>
    <cellStyle name="ป้อนค่า 7 2 2 6" xfId="10779"/>
    <cellStyle name="ป้อนค่า 7 2 3" xfId="8102"/>
    <cellStyle name="ป้อนค่า 7 2 4" xfId="8754"/>
    <cellStyle name="ป้อนค่า 7 2 5" xfId="9394"/>
    <cellStyle name="ป้อนค่า 7 2 6" xfId="7707"/>
    <cellStyle name="ป้อนค่า 7 3" xfId="6638"/>
    <cellStyle name="ป้อนค่า 7 3 2" xfId="8318"/>
    <cellStyle name="ป้อนค่า 7 3 3" xfId="8967"/>
    <cellStyle name="ป้อนค่า 7 3 4" xfId="9616"/>
    <cellStyle name="ป้อนค่า 7 3 5" xfId="10106"/>
    <cellStyle name="ป้อนค่า 7 3 6" xfId="10550"/>
    <cellStyle name="ป้อนค่า 7 4" xfId="7595"/>
    <cellStyle name="ป้อนค่า 7 5" xfId="7743"/>
    <cellStyle name="ป้อนค่า 7 6" xfId="8041"/>
    <cellStyle name="ป้อนค่า 7 7" xfId="2166"/>
    <cellStyle name="ป้อนค่า 8" xfId="4236"/>
    <cellStyle name="ป้อนค่า 8 2" xfId="6392"/>
    <cellStyle name="ป้อนค่า 8 2 2" xfId="6906"/>
    <cellStyle name="ป้อนค่า 8 2 2 2" xfId="8556"/>
    <cellStyle name="ป้อนค่า 8 2 2 3" xfId="9201"/>
    <cellStyle name="ป้อนค่า 8 2 2 4" xfId="9853"/>
    <cellStyle name="ป้อนค่า 8 2 2 5" xfId="10341"/>
    <cellStyle name="ป้อนค่า 8 2 2 6" xfId="10780"/>
    <cellStyle name="ป้อนค่า 8 2 3" xfId="8103"/>
    <cellStyle name="ป้อนค่า 8 2 4" xfId="8755"/>
    <cellStyle name="ป้อนค่า 8 2 5" xfId="9395"/>
    <cellStyle name="ป้อนค่า 8 2 6" xfId="3160"/>
    <cellStyle name="ป้อนค่า 8 3" xfId="6639"/>
    <cellStyle name="ป้อนค่า 8 3 2" xfId="8319"/>
    <cellStyle name="ป้อนค่า 8 3 3" xfId="8968"/>
    <cellStyle name="ป้อนค่า 8 3 4" xfId="9617"/>
    <cellStyle name="ป้อนค่า 8 3 5" xfId="10107"/>
    <cellStyle name="ป้อนค่า 8 3 6" xfId="10551"/>
    <cellStyle name="ป้อนค่า 8 4" xfId="7596"/>
    <cellStyle name="ป้อนค่า 8 5" xfId="7742"/>
    <cellStyle name="ป้อนค่า 8 6" xfId="7683"/>
    <cellStyle name="ป้อนค่า 8 7" xfId="2165"/>
    <cellStyle name="ป้อนค่า 9" xfId="4237"/>
    <cellStyle name="ป้อนค่า 9 2" xfId="6393"/>
    <cellStyle name="ป้อนค่า 9 2 2" xfId="6907"/>
    <cellStyle name="ป้อนค่า 9 2 2 2" xfId="8557"/>
    <cellStyle name="ป้อนค่า 9 2 2 3" xfId="9202"/>
    <cellStyle name="ป้อนค่า 9 2 2 4" xfId="9854"/>
    <cellStyle name="ป้อนค่า 9 2 2 5" xfId="10342"/>
    <cellStyle name="ป้อนค่า 9 2 2 6" xfId="10781"/>
    <cellStyle name="ป้อนค่า 9 2 3" xfId="8104"/>
    <cellStyle name="ป้อนค่า 9 2 4" xfId="8756"/>
    <cellStyle name="ป้อนค่า 9 2 5" xfId="9396"/>
    <cellStyle name="ป้อนค่า 9 2 6" xfId="3159"/>
    <cellStyle name="ป้อนค่า 9 3" xfId="6640"/>
    <cellStyle name="ป้อนค่า 9 3 2" xfId="8320"/>
    <cellStyle name="ป้อนค่า 9 3 3" xfId="8969"/>
    <cellStyle name="ป้อนค่า 9 3 4" xfId="9618"/>
    <cellStyle name="ป้อนค่า 9 3 5" xfId="10108"/>
    <cellStyle name="ป้อนค่า 9 3 6" xfId="10552"/>
    <cellStyle name="ป้อนค่า 9 4" xfId="7597"/>
    <cellStyle name="ป้อนค่า 9 5" xfId="7741"/>
    <cellStyle name="ป้อนค่า 9 6" xfId="7346"/>
    <cellStyle name="ป้อนค่า 9 7" xfId="7260"/>
    <cellStyle name="ปานกลาง 10" xfId="4238"/>
    <cellStyle name="ปานกลาง 11" xfId="4239"/>
    <cellStyle name="ปานกลาง 12" xfId="5796"/>
    <cellStyle name="ปานกลาง 2" xfId="1457"/>
    <cellStyle name="ปานกลาง 2 2" xfId="4241"/>
    <cellStyle name="ปานกลาง 2 3" xfId="4242"/>
    <cellStyle name="ปานกลาง 2 4" xfId="4243"/>
    <cellStyle name="ปานกลาง 2 5" xfId="4244"/>
    <cellStyle name="ปานกลาง 2 6" xfId="4245"/>
    <cellStyle name="ปานกลาง 3" xfId="4246"/>
    <cellStyle name="ปานกลาง 4" xfId="4247"/>
    <cellStyle name="ปานกลาง 5" xfId="4248"/>
    <cellStyle name="ปานกลาง 6" xfId="4249"/>
    <cellStyle name="ปานกลาง 7" xfId="4250"/>
    <cellStyle name="ปานกลาง 8" xfId="4251"/>
    <cellStyle name="ปานกลาง 9" xfId="4252"/>
    <cellStyle name="ผลรวม 10" xfId="4253"/>
    <cellStyle name="ผลรวม 10 2" xfId="6394"/>
    <cellStyle name="ผลรวม 10 2 2" xfId="6908"/>
    <cellStyle name="ผลรวม 10 2 2 2" xfId="8558"/>
    <cellStyle name="ผลรวม 10 2 2 3" xfId="9203"/>
    <cellStyle name="ผลรวม 10 2 2 4" xfId="9855"/>
    <cellStyle name="ผลรวม 10 2 2 5" xfId="10343"/>
    <cellStyle name="ผลรวม 10 2 2 6" xfId="10782"/>
    <cellStyle name="ผลรวม 10 2 3" xfId="8105"/>
    <cellStyle name="ผลรวม 10 2 4" xfId="8757"/>
    <cellStyle name="ผลรวม 10 2 5" xfId="9397"/>
    <cellStyle name="ผลรวม 10 2 6" xfId="3158"/>
    <cellStyle name="ผลรวม 10 3" xfId="6641"/>
    <cellStyle name="ผลรวม 10 3 2" xfId="8321"/>
    <cellStyle name="ผลรวม 10 3 3" xfId="8970"/>
    <cellStyle name="ผลรวม 10 3 4" xfId="9619"/>
    <cellStyle name="ผลรวม 10 3 5" xfId="10109"/>
    <cellStyle name="ผลรวม 10 3 6" xfId="10553"/>
    <cellStyle name="ผลรวม 10 4" xfId="7598"/>
    <cellStyle name="ผลรวม 10 5" xfId="7195"/>
    <cellStyle name="ผลรวม 10 6" xfId="7688"/>
    <cellStyle name="ผลรวม 10 7" xfId="10014"/>
    <cellStyle name="ผลรวม 11" xfId="4254"/>
    <cellStyle name="ผลรวม 11 2" xfId="6395"/>
    <cellStyle name="ผลรวม 11 2 2" xfId="6909"/>
    <cellStyle name="ผลรวม 11 2 2 2" xfId="8559"/>
    <cellStyle name="ผลรวม 11 2 2 3" xfId="9204"/>
    <cellStyle name="ผลรวม 11 2 2 4" xfId="9856"/>
    <cellStyle name="ผลรวม 11 2 2 5" xfId="10344"/>
    <cellStyle name="ผลรวม 11 2 2 6" xfId="10783"/>
    <cellStyle name="ผลรวม 11 2 3" xfId="8106"/>
    <cellStyle name="ผลรวม 11 2 4" xfId="8758"/>
    <cellStyle name="ผลรวม 11 2 5" xfId="9398"/>
    <cellStyle name="ผลรวม 11 2 6" xfId="3157"/>
    <cellStyle name="ผลรวม 11 3" xfId="6642"/>
    <cellStyle name="ผลรวม 11 3 2" xfId="8322"/>
    <cellStyle name="ผลรวม 11 3 3" xfId="8971"/>
    <cellStyle name="ผลรวม 11 3 4" xfId="9620"/>
    <cellStyle name="ผลรวม 11 3 5" xfId="10110"/>
    <cellStyle name="ผลรวม 11 3 6" xfId="10554"/>
    <cellStyle name="ผลรวม 11 4" xfId="7599"/>
    <cellStyle name="ผลรวม 11 5" xfId="7967"/>
    <cellStyle name="ผลรวม 11 6" xfId="7350"/>
    <cellStyle name="ผลรวม 11 7" xfId="10242"/>
    <cellStyle name="ผลรวม 12" xfId="6526"/>
    <cellStyle name="ผลรวม 12 2" xfId="7027"/>
    <cellStyle name="ผลรวม 12 2 2" xfId="8664"/>
    <cellStyle name="ผลรวม 12 2 3" xfId="9305"/>
    <cellStyle name="ผลรวม 12 2 4" xfId="9963"/>
    <cellStyle name="ผลรวม 12 2 5" xfId="10451"/>
    <cellStyle name="ผลรวม 12 2 6" xfId="10883"/>
    <cellStyle name="ผลรวม 12 3" xfId="8208"/>
    <cellStyle name="ผลรวม 12 4" xfId="8859"/>
    <cellStyle name="ผลรวม 12 5" xfId="9508"/>
    <cellStyle name="ผลรวม 12 6" xfId="9997"/>
    <cellStyle name="ผลรวม 12 7" xfId="7154"/>
    <cellStyle name="ผลรวม 13" xfId="5797"/>
    <cellStyle name="ผลรวม 13 2" xfId="7916"/>
    <cellStyle name="ผลรวม 13 3" xfId="3585"/>
    <cellStyle name="ผลรวม 13 4" xfId="7139"/>
    <cellStyle name="ผลรวม 13 5" xfId="7186"/>
    <cellStyle name="ผลรวม 13 6" xfId="7105"/>
    <cellStyle name="ผลรวม 14" xfId="6762"/>
    <cellStyle name="ผลรวม 14 2" xfId="8435"/>
    <cellStyle name="ผลรวม 14 3" xfId="9085"/>
    <cellStyle name="ผลรวม 14 4" xfId="9733"/>
    <cellStyle name="ผลรวม 14 5" xfId="10222"/>
    <cellStyle name="ผลรวม 14 6" xfId="10666"/>
    <cellStyle name="ผลรวม 2" xfId="4255"/>
    <cellStyle name="ผลรวม 2 10" xfId="7194"/>
    <cellStyle name="ผลรวม 2 11" xfId="7689"/>
    <cellStyle name="ผลรวม 2 12" xfId="7886"/>
    <cellStyle name="ผลรวม 2 2" xfId="4256"/>
    <cellStyle name="ผลรวม 2 2 2" xfId="6397"/>
    <cellStyle name="ผลรวม 2 2 2 2" xfId="6911"/>
    <cellStyle name="ผลรวม 2 2 2 2 2" xfId="8561"/>
    <cellStyle name="ผลรวม 2 2 2 2 3" xfId="9206"/>
    <cellStyle name="ผลรวม 2 2 2 2 4" xfId="9858"/>
    <cellStyle name="ผลรวม 2 2 2 2 5" xfId="10346"/>
    <cellStyle name="ผลรวม 2 2 2 2 6" xfId="10785"/>
    <cellStyle name="ผลรวม 2 2 2 3" xfId="8108"/>
    <cellStyle name="ผลรวม 2 2 2 4" xfId="8760"/>
    <cellStyle name="ผลรวม 2 2 2 5" xfId="9400"/>
    <cellStyle name="ผลรวม 2 2 2 6" xfId="3152"/>
    <cellStyle name="ผลรวม 2 2 3" xfId="6644"/>
    <cellStyle name="ผลรวม 2 2 3 2" xfId="8324"/>
    <cellStyle name="ผลรวม 2 2 3 3" xfId="8973"/>
    <cellStyle name="ผลรวม 2 2 3 4" xfId="9622"/>
    <cellStyle name="ผลรวม 2 2 3 5" xfId="10112"/>
    <cellStyle name="ผลรวม 2 2 3 6" xfId="10556"/>
    <cellStyle name="ผลรวม 2 2 4" xfId="7601"/>
    <cellStyle name="ผลรวม 2 2 5" xfId="7966"/>
    <cellStyle name="ผลรวม 2 2 6" xfId="7351"/>
    <cellStyle name="ผลรวม 2 2 7" xfId="8669"/>
    <cellStyle name="ผลรวม 2 3" xfId="4257"/>
    <cellStyle name="ผลรวม 2 3 2" xfId="6398"/>
    <cellStyle name="ผลรวม 2 3 2 2" xfId="6912"/>
    <cellStyle name="ผลรวม 2 3 2 2 2" xfId="8562"/>
    <cellStyle name="ผลรวม 2 3 2 2 3" xfId="9207"/>
    <cellStyle name="ผลรวม 2 3 2 2 4" xfId="9859"/>
    <cellStyle name="ผลรวม 2 3 2 2 5" xfId="10347"/>
    <cellStyle name="ผลรวม 2 3 2 2 6" xfId="10786"/>
    <cellStyle name="ผลรวม 2 3 2 3" xfId="8109"/>
    <cellStyle name="ผลรวม 2 3 2 4" xfId="8761"/>
    <cellStyle name="ผลรวม 2 3 2 5" xfId="9401"/>
    <cellStyle name="ผลรวม 2 3 2 6" xfId="3150"/>
    <cellStyle name="ผลรวม 2 3 3" xfId="6645"/>
    <cellStyle name="ผลรวม 2 3 3 2" xfId="8325"/>
    <cellStyle name="ผลรวม 2 3 3 3" xfId="8974"/>
    <cellStyle name="ผลรวม 2 3 3 4" xfId="9623"/>
    <cellStyle name="ผลรวม 2 3 3 5" xfId="10113"/>
    <cellStyle name="ผลรวม 2 3 3 6" xfId="10557"/>
    <cellStyle name="ผลรวม 2 3 4" xfId="7602"/>
    <cellStyle name="ผลรวม 2 3 5" xfId="7193"/>
    <cellStyle name="ผลรวม 2 3 6" xfId="7690"/>
    <cellStyle name="ผลรวม 2 3 7" xfId="7999"/>
    <cellStyle name="ผลรวม 2 4" xfId="4258"/>
    <cellStyle name="ผลรวม 2 4 2" xfId="6399"/>
    <cellStyle name="ผลรวม 2 4 2 2" xfId="6913"/>
    <cellStyle name="ผลรวม 2 4 2 2 2" xfId="8563"/>
    <cellStyle name="ผลรวม 2 4 2 2 3" xfId="9208"/>
    <cellStyle name="ผลรวม 2 4 2 2 4" xfId="9860"/>
    <cellStyle name="ผลรวม 2 4 2 2 5" xfId="10348"/>
    <cellStyle name="ผลรวม 2 4 2 2 6" xfId="10787"/>
    <cellStyle name="ผลรวม 2 4 2 3" xfId="8110"/>
    <cellStyle name="ผลรวม 2 4 2 4" xfId="8762"/>
    <cellStyle name="ผลรวม 2 4 2 5" xfId="9402"/>
    <cellStyle name="ผลรวม 2 4 2 6" xfId="3148"/>
    <cellStyle name="ผลรวม 2 4 3" xfId="6646"/>
    <cellStyle name="ผลรวม 2 4 3 2" xfId="8326"/>
    <cellStyle name="ผลรวม 2 4 3 3" xfId="8975"/>
    <cellStyle name="ผลรวม 2 4 3 4" xfId="9624"/>
    <cellStyle name="ผลรวม 2 4 3 5" xfId="10114"/>
    <cellStyle name="ผลรวม 2 4 3 6" xfId="10558"/>
    <cellStyle name="ผลรวม 2 4 4" xfId="7603"/>
    <cellStyle name="ผลรวม 2 4 5" xfId="7965"/>
    <cellStyle name="ผลรวม 2 4 6" xfId="7352"/>
    <cellStyle name="ผลรวม 2 4 7" xfId="2138"/>
    <cellStyle name="ผลรวม 2 5" xfId="4259"/>
    <cellStyle name="ผลรวม 2 5 2" xfId="6400"/>
    <cellStyle name="ผลรวม 2 5 2 2" xfId="6914"/>
    <cellStyle name="ผลรวม 2 5 2 2 2" xfId="8564"/>
    <cellStyle name="ผลรวม 2 5 2 2 3" xfId="9209"/>
    <cellStyle name="ผลรวม 2 5 2 2 4" xfId="9861"/>
    <cellStyle name="ผลรวม 2 5 2 2 5" xfId="10349"/>
    <cellStyle name="ผลรวม 2 5 2 2 6" xfId="10788"/>
    <cellStyle name="ผลรวม 2 5 2 3" xfId="8111"/>
    <cellStyle name="ผลรวม 2 5 2 4" xfId="8763"/>
    <cellStyle name="ผลรวม 2 5 2 5" xfId="9403"/>
    <cellStyle name="ผลรวม 2 5 2 6" xfId="3146"/>
    <cellStyle name="ผลรวม 2 5 3" xfId="6647"/>
    <cellStyle name="ผลรวม 2 5 3 2" xfId="8327"/>
    <cellStyle name="ผลรวม 2 5 3 3" xfId="8976"/>
    <cellStyle name="ผลรวม 2 5 3 4" xfId="9625"/>
    <cellStyle name="ผลรวม 2 5 3 5" xfId="10115"/>
    <cellStyle name="ผลรวม 2 5 3 6" xfId="10559"/>
    <cellStyle name="ผลรวม 2 5 4" xfId="7604"/>
    <cellStyle name="ผลรวม 2 5 5" xfId="7192"/>
    <cellStyle name="ผลรวม 2 5 6" xfId="7691"/>
    <cellStyle name="ผลรวม 2 5 7" xfId="7724"/>
    <cellStyle name="ผลรวม 2 6" xfId="4260"/>
    <cellStyle name="ผลรวม 2 6 2" xfId="6401"/>
    <cellStyle name="ผลรวม 2 6 2 2" xfId="6915"/>
    <cellStyle name="ผลรวม 2 6 2 2 2" xfId="8565"/>
    <cellStyle name="ผลรวม 2 6 2 2 3" xfId="9210"/>
    <cellStyle name="ผลรวม 2 6 2 2 4" xfId="9862"/>
    <cellStyle name="ผลรวม 2 6 2 2 5" xfId="10350"/>
    <cellStyle name="ผลรวม 2 6 2 2 6" xfId="10789"/>
    <cellStyle name="ผลรวม 2 6 2 3" xfId="8112"/>
    <cellStyle name="ผลรวม 2 6 2 4" xfId="8764"/>
    <cellStyle name="ผลรวม 2 6 2 5" xfId="9404"/>
    <cellStyle name="ผลรวม 2 6 2 6" xfId="3144"/>
    <cellStyle name="ผลรวม 2 6 3" xfId="6648"/>
    <cellStyle name="ผลรวม 2 6 3 2" xfId="8328"/>
    <cellStyle name="ผลรวม 2 6 3 3" xfId="8977"/>
    <cellStyle name="ผลรวม 2 6 3 4" xfId="9626"/>
    <cellStyle name="ผลรวม 2 6 3 5" xfId="10116"/>
    <cellStyle name="ผลรวม 2 6 3 6" xfId="10560"/>
    <cellStyle name="ผลรวม 2 6 4" xfId="7605"/>
    <cellStyle name="ผลรวม 2 6 5" xfId="7964"/>
    <cellStyle name="ผลรวม 2 6 6" xfId="7353"/>
    <cellStyle name="ผลรวม 2 6 7" xfId="7261"/>
    <cellStyle name="ผลรวม 2 7" xfId="6396"/>
    <cellStyle name="ผลรวม 2 7 2" xfId="6910"/>
    <cellStyle name="ผลรวม 2 7 2 2" xfId="8560"/>
    <cellStyle name="ผลรวม 2 7 2 3" xfId="9205"/>
    <cellStyle name="ผลรวม 2 7 2 4" xfId="9857"/>
    <cellStyle name="ผลรวม 2 7 2 5" xfId="10345"/>
    <cellStyle name="ผลรวม 2 7 2 6" xfId="10784"/>
    <cellStyle name="ผลรวม 2 7 3" xfId="8107"/>
    <cellStyle name="ผลรวม 2 7 4" xfId="8759"/>
    <cellStyle name="ผลรวม 2 7 5" xfId="9399"/>
    <cellStyle name="ผลรวม 2 7 6" xfId="3156"/>
    <cellStyle name="ผลรวม 2 8" xfId="6643"/>
    <cellStyle name="ผลรวม 2 8 2" xfId="8323"/>
    <cellStyle name="ผลรวม 2 8 3" xfId="8972"/>
    <cellStyle name="ผลรวม 2 8 4" xfId="9621"/>
    <cellStyle name="ผลรวม 2 8 5" xfId="10111"/>
    <cellStyle name="ผลรวม 2 8 6" xfId="10555"/>
    <cellStyle name="ผลรวม 2 9" xfId="7600"/>
    <cellStyle name="ผลรวม 3" xfId="4261"/>
    <cellStyle name="ผลรวม 3 2" xfId="6402"/>
    <cellStyle name="ผลรวม 3 2 2" xfId="6916"/>
    <cellStyle name="ผลรวม 3 2 2 2" xfId="8566"/>
    <cellStyle name="ผลรวม 3 2 2 3" xfId="9211"/>
    <cellStyle name="ผลรวม 3 2 2 4" xfId="9863"/>
    <cellStyle name="ผลรวม 3 2 2 5" xfId="10351"/>
    <cellStyle name="ผลรวม 3 2 2 6" xfId="10790"/>
    <cellStyle name="ผลรวม 3 2 3" xfId="8113"/>
    <cellStyle name="ผลรวม 3 2 4" xfId="8765"/>
    <cellStyle name="ผลรวม 3 2 5" xfId="9405"/>
    <cellStyle name="ผลรวม 3 2 6" xfId="3139"/>
    <cellStyle name="ผลรวม 3 3" xfId="6649"/>
    <cellStyle name="ผลรวม 3 3 2" xfId="8329"/>
    <cellStyle name="ผลรวม 3 3 3" xfId="8978"/>
    <cellStyle name="ผลรวม 3 3 4" xfId="9627"/>
    <cellStyle name="ผลรวม 3 3 5" xfId="10117"/>
    <cellStyle name="ผลรวม 3 3 6" xfId="10561"/>
    <cellStyle name="ผลรวม 3 4" xfId="7606"/>
    <cellStyle name="ผลรวม 3 5" xfId="7191"/>
    <cellStyle name="ผลรวม 3 6" xfId="7692"/>
    <cellStyle name="ผลรวม 3 7" xfId="8000"/>
    <cellStyle name="ผลรวม 4" xfId="4262"/>
    <cellStyle name="ผลรวม 4 2" xfId="6403"/>
    <cellStyle name="ผลรวม 4 2 2" xfId="6917"/>
    <cellStyle name="ผลรวม 4 2 2 2" xfId="8567"/>
    <cellStyle name="ผลรวม 4 2 2 3" xfId="9212"/>
    <cellStyle name="ผลรวม 4 2 2 4" xfId="9864"/>
    <cellStyle name="ผลรวม 4 2 2 5" xfId="10352"/>
    <cellStyle name="ผลรวม 4 2 2 6" xfId="10791"/>
    <cellStyle name="ผลรวม 4 2 3" xfId="8114"/>
    <cellStyle name="ผลรวม 4 2 4" xfId="8766"/>
    <cellStyle name="ผลรวม 4 2 5" xfId="9406"/>
    <cellStyle name="ผลรวม 4 2 6" xfId="3138"/>
    <cellStyle name="ผลรวม 4 3" xfId="6650"/>
    <cellStyle name="ผลรวม 4 3 2" xfId="8330"/>
    <cellStyle name="ผลรวม 4 3 3" xfId="8979"/>
    <cellStyle name="ผลรวม 4 3 4" xfId="9628"/>
    <cellStyle name="ผลรวม 4 3 5" xfId="10118"/>
    <cellStyle name="ผลรวม 4 3 6" xfId="10562"/>
    <cellStyle name="ผลรวม 4 4" xfId="7607"/>
    <cellStyle name="ผลรวม 4 5" xfId="7963"/>
    <cellStyle name="ผลรวม 4 6" xfId="7354"/>
    <cellStyle name="ผลรวม 4 7" xfId="7133"/>
    <cellStyle name="ผลรวม 5" xfId="4263"/>
    <cellStyle name="ผลรวม 5 2" xfId="6404"/>
    <cellStyle name="ผลรวม 5 2 2" xfId="6918"/>
    <cellStyle name="ผลรวม 5 2 2 2" xfId="8568"/>
    <cellStyle name="ผลรวม 5 2 2 3" xfId="9213"/>
    <cellStyle name="ผลรวม 5 2 2 4" xfId="9865"/>
    <cellStyle name="ผลรวม 5 2 2 5" xfId="10353"/>
    <cellStyle name="ผลรวม 5 2 2 6" xfId="10792"/>
    <cellStyle name="ผลรวม 5 2 3" xfId="8115"/>
    <cellStyle name="ผลรวม 5 2 4" xfId="8767"/>
    <cellStyle name="ผลรวม 5 2 5" xfId="9407"/>
    <cellStyle name="ผลรวม 5 2 6" xfId="3137"/>
    <cellStyle name="ผลรวม 5 3" xfId="6651"/>
    <cellStyle name="ผลรวม 5 3 2" xfId="8331"/>
    <cellStyle name="ผลรวม 5 3 3" xfId="8980"/>
    <cellStyle name="ผลรวม 5 3 4" xfId="9629"/>
    <cellStyle name="ผลรวม 5 3 5" xfId="10119"/>
    <cellStyle name="ผลรวม 5 3 6" xfId="10563"/>
    <cellStyle name="ผลรวม 5 4" xfId="7608"/>
    <cellStyle name="ผลรวม 5 5" xfId="7190"/>
    <cellStyle name="ผลรวม 5 6" xfId="7693"/>
    <cellStyle name="ผลรวม 5 7" xfId="7524"/>
    <cellStyle name="ผลรวม 6" xfId="4264"/>
    <cellStyle name="ผลรวม 6 2" xfId="6405"/>
    <cellStyle name="ผลรวม 6 2 2" xfId="6919"/>
    <cellStyle name="ผลรวม 6 2 2 2" xfId="8569"/>
    <cellStyle name="ผลรวม 6 2 2 3" xfId="9214"/>
    <cellStyle name="ผลรวม 6 2 2 4" xfId="9866"/>
    <cellStyle name="ผลรวม 6 2 2 5" xfId="10354"/>
    <cellStyle name="ผลรวม 6 2 2 6" xfId="10793"/>
    <cellStyle name="ผลรวม 6 2 3" xfId="8116"/>
    <cellStyle name="ผลรวม 6 2 4" xfId="8768"/>
    <cellStyle name="ผลรวม 6 2 5" xfId="9408"/>
    <cellStyle name="ผลรวม 6 2 6" xfId="3134"/>
    <cellStyle name="ผลรวม 6 3" xfId="6652"/>
    <cellStyle name="ผลรวม 6 3 2" xfId="8332"/>
    <cellStyle name="ผลรวม 6 3 3" xfId="8981"/>
    <cellStyle name="ผลรวม 6 3 4" xfId="9630"/>
    <cellStyle name="ผลรวม 6 3 5" xfId="10120"/>
    <cellStyle name="ผลรวม 6 3 6" xfId="10564"/>
    <cellStyle name="ผลรวม 6 4" xfId="7609"/>
    <cellStyle name="ผลรวม 6 5" xfId="7962"/>
    <cellStyle name="ผลรวม 6 6" xfId="7355"/>
    <cellStyle name="ผลรวม 6 7" xfId="7525"/>
    <cellStyle name="ผลรวม 7" xfId="4265"/>
    <cellStyle name="ผลรวม 7 2" xfId="6406"/>
    <cellStyle name="ผลรวม 7 2 2" xfId="6920"/>
    <cellStyle name="ผลรวม 7 2 2 2" xfId="8570"/>
    <cellStyle name="ผลรวม 7 2 2 3" xfId="9215"/>
    <cellStyle name="ผลรวม 7 2 2 4" xfId="9867"/>
    <cellStyle name="ผลรวม 7 2 2 5" xfId="10355"/>
    <cellStyle name="ผลรวม 7 2 2 6" xfId="10794"/>
    <cellStyle name="ผลรวม 7 2 3" xfId="8117"/>
    <cellStyle name="ผลรวม 7 2 4" xfId="8769"/>
    <cellStyle name="ผลรวม 7 2 5" xfId="9409"/>
    <cellStyle name="ผลรวม 7 2 6" xfId="3133"/>
    <cellStyle name="ผลรวม 7 3" xfId="6653"/>
    <cellStyle name="ผลรวม 7 3 2" xfId="8333"/>
    <cellStyle name="ผลรวม 7 3 3" xfId="8982"/>
    <cellStyle name="ผลรวม 7 3 4" xfId="9631"/>
    <cellStyle name="ผลรวม 7 3 5" xfId="10121"/>
    <cellStyle name="ผลรวม 7 3 6" xfId="10565"/>
    <cellStyle name="ผลรวม 7 4" xfId="7610"/>
    <cellStyle name="ผลรวม 7 5" xfId="7189"/>
    <cellStyle name="ผลรวม 7 6" xfId="7694"/>
    <cellStyle name="ผลรวม 7 7" xfId="7262"/>
    <cellStyle name="ผลรวม 8" xfId="4266"/>
    <cellStyle name="ผลรวม 8 2" xfId="6407"/>
    <cellStyle name="ผลรวม 8 2 2" xfId="6921"/>
    <cellStyle name="ผลรวม 8 2 2 2" xfId="8571"/>
    <cellStyle name="ผลรวม 8 2 2 3" xfId="9216"/>
    <cellStyle name="ผลรวม 8 2 2 4" xfId="9868"/>
    <cellStyle name="ผลรวม 8 2 2 5" xfId="10356"/>
    <cellStyle name="ผลรวม 8 2 2 6" xfId="10795"/>
    <cellStyle name="ผลรวม 8 2 3" xfId="8118"/>
    <cellStyle name="ผลรวม 8 2 4" xfId="8770"/>
    <cellStyle name="ผลรวม 8 2 5" xfId="9410"/>
    <cellStyle name="ผลรวม 8 2 6" xfId="3132"/>
    <cellStyle name="ผลรวม 8 3" xfId="6654"/>
    <cellStyle name="ผลรวม 8 3 2" xfId="8334"/>
    <cellStyle name="ผลรวม 8 3 3" xfId="8983"/>
    <cellStyle name="ผลรวม 8 3 4" xfId="9632"/>
    <cellStyle name="ผลรวม 8 3 5" xfId="10122"/>
    <cellStyle name="ผลรวม 8 3 6" xfId="10566"/>
    <cellStyle name="ผลรวม 8 4" xfId="7611"/>
    <cellStyle name="ผลรวม 8 5" xfId="7961"/>
    <cellStyle name="ผลรวม 8 6" xfId="7356"/>
    <cellStyle name="ผลรวม 8 7" xfId="7526"/>
    <cellStyle name="ผลรวม 9" xfId="4267"/>
    <cellStyle name="ผลรวม 9 2" xfId="6408"/>
    <cellStyle name="ผลรวม 9 2 2" xfId="6922"/>
    <cellStyle name="ผลรวม 9 2 2 2" xfId="8572"/>
    <cellStyle name="ผลรวม 9 2 2 3" xfId="9217"/>
    <cellStyle name="ผลรวม 9 2 2 4" xfId="9869"/>
    <cellStyle name="ผลรวม 9 2 2 5" xfId="10357"/>
    <cellStyle name="ผลรวม 9 2 2 6" xfId="10796"/>
    <cellStyle name="ผลรวม 9 2 3" xfId="8119"/>
    <cellStyle name="ผลรวม 9 2 4" xfId="8771"/>
    <cellStyle name="ผลรวม 9 2 5" xfId="9411"/>
    <cellStyle name="ผลรวม 9 2 6" xfId="3129"/>
    <cellStyle name="ผลรวม 9 3" xfId="6655"/>
    <cellStyle name="ผลรวม 9 3 2" xfId="8335"/>
    <cellStyle name="ผลรวม 9 3 3" xfId="8984"/>
    <cellStyle name="ผลรวม 9 3 4" xfId="9633"/>
    <cellStyle name="ผลรวม 9 3 5" xfId="10123"/>
    <cellStyle name="ผลรวม 9 3 6" xfId="10567"/>
    <cellStyle name="ผลรวม 9 4" xfId="7612"/>
    <cellStyle name="ผลรวม 9 5" xfId="7188"/>
    <cellStyle name="ผลรวม 9 6" xfId="7695"/>
    <cellStyle name="ผลรวม 9 7" xfId="7134"/>
    <cellStyle name="ฤ?ธถ [0]_95" xfId="4268"/>
    <cellStyle name="ฤ?ธถ_95" xfId="4269"/>
    <cellStyle name="ฤธถ [0]_10' 0.26D MS" xfId="1458"/>
    <cellStyle name="ฤธถ_10' 0.26D MS" xfId="1459"/>
    <cellStyle name="ลวดลาย_CONSOL DEC.38 (2)" xfId="5799"/>
    <cellStyle name="ล๋ศญ [0]_10' 0.26D MS" xfId="1460"/>
    <cellStyle name="ล๋ศญ_10' 0.26D MS" xfId="1461"/>
    <cellStyle name="ลักษณะ 1" xfId="1462"/>
    <cellStyle name="ลักษณะ 1 2" xfId="5800"/>
    <cellStyle name="วฅมุ_#2(M17)_1" xfId="1463"/>
    <cellStyle name="ส่วนที่ถูกเน้น1 10" xfId="4270"/>
    <cellStyle name="ส่วนที่ถูกเน้น1 11" xfId="4271"/>
    <cellStyle name="ส่วนที่ถูกเน้น1 12" xfId="5801"/>
    <cellStyle name="ส่วนที่ถูกเน้น1 2" xfId="4272"/>
    <cellStyle name="ส่วนที่ถูกเน้น1 2 2" xfId="4273"/>
    <cellStyle name="ส่วนที่ถูกเน้น1 2 3" xfId="4274"/>
    <cellStyle name="ส่วนที่ถูกเน้น1 2 4" xfId="4275"/>
    <cellStyle name="ส่วนที่ถูกเน้น1 2 5" xfId="4276"/>
    <cellStyle name="ส่วนที่ถูกเน้น1 2 6" xfId="4277"/>
    <cellStyle name="ส่วนที่ถูกเน้น1 3" xfId="4278"/>
    <cellStyle name="ส่วนที่ถูกเน้น1 4" xfId="4279"/>
    <cellStyle name="ส่วนที่ถูกเน้น1 5" xfId="4280"/>
    <cellStyle name="ส่วนที่ถูกเน้น1 6" xfId="4281"/>
    <cellStyle name="ส่วนที่ถูกเน้น1 7" xfId="4282"/>
    <cellStyle name="ส่วนที่ถูกเน้น1 8" xfId="4283"/>
    <cellStyle name="ส่วนที่ถูกเน้น1 9" xfId="4284"/>
    <cellStyle name="ส่วนที่ถูกเน้น2 10" xfId="4285"/>
    <cellStyle name="ส่วนที่ถูกเน้น2 11" xfId="4286"/>
    <cellStyle name="ส่วนที่ถูกเน้น2 12" xfId="5802"/>
    <cellStyle name="ส่วนที่ถูกเน้น2 2" xfId="4287"/>
    <cellStyle name="ส่วนที่ถูกเน้น2 2 2" xfId="4288"/>
    <cellStyle name="ส่วนที่ถูกเน้น2 2 3" xfId="4289"/>
    <cellStyle name="ส่วนที่ถูกเน้น2 2 4" xfId="4290"/>
    <cellStyle name="ส่วนที่ถูกเน้น2 2 5" xfId="4291"/>
    <cellStyle name="ส่วนที่ถูกเน้น2 2 6" xfId="4292"/>
    <cellStyle name="ส่วนที่ถูกเน้น2 3" xfId="4293"/>
    <cellStyle name="ส่วนที่ถูกเน้น2 4" xfId="4294"/>
    <cellStyle name="ส่วนที่ถูกเน้น2 5" xfId="4295"/>
    <cellStyle name="ส่วนที่ถูกเน้น2 6" xfId="4296"/>
    <cellStyle name="ส่วนที่ถูกเน้น2 7" xfId="4297"/>
    <cellStyle name="ส่วนที่ถูกเน้น2 8" xfId="4298"/>
    <cellStyle name="ส่วนที่ถูกเน้น2 9" xfId="4299"/>
    <cellStyle name="ส่วนที่ถูกเน้น3 10" xfId="4300"/>
    <cellStyle name="ส่วนที่ถูกเน้น3 11" xfId="4301"/>
    <cellStyle name="ส่วนที่ถูกเน้น3 12" xfId="5803"/>
    <cellStyle name="ส่วนที่ถูกเน้น3 2" xfId="4302"/>
    <cellStyle name="ส่วนที่ถูกเน้น3 2 2" xfId="4303"/>
    <cellStyle name="ส่วนที่ถูกเน้น3 2 3" xfId="4304"/>
    <cellStyle name="ส่วนที่ถูกเน้น3 2 4" xfId="4305"/>
    <cellStyle name="ส่วนที่ถูกเน้น3 2 5" xfId="4306"/>
    <cellStyle name="ส่วนที่ถูกเน้น3 2 6" xfId="4307"/>
    <cellStyle name="ส่วนที่ถูกเน้น3 3" xfId="4308"/>
    <cellStyle name="ส่วนที่ถูกเน้น3 4" xfId="4309"/>
    <cellStyle name="ส่วนที่ถูกเน้น3 5" xfId="4310"/>
    <cellStyle name="ส่วนที่ถูกเน้น3 6" xfId="4311"/>
    <cellStyle name="ส่วนที่ถูกเน้น3 7" xfId="4312"/>
    <cellStyle name="ส่วนที่ถูกเน้น3 8" xfId="4313"/>
    <cellStyle name="ส่วนที่ถูกเน้น3 9" xfId="4314"/>
    <cellStyle name="ส่วนที่ถูกเน้น4 10" xfId="4315"/>
    <cellStyle name="ส่วนที่ถูกเน้น4 11" xfId="4316"/>
    <cellStyle name="ส่วนที่ถูกเน้น4 12" xfId="5804"/>
    <cellStyle name="ส่วนที่ถูกเน้น4 2" xfId="4317"/>
    <cellStyle name="ส่วนที่ถูกเน้น4 2 2" xfId="4318"/>
    <cellStyle name="ส่วนที่ถูกเน้น4 2 3" xfId="4319"/>
    <cellStyle name="ส่วนที่ถูกเน้น4 2 4" xfId="4320"/>
    <cellStyle name="ส่วนที่ถูกเน้น4 2 5" xfId="4321"/>
    <cellStyle name="ส่วนที่ถูกเน้น4 2 6" xfId="4322"/>
    <cellStyle name="ส่วนที่ถูกเน้น4 3" xfId="4323"/>
    <cellStyle name="ส่วนที่ถูกเน้น4 4" xfId="4324"/>
    <cellStyle name="ส่วนที่ถูกเน้น4 5" xfId="4325"/>
    <cellStyle name="ส่วนที่ถูกเน้น4 6" xfId="4326"/>
    <cellStyle name="ส่วนที่ถูกเน้น4 7" xfId="4327"/>
    <cellStyle name="ส่วนที่ถูกเน้น4 8" xfId="4328"/>
    <cellStyle name="ส่วนที่ถูกเน้น4 9" xfId="4329"/>
    <cellStyle name="ส่วนที่ถูกเน้น5 10" xfId="4330"/>
    <cellStyle name="ส่วนที่ถูกเน้น5 11" xfId="4331"/>
    <cellStyle name="ส่วนที่ถูกเน้น5 12" xfId="5805"/>
    <cellStyle name="ส่วนที่ถูกเน้น5 2" xfId="4332"/>
    <cellStyle name="ส่วนที่ถูกเน้น5 2 2" xfId="4333"/>
    <cellStyle name="ส่วนที่ถูกเน้น5 2 3" xfId="4334"/>
    <cellStyle name="ส่วนที่ถูกเน้น5 2 4" xfId="4335"/>
    <cellStyle name="ส่วนที่ถูกเน้น5 2 5" xfId="4336"/>
    <cellStyle name="ส่วนที่ถูกเน้น5 2 6" xfId="4337"/>
    <cellStyle name="ส่วนที่ถูกเน้น5 3" xfId="4338"/>
    <cellStyle name="ส่วนที่ถูกเน้น5 4" xfId="4339"/>
    <cellStyle name="ส่วนที่ถูกเน้น5 5" xfId="4340"/>
    <cellStyle name="ส่วนที่ถูกเน้น5 6" xfId="4341"/>
    <cellStyle name="ส่วนที่ถูกเน้น5 7" xfId="4342"/>
    <cellStyle name="ส่วนที่ถูกเน้น5 8" xfId="4343"/>
    <cellStyle name="ส่วนที่ถูกเน้น5 9" xfId="4344"/>
    <cellStyle name="ส่วนที่ถูกเน้น6 10" xfId="4345"/>
    <cellStyle name="ส่วนที่ถูกเน้น6 11" xfId="4346"/>
    <cellStyle name="ส่วนที่ถูกเน้น6 12" xfId="5806"/>
    <cellStyle name="ส่วนที่ถูกเน้น6 2" xfId="4347"/>
    <cellStyle name="ส่วนที่ถูกเน้น6 2 2" xfId="4348"/>
    <cellStyle name="ส่วนที่ถูกเน้น6 2 3" xfId="4349"/>
    <cellStyle name="ส่วนที่ถูกเน้น6 2 4" xfId="4350"/>
    <cellStyle name="ส่วนที่ถูกเน้น6 2 5" xfId="4351"/>
    <cellStyle name="ส่วนที่ถูกเน้น6 2 6" xfId="4352"/>
    <cellStyle name="ส่วนที่ถูกเน้น6 3" xfId="4353"/>
    <cellStyle name="ส่วนที่ถูกเน้น6 4" xfId="4354"/>
    <cellStyle name="ส่วนที่ถูกเน้น6 5" xfId="4355"/>
    <cellStyle name="ส่วนที่ถูกเน้น6 6" xfId="4356"/>
    <cellStyle name="ส่วนที่ถูกเน้น6 7" xfId="4357"/>
    <cellStyle name="ส่วนที่ถูกเน้น6 8" xfId="4358"/>
    <cellStyle name="ส่วนที่ถูกเน้น6 9" xfId="4359"/>
    <cellStyle name="หมายเหตุ" xfId="105"/>
    <cellStyle name="หมายเหตุ 10" xfId="4360"/>
    <cellStyle name="หมายเหตุ 10 2" xfId="6409"/>
    <cellStyle name="หมายเหตุ 10 2 2" xfId="6923"/>
    <cellStyle name="หมายเหตุ 10 2 2 2" xfId="8573"/>
    <cellStyle name="หมายเหตุ 10 2 2 3" xfId="9218"/>
    <cellStyle name="หมายเหตุ 10 2 2 4" xfId="9870"/>
    <cellStyle name="หมายเหตุ 10 2 2 5" xfId="10358"/>
    <cellStyle name="หมายเหตุ 10 2 2 6" xfId="10797"/>
    <cellStyle name="หมายเหตุ 10 2 3" xfId="8120"/>
    <cellStyle name="หมายเหตุ 10 2 4" xfId="8772"/>
    <cellStyle name="หมายเหตุ 10 2 5" xfId="9412"/>
    <cellStyle name="หมายเหตุ 10 2 6" xfId="3126"/>
    <cellStyle name="หมายเหตุ 10 3" xfId="6656"/>
    <cellStyle name="หมายเหตุ 10 3 2" xfId="8336"/>
    <cellStyle name="หมายเหตุ 10 3 3" xfId="8985"/>
    <cellStyle name="หมายเหตุ 10 3 4" xfId="9634"/>
    <cellStyle name="หมายเหตุ 10 3 5" xfId="10124"/>
    <cellStyle name="หมายเหตุ 10 3 6" xfId="10568"/>
    <cellStyle name="หมายเหตุ 10 4" xfId="7622"/>
    <cellStyle name="หมายเหตุ 10 5" xfId="7184"/>
    <cellStyle name="หมายเหตุ 10 6" xfId="7357"/>
    <cellStyle name="หมายเหตุ 10 7" xfId="7727"/>
    <cellStyle name="หมายเหตุ 11" xfId="4361"/>
    <cellStyle name="หมายเหตุ 11 2" xfId="6410"/>
    <cellStyle name="หมายเหตุ 11 2 2" xfId="6924"/>
    <cellStyle name="หมายเหตุ 11 2 2 2" xfId="8574"/>
    <cellStyle name="หมายเหตุ 11 2 2 3" xfId="9219"/>
    <cellStyle name="หมายเหตุ 11 2 2 4" xfId="9871"/>
    <cellStyle name="หมายเหตุ 11 2 2 5" xfId="10359"/>
    <cellStyle name="หมายเหตุ 11 2 2 6" xfId="10798"/>
    <cellStyle name="หมายเหตุ 11 2 3" xfId="8121"/>
    <cellStyle name="หมายเหตุ 11 2 4" xfId="8773"/>
    <cellStyle name="หมายเหตุ 11 2 5" xfId="9413"/>
    <cellStyle name="หมายเหตุ 11 2 6" xfId="3125"/>
    <cellStyle name="หมายเหตุ 11 3" xfId="6657"/>
    <cellStyle name="หมายเหตุ 11 3 2" xfId="8337"/>
    <cellStyle name="หมายเหตุ 11 3 3" xfId="8986"/>
    <cellStyle name="หมายเหตุ 11 3 4" xfId="9635"/>
    <cellStyle name="หมายเหตุ 11 3 5" xfId="10125"/>
    <cellStyle name="หมายเหตุ 11 3 6" xfId="10569"/>
    <cellStyle name="หมายเหตุ 11 4" xfId="7623"/>
    <cellStyle name="หมายเหตุ 11 5" xfId="7183"/>
    <cellStyle name="หมายเหตุ 11 6" xfId="7358"/>
    <cellStyle name="หมายเหตุ 11 7" xfId="7729"/>
    <cellStyle name="หมายเหตุ 12" xfId="6528"/>
    <cellStyle name="หมายเหตุ 12 2" xfId="7029"/>
    <cellStyle name="หมายเหตุ 12 2 2" xfId="8666"/>
    <cellStyle name="หมายเหตุ 12 2 3" xfId="9307"/>
    <cellStyle name="หมายเหตุ 12 2 4" xfId="9965"/>
    <cellStyle name="หมายเหตุ 12 2 5" xfId="10453"/>
    <cellStyle name="หมายเหตุ 12 2 6" xfId="10885"/>
    <cellStyle name="หมายเหตุ 12 3" xfId="8210"/>
    <cellStyle name="หมายเหตุ 12 4" xfId="8861"/>
    <cellStyle name="หมายเหตุ 12 5" xfId="9510"/>
    <cellStyle name="หมายเหตุ 12 6" xfId="9999"/>
    <cellStyle name="หมายเหตุ 12 7" xfId="7155"/>
    <cellStyle name="หมายเหตุ 13" xfId="5808"/>
    <cellStyle name="หมายเหตุ 13 2" xfId="7919"/>
    <cellStyle name="หมายเหตุ 13 3" xfId="3595"/>
    <cellStyle name="หมายเหตุ 13 4" xfId="7620"/>
    <cellStyle name="หมายเหตุ 13 5" xfId="7185"/>
    <cellStyle name="หมายเหตุ 13 6" xfId="7320"/>
    <cellStyle name="หมายเหตุ 14" xfId="6764"/>
    <cellStyle name="หมายเหตุ 14 2" xfId="8437"/>
    <cellStyle name="หมายเหตุ 14 3" xfId="9087"/>
    <cellStyle name="หมายเหตุ 14 4" xfId="9735"/>
    <cellStyle name="หมายเหตุ 14 5" xfId="10224"/>
    <cellStyle name="หมายเหตุ 14 6" xfId="10668"/>
    <cellStyle name="หมายเหตุ 2" xfId="1464"/>
    <cellStyle name="หมายเหตุ 2 10" xfId="7182"/>
    <cellStyle name="หมายเหตุ 2 11" xfId="7359"/>
    <cellStyle name="หมายเหตุ 2 12" xfId="7732"/>
    <cellStyle name="หมายเหตุ 2 2" xfId="1465"/>
    <cellStyle name="หมายเหตุ 2 2 2" xfId="6412"/>
    <cellStyle name="หมายเหตุ 2 2 2 2" xfId="6926"/>
    <cellStyle name="หมายเหตุ 2 2 2 2 2" xfId="8576"/>
    <cellStyle name="หมายเหตุ 2 2 2 2 3" xfId="9221"/>
    <cellStyle name="หมายเหตุ 2 2 2 2 4" xfId="9873"/>
    <cellStyle name="หมายเหตุ 2 2 2 2 5" xfId="10361"/>
    <cellStyle name="หมายเหตุ 2 2 2 2 6" xfId="10800"/>
    <cellStyle name="หมายเหตุ 2 2 2 3" xfId="8123"/>
    <cellStyle name="หมายเหตุ 2 2 2 4" xfId="8775"/>
    <cellStyle name="หมายเหตุ 2 2 2 5" xfId="9415"/>
    <cellStyle name="หมายเหตุ 2 2 2 6" xfId="3124"/>
    <cellStyle name="หมายเหตุ 2 2 3" xfId="6659"/>
    <cellStyle name="หมายเหตุ 2 2 3 2" xfId="8339"/>
    <cellStyle name="หมายเหตุ 2 2 3 3" xfId="8988"/>
    <cellStyle name="หมายเหตุ 2 2 3 4" xfId="9637"/>
    <cellStyle name="หมายเหตุ 2 2 3 5" xfId="10127"/>
    <cellStyle name="หมายเหตุ 2 2 3 6" xfId="10571"/>
    <cellStyle name="หมายเหตุ 2 2 4" xfId="7625"/>
    <cellStyle name="หมายเหตุ 2 2 5" xfId="7181"/>
    <cellStyle name="หมายเหตุ 2 2 6" xfId="7360"/>
    <cellStyle name="หมายเหตุ 2 2 7" xfId="2134"/>
    <cellStyle name="หมายเหตุ 2 3" xfId="4364"/>
    <cellStyle name="หมายเหตุ 2 3 2" xfId="6413"/>
    <cellStyle name="หมายเหตุ 2 3 2 2" xfId="6927"/>
    <cellStyle name="หมายเหตุ 2 3 2 2 2" xfId="8577"/>
    <cellStyle name="หมายเหตุ 2 3 2 2 3" xfId="9222"/>
    <cellStyle name="หมายเหตุ 2 3 2 2 4" xfId="9874"/>
    <cellStyle name="หมายเหตุ 2 3 2 2 5" xfId="10362"/>
    <cellStyle name="หมายเหตุ 2 3 2 2 6" xfId="10801"/>
    <cellStyle name="หมายเหตุ 2 3 2 3" xfId="8124"/>
    <cellStyle name="หมายเหตุ 2 3 2 4" xfId="8776"/>
    <cellStyle name="หมายเหตุ 2 3 2 5" xfId="9416"/>
    <cellStyle name="หมายเหตุ 2 3 2 6" xfId="3122"/>
    <cellStyle name="หมายเหตุ 2 3 3" xfId="6660"/>
    <cellStyle name="หมายเหตุ 2 3 3 2" xfId="8340"/>
    <cellStyle name="หมายเหตุ 2 3 3 3" xfId="8989"/>
    <cellStyle name="หมายเหตุ 2 3 3 4" xfId="9638"/>
    <cellStyle name="หมายเหตุ 2 3 3 5" xfId="10128"/>
    <cellStyle name="หมายเหตุ 2 3 3 6" xfId="10572"/>
    <cellStyle name="หมายเหตุ 2 3 4" xfId="7626"/>
    <cellStyle name="หมายเหตุ 2 3 5" xfId="7180"/>
    <cellStyle name="หมายเหตุ 2 3 6" xfId="7361"/>
    <cellStyle name="หมายเหตุ 2 3 7" xfId="7733"/>
    <cellStyle name="หมายเหตุ 2 4" xfId="4365"/>
    <cellStyle name="หมายเหตุ 2 4 2" xfId="6414"/>
    <cellStyle name="หมายเหตุ 2 4 2 2" xfId="6928"/>
    <cellStyle name="หมายเหตุ 2 4 2 2 2" xfId="8578"/>
    <cellStyle name="หมายเหตุ 2 4 2 2 3" xfId="9223"/>
    <cellStyle name="หมายเหตุ 2 4 2 2 4" xfId="9875"/>
    <cellStyle name="หมายเหตุ 2 4 2 2 5" xfId="10363"/>
    <cellStyle name="หมายเหตุ 2 4 2 2 6" xfId="10802"/>
    <cellStyle name="หมายเหตุ 2 4 2 3" xfId="8125"/>
    <cellStyle name="หมายเหตุ 2 4 2 4" xfId="8777"/>
    <cellStyle name="หมายเหตุ 2 4 2 5" xfId="9417"/>
    <cellStyle name="หมายเหตุ 2 4 2 6" xfId="3121"/>
    <cellStyle name="หมายเหตุ 2 4 3" xfId="6661"/>
    <cellStyle name="หมายเหตุ 2 4 3 2" xfId="8341"/>
    <cellStyle name="หมายเหตุ 2 4 3 3" xfId="8990"/>
    <cellStyle name="หมายเหตุ 2 4 3 4" xfId="9639"/>
    <cellStyle name="หมายเหตุ 2 4 3 5" xfId="10129"/>
    <cellStyle name="หมายเหตุ 2 4 3 6" xfId="10573"/>
    <cellStyle name="หมายเหตุ 2 4 4" xfId="7627"/>
    <cellStyle name="หมายเหตุ 2 4 5" xfId="7179"/>
    <cellStyle name="หมายเหตุ 2 4 6" xfId="7362"/>
    <cellStyle name="หมายเหตุ 2 4 7" xfId="2133"/>
    <cellStyle name="หมายเหตุ 2 5" xfId="4366"/>
    <cellStyle name="หมายเหตุ 2 5 2" xfId="6415"/>
    <cellStyle name="หมายเหตุ 2 5 2 2" xfId="6929"/>
    <cellStyle name="หมายเหตุ 2 5 2 2 2" xfId="8579"/>
    <cellStyle name="หมายเหตุ 2 5 2 2 3" xfId="9224"/>
    <cellStyle name="หมายเหตุ 2 5 2 2 4" xfId="9876"/>
    <cellStyle name="หมายเหตุ 2 5 2 2 5" xfId="10364"/>
    <cellStyle name="หมายเหตุ 2 5 2 2 6" xfId="10803"/>
    <cellStyle name="หมายเหตุ 2 5 2 3" xfId="8126"/>
    <cellStyle name="หมายเหตุ 2 5 2 4" xfId="8778"/>
    <cellStyle name="หมายเหตุ 2 5 2 5" xfId="9418"/>
    <cellStyle name="หมายเหตุ 2 5 2 6" xfId="3120"/>
    <cellStyle name="หมายเหตุ 2 5 3" xfId="6662"/>
    <cellStyle name="หมายเหตุ 2 5 3 2" xfId="8342"/>
    <cellStyle name="หมายเหตุ 2 5 3 3" xfId="8991"/>
    <cellStyle name="หมายเหตุ 2 5 3 4" xfId="9640"/>
    <cellStyle name="หมายเหตุ 2 5 3 5" xfId="10130"/>
    <cellStyle name="หมายเหตุ 2 5 3 6" xfId="10574"/>
    <cellStyle name="หมายเหตุ 2 5 4" xfId="7628"/>
    <cellStyle name="หมายเหตุ 2 5 5" xfId="7178"/>
    <cellStyle name="หมายเหตุ 2 5 6" xfId="7363"/>
    <cellStyle name="หมายเหตุ 2 5 7" xfId="3564"/>
    <cellStyle name="หมายเหตุ 2 6" xfId="4367"/>
    <cellStyle name="หมายเหตุ 2 6 2" xfId="6416"/>
    <cellStyle name="หมายเหตุ 2 6 2 2" xfId="6930"/>
    <cellStyle name="หมายเหตุ 2 6 2 2 2" xfId="8580"/>
    <cellStyle name="หมายเหตุ 2 6 2 2 3" xfId="9225"/>
    <cellStyle name="หมายเหตุ 2 6 2 2 4" xfId="9877"/>
    <cellStyle name="หมายเหตุ 2 6 2 2 5" xfId="10365"/>
    <cellStyle name="หมายเหตุ 2 6 2 2 6" xfId="10804"/>
    <cellStyle name="หมายเหตุ 2 6 2 3" xfId="8127"/>
    <cellStyle name="หมายเหตุ 2 6 2 4" xfId="8779"/>
    <cellStyle name="หมายเหตุ 2 6 2 5" xfId="9419"/>
    <cellStyle name="หมายเหตุ 2 6 2 6" xfId="3115"/>
    <cellStyle name="หมายเหตุ 2 6 3" xfId="6663"/>
    <cellStyle name="หมายเหตุ 2 6 3 2" xfId="8343"/>
    <cellStyle name="หมายเหตุ 2 6 3 3" xfId="8992"/>
    <cellStyle name="หมายเหตุ 2 6 3 4" xfId="9641"/>
    <cellStyle name="หมายเหตุ 2 6 3 5" xfId="10131"/>
    <cellStyle name="หมายเหตุ 2 6 3 6" xfId="10575"/>
    <cellStyle name="หมายเหตุ 2 6 4" xfId="7629"/>
    <cellStyle name="หมายเหตุ 2 6 5" xfId="7177"/>
    <cellStyle name="หมายเหตุ 2 6 6" xfId="7364"/>
    <cellStyle name="หมายเหตุ 2 6 7" xfId="3563"/>
    <cellStyle name="หมายเหตุ 2 7" xfId="6411"/>
    <cellStyle name="หมายเหตุ 2 7 2" xfId="6925"/>
    <cellStyle name="หมายเหตุ 2 7 2 2" xfId="8575"/>
    <cellStyle name="หมายเหตุ 2 7 2 3" xfId="9220"/>
    <cellStyle name="หมายเหตุ 2 7 2 4" xfId="9872"/>
    <cellStyle name="หมายเหตุ 2 7 2 5" xfId="10360"/>
    <cellStyle name="หมายเหตุ 2 7 2 6" xfId="10799"/>
    <cellStyle name="หมายเหตุ 2 7 3" xfId="8122"/>
    <cellStyle name="หมายเหตุ 2 7 4" xfId="8774"/>
    <cellStyle name="หมายเหตุ 2 7 5" xfId="9414"/>
    <cellStyle name="หมายเหตุ 2 7 6" xfId="7708"/>
    <cellStyle name="หมายเหตุ 2 8" xfId="6658"/>
    <cellStyle name="หมายเหตุ 2 8 2" xfId="8338"/>
    <cellStyle name="หมายเหตุ 2 8 3" xfId="8987"/>
    <cellStyle name="หมายเหตุ 2 8 4" xfId="9636"/>
    <cellStyle name="หมายเหตุ 2 8 5" xfId="10126"/>
    <cellStyle name="หมายเหตุ 2 8 6" xfId="10570"/>
    <cellStyle name="หมายเหตุ 2 9" xfId="7624"/>
    <cellStyle name="หมายเหตุ 3" xfId="4368"/>
    <cellStyle name="หมายเหตุ 3 2" xfId="6417"/>
    <cellStyle name="หมายเหตุ 3 2 2" xfId="6931"/>
    <cellStyle name="หมายเหตุ 3 2 2 2" xfId="8581"/>
    <cellStyle name="หมายเหตุ 3 2 2 3" xfId="9226"/>
    <cellStyle name="หมายเหตุ 3 2 2 4" xfId="9878"/>
    <cellStyle name="หมายเหตุ 3 2 2 5" xfId="10366"/>
    <cellStyle name="หมายเหตุ 3 2 2 6" xfId="10805"/>
    <cellStyle name="หมายเหตุ 3 2 3" xfId="8128"/>
    <cellStyle name="หมายเหตุ 3 2 4" xfId="8780"/>
    <cellStyle name="หมายเหตุ 3 2 5" xfId="9420"/>
    <cellStyle name="หมายเหตุ 3 2 6" xfId="3114"/>
    <cellStyle name="หมายเหตุ 3 3" xfId="6664"/>
    <cellStyle name="หมายเหตุ 3 3 2" xfId="8344"/>
    <cellStyle name="หมายเหตุ 3 3 3" xfId="8993"/>
    <cellStyle name="หมายเหตุ 3 3 4" xfId="9642"/>
    <cellStyle name="หมายเหตุ 3 3 5" xfId="10132"/>
    <cellStyle name="หมายเหตุ 3 3 6" xfId="10576"/>
    <cellStyle name="หมายเหตุ 3 4" xfId="7630"/>
    <cellStyle name="หมายเหตุ 3 5" xfId="7176"/>
    <cellStyle name="หมายเหตุ 3 6" xfId="7365"/>
    <cellStyle name="หมายเหตุ 3 7" xfId="3561"/>
    <cellStyle name="หมายเหตุ 4" xfId="4369"/>
    <cellStyle name="หมายเหตุ 4 2" xfId="6418"/>
    <cellStyle name="หมายเหตุ 4 2 2" xfId="6932"/>
    <cellStyle name="หมายเหตุ 4 2 2 2" xfId="8582"/>
    <cellStyle name="หมายเหตุ 4 2 2 3" xfId="9227"/>
    <cellStyle name="หมายเหตุ 4 2 2 4" xfId="9879"/>
    <cellStyle name="หมายเหตุ 4 2 2 5" xfId="10367"/>
    <cellStyle name="หมายเหตุ 4 2 2 6" xfId="10806"/>
    <cellStyle name="หมายเหตุ 4 2 3" xfId="8129"/>
    <cellStyle name="หมายเหตุ 4 2 4" xfId="8781"/>
    <cellStyle name="หมายเหตุ 4 2 5" xfId="9421"/>
    <cellStyle name="หมายเหตุ 4 2 6" xfId="9739"/>
    <cellStyle name="หมายเหตุ 4 3" xfId="6665"/>
    <cellStyle name="หมายเหตุ 4 3 2" xfId="8345"/>
    <cellStyle name="หมายเหตุ 4 3 3" xfId="8994"/>
    <cellStyle name="หมายเหตุ 4 3 4" xfId="9643"/>
    <cellStyle name="หมายเหตุ 4 3 5" xfId="10133"/>
    <cellStyle name="หมายเหตุ 4 3 6" xfId="10577"/>
    <cellStyle name="หมายเหตุ 4 4" xfId="7631"/>
    <cellStyle name="หมายเหตุ 4 5" xfId="7175"/>
    <cellStyle name="หมายเหตุ 4 6" xfId="7366"/>
    <cellStyle name="หมายเหตุ 4 7" xfId="2119"/>
    <cellStyle name="หมายเหตุ 5" xfId="4370"/>
    <cellStyle name="หมายเหตุ 5 2" xfId="6419"/>
    <cellStyle name="หมายเหตุ 5 2 2" xfId="6933"/>
    <cellStyle name="หมายเหตุ 5 2 2 2" xfId="8583"/>
    <cellStyle name="หมายเหตุ 5 2 2 3" xfId="9228"/>
    <cellStyle name="หมายเหตุ 5 2 2 4" xfId="9880"/>
    <cellStyle name="หมายเหตุ 5 2 2 5" xfId="10368"/>
    <cellStyle name="หมายเหตุ 5 2 2 6" xfId="10807"/>
    <cellStyle name="หมายเหตุ 5 2 3" xfId="8130"/>
    <cellStyle name="หมายเหตุ 5 2 4" xfId="8782"/>
    <cellStyle name="หมายเหตุ 5 2 5" xfId="9422"/>
    <cellStyle name="หมายเหตุ 5 2 6" xfId="3112"/>
    <cellStyle name="หมายเหตุ 5 3" xfId="6666"/>
    <cellStyle name="หมายเหตุ 5 3 2" xfId="8346"/>
    <cellStyle name="หมายเหตุ 5 3 3" xfId="8995"/>
    <cellStyle name="หมายเหตุ 5 3 4" xfId="9644"/>
    <cellStyle name="หมายเหตุ 5 3 5" xfId="10134"/>
    <cellStyle name="หมายเหตุ 5 3 6" xfId="10578"/>
    <cellStyle name="หมายเหตุ 5 4" xfId="7632"/>
    <cellStyle name="หมายเหตุ 5 5" xfId="4240"/>
    <cellStyle name="หมายเหตุ 5 6" xfId="7367"/>
    <cellStyle name="หมายเหตุ 5 7" xfId="2110"/>
    <cellStyle name="หมายเหตุ 6" xfId="4371"/>
    <cellStyle name="หมายเหตุ 6 2" xfId="6420"/>
    <cellStyle name="หมายเหตุ 6 2 2" xfId="6934"/>
    <cellStyle name="หมายเหตุ 6 2 2 2" xfId="8584"/>
    <cellStyle name="หมายเหตุ 6 2 2 3" xfId="9229"/>
    <cellStyle name="หมายเหตุ 6 2 2 4" xfId="9881"/>
    <cellStyle name="หมายเหตุ 6 2 2 5" xfId="10369"/>
    <cellStyle name="หมายเหตุ 6 2 2 6" xfId="10808"/>
    <cellStyle name="หมายเหตุ 6 2 3" xfId="8131"/>
    <cellStyle name="หมายเหตุ 6 2 4" xfId="8783"/>
    <cellStyle name="หมายเหตุ 6 2 5" xfId="9423"/>
    <cellStyle name="หมายเหตุ 6 2 6" xfId="3111"/>
    <cellStyle name="หมายเหตุ 6 3" xfId="6667"/>
    <cellStyle name="หมายเหตุ 6 3 2" xfId="8347"/>
    <cellStyle name="หมายเหตุ 6 3 3" xfId="8996"/>
    <cellStyle name="หมายเหตุ 6 3 4" xfId="9645"/>
    <cellStyle name="หมายเหตุ 6 3 5" xfId="10135"/>
    <cellStyle name="หมายเหตุ 6 3 6" xfId="10579"/>
    <cellStyle name="หมายเหตุ 6 4" xfId="7633"/>
    <cellStyle name="หมายเหตุ 6 5" xfId="8351"/>
    <cellStyle name="หมายเหตุ 6 6" xfId="7368"/>
    <cellStyle name="หมายเหตุ 6 7" xfId="7288"/>
    <cellStyle name="หมายเหตุ 7" xfId="4372"/>
    <cellStyle name="หมายเหตุ 7 2" xfId="6421"/>
    <cellStyle name="หมายเหตุ 7 2 2" xfId="6935"/>
    <cellStyle name="หมายเหตุ 7 2 2 2" xfId="8585"/>
    <cellStyle name="หมายเหตุ 7 2 2 3" xfId="9230"/>
    <cellStyle name="หมายเหตุ 7 2 2 4" xfId="9882"/>
    <cellStyle name="หมายเหตุ 7 2 2 5" xfId="10370"/>
    <cellStyle name="หมายเหตุ 7 2 2 6" xfId="10809"/>
    <cellStyle name="หมายเหตุ 7 2 3" xfId="8132"/>
    <cellStyle name="หมายเหตุ 7 2 4" xfId="8784"/>
    <cellStyle name="หมายเหตุ 7 2 5" xfId="9424"/>
    <cellStyle name="หมายเหตุ 7 2 6" xfId="3110"/>
    <cellStyle name="หมายเหตุ 7 3" xfId="6668"/>
    <cellStyle name="หมายเหตุ 7 3 2" xfId="8348"/>
    <cellStyle name="หมายเหตุ 7 3 3" xfId="8997"/>
    <cellStyle name="หมายเหตุ 7 3 4" xfId="9646"/>
    <cellStyle name="หมายเหตุ 7 3 5" xfId="10136"/>
    <cellStyle name="หมายเหตุ 7 3 6" xfId="10580"/>
    <cellStyle name="หมายเหตุ 7 4" xfId="7634"/>
    <cellStyle name="หมายเหตุ 7 5" xfId="7174"/>
    <cellStyle name="หมายเหตุ 7 6" xfId="7369"/>
    <cellStyle name="หมายเหตุ 7 7" xfId="7289"/>
    <cellStyle name="หมายเหตุ 8" xfId="4373"/>
    <cellStyle name="หมายเหตุ 8 2" xfId="6422"/>
    <cellStyle name="หมายเหตุ 8 2 2" xfId="6936"/>
    <cellStyle name="หมายเหตุ 8 2 2 2" xfId="8586"/>
    <cellStyle name="หมายเหตุ 8 2 2 3" xfId="9231"/>
    <cellStyle name="หมายเหตุ 8 2 2 4" xfId="9883"/>
    <cellStyle name="หมายเหตุ 8 2 2 5" xfId="10371"/>
    <cellStyle name="หมายเหตุ 8 2 2 6" xfId="10810"/>
    <cellStyle name="หมายเหตุ 8 2 3" xfId="8133"/>
    <cellStyle name="หมายเหตุ 8 2 4" xfId="8785"/>
    <cellStyle name="หมายเหตุ 8 2 5" xfId="9425"/>
    <cellStyle name="หมายเหตุ 8 2 6" xfId="3109"/>
    <cellStyle name="หมายเหตุ 8 3" xfId="6669"/>
    <cellStyle name="หมายเหตุ 8 3 2" xfId="8349"/>
    <cellStyle name="หมายเหตุ 8 3 3" xfId="8998"/>
    <cellStyle name="หมายเหตุ 8 3 4" xfId="9647"/>
    <cellStyle name="หมายเหตุ 8 3 5" xfId="10137"/>
    <cellStyle name="หมายเหตุ 8 3 6" xfId="10581"/>
    <cellStyle name="หมายเหตุ 8 4" xfId="7635"/>
    <cellStyle name="หมายเหตุ 8 5" xfId="7173"/>
    <cellStyle name="หมายเหตุ 8 6" xfId="7370"/>
    <cellStyle name="หมายเหตุ 8 7" xfId="7290"/>
    <cellStyle name="หมายเหตุ 9" xfId="4374"/>
    <cellStyle name="หมายเหตุ 9 2" xfId="6423"/>
    <cellStyle name="หมายเหตุ 9 2 2" xfId="6937"/>
    <cellStyle name="หมายเหตุ 9 2 2 2" xfId="8587"/>
    <cellStyle name="หมายเหตุ 9 2 2 3" xfId="9232"/>
    <cellStyle name="หมายเหตุ 9 2 2 4" xfId="9884"/>
    <cellStyle name="หมายเหตุ 9 2 2 5" xfId="10372"/>
    <cellStyle name="หมายเหตุ 9 2 2 6" xfId="10811"/>
    <cellStyle name="หมายเหตุ 9 2 3" xfId="8134"/>
    <cellStyle name="หมายเหตุ 9 2 4" xfId="8786"/>
    <cellStyle name="หมายเหตุ 9 2 5" xfId="9426"/>
    <cellStyle name="หมายเหตุ 9 2 6" xfId="3108"/>
    <cellStyle name="หมายเหตุ 9 3" xfId="6670"/>
    <cellStyle name="หมายเหตุ 9 3 2" xfId="8350"/>
    <cellStyle name="หมายเหตุ 9 3 3" xfId="8999"/>
    <cellStyle name="หมายเหตุ 9 3 4" xfId="9648"/>
    <cellStyle name="หมายเหตุ 9 3 5" xfId="10138"/>
    <cellStyle name="หมายเหตุ 9 3 6" xfId="10582"/>
    <cellStyle name="หมายเหตุ 9 4" xfId="7636"/>
    <cellStyle name="หมายเหตุ 9 5" xfId="7172"/>
    <cellStyle name="หมายเหตุ 9 6" xfId="7371"/>
    <cellStyle name="หมายเหตุ 9 7" xfId="7291"/>
    <cellStyle name="หัวเรื่อง 1 10" xfId="4375"/>
    <cellStyle name="หัวเรื่อง 1 11" xfId="4376"/>
    <cellStyle name="หัวเรื่อง 1 12" xfId="5809"/>
    <cellStyle name="หัวเรื่อง 1 2" xfId="4377"/>
    <cellStyle name="หัวเรื่อง 1 2 2" xfId="4378"/>
    <cellStyle name="หัวเรื่อง 1 2 3" xfId="4379"/>
    <cellStyle name="หัวเรื่อง 1 2 4" xfId="4380"/>
    <cellStyle name="หัวเรื่อง 1 2 5" xfId="4381"/>
    <cellStyle name="หัวเรื่อง 1 2 6" xfId="4382"/>
    <cellStyle name="หัวเรื่อง 1 3" xfId="4383"/>
    <cellStyle name="หัวเรื่อง 1 4" xfId="4384"/>
    <cellStyle name="หัวเรื่อง 1 5" xfId="4385"/>
    <cellStyle name="หัวเรื่อง 1 6" xfId="4386"/>
    <cellStyle name="หัวเรื่อง 1 7" xfId="4387"/>
    <cellStyle name="หัวเรื่อง 1 8" xfId="4388"/>
    <cellStyle name="หัวเรื่อง 1 9" xfId="4389"/>
    <cellStyle name="หัวเรื่อง 2 10" xfId="4390"/>
    <cellStyle name="หัวเรื่อง 2 11" xfId="4391"/>
    <cellStyle name="หัวเรื่อง 2 12" xfId="5810"/>
    <cellStyle name="หัวเรื่อง 2 2" xfId="4392"/>
    <cellStyle name="หัวเรื่อง 2 2 2" xfId="4393"/>
    <cellStyle name="หัวเรื่อง 2 2 3" xfId="4394"/>
    <cellStyle name="หัวเรื่อง 2 2 4" xfId="4395"/>
    <cellStyle name="หัวเรื่อง 2 2 5" xfId="4396"/>
    <cellStyle name="หัวเรื่อง 2 2 6" xfId="4397"/>
    <cellStyle name="หัวเรื่อง 2 3" xfId="4398"/>
    <cellStyle name="หัวเรื่อง 2 4" xfId="4399"/>
    <cellStyle name="หัวเรื่อง 2 5" xfId="4400"/>
    <cellStyle name="หัวเรื่อง 2 6" xfId="4401"/>
    <cellStyle name="หัวเรื่อง 2 7" xfId="4402"/>
    <cellStyle name="หัวเรื่อง 2 8" xfId="4403"/>
    <cellStyle name="หัวเรื่อง 2 9" xfId="4404"/>
    <cellStyle name="หัวเรื่อง 3 10" xfId="4405"/>
    <cellStyle name="หัวเรื่อง 3 11" xfId="4406"/>
    <cellStyle name="หัวเรื่อง 3 12" xfId="5811"/>
    <cellStyle name="หัวเรื่อง 3 2" xfId="4407"/>
    <cellStyle name="หัวเรื่อง 3 2 2" xfId="4408"/>
    <cellStyle name="หัวเรื่อง 3 2 3" xfId="4409"/>
    <cellStyle name="หัวเรื่อง 3 2 4" xfId="4410"/>
    <cellStyle name="หัวเรื่อง 3 2 5" xfId="4411"/>
    <cellStyle name="หัวเรื่อง 3 2 6" xfId="4412"/>
    <cellStyle name="หัวเรื่อง 3 3" xfId="4413"/>
    <cellStyle name="หัวเรื่อง 3 4" xfId="4414"/>
    <cellStyle name="หัวเรื่อง 3 5" xfId="4415"/>
    <cellStyle name="หัวเรื่อง 3 6" xfId="4416"/>
    <cellStyle name="หัวเรื่อง 3 7" xfId="4417"/>
    <cellStyle name="หัวเรื่อง 3 8" xfId="4418"/>
    <cellStyle name="หัวเรื่อง 3 9" xfId="4419"/>
    <cellStyle name="หัวเรื่อง 4 10" xfId="4420"/>
    <cellStyle name="หัวเรื่อง 4 11" xfId="4421"/>
    <cellStyle name="หัวเรื่อง 4 12" xfId="5812"/>
    <cellStyle name="หัวเรื่อง 4 2" xfId="4422"/>
    <cellStyle name="หัวเรื่อง 4 2 2" xfId="4423"/>
    <cellStyle name="หัวเรื่อง 4 2 3" xfId="4424"/>
    <cellStyle name="หัวเรื่อง 4 2 4" xfId="4425"/>
    <cellStyle name="หัวเรื่อง 4 2 5" xfId="4426"/>
    <cellStyle name="หัวเรื่อง 4 2 6" xfId="4427"/>
    <cellStyle name="หัวเรื่อง 4 3" xfId="4428"/>
    <cellStyle name="หัวเรื่อง 4 4" xfId="4429"/>
    <cellStyle name="หัวเรื่อง 4 5" xfId="4430"/>
    <cellStyle name="หัวเรื่อง 4 6" xfId="4431"/>
    <cellStyle name="หัวเรื่อง 4 7" xfId="4432"/>
    <cellStyle name="หัวเรื่อง 4 8" xfId="4433"/>
    <cellStyle name="หัวเรื่อง 4 9" xfId="4434"/>
    <cellStyle name="[0]_316NP(000413)993.3" xfId="5813"/>
    <cellStyle name="_316NP(000413)993.3" xfId="5814"/>
    <cellStyle name="? [0.00]_076WEPD" xfId="5815"/>
    <cellStyle name="?_076WEPD" xfId="5816"/>
    <cellStyle name=" [0.00]_076WEPD" xfId="5817"/>
    <cellStyle name="_076WEPD" xfId="5818"/>
    <cellStyle name=" [0.00]_??" xfId="5819"/>
    <cellStyle name="_??" xfId="5820"/>
    <cellStyle name="?_??" xfId="5821"/>
    <cellStyle name="?8" xfId="5822"/>
    <cellStyle name="??" xfId="5823"/>
    <cellStyle name="??" xfId="5824"/>
    <cellStyle name="??" xfId="5825"/>
    <cellStyle name="_316NP(000413)993.3" xfId="5826"/>
    <cellStyle name=" [0]_316NP(000413)993.3" xfId="5827"/>
    <cellStyle name="_316NP(000413)993.3" xfId="5828"/>
    <cellStyle name="ơ᪒＀＀＀＀＀＀＀＀＀＀＀＀＀＀＀＀＀＀＀＀＀＀＀＀＀＀＀＀ma_QTR94_95_1ฟ๙ศธบ๑ณปฟช (2)" xfId="5829"/>
    <cellStyle name="…_x000e__x000a_ธ๎_x000c_U_x0001_ฅ_x0005_ด_x000a__x0007__x0001__x0001_" xfId="5830"/>
    <cellStyle name="_x001d_๐7_x000c_๎_x0017__x000d_เU_x0001_า_x0006_|!_x0007__x0001__x0001_" xfId="5831"/>
    <cellStyle name="_x001d_๐7_x000c_๎_x0017__x000d_เU_x0001_า_x0006_!_x0007__x0001__x0001_" xfId="5832"/>
    <cellStyle name="_xddb0_̟ᩒb_xdddc_̟ᩢb_xde1c_̟ᩲbơ᪂bơ᪒＀＀＀＀＀＀＀＀＀＀＀＀＀＀＀＀＀＀＀＀＀＀＀＀＀＀＀＀ma_QTR94_95_1ฟ๙ศธบ๑ณปฟช (2)" xfId="5833"/>
    <cellStyle name="똿뗦먛귟 [0.00]_PRODUCT DETAIL Q1" xfId="5834"/>
    <cellStyle name="똿뗦먛귟_PRODUCT DETAIL Q1" xfId="5835"/>
    <cellStyle name="믅됞 [0.00]_PRODUCT DETAIL Q1" xfId="5836"/>
    <cellStyle name="믅됞_PRODUCT DETAIL Q1" xfId="5837"/>
    <cellStyle name="백분율_HOBONG" xfId="5838"/>
    <cellStyle name="뷭?_BOOKSHIP" xfId="5839"/>
    <cellStyle name="쉼표 [0]_거래처별외상매출금잔액" xfId="5840"/>
    <cellStyle name="콤마 [0]_~0054412" xfId="5841"/>
    <cellStyle name="콤마_~0054412" xfId="5842"/>
    <cellStyle name="통화 [0]_1202" xfId="5843"/>
    <cellStyle name="통화_1202" xfId="5844"/>
    <cellStyle name="표준_(정보부문)월별인원계획" xfId="5845"/>
    <cellStyle name="一?ESheet1" xfId="5846"/>
    <cellStyle name="一?Etam" xfId="5847"/>
    <cellStyle name="一?Etsm" xfId="5848"/>
    <cellStyle name="一?E五?" xfId="5849"/>
    <cellStyle name="一?E各國引?" xfId="5850"/>
    <cellStyle name="一?E生管號口LIST" xfId="5851"/>
    <cellStyle name="一?E追加見積" xfId="5852"/>
    <cellStyle name="一般_0006(1)" xfId="4435"/>
    <cellStyle name="千位[0]_laroux" xfId="5853"/>
    <cellStyle name="千位_laroux" xfId="5854"/>
    <cellStyle name="千位分隔[0]_PERSONAL" xfId="5855"/>
    <cellStyle name="千位分隔_10原料汇总" xfId="5856"/>
    <cellStyle name="千分?E0]_Sheet1" xfId="5857"/>
    <cellStyle name="千分?ESheet1" xfId="5858"/>
    <cellStyle name="千分?E五?" xfId="5859"/>
    <cellStyle name="千分位[0]_LC (2)" xfId="4436"/>
    <cellStyle name="千分位_ANALY" xfId="5860"/>
    <cellStyle name="古場" xfId="5861"/>
    <cellStyle name="后继超级链接" xfId="5862"/>
    <cellStyle name="常规_03-三表 (1)" xfId="5863"/>
    <cellStyle name="普通_laroux" xfId="5864"/>
    <cellStyle name="未定義" xfId="4437"/>
    <cellStyle name="样式 1" xfId="5865"/>
    <cellStyle name="桁?切? [0.00]_InHouse" xfId="5866"/>
    <cellStyle name="桁?切?_InHouse" xfId="5867"/>
    <cellStyle name="桁・・・_Sheet1" xfId="5868"/>
    <cellStyle name="桁区切り [0.00]_(p.1)Ⅰ-1balance sheet" xfId="5869"/>
    <cellStyle name="桁区切り_038N" xfId="5870"/>
    <cellStyle name="桁蟻唇Ｆ [0.00]_076WEPD" xfId="5871"/>
    <cellStyle name="桁蟻唇Ｆ_076WEPD" xfId="5872"/>
    <cellStyle name="標?_316NP(000413)00年一体化3.3" xfId="5873"/>
    <cellStyle name="標準_(p.1)Ⅰ-1balance sheet" xfId="5874"/>
    <cellStyle name="爼ﾗ靉ﾁ篦ｧﾋﾅﾒﾂﾁﾔｵﾔ" xfId="4438"/>
    <cellStyle name="猝鮖｢ﾍｺ｢ﾇﾒ" xfId="5875"/>
    <cellStyle name="脱? [0.00]_076WEPD" xfId="5876"/>
    <cellStyle name="脱?_076WEPD" xfId="5877"/>
    <cellStyle name="脱浦 [0.00]_076WEPD" xfId="5878"/>
    <cellStyle name="脱浦_076WEPD" xfId="5879"/>
    <cellStyle name="表旨巧・・ハイパーリンク" xfId="5880"/>
    <cellStyle name="表示済みのハイパーリンク" xfId="5881"/>
    <cellStyle name="表示済みのハイパーリンク 2" xfId="5882"/>
    <cellStyle name="貨?E[0]_Sheet1" xfId="5883"/>
    <cellStyle name="貨幣 [0]_liz-ss" xfId="4439"/>
    <cellStyle name="貨幣[0]_LC (2)" xfId="4440"/>
    <cellStyle name="貨幣_LC (2)" xfId="4441"/>
    <cellStyle name="货币[0]_PERSONAL" xfId="5884"/>
    <cellStyle name="货币_PERSONAL" xfId="5885"/>
    <cellStyle name="超级链接" xfId="5886"/>
    <cellStyle name="通貨 [0.00]_038N" xfId="5887"/>
    <cellStyle name="通貨_038N" xfId="5888"/>
    <cellStyle name="鬻? [0.00]_076WEPD" xfId="5889"/>
    <cellStyle name="鬻?_076WEPD" xfId="589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FD152"/>
  <sheetViews>
    <sheetView tabSelected="1" zoomScale="90" zoomScaleNormal="90" zoomScaleSheetLayoutView="80" zoomScalePageLayoutView="158" workbookViewId="0">
      <selection activeCell="A43" sqref="A43:XFD43"/>
    </sheetView>
  </sheetViews>
  <sheetFormatPr defaultColWidth="7.59765625" defaultRowHeight="22.15" customHeight="1"/>
  <cols>
    <col min="1" max="1" width="38.09765625" style="9" customWidth="1"/>
    <col min="2" max="2" width="5.69921875" style="9" bestFit="1" customWidth="1"/>
    <col min="3" max="3" width="1.59765625" style="9" customWidth="1"/>
    <col min="4" max="4" width="8.59765625" style="108" customWidth="1"/>
    <col min="5" max="5" width="1.59765625" style="108" customWidth="1"/>
    <col min="6" max="6" width="8.59765625" style="108" customWidth="1"/>
    <col min="7" max="7" width="1.59765625" style="108" customWidth="1"/>
    <col min="8" max="8" width="8.59765625" style="108" customWidth="1"/>
    <col min="9" max="9" width="1.59765625" style="108" customWidth="1"/>
    <col min="10" max="10" width="8.59765625" style="108" customWidth="1"/>
    <col min="11" max="14" width="2.796875" style="9" customWidth="1"/>
    <col min="15" max="15" width="3.3984375" style="9" customWidth="1"/>
    <col min="16" max="16" width="2.796875" style="9" customWidth="1"/>
    <col min="17" max="16384" width="7.59765625" style="9"/>
  </cols>
  <sheetData>
    <row r="1" spans="1:228" ht="22.15" customHeight="1">
      <c r="A1" s="407" t="s">
        <v>149</v>
      </c>
      <c r="B1" s="407"/>
      <c r="C1" s="407"/>
      <c r="D1" s="407"/>
      <c r="E1" s="407"/>
      <c r="F1" s="407"/>
      <c r="G1" s="407"/>
      <c r="H1" s="407"/>
      <c r="I1" s="407"/>
      <c r="J1" s="407"/>
    </row>
    <row r="2" spans="1:228" ht="22.15" customHeight="1">
      <c r="A2" s="407" t="s">
        <v>0</v>
      </c>
      <c r="B2" s="407"/>
      <c r="C2" s="407"/>
      <c r="D2" s="407"/>
      <c r="E2" s="407"/>
      <c r="F2" s="407"/>
      <c r="G2" s="407"/>
      <c r="H2" s="407"/>
      <c r="I2" s="407"/>
      <c r="J2" s="407"/>
    </row>
    <row r="3" spans="1:228" ht="22.15" customHeight="1">
      <c r="A3" s="407" t="s">
        <v>213</v>
      </c>
      <c r="B3" s="407"/>
      <c r="C3" s="407"/>
      <c r="D3" s="407"/>
      <c r="E3" s="407"/>
      <c r="F3" s="407"/>
      <c r="G3" s="407"/>
      <c r="H3" s="407"/>
      <c r="I3" s="407"/>
      <c r="J3" s="407"/>
    </row>
    <row r="4" spans="1:228" s="36" customFormat="1" ht="22.15" customHeight="1">
      <c r="A4" s="35"/>
      <c r="B4" s="35"/>
      <c r="C4" s="35"/>
      <c r="D4" s="117"/>
      <c r="E4" s="117"/>
      <c r="F4" s="117"/>
      <c r="G4" s="117"/>
      <c r="H4" s="117"/>
      <c r="I4" s="117"/>
      <c r="J4" s="343" t="s">
        <v>75</v>
      </c>
    </row>
    <row r="5" spans="1:228" ht="6" customHeight="1">
      <c r="A5" s="71"/>
      <c r="B5" s="71"/>
      <c r="C5" s="71"/>
      <c r="D5" s="120"/>
      <c r="E5" s="120"/>
      <c r="F5" s="120"/>
      <c r="G5" s="120"/>
      <c r="H5" s="121"/>
      <c r="I5" s="120"/>
      <c r="J5" s="344"/>
    </row>
    <row r="6" spans="1:228" s="13" customFormat="1" ht="22.15" customHeight="1">
      <c r="A6" s="5"/>
      <c r="B6" s="4" t="s">
        <v>7</v>
      </c>
      <c r="C6" s="5"/>
      <c r="D6" s="408" t="s">
        <v>1</v>
      </c>
      <c r="E6" s="408"/>
      <c r="F6" s="408"/>
      <c r="G6" s="345"/>
      <c r="H6" s="408" t="s">
        <v>2</v>
      </c>
      <c r="I6" s="408"/>
      <c r="J6" s="408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</row>
    <row r="7" spans="1:228" s="13" customFormat="1" ht="22.15" customHeight="1">
      <c r="A7" s="5"/>
      <c r="B7" s="5"/>
      <c r="C7" s="5"/>
      <c r="D7" s="408" t="s">
        <v>3</v>
      </c>
      <c r="E7" s="408"/>
      <c r="F7" s="408"/>
      <c r="G7" s="115"/>
      <c r="H7" s="408" t="s">
        <v>3</v>
      </c>
      <c r="I7" s="408"/>
      <c r="J7" s="408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</row>
    <row r="8" spans="1:228" s="13" customFormat="1" ht="22.15" customHeight="1">
      <c r="A8" s="5"/>
      <c r="B8" s="5"/>
      <c r="C8" s="5"/>
      <c r="D8" s="342" t="s">
        <v>4</v>
      </c>
      <c r="E8" s="342"/>
      <c r="F8" s="342" t="s">
        <v>4</v>
      </c>
      <c r="G8" s="115"/>
      <c r="H8" s="342" t="s">
        <v>4</v>
      </c>
      <c r="I8" s="342"/>
      <c r="J8" s="342" t="s">
        <v>4</v>
      </c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</row>
    <row r="9" spans="1:228" s="13" customFormat="1" ht="22.15" customHeight="1">
      <c r="A9" s="5"/>
      <c r="C9" s="5"/>
      <c r="D9" s="151" t="s">
        <v>214</v>
      </c>
      <c r="E9" s="151"/>
      <c r="F9" s="151" t="s">
        <v>5</v>
      </c>
      <c r="G9" s="151"/>
      <c r="H9" s="151" t="s">
        <v>214</v>
      </c>
      <c r="I9" s="151"/>
      <c r="J9" s="151" t="s">
        <v>5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</row>
    <row r="10" spans="1:228" ht="22.15" customHeight="1">
      <c r="C10" s="71"/>
      <c r="D10" s="342">
        <v>2020</v>
      </c>
      <c r="E10" s="342"/>
      <c r="F10" s="342">
        <v>2019</v>
      </c>
      <c r="G10" s="342"/>
      <c r="H10" s="342">
        <v>2020</v>
      </c>
      <c r="I10" s="342"/>
      <c r="J10" s="342">
        <v>2019</v>
      </c>
    </row>
    <row r="11" spans="1:228" ht="22.15" customHeight="1">
      <c r="C11" s="71"/>
      <c r="D11" s="342" t="s">
        <v>6</v>
      </c>
      <c r="E11" s="342"/>
      <c r="F11" s="239" t="s">
        <v>159</v>
      </c>
      <c r="G11" s="342"/>
      <c r="H11" s="342" t="s">
        <v>6</v>
      </c>
      <c r="I11" s="342"/>
      <c r="J11" s="239" t="s">
        <v>159</v>
      </c>
    </row>
    <row r="12" spans="1:228" ht="22.15" customHeight="1">
      <c r="A12" s="5" t="s">
        <v>8</v>
      </c>
      <c r="C12" s="71"/>
      <c r="D12" s="276"/>
      <c r="E12" s="276"/>
      <c r="F12" s="276"/>
      <c r="G12" s="276"/>
      <c r="H12" s="276"/>
      <c r="I12" s="276"/>
      <c r="J12" s="276"/>
    </row>
    <row r="13" spans="1:228" ht="22.15" customHeight="1">
      <c r="A13" s="1" t="s">
        <v>9</v>
      </c>
      <c r="B13" s="14"/>
      <c r="C13" s="8"/>
      <c r="D13" s="276"/>
      <c r="E13" s="276"/>
      <c r="F13" s="276"/>
      <c r="G13" s="276"/>
      <c r="H13" s="276"/>
      <c r="I13" s="276"/>
      <c r="J13" s="279"/>
    </row>
    <row r="14" spans="1:228" ht="22.15" customHeight="1">
      <c r="A14" s="6" t="s">
        <v>10</v>
      </c>
      <c r="B14" s="16">
        <v>4</v>
      </c>
      <c r="C14" s="128"/>
      <c r="D14" s="374">
        <v>191632</v>
      </c>
      <c r="E14" s="272"/>
      <c r="F14" s="272">
        <v>371866</v>
      </c>
      <c r="G14" s="272"/>
      <c r="H14" s="374">
        <v>82335</v>
      </c>
      <c r="I14" s="346"/>
      <c r="J14" s="272">
        <v>49008</v>
      </c>
    </row>
    <row r="15" spans="1:228" ht="22.15" customHeight="1">
      <c r="A15" s="6" t="s">
        <v>161</v>
      </c>
      <c r="B15" s="16"/>
      <c r="C15" s="128"/>
      <c r="D15" s="377" t="s">
        <v>133</v>
      </c>
      <c r="E15" s="272"/>
      <c r="F15" s="272">
        <v>3207</v>
      </c>
      <c r="G15" s="272"/>
      <c r="H15" s="377" t="s">
        <v>133</v>
      </c>
      <c r="I15" s="346"/>
      <c r="J15" s="272">
        <v>3207</v>
      </c>
    </row>
    <row r="16" spans="1:228" ht="22.15" customHeight="1">
      <c r="A16" s="6" t="s">
        <v>11</v>
      </c>
      <c r="B16" s="16" t="s">
        <v>247</v>
      </c>
      <c r="C16" s="128"/>
      <c r="D16" s="374">
        <v>362637</v>
      </c>
      <c r="E16" s="272"/>
      <c r="F16" s="272">
        <v>289712</v>
      </c>
      <c r="G16" s="272"/>
      <c r="H16" s="374">
        <v>208538</v>
      </c>
      <c r="I16" s="346"/>
      <c r="J16" s="272">
        <v>219732</v>
      </c>
      <c r="L16" s="18"/>
    </row>
    <row r="17" spans="1:12" ht="22.15" customHeight="1">
      <c r="A17" s="6" t="s">
        <v>139</v>
      </c>
      <c r="B17" s="16">
        <v>3</v>
      </c>
      <c r="C17" s="128"/>
      <c r="D17" s="374">
        <v>791619</v>
      </c>
      <c r="E17" s="272"/>
      <c r="F17" s="272">
        <v>830194</v>
      </c>
      <c r="G17" s="272"/>
      <c r="H17" s="374">
        <v>217848</v>
      </c>
      <c r="I17" s="346"/>
      <c r="J17" s="272">
        <v>278512</v>
      </c>
      <c r="L17" s="18"/>
    </row>
    <row r="18" spans="1:12" ht="22.15" customHeight="1">
      <c r="A18" s="6" t="s">
        <v>121</v>
      </c>
      <c r="B18" s="16">
        <v>3</v>
      </c>
      <c r="C18" s="128"/>
      <c r="D18" s="374">
        <v>79889</v>
      </c>
      <c r="E18" s="272"/>
      <c r="F18" s="272">
        <v>45980</v>
      </c>
      <c r="G18" s="272"/>
      <c r="H18" s="374">
        <v>900645</v>
      </c>
      <c r="I18" s="346"/>
      <c r="J18" s="272">
        <v>672180</v>
      </c>
      <c r="L18" s="18"/>
    </row>
    <row r="19" spans="1:12" ht="22.15" customHeight="1">
      <c r="A19" s="6" t="s">
        <v>12</v>
      </c>
      <c r="B19" s="16">
        <v>6</v>
      </c>
      <c r="C19" s="128"/>
      <c r="D19" s="374">
        <v>8782686</v>
      </c>
      <c r="E19" s="272"/>
      <c r="F19" s="272">
        <v>9033234</v>
      </c>
      <c r="G19" s="272"/>
      <c r="H19" s="374">
        <v>4728542</v>
      </c>
      <c r="I19" s="346"/>
      <c r="J19" s="272">
        <v>5161717</v>
      </c>
      <c r="L19" s="18"/>
    </row>
    <row r="20" spans="1:12" ht="22.15" customHeight="1">
      <c r="A20" s="6" t="s">
        <v>153</v>
      </c>
      <c r="B20" s="16"/>
      <c r="C20" s="128"/>
      <c r="D20" s="374">
        <v>3396</v>
      </c>
      <c r="E20" s="272"/>
      <c r="F20" s="377" t="s">
        <v>133</v>
      </c>
      <c r="G20" s="272"/>
      <c r="H20" s="374">
        <v>3396</v>
      </c>
      <c r="I20" s="346"/>
      <c r="J20" s="377" t="s">
        <v>133</v>
      </c>
      <c r="L20" s="18"/>
    </row>
    <row r="21" spans="1:12" ht="12.75">
      <c r="A21" s="7" t="s">
        <v>14</v>
      </c>
      <c r="B21" s="16"/>
      <c r="C21" s="15"/>
      <c r="D21" s="277">
        <f>SUM(D14:D20)</f>
        <v>10211859</v>
      </c>
      <c r="E21" s="348"/>
      <c r="F21" s="277">
        <f>SUM(F14:F20)</f>
        <v>10574193</v>
      </c>
      <c r="G21" s="279"/>
      <c r="H21" s="277">
        <f>SUM(H14:H20)</f>
        <v>6141304</v>
      </c>
      <c r="I21" s="347"/>
      <c r="J21" s="277">
        <f>SUM(J14:J20)</f>
        <v>6384356</v>
      </c>
    </row>
    <row r="22" spans="1:12" ht="22.15" customHeight="1">
      <c r="A22" s="8"/>
      <c r="B22" s="16"/>
      <c r="C22" s="15"/>
      <c r="D22" s="278"/>
      <c r="E22" s="279"/>
      <c r="F22" s="278"/>
      <c r="G22" s="279"/>
      <c r="H22" s="278"/>
      <c r="I22" s="347"/>
      <c r="J22" s="278"/>
    </row>
    <row r="23" spans="1:12" ht="22.15" customHeight="1">
      <c r="A23" s="1" t="s">
        <v>15</v>
      </c>
      <c r="B23" s="16"/>
      <c r="C23" s="15"/>
      <c r="D23" s="279"/>
      <c r="E23" s="279"/>
      <c r="F23" s="279"/>
      <c r="G23" s="279"/>
      <c r="H23" s="347"/>
      <c r="I23" s="347"/>
      <c r="J23" s="347"/>
    </row>
    <row r="24" spans="1:12" ht="22.15" customHeight="1">
      <c r="A24" s="6" t="s">
        <v>16</v>
      </c>
      <c r="B24" s="16">
        <v>7</v>
      </c>
      <c r="C24" s="15"/>
      <c r="D24" s="374">
        <v>62206</v>
      </c>
      <c r="E24" s="272"/>
      <c r="F24" s="272">
        <v>12008</v>
      </c>
      <c r="G24" s="272"/>
      <c r="H24" s="374">
        <v>62206</v>
      </c>
      <c r="I24" s="272"/>
      <c r="J24" s="272">
        <v>12008</v>
      </c>
    </row>
    <row r="25" spans="1:12" ht="22.15" customHeight="1">
      <c r="A25" s="6" t="s">
        <v>17</v>
      </c>
      <c r="B25" s="16">
        <v>8</v>
      </c>
      <c r="C25" s="128"/>
      <c r="D25" s="377" t="s">
        <v>133</v>
      </c>
      <c r="E25" s="272"/>
      <c r="F25" s="377" t="s">
        <v>133</v>
      </c>
      <c r="G25" s="272"/>
      <c r="H25" s="374">
        <v>560779</v>
      </c>
      <c r="I25" s="272"/>
      <c r="J25" s="272">
        <v>560779</v>
      </c>
    </row>
    <row r="26" spans="1:12" ht="22.15" customHeight="1">
      <c r="A26" s="6" t="s">
        <v>171</v>
      </c>
      <c r="B26" s="16">
        <v>9</v>
      </c>
      <c r="C26" s="128"/>
      <c r="D26" s="374">
        <v>69821</v>
      </c>
      <c r="E26" s="272"/>
      <c r="F26" s="272">
        <v>66718</v>
      </c>
      <c r="G26" s="272"/>
      <c r="H26" s="374">
        <v>28458</v>
      </c>
      <c r="I26" s="272"/>
      <c r="J26" s="272">
        <v>28458</v>
      </c>
    </row>
    <row r="27" spans="1:12" ht="22.15" customHeight="1">
      <c r="A27" s="6" t="s">
        <v>199</v>
      </c>
      <c r="B27" s="16">
        <v>3</v>
      </c>
      <c r="C27" s="128"/>
      <c r="D27" s="377" t="s">
        <v>133</v>
      </c>
      <c r="E27" s="272"/>
      <c r="F27" s="377" t="s">
        <v>133</v>
      </c>
      <c r="G27" s="272"/>
      <c r="H27" s="374">
        <v>125000</v>
      </c>
      <c r="I27" s="272"/>
      <c r="J27" s="272">
        <v>125000</v>
      </c>
    </row>
    <row r="28" spans="1:12" ht="22.15" customHeight="1">
      <c r="A28" s="6" t="s">
        <v>103</v>
      </c>
      <c r="B28" s="16">
        <v>10</v>
      </c>
      <c r="C28" s="128"/>
      <c r="D28" s="374">
        <v>252572</v>
      </c>
      <c r="E28" s="272"/>
      <c r="F28" s="272">
        <v>252955</v>
      </c>
      <c r="G28" s="272"/>
      <c r="H28" s="374">
        <v>252572</v>
      </c>
      <c r="I28" s="272"/>
      <c r="J28" s="272">
        <v>252955</v>
      </c>
    </row>
    <row r="29" spans="1:12" ht="22.15" customHeight="1">
      <c r="A29" s="6" t="s">
        <v>18</v>
      </c>
      <c r="B29" s="16">
        <v>11</v>
      </c>
      <c r="C29" s="128"/>
      <c r="D29" s="374">
        <v>460764</v>
      </c>
      <c r="E29" s="272"/>
      <c r="F29" s="272">
        <v>186749</v>
      </c>
      <c r="G29" s="272"/>
      <c r="H29" s="374">
        <v>350321</v>
      </c>
      <c r="I29" s="272"/>
      <c r="J29" s="272">
        <v>181422</v>
      </c>
    </row>
    <row r="30" spans="1:12" ht="22.15" customHeight="1">
      <c r="A30" s="6" t="s">
        <v>19</v>
      </c>
      <c r="B30" s="16">
        <v>12</v>
      </c>
      <c r="C30" s="128"/>
      <c r="D30" s="374">
        <v>2369341</v>
      </c>
      <c r="E30" s="272"/>
      <c r="F30" s="272">
        <v>1891937</v>
      </c>
      <c r="G30" s="272"/>
      <c r="H30" s="374">
        <v>897635</v>
      </c>
      <c r="I30" s="272"/>
      <c r="J30" s="272">
        <v>662025</v>
      </c>
    </row>
    <row r="31" spans="1:12" ht="22.15" customHeight="1">
      <c r="A31" s="6" t="s">
        <v>167</v>
      </c>
      <c r="B31" s="16"/>
      <c r="C31" s="128"/>
      <c r="D31" s="374">
        <v>1288</v>
      </c>
      <c r="E31" s="272"/>
      <c r="F31" s="377" t="s">
        <v>133</v>
      </c>
      <c r="G31" s="272"/>
      <c r="H31" s="374">
        <v>1251</v>
      </c>
      <c r="I31" s="272"/>
      <c r="J31" s="377" t="s">
        <v>133</v>
      </c>
    </row>
    <row r="32" spans="1:12" ht="22.15" customHeight="1">
      <c r="A32" s="6" t="s">
        <v>117</v>
      </c>
      <c r="B32" s="16"/>
      <c r="C32" s="128"/>
      <c r="D32" s="374">
        <v>4969</v>
      </c>
      <c r="E32" s="272"/>
      <c r="F32" s="272">
        <v>5555</v>
      </c>
      <c r="G32" s="272"/>
      <c r="H32" s="374">
        <v>4355</v>
      </c>
      <c r="I32" s="272"/>
      <c r="J32" s="272">
        <v>4898</v>
      </c>
    </row>
    <row r="33" spans="1:228" ht="22.15" customHeight="1">
      <c r="A33" s="6" t="s">
        <v>20</v>
      </c>
      <c r="B33" s="16"/>
      <c r="C33" s="128"/>
      <c r="D33" s="374">
        <v>43494</v>
      </c>
      <c r="E33" s="272"/>
      <c r="F33" s="272">
        <v>47090</v>
      </c>
      <c r="G33" s="272"/>
      <c r="H33" s="374">
        <v>5296</v>
      </c>
      <c r="I33" s="272"/>
      <c r="J33" s="272">
        <v>11382</v>
      </c>
    </row>
    <row r="34" spans="1:228" ht="22.15" customHeight="1">
      <c r="A34" s="6" t="s">
        <v>13</v>
      </c>
      <c r="B34" s="16"/>
      <c r="C34" s="128"/>
      <c r="D34" s="374">
        <v>9950</v>
      </c>
      <c r="E34" s="272"/>
      <c r="F34" s="272">
        <v>1529</v>
      </c>
      <c r="G34" s="272"/>
      <c r="H34" s="374">
        <v>8757</v>
      </c>
      <c r="I34" s="272"/>
      <c r="J34" s="377" t="s">
        <v>133</v>
      </c>
    </row>
    <row r="35" spans="1:228" ht="22.15" customHeight="1">
      <c r="A35" s="6" t="s">
        <v>21</v>
      </c>
      <c r="B35" s="16">
        <v>13</v>
      </c>
      <c r="C35" s="128"/>
      <c r="D35" s="374">
        <v>9998</v>
      </c>
      <c r="E35" s="272"/>
      <c r="F35" s="272">
        <v>8114</v>
      </c>
      <c r="G35" s="272"/>
      <c r="H35" s="374">
        <v>6299</v>
      </c>
      <c r="I35" s="272"/>
      <c r="J35" s="272">
        <v>5038</v>
      </c>
    </row>
    <row r="36" spans="1:228" ht="22.15" customHeight="1">
      <c r="A36" s="7" t="s">
        <v>22</v>
      </c>
      <c r="B36" s="16"/>
      <c r="C36" s="21"/>
      <c r="D36" s="277">
        <f>SUM(D24:D35)</f>
        <v>3284403</v>
      </c>
      <c r="E36" s="272"/>
      <c r="F36" s="277">
        <f>SUM(F24:F35)</f>
        <v>2472655</v>
      </c>
      <c r="G36" s="272"/>
      <c r="H36" s="277">
        <f>SUM(H24:H35)</f>
        <v>2302929</v>
      </c>
      <c r="I36" s="272"/>
      <c r="J36" s="277">
        <f>SUM(J24:J35)</f>
        <v>1843965</v>
      </c>
    </row>
    <row r="37" spans="1:228" s="13" customFormat="1" ht="22.15" customHeight="1" thickBot="1">
      <c r="A37" s="1" t="s">
        <v>23</v>
      </c>
      <c r="B37" s="16"/>
      <c r="C37" s="22"/>
      <c r="D37" s="275">
        <f>D36+D21</f>
        <v>13496262</v>
      </c>
      <c r="E37" s="272"/>
      <c r="F37" s="275">
        <f>F36+F21</f>
        <v>13046848</v>
      </c>
      <c r="G37" s="272"/>
      <c r="H37" s="275">
        <f>H36+H21</f>
        <v>8444233</v>
      </c>
      <c r="I37" s="272"/>
      <c r="J37" s="275">
        <f>J36+J21</f>
        <v>8228321</v>
      </c>
      <c r="K37" s="12"/>
      <c r="L37" s="9"/>
      <c r="M37" s="9"/>
      <c r="N37" s="9"/>
      <c r="O37" s="9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</row>
    <row r="38" spans="1:228" s="13" customFormat="1" ht="22.15" customHeight="1" thickTop="1">
      <c r="A38" s="24"/>
      <c r="B38" s="16"/>
      <c r="C38" s="22"/>
      <c r="D38" s="272"/>
      <c r="E38" s="272"/>
      <c r="F38" s="272"/>
      <c r="G38" s="272"/>
      <c r="H38" s="272"/>
      <c r="I38" s="272"/>
      <c r="J38" s="272"/>
      <c r="K38" s="12"/>
      <c r="L38" s="9"/>
      <c r="M38" s="9"/>
      <c r="N38" s="9"/>
      <c r="O38" s="9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</row>
    <row r="39" spans="1:228" s="13" customFormat="1" ht="22.15" customHeight="1">
      <c r="A39" s="24"/>
      <c r="B39" s="16"/>
      <c r="C39" s="22"/>
      <c r="D39" s="272"/>
      <c r="E39" s="272"/>
      <c r="F39" s="272"/>
      <c r="G39" s="272"/>
      <c r="H39" s="272"/>
      <c r="I39" s="272"/>
      <c r="J39" s="272"/>
      <c r="K39" s="12"/>
      <c r="L39" s="9"/>
      <c r="M39" s="9"/>
      <c r="N39" s="9"/>
      <c r="O39" s="9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</row>
    <row r="40" spans="1:228" s="13" customFormat="1" ht="22.15" customHeight="1">
      <c r="A40" s="24"/>
      <c r="B40" s="16"/>
      <c r="C40" s="22"/>
      <c r="D40" s="272"/>
      <c r="E40" s="272"/>
      <c r="F40" s="272"/>
      <c r="G40" s="272"/>
      <c r="H40" s="272"/>
      <c r="I40" s="272"/>
      <c r="J40" s="272"/>
      <c r="K40" s="12"/>
      <c r="L40" s="9"/>
      <c r="M40" s="9"/>
      <c r="N40" s="9"/>
      <c r="O40" s="9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</row>
    <row r="41" spans="1:228" s="13" customFormat="1" ht="22.15" customHeight="1">
      <c r="A41" s="24"/>
      <c r="B41" s="16"/>
      <c r="C41" s="22"/>
      <c r="D41" s="272"/>
      <c r="E41" s="272"/>
      <c r="F41" s="272"/>
      <c r="G41" s="272"/>
      <c r="H41" s="272"/>
      <c r="I41" s="272"/>
      <c r="J41" s="272"/>
      <c r="K41" s="12"/>
      <c r="L41" s="9"/>
      <c r="M41" s="9"/>
      <c r="N41" s="9"/>
      <c r="O41" s="9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</row>
    <row r="42" spans="1:228" s="13" customFormat="1" ht="22.15" customHeight="1">
      <c r="A42" s="24"/>
      <c r="B42" s="16"/>
      <c r="C42" s="22"/>
      <c r="D42" s="272"/>
      <c r="E42" s="272"/>
      <c r="F42" s="272"/>
      <c r="G42" s="272"/>
      <c r="H42" s="272"/>
      <c r="I42" s="272"/>
      <c r="J42" s="272"/>
      <c r="K42" s="12"/>
      <c r="L42" s="9"/>
      <c r="M42" s="9"/>
      <c r="N42" s="9"/>
      <c r="O42" s="9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</row>
    <row r="43" spans="1:228" s="13" customFormat="1" ht="22.15" customHeight="1">
      <c r="A43" s="24"/>
      <c r="B43" s="16"/>
      <c r="C43" s="22"/>
      <c r="D43" s="107"/>
      <c r="E43" s="107"/>
      <c r="F43" s="107"/>
      <c r="G43" s="107"/>
      <c r="H43" s="107"/>
      <c r="I43" s="107"/>
      <c r="J43" s="107"/>
      <c r="K43" s="12"/>
      <c r="L43" s="9"/>
      <c r="M43" s="9"/>
      <c r="N43" s="9"/>
      <c r="O43" s="9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</row>
    <row r="44" spans="1:228" s="13" customFormat="1" ht="22.15" customHeight="1">
      <c r="A44" s="220" t="s">
        <v>24</v>
      </c>
      <c r="B44" s="16"/>
      <c r="C44" s="22"/>
      <c r="D44" s="107"/>
      <c r="E44" s="107"/>
      <c r="F44" s="107"/>
      <c r="G44" s="107"/>
      <c r="H44" s="107"/>
      <c r="I44" s="107"/>
      <c r="J44" s="107"/>
      <c r="K44" s="12"/>
      <c r="L44" s="9"/>
      <c r="M44" s="9"/>
      <c r="N44" s="9"/>
      <c r="O44" s="9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</row>
    <row r="45" spans="1:228" s="36" customFormat="1" ht="22.15" customHeight="1">
      <c r="A45" s="407" t="s">
        <v>149</v>
      </c>
      <c r="B45" s="407"/>
      <c r="C45" s="407"/>
      <c r="D45" s="407"/>
      <c r="E45" s="407"/>
      <c r="F45" s="407"/>
      <c r="G45" s="407"/>
      <c r="H45" s="407"/>
      <c r="I45" s="407"/>
      <c r="J45" s="407"/>
    </row>
    <row r="46" spans="1:228" s="36" customFormat="1" ht="22.15" customHeight="1">
      <c r="A46" s="407" t="s">
        <v>25</v>
      </c>
      <c r="B46" s="407"/>
      <c r="C46" s="407"/>
      <c r="D46" s="407"/>
      <c r="E46" s="407"/>
      <c r="F46" s="407"/>
      <c r="G46" s="407"/>
      <c r="H46" s="407"/>
      <c r="I46" s="407"/>
      <c r="J46" s="407"/>
    </row>
    <row r="47" spans="1:228" s="36" customFormat="1" ht="22.15" customHeight="1">
      <c r="A47" s="407" t="s">
        <v>215</v>
      </c>
      <c r="B47" s="407"/>
      <c r="C47" s="407"/>
      <c r="D47" s="407"/>
      <c r="E47" s="407"/>
      <c r="F47" s="407"/>
      <c r="G47" s="407"/>
      <c r="H47" s="407"/>
      <c r="I47" s="407"/>
      <c r="J47" s="407"/>
    </row>
    <row r="48" spans="1:228" s="36" customFormat="1" ht="22.15" customHeight="1">
      <c r="A48" s="35"/>
      <c r="B48" s="35"/>
      <c r="C48" s="35"/>
      <c r="D48" s="117"/>
      <c r="E48" s="117"/>
      <c r="F48" s="117"/>
      <c r="G48" s="117"/>
      <c r="H48" s="117"/>
      <c r="I48" s="117"/>
      <c r="J48" s="343" t="s">
        <v>75</v>
      </c>
    </row>
    <row r="49" spans="1:228" ht="6" customHeight="1">
      <c r="A49" s="71"/>
      <c r="B49" s="71"/>
      <c r="C49" s="71"/>
      <c r="D49" s="120"/>
      <c r="E49" s="120"/>
      <c r="F49" s="120"/>
      <c r="G49" s="120"/>
      <c r="H49" s="121"/>
      <c r="I49" s="120"/>
      <c r="J49" s="344"/>
    </row>
    <row r="50" spans="1:228" ht="22.15" customHeight="1">
      <c r="A50" s="5"/>
      <c r="B50" s="4" t="s">
        <v>7</v>
      </c>
      <c r="C50" s="5"/>
      <c r="D50" s="408" t="s">
        <v>1</v>
      </c>
      <c r="E50" s="408"/>
      <c r="F50" s="408"/>
      <c r="G50" s="345"/>
      <c r="H50" s="408" t="s">
        <v>2</v>
      </c>
      <c r="I50" s="408"/>
      <c r="J50" s="408"/>
    </row>
    <row r="51" spans="1:228" ht="22.15" customHeight="1">
      <c r="A51" s="5"/>
      <c r="B51" s="5"/>
      <c r="C51" s="5"/>
      <c r="D51" s="408" t="s">
        <v>3</v>
      </c>
      <c r="E51" s="408"/>
      <c r="F51" s="408"/>
      <c r="G51" s="115"/>
      <c r="H51" s="408" t="s">
        <v>3</v>
      </c>
      <c r="I51" s="408"/>
      <c r="J51" s="408"/>
    </row>
    <row r="52" spans="1:228" ht="22.15" customHeight="1">
      <c r="A52" s="5"/>
      <c r="B52" s="5"/>
      <c r="C52" s="5"/>
      <c r="D52" s="342" t="s">
        <v>4</v>
      </c>
      <c r="E52" s="342"/>
      <c r="F52" s="342" t="s">
        <v>4</v>
      </c>
      <c r="G52" s="115"/>
      <c r="H52" s="342" t="s">
        <v>4</v>
      </c>
      <c r="I52" s="342"/>
      <c r="J52" s="342" t="s">
        <v>4</v>
      </c>
    </row>
    <row r="53" spans="1:228" ht="22.15" customHeight="1">
      <c r="A53" s="5"/>
      <c r="B53" s="13"/>
      <c r="C53" s="5"/>
      <c r="D53" s="151" t="s">
        <v>214</v>
      </c>
      <c r="E53" s="151"/>
      <c r="F53" s="151" t="s">
        <v>5</v>
      </c>
      <c r="G53" s="151"/>
      <c r="H53" s="151" t="s">
        <v>214</v>
      </c>
      <c r="I53" s="151"/>
      <c r="J53" s="151" t="s">
        <v>5</v>
      </c>
    </row>
    <row r="54" spans="1:228" ht="22.15" customHeight="1">
      <c r="C54" s="71"/>
      <c r="D54" s="342">
        <v>2020</v>
      </c>
      <c r="E54" s="342"/>
      <c r="F54" s="342">
        <v>2019</v>
      </c>
      <c r="G54" s="342"/>
      <c r="H54" s="342">
        <v>2020</v>
      </c>
      <c r="I54" s="342"/>
      <c r="J54" s="342">
        <v>2019</v>
      </c>
    </row>
    <row r="55" spans="1:228" s="13" customFormat="1" ht="22.15" customHeight="1">
      <c r="A55" s="9"/>
      <c r="B55" s="9"/>
      <c r="C55" s="71"/>
      <c r="D55" s="342" t="s">
        <v>6</v>
      </c>
      <c r="E55" s="342"/>
      <c r="F55" s="239" t="s">
        <v>159</v>
      </c>
      <c r="G55" s="342"/>
      <c r="H55" s="342" t="s">
        <v>6</v>
      </c>
      <c r="I55" s="342"/>
      <c r="J55" s="239" t="s">
        <v>159</v>
      </c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</row>
    <row r="56" spans="1:228" ht="22.15" customHeight="1">
      <c r="A56" s="212" t="s">
        <v>26</v>
      </c>
      <c r="B56" s="71"/>
      <c r="C56" s="71"/>
      <c r="D56" s="120"/>
      <c r="E56" s="120"/>
      <c r="F56" s="120"/>
      <c r="G56" s="120"/>
      <c r="H56" s="120"/>
      <c r="I56" s="120"/>
      <c r="J56" s="120"/>
    </row>
    <row r="57" spans="1:228" ht="22.15" customHeight="1">
      <c r="A57" s="1" t="s">
        <v>27</v>
      </c>
      <c r="B57" s="16"/>
      <c r="C57" s="8"/>
      <c r="D57" s="276"/>
      <c r="E57" s="276"/>
      <c r="F57" s="276"/>
      <c r="G57" s="276"/>
      <c r="H57" s="276"/>
      <c r="I57" s="276"/>
      <c r="J57" s="276"/>
    </row>
    <row r="58" spans="1:228" ht="22.15" customHeight="1">
      <c r="A58" s="6" t="s">
        <v>147</v>
      </c>
      <c r="B58" s="16">
        <v>14</v>
      </c>
      <c r="C58" s="8"/>
      <c r="D58" s="370">
        <v>99888</v>
      </c>
      <c r="E58" s="276"/>
      <c r="F58" s="280" t="s">
        <v>133</v>
      </c>
      <c r="G58" s="276"/>
      <c r="H58" s="370">
        <v>99888</v>
      </c>
      <c r="I58" s="276"/>
      <c r="J58" s="280" t="s">
        <v>133</v>
      </c>
    </row>
    <row r="59" spans="1:228" ht="22.15" customHeight="1">
      <c r="A59" s="6" t="s">
        <v>134</v>
      </c>
      <c r="B59" s="16">
        <v>15</v>
      </c>
      <c r="C59" s="8"/>
      <c r="D59" s="370">
        <v>99888</v>
      </c>
      <c r="E59" s="276"/>
      <c r="F59" s="272">
        <v>131795</v>
      </c>
      <c r="G59" s="276"/>
      <c r="H59" s="370">
        <v>99888</v>
      </c>
      <c r="I59" s="276"/>
      <c r="J59" s="272">
        <v>131795</v>
      </c>
    </row>
    <row r="60" spans="1:228" ht="22.15" customHeight="1">
      <c r="A60" s="6" t="s">
        <v>28</v>
      </c>
      <c r="B60" s="16" t="s">
        <v>248</v>
      </c>
      <c r="C60" s="27"/>
      <c r="D60" s="370">
        <v>3383230</v>
      </c>
      <c r="E60" s="272"/>
      <c r="F60" s="272">
        <v>3479092</v>
      </c>
      <c r="G60" s="272"/>
      <c r="H60" s="370">
        <v>1502451</v>
      </c>
      <c r="I60" s="272"/>
      <c r="J60" s="272">
        <v>1521674</v>
      </c>
    </row>
    <row r="61" spans="1:228" ht="22.15" customHeight="1">
      <c r="A61" s="6" t="s">
        <v>29</v>
      </c>
      <c r="B61" s="16"/>
      <c r="C61" s="27"/>
      <c r="D61" s="370"/>
      <c r="E61" s="272"/>
      <c r="F61" s="272"/>
      <c r="G61" s="272"/>
      <c r="H61" s="370"/>
      <c r="I61" s="272"/>
      <c r="J61" s="272"/>
    </row>
    <row r="62" spans="1:228" ht="22.15" customHeight="1">
      <c r="A62" s="38" t="s">
        <v>30</v>
      </c>
      <c r="B62" s="16">
        <v>18</v>
      </c>
      <c r="C62" s="27"/>
      <c r="D62" s="370">
        <v>491333</v>
      </c>
      <c r="E62" s="272"/>
      <c r="F62" s="272">
        <v>89156</v>
      </c>
      <c r="G62" s="272"/>
      <c r="H62" s="370">
        <v>491333</v>
      </c>
      <c r="I62" s="272"/>
      <c r="J62" s="272">
        <v>89156</v>
      </c>
    </row>
    <row r="63" spans="1:228" ht="22.15" customHeight="1">
      <c r="A63" s="38" t="s">
        <v>89</v>
      </c>
      <c r="B63" s="16">
        <v>19</v>
      </c>
      <c r="C63" s="27"/>
      <c r="D63" s="370">
        <v>1407448</v>
      </c>
      <c r="E63" s="272"/>
      <c r="F63" s="272">
        <v>1189493</v>
      </c>
      <c r="G63" s="272"/>
      <c r="H63" s="370">
        <v>1245113</v>
      </c>
      <c r="I63" s="272"/>
      <c r="J63" s="272">
        <v>713601</v>
      </c>
    </row>
    <row r="64" spans="1:228" ht="22.15" customHeight="1">
      <c r="A64" s="38" t="s">
        <v>162</v>
      </c>
      <c r="B64" s="16"/>
      <c r="C64" s="27"/>
      <c r="D64" s="370" t="s">
        <v>133</v>
      </c>
      <c r="E64" s="272"/>
      <c r="F64" s="272">
        <v>1263</v>
      </c>
      <c r="G64" s="272"/>
      <c r="H64" s="370" t="s">
        <v>133</v>
      </c>
      <c r="I64" s="272"/>
      <c r="J64" s="272">
        <v>1226</v>
      </c>
    </row>
    <row r="65" spans="1:10" ht="22.15" customHeight="1">
      <c r="A65" s="38" t="s">
        <v>156</v>
      </c>
      <c r="B65" s="16"/>
      <c r="C65" s="27"/>
      <c r="D65" s="370">
        <v>747</v>
      </c>
      <c r="E65" s="272"/>
      <c r="F65" s="280" t="s">
        <v>133</v>
      </c>
      <c r="G65" s="272"/>
      <c r="H65" s="370">
        <v>743</v>
      </c>
      <c r="I65" s="272"/>
      <c r="J65" s="280" t="s">
        <v>133</v>
      </c>
    </row>
    <row r="66" spans="1:10" ht="22.15" customHeight="1">
      <c r="A66" s="6" t="s">
        <v>200</v>
      </c>
      <c r="B66" s="16">
        <v>3</v>
      </c>
      <c r="C66" s="28"/>
      <c r="D66" s="370" t="s">
        <v>133</v>
      </c>
      <c r="E66" s="272"/>
      <c r="F66" s="280" t="s">
        <v>133</v>
      </c>
      <c r="G66" s="272"/>
      <c r="H66" s="370">
        <v>354300</v>
      </c>
      <c r="I66" s="272"/>
      <c r="J66" s="272">
        <v>255300</v>
      </c>
    </row>
    <row r="67" spans="1:10" ht="22.15" customHeight="1">
      <c r="A67" s="6" t="s">
        <v>120</v>
      </c>
      <c r="B67" s="16">
        <v>17</v>
      </c>
      <c r="C67" s="28"/>
      <c r="D67" s="107">
        <v>50000</v>
      </c>
      <c r="E67" s="272"/>
      <c r="F67" s="272">
        <v>50000</v>
      </c>
      <c r="G67" s="272"/>
      <c r="H67" s="370" t="s">
        <v>133</v>
      </c>
      <c r="I67" s="272"/>
      <c r="J67" s="280" t="s">
        <v>133</v>
      </c>
    </row>
    <row r="68" spans="1:10" ht="22.15" customHeight="1">
      <c r="A68" s="6" t="s">
        <v>154</v>
      </c>
      <c r="B68" s="16"/>
      <c r="C68" s="27"/>
      <c r="D68" s="107">
        <v>54589</v>
      </c>
      <c r="E68" s="272"/>
      <c r="F68" s="281">
        <v>54961</v>
      </c>
      <c r="G68" s="272"/>
      <c r="H68" s="107">
        <v>18045</v>
      </c>
      <c r="I68" s="272"/>
      <c r="J68" s="349">
        <v>25807</v>
      </c>
    </row>
    <row r="69" spans="1:10" ht="22.15" customHeight="1">
      <c r="A69" s="131" t="s">
        <v>31</v>
      </c>
      <c r="B69" s="16"/>
      <c r="C69" s="8"/>
      <c r="D69" s="387">
        <f>SUM(D58:D68)</f>
        <v>5587123</v>
      </c>
      <c r="E69" s="272"/>
      <c r="F69" s="281">
        <f>SUM(F58:F68)</f>
        <v>4995760</v>
      </c>
      <c r="G69" s="272"/>
      <c r="H69" s="387">
        <f>SUM(H58:H68)</f>
        <v>3811761</v>
      </c>
      <c r="I69" s="272"/>
      <c r="J69" s="281">
        <f>SUM(J58:J68)</f>
        <v>2738559</v>
      </c>
    </row>
    <row r="70" spans="1:10" ht="22.15" customHeight="1">
      <c r="A70" s="24"/>
      <c r="B70" s="16"/>
      <c r="C70" s="8"/>
      <c r="D70" s="272"/>
      <c r="E70" s="272"/>
      <c r="F70" s="272"/>
      <c r="G70" s="272"/>
      <c r="H70" s="272"/>
      <c r="I70" s="272"/>
      <c r="J70" s="272"/>
    </row>
    <row r="71" spans="1:10" ht="22.15" customHeight="1">
      <c r="A71" s="1" t="s">
        <v>32</v>
      </c>
      <c r="B71" s="16"/>
      <c r="C71" s="8"/>
      <c r="D71" s="272"/>
      <c r="E71" s="272"/>
      <c r="F71" s="272"/>
      <c r="G71" s="272"/>
      <c r="H71" s="272"/>
      <c r="I71" s="272"/>
      <c r="J71" s="272"/>
    </row>
    <row r="72" spans="1:10" ht="22.15" customHeight="1">
      <c r="A72" s="6" t="s">
        <v>93</v>
      </c>
      <c r="B72" s="16"/>
      <c r="C72" s="27"/>
      <c r="D72" s="370">
        <v>241546</v>
      </c>
      <c r="E72" s="272"/>
      <c r="F72" s="272">
        <v>138658</v>
      </c>
      <c r="G72" s="272"/>
      <c r="H72" s="370">
        <v>50237</v>
      </c>
      <c r="I72" s="272"/>
      <c r="J72" s="272">
        <v>45770</v>
      </c>
    </row>
    <row r="73" spans="1:10" ht="22.15" customHeight="1">
      <c r="A73" s="6" t="s">
        <v>135</v>
      </c>
      <c r="B73" s="16">
        <v>18</v>
      </c>
      <c r="C73" s="8"/>
      <c r="D73" s="370">
        <v>648456</v>
      </c>
      <c r="E73" s="272"/>
      <c r="F73" s="272">
        <v>944691</v>
      </c>
      <c r="G73" s="272"/>
      <c r="H73" s="370">
        <v>648456</v>
      </c>
      <c r="I73" s="272"/>
      <c r="J73" s="272">
        <v>944691</v>
      </c>
    </row>
    <row r="74" spans="1:10" ht="22.15" customHeight="1">
      <c r="A74" s="6" t="s">
        <v>90</v>
      </c>
      <c r="B74" s="16">
        <v>19</v>
      </c>
      <c r="C74" s="27"/>
      <c r="D74" s="370">
        <v>3904128</v>
      </c>
      <c r="E74" s="272"/>
      <c r="F74" s="272">
        <v>4128591</v>
      </c>
      <c r="G74" s="272"/>
      <c r="H74" s="370">
        <v>1397402</v>
      </c>
      <c r="I74" s="272"/>
      <c r="J74" s="272">
        <v>2005189</v>
      </c>
    </row>
    <row r="75" spans="1:10" ht="22.15" customHeight="1">
      <c r="A75" s="6" t="s">
        <v>163</v>
      </c>
      <c r="B75" s="16"/>
      <c r="C75" s="27"/>
      <c r="D75" s="280" t="s">
        <v>133</v>
      </c>
      <c r="E75" s="272"/>
      <c r="F75" s="272">
        <v>801</v>
      </c>
      <c r="G75" s="272"/>
      <c r="H75" s="280" t="s">
        <v>133</v>
      </c>
      <c r="I75" s="272"/>
      <c r="J75" s="272">
        <v>797</v>
      </c>
    </row>
    <row r="76" spans="1:10" ht="22.15" customHeight="1">
      <c r="A76" s="6" t="s">
        <v>155</v>
      </c>
      <c r="B76" s="16"/>
      <c r="C76" s="27"/>
      <c r="D76" s="370">
        <v>257</v>
      </c>
      <c r="E76" s="272"/>
      <c r="F76" s="280" t="s">
        <v>133</v>
      </c>
      <c r="G76" s="272"/>
      <c r="H76" s="370">
        <v>250</v>
      </c>
      <c r="I76" s="272"/>
      <c r="J76" s="280" t="s">
        <v>133</v>
      </c>
    </row>
    <row r="77" spans="1:10" ht="22.15" customHeight="1">
      <c r="A77" s="6" t="s">
        <v>201</v>
      </c>
      <c r="B77" s="16">
        <v>3</v>
      </c>
      <c r="C77" s="27"/>
      <c r="D77" s="370">
        <v>226010</v>
      </c>
      <c r="E77" s="272"/>
      <c r="F77" s="272">
        <v>226010</v>
      </c>
      <c r="G77" s="272"/>
      <c r="H77" s="370">
        <v>107468</v>
      </c>
      <c r="I77" s="272"/>
      <c r="J77" s="272">
        <v>107468</v>
      </c>
    </row>
    <row r="78" spans="1:10" ht="21.6" customHeight="1">
      <c r="A78" s="6" t="s">
        <v>138</v>
      </c>
      <c r="B78" s="16">
        <v>20</v>
      </c>
      <c r="C78" s="27"/>
      <c r="D78" s="370">
        <v>36763</v>
      </c>
      <c r="E78" s="272"/>
      <c r="F78" s="272">
        <v>36763</v>
      </c>
      <c r="G78" s="272"/>
      <c r="H78" s="370" t="s">
        <v>133</v>
      </c>
      <c r="I78" s="272"/>
      <c r="J78" s="280" t="s">
        <v>133</v>
      </c>
    </row>
    <row r="79" spans="1:10" ht="22.15" customHeight="1">
      <c r="A79" s="6" t="s">
        <v>33</v>
      </c>
      <c r="B79" s="132"/>
      <c r="C79" s="29"/>
      <c r="D79" s="371">
        <v>44008</v>
      </c>
      <c r="E79" s="272"/>
      <c r="F79" s="272">
        <v>49429</v>
      </c>
      <c r="G79" s="272"/>
      <c r="H79" s="370">
        <v>26157</v>
      </c>
      <c r="I79" s="272"/>
      <c r="J79" s="272">
        <v>33044</v>
      </c>
    </row>
    <row r="80" spans="1:10" ht="22.15" customHeight="1">
      <c r="A80" s="6" t="s">
        <v>34</v>
      </c>
      <c r="B80" s="16"/>
      <c r="C80" s="27"/>
      <c r="D80" s="372">
        <v>8627</v>
      </c>
      <c r="E80" s="272"/>
      <c r="F80" s="272">
        <v>10703</v>
      </c>
      <c r="G80" s="272"/>
      <c r="H80" s="372">
        <v>5174</v>
      </c>
      <c r="I80" s="272"/>
      <c r="J80" s="272">
        <v>9097</v>
      </c>
    </row>
    <row r="81" spans="1:228" ht="22.15" customHeight="1">
      <c r="A81" s="131" t="s">
        <v>35</v>
      </c>
      <c r="B81" s="14"/>
      <c r="C81" s="8"/>
      <c r="D81" s="388">
        <f>SUM(D72:D80)</f>
        <v>5109795</v>
      </c>
      <c r="E81" s="272"/>
      <c r="F81" s="277">
        <f>SUM(F72:F80)</f>
        <v>5535646</v>
      </c>
      <c r="G81" s="272"/>
      <c r="H81" s="277">
        <f>SUM(H72:H80)</f>
        <v>2235144</v>
      </c>
      <c r="I81" s="272"/>
      <c r="J81" s="277">
        <f>SUM(J72:J80)</f>
        <v>3146056</v>
      </c>
    </row>
    <row r="82" spans="1:228" s="13" customFormat="1" ht="22.15" customHeight="1">
      <c r="A82" s="39" t="s">
        <v>36</v>
      </c>
      <c r="B82" s="30"/>
      <c r="C82" s="31"/>
      <c r="D82" s="388">
        <f>D81+D69</f>
        <v>10696918</v>
      </c>
      <c r="E82" s="272"/>
      <c r="F82" s="281">
        <f>F81+F69</f>
        <v>10531406</v>
      </c>
      <c r="G82" s="272"/>
      <c r="H82" s="281">
        <f>H81+H69</f>
        <v>6046905</v>
      </c>
      <c r="I82" s="272"/>
      <c r="J82" s="281">
        <f>J81+J69</f>
        <v>5884615</v>
      </c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</row>
    <row r="83" spans="1:228" ht="22.15" customHeight="1">
      <c r="A83" s="8"/>
      <c r="B83" s="14"/>
      <c r="C83" s="8"/>
      <c r="D83" s="210"/>
      <c r="E83" s="210"/>
      <c r="F83" s="210"/>
      <c r="G83" s="210"/>
      <c r="H83" s="106"/>
      <c r="I83" s="106"/>
      <c r="J83" s="350"/>
    </row>
    <row r="84" spans="1:228" ht="22.15" customHeight="1">
      <c r="B84" s="8"/>
      <c r="C84" s="8"/>
      <c r="D84" s="210"/>
      <c r="E84" s="210"/>
      <c r="F84" s="210"/>
      <c r="G84" s="210"/>
      <c r="H84" s="106"/>
      <c r="I84" s="106"/>
      <c r="J84" s="350"/>
    </row>
    <row r="85" spans="1:228" ht="22.15" customHeight="1">
      <c r="B85" s="8"/>
      <c r="C85" s="8"/>
      <c r="D85" s="210"/>
      <c r="E85" s="210"/>
      <c r="F85" s="210"/>
      <c r="G85" s="210"/>
      <c r="H85" s="106"/>
      <c r="I85" s="106"/>
      <c r="J85" s="350"/>
    </row>
    <row r="86" spans="1:228" s="36" customFormat="1" ht="22.15" customHeight="1">
      <c r="A86" s="407" t="s">
        <v>148</v>
      </c>
      <c r="B86" s="407"/>
      <c r="C86" s="407"/>
      <c r="D86" s="407"/>
      <c r="E86" s="407"/>
      <c r="F86" s="407"/>
      <c r="G86" s="407"/>
      <c r="H86" s="407"/>
      <c r="I86" s="407"/>
      <c r="J86" s="407"/>
    </row>
    <row r="87" spans="1:228" s="36" customFormat="1" ht="22.15" customHeight="1">
      <c r="A87" s="407" t="s">
        <v>25</v>
      </c>
      <c r="B87" s="407"/>
      <c r="C87" s="407"/>
      <c r="D87" s="407"/>
      <c r="E87" s="407"/>
      <c r="F87" s="407"/>
      <c r="G87" s="407"/>
      <c r="H87" s="407"/>
      <c r="I87" s="407"/>
      <c r="J87" s="407"/>
    </row>
    <row r="88" spans="1:228" s="36" customFormat="1" ht="22.15" customHeight="1">
      <c r="A88" s="407" t="s">
        <v>216</v>
      </c>
      <c r="B88" s="407"/>
      <c r="C88" s="407"/>
      <c r="D88" s="407"/>
      <c r="E88" s="407"/>
      <c r="F88" s="407"/>
      <c r="G88" s="407"/>
      <c r="H88" s="407"/>
      <c r="I88" s="407"/>
      <c r="J88" s="407"/>
    </row>
    <row r="89" spans="1:228" s="36" customFormat="1" ht="22.15" customHeight="1">
      <c r="A89" s="35"/>
      <c r="B89" s="35"/>
      <c r="C89" s="35"/>
      <c r="D89" s="117"/>
      <c r="E89" s="117"/>
      <c r="F89" s="117"/>
      <c r="G89" s="117"/>
      <c r="H89" s="117"/>
      <c r="I89" s="117"/>
      <c r="J89" s="343" t="s">
        <v>75</v>
      </c>
    </row>
    <row r="90" spans="1:228" ht="6" customHeight="1">
      <c r="A90" s="128"/>
      <c r="B90" s="128"/>
      <c r="C90" s="128"/>
      <c r="D90" s="120"/>
      <c r="E90" s="120"/>
      <c r="F90" s="120"/>
      <c r="G90" s="120"/>
      <c r="H90" s="121"/>
      <c r="I90" s="120"/>
      <c r="J90" s="344"/>
    </row>
    <row r="91" spans="1:228" ht="22.15" customHeight="1">
      <c r="A91" s="5"/>
      <c r="B91" s="4" t="s">
        <v>7</v>
      </c>
      <c r="C91" s="5"/>
      <c r="D91" s="408" t="s">
        <v>1</v>
      </c>
      <c r="E91" s="408"/>
      <c r="F91" s="408"/>
      <c r="G91" s="345"/>
      <c r="H91" s="408" t="s">
        <v>2</v>
      </c>
      <c r="I91" s="408"/>
      <c r="J91" s="408"/>
    </row>
    <row r="92" spans="1:228" ht="22.15" customHeight="1">
      <c r="A92" s="5"/>
      <c r="B92" s="5"/>
      <c r="C92" s="5"/>
      <c r="D92" s="408" t="s">
        <v>3</v>
      </c>
      <c r="E92" s="408"/>
      <c r="F92" s="408"/>
      <c r="G92" s="115"/>
      <c r="H92" s="408" t="s">
        <v>3</v>
      </c>
      <c r="I92" s="408"/>
      <c r="J92" s="408"/>
    </row>
    <row r="93" spans="1:228" ht="22.15" customHeight="1">
      <c r="A93" s="5"/>
      <c r="B93" s="5"/>
      <c r="C93" s="5"/>
      <c r="D93" s="342" t="s">
        <v>4</v>
      </c>
      <c r="E93" s="342"/>
      <c r="F93" s="342" t="s">
        <v>4</v>
      </c>
      <c r="G93" s="115"/>
      <c r="H93" s="342" t="s">
        <v>4</v>
      </c>
      <c r="I93" s="342"/>
      <c r="J93" s="342" t="s">
        <v>4</v>
      </c>
    </row>
    <row r="94" spans="1:228" ht="22.15" customHeight="1">
      <c r="A94" s="5"/>
      <c r="B94" s="13"/>
      <c r="C94" s="5"/>
      <c r="D94" s="151" t="s">
        <v>214</v>
      </c>
      <c r="E94" s="151"/>
      <c r="F94" s="151" t="s">
        <v>5</v>
      </c>
      <c r="G94" s="151"/>
      <c r="H94" s="151" t="s">
        <v>214</v>
      </c>
      <c r="I94" s="151"/>
      <c r="J94" s="151" t="s">
        <v>5</v>
      </c>
    </row>
    <row r="95" spans="1:228" ht="22.15" customHeight="1">
      <c r="C95" s="71"/>
      <c r="D95" s="342">
        <v>2020</v>
      </c>
      <c r="E95" s="342"/>
      <c r="F95" s="342">
        <v>2019</v>
      </c>
      <c r="G95" s="342"/>
      <c r="H95" s="342">
        <v>2020</v>
      </c>
      <c r="I95" s="342"/>
      <c r="J95" s="342">
        <v>2019</v>
      </c>
    </row>
    <row r="96" spans="1:228" ht="22.15" customHeight="1">
      <c r="C96" s="71"/>
      <c r="D96" s="342" t="s">
        <v>6</v>
      </c>
      <c r="E96" s="342"/>
      <c r="F96" s="239" t="s">
        <v>159</v>
      </c>
      <c r="G96" s="342"/>
      <c r="H96" s="342" t="s">
        <v>6</v>
      </c>
      <c r="I96" s="342"/>
      <c r="J96" s="239" t="s">
        <v>159</v>
      </c>
    </row>
    <row r="97" spans="1:16384" ht="22.15" customHeight="1">
      <c r="A97" s="212" t="s">
        <v>40</v>
      </c>
      <c r="B97" s="71"/>
      <c r="C97" s="71"/>
      <c r="D97" s="120"/>
      <c r="E97" s="120"/>
      <c r="F97" s="120"/>
      <c r="G97" s="120"/>
      <c r="H97" s="120"/>
      <c r="I97" s="120"/>
      <c r="J97" s="120"/>
    </row>
    <row r="98" spans="1:16384" ht="22.15" customHeight="1">
      <c r="A98" s="1" t="s">
        <v>37</v>
      </c>
      <c r="B98" s="14"/>
      <c r="C98" s="8"/>
      <c r="D98" s="106"/>
      <c r="E98" s="106"/>
      <c r="F98" s="106"/>
      <c r="G98" s="106"/>
      <c r="H98" s="106"/>
      <c r="I98" s="106"/>
      <c r="J98" s="350"/>
    </row>
    <row r="99" spans="1:16384" ht="22.15" customHeight="1">
      <c r="A99" s="36" t="s">
        <v>38</v>
      </c>
      <c r="B99" s="16">
        <v>21</v>
      </c>
      <c r="C99" s="8"/>
      <c r="D99" s="276"/>
      <c r="E99" s="276"/>
      <c r="F99" s="276"/>
      <c r="G99" s="276"/>
      <c r="H99" s="276"/>
      <c r="I99" s="276"/>
      <c r="J99" s="276"/>
    </row>
    <row r="100" spans="1:16384" ht="22.15" customHeight="1">
      <c r="A100" s="6" t="s">
        <v>143</v>
      </c>
      <c r="B100" s="14"/>
      <c r="C100" s="8"/>
      <c r="D100" s="276"/>
      <c r="E100" s="276"/>
      <c r="F100" s="276"/>
      <c r="G100" s="276"/>
      <c r="H100" s="276"/>
      <c r="I100" s="276"/>
      <c r="J100" s="276"/>
    </row>
    <row r="101" spans="1:16384" ht="22.15" customHeight="1" thickBot="1">
      <c r="A101" s="40" t="s">
        <v>172</v>
      </c>
      <c r="B101" s="14"/>
      <c r="C101" s="8"/>
      <c r="D101" s="389">
        <v>1281547</v>
      </c>
      <c r="E101" s="348"/>
      <c r="F101" s="389">
        <v>1281547</v>
      </c>
      <c r="G101" s="348"/>
      <c r="H101" s="373">
        <v>1281547</v>
      </c>
      <c r="I101" s="348"/>
      <c r="J101" s="351">
        <v>1281547</v>
      </c>
    </row>
    <row r="102" spans="1:16384" ht="22.15" customHeight="1" thickTop="1">
      <c r="A102" s="6" t="s">
        <v>39</v>
      </c>
      <c r="B102" s="14"/>
      <c r="C102" s="8"/>
      <c r="D102" s="374"/>
      <c r="E102" s="272"/>
      <c r="F102" s="370"/>
      <c r="G102" s="272"/>
      <c r="H102" s="374"/>
      <c r="I102" s="272"/>
      <c r="J102" s="272"/>
    </row>
    <row r="103" spans="1:16384" s="108" customFormat="1" ht="22.15" customHeight="1">
      <c r="A103" s="104" t="s">
        <v>157</v>
      </c>
      <c r="B103" s="105"/>
      <c r="C103" s="106"/>
      <c r="D103" s="370">
        <v>961547</v>
      </c>
      <c r="E103" s="272"/>
      <c r="F103" s="370">
        <v>961547</v>
      </c>
      <c r="G103" s="272"/>
      <c r="H103" s="375">
        <v>961547</v>
      </c>
      <c r="I103" s="272"/>
      <c r="J103" s="272">
        <v>961547</v>
      </c>
    </row>
    <row r="104" spans="1:16384" s="108" customFormat="1" ht="22.15" customHeight="1">
      <c r="A104" s="36" t="s">
        <v>144</v>
      </c>
      <c r="B104" s="41"/>
      <c r="C104" s="42"/>
      <c r="D104" s="370"/>
      <c r="E104" s="272"/>
      <c r="F104" s="370"/>
      <c r="G104" s="272"/>
      <c r="H104" s="374"/>
      <c r="I104" s="272"/>
      <c r="J104" s="272"/>
    </row>
    <row r="105" spans="1:16384" s="108" customFormat="1" ht="22.15" customHeight="1">
      <c r="A105" s="244" t="s">
        <v>41</v>
      </c>
      <c r="B105" s="16"/>
      <c r="C105" s="42"/>
      <c r="D105" s="370">
        <v>732543</v>
      </c>
      <c r="E105" s="272"/>
      <c r="F105" s="370">
        <v>732543</v>
      </c>
      <c r="G105" s="272"/>
      <c r="H105" s="374">
        <v>732543</v>
      </c>
      <c r="I105" s="272"/>
      <c r="J105" s="272">
        <v>732543</v>
      </c>
    </row>
    <row r="106" spans="1:16384" s="108" customFormat="1" ht="22.15" customHeight="1">
      <c r="A106" s="52" t="s">
        <v>122</v>
      </c>
      <c r="B106" s="41"/>
      <c r="C106" s="42"/>
      <c r="D106" s="370">
        <v>-5730</v>
      </c>
      <c r="E106" s="272"/>
      <c r="F106" s="370">
        <v>-5730</v>
      </c>
      <c r="G106" s="272"/>
      <c r="H106" s="376">
        <v>0</v>
      </c>
      <c r="I106" s="272"/>
      <c r="J106" s="280" t="s">
        <v>133</v>
      </c>
    </row>
    <row r="107" spans="1:16384" s="108" customFormat="1" ht="22.15" customHeight="1">
      <c r="A107" s="52" t="s">
        <v>123</v>
      </c>
      <c r="B107" s="41"/>
      <c r="C107" s="42"/>
      <c r="D107" s="370"/>
      <c r="F107" s="370"/>
      <c r="H107" s="376"/>
    </row>
    <row r="108" spans="1:16384" ht="22.15" customHeight="1">
      <c r="A108" s="52" t="s">
        <v>168</v>
      </c>
      <c r="B108" s="41"/>
      <c r="C108" s="42"/>
      <c r="D108" s="370">
        <v>188</v>
      </c>
      <c r="E108" s="272"/>
      <c r="F108" s="370">
        <v>188</v>
      </c>
      <c r="G108" s="272"/>
      <c r="H108" s="280" t="s">
        <v>133</v>
      </c>
      <c r="I108" s="272"/>
      <c r="J108" s="280" t="s">
        <v>133</v>
      </c>
      <c r="K108" s="32"/>
    </row>
    <row r="109" spans="1:16384" ht="22.15" customHeight="1">
      <c r="A109" s="36" t="s">
        <v>116</v>
      </c>
      <c r="B109" s="41"/>
      <c r="C109" s="42"/>
      <c r="D109" s="370"/>
      <c r="E109" s="272"/>
      <c r="F109" s="370"/>
      <c r="G109" s="272"/>
      <c r="H109" s="272"/>
      <c r="I109" s="272"/>
      <c r="J109" s="272"/>
      <c r="K109" s="32"/>
    </row>
    <row r="110" spans="1:16384" ht="22.15" customHeight="1">
      <c r="A110" s="226" t="s">
        <v>152</v>
      </c>
      <c r="B110" s="16"/>
      <c r="C110" s="226"/>
      <c r="D110" s="370"/>
      <c r="E110" s="272"/>
      <c r="F110" s="370"/>
      <c r="G110" s="272"/>
      <c r="H110" s="272"/>
      <c r="I110" s="272"/>
      <c r="J110" s="272"/>
      <c r="K110" s="226"/>
      <c r="L110" s="226"/>
      <c r="M110" s="226"/>
      <c r="N110" s="226"/>
      <c r="O110" s="226"/>
      <c r="P110" s="226"/>
      <c r="Q110" s="226"/>
      <c r="R110" s="226"/>
      <c r="S110" s="226"/>
      <c r="T110" s="226"/>
      <c r="U110" s="226"/>
      <c r="V110" s="226"/>
      <c r="W110" s="226"/>
      <c r="X110" s="226"/>
      <c r="Y110" s="226"/>
      <c r="Z110" s="226"/>
      <c r="AA110" s="226"/>
      <c r="AB110" s="226"/>
      <c r="AC110" s="226"/>
      <c r="AD110" s="226"/>
      <c r="AE110" s="226"/>
      <c r="AF110" s="226"/>
      <c r="AG110" s="226"/>
      <c r="AH110" s="226"/>
      <c r="AI110" s="226"/>
      <c r="AJ110" s="226"/>
      <c r="AK110" s="226"/>
      <c r="AL110" s="226"/>
      <c r="AM110" s="226"/>
      <c r="AN110" s="226"/>
      <c r="AO110" s="226"/>
      <c r="AP110" s="226"/>
      <c r="AQ110" s="226"/>
      <c r="AR110" s="226"/>
      <c r="AS110" s="226"/>
      <c r="AT110" s="226"/>
      <c r="AU110" s="226"/>
      <c r="AV110" s="226"/>
      <c r="AW110" s="226"/>
      <c r="AX110" s="226"/>
      <c r="AY110" s="226"/>
      <c r="AZ110" s="226"/>
      <c r="BA110" s="226"/>
      <c r="BB110" s="226"/>
      <c r="BC110" s="226"/>
      <c r="BD110" s="226"/>
      <c r="BE110" s="226"/>
      <c r="BF110" s="226"/>
      <c r="BG110" s="226"/>
      <c r="BH110" s="226"/>
      <c r="BI110" s="226"/>
      <c r="BJ110" s="226"/>
      <c r="BK110" s="226"/>
      <c r="BL110" s="226"/>
      <c r="BM110" s="226"/>
      <c r="BN110" s="226"/>
      <c r="BO110" s="226"/>
      <c r="BP110" s="226"/>
      <c r="BQ110" s="226"/>
      <c r="BR110" s="226"/>
      <c r="BS110" s="226"/>
      <c r="BT110" s="226"/>
      <c r="BU110" s="226"/>
      <c r="BV110" s="226"/>
      <c r="BW110" s="226"/>
      <c r="BX110" s="226"/>
      <c r="BY110" s="226"/>
      <c r="BZ110" s="226"/>
      <c r="CA110" s="226"/>
      <c r="CB110" s="226"/>
      <c r="CC110" s="226"/>
      <c r="CD110" s="226"/>
      <c r="CE110" s="226"/>
      <c r="CF110" s="226"/>
      <c r="CG110" s="226"/>
      <c r="CH110" s="226"/>
      <c r="CI110" s="226"/>
      <c r="CJ110" s="226"/>
      <c r="CK110" s="226"/>
      <c r="CL110" s="226"/>
      <c r="CM110" s="226"/>
      <c r="CN110" s="226"/>
      <c r="CO110" s="226"/>
      <c r="CP110" s="226"/>
      <c r="CQ110" s="226"/>
      <c r="CR110" s="226"/>
      <c r="CS110" s="226"/>
      <c r="CT110" s="226"/>
      <c r="CU110" s="226"/>
      <c r="CV110" s="226"/>
      <c r="CW110" s="226"/>
      <c r="CX110" s="226"/>
      <c r="CY110" s="226"/>
      <c r="CZ110" s="226"/>
      <c r="DA110" s="226"/>
      <c r="DB110" s="226"/>
      <c r="DC110" s="226"/>
      <c r="DD110" s="226"/>
      <c r="DE110" s="226"/>
      <c r="DF110" s="226"/>
      <c r="DG110" s="226"/>
      <c r="DH110" s="226"/>
      <c r="DI110" s="226"/>
      <c r="DJ110" s="226"/>
      <c r="DK110" s="226"/>
      <c r="DL110" s="226"/>
      <c r="DM110" s="226"/>
      <c r="DN110" s="226"/>
      <c r="DO110" s="226"/>
      <c r="DP110" s="226"/>
      <c r="DQ110" s="226"/>
      <c r="DR110" s="226"/>
      <c r="DS110" s="226"/>
      <c r="DT110" s="226"/>
      <c r="DU110" s="226"/>
      <c r="DV110" s="226"/>
      <c r="DW110" s="226"/>
      <c r="DX110" s="226"/>
      <c r="DY110" s="226"/>
      <c r="DZ110" s="226"/>
      <c r="EA110" s="226"/>
      <c r="EB110" s="226"/>
      <c r="EC110" s="226"/>
      <c r="ED110" s="226"/>
      <c r="EE110" s="226"/>
      <c r="EF110" s="226"/>
      <c r="EG110" s="226"/>
      <c r="EH110" s="226"/>
      <c r="EI110" s="226"/>
      <c r="EJ110" s="226"/>
      <c r="EK110" s="226"/>
      <c r="EL110" s="226"/>
      <c r="EM110" s="226"/>
      <c r="EN110" s="226"/>
      <c r="EO110" s="226"/>
      <c r="EP110" s="226"/>
      <c r="EQ110" s="226"/>
      <c r="ER110" s="226"/>
      <c r="ES110" s="226"/>
      <c r="ET110" s="226"/>
      <c r="EU110" s="226"/>
      <c r="EV110" s="226"/>
      <c r="EW110" s="226"/>
      <c r="EX110" s="226"/>
      <c r="EY110" s="226"/>
      <c r="EZ110" s="226"/>
      <c r="FA110" s="226"/>
      <c r="FB110" s="226"/>
      <c r="FC110" s="226"/>
      <c r="FD110" s="226"/>
      <c r="FE110" s="226"/>
      <c r="FF110" s="226"/>
      <c r="FG110" s="226"/>
      <c r="FH110" s="226"/>
      <c r="FI110" s="226"/>
      <c r="FJ110" s="226"/>
      <c r="FK110" s="226"/>
      <c r="FL110" s="226"/>
      <c r="FM110" s="226"/>
      <c r="FN110" s="226"/>
      <c r="FO110" s="226"/>
      <c r="FP110" s="226"/>
      <c r="FQ110" s="226"/>
      <c r="FR110" s="226"/>
      <c r="FS110" s="226"/>
      <c r="FT110" s="226"/>
      <c r="FU110" s="226"/>
      <c r="FV110" s="226"/>
      <c r="FW110" s="226"/>
      <c r="FX110" s="226"/>
      <c r="FY110" s="226"/>
      <c r="FZ110" s="226"/>
      <c r="GA110" s="226"/>
      <c r="GB110" s="226"/>
      <c r="GC110" s="226"/>
      <c r="GD110" s="226"/>
      <c r="GE110" s="226"/>
      <c r="GF110" s="226"/>
      <c r="GG110" s="226"/>
      <c r="GH110" s="226"/>
      <c r="GI110" s="226"/>
      <c r="GJ110" s="226"/>
      <c r="GK110" s="226"/>
      <c r="GL110" s="226"/>
      <c r="GM110" s="226"/>
      <c r="GN110" s="226"/>
      <c r="GO110" s="226"/>
      <c r="GP110" s="226"/>
      <c r="GQ110" s="226"/>
      <c r="GR110" s="226"/>
      <c r="GS110" s="226"/>
      <c r="GT110" s="226"/>
      <c r="GU110" s="226"/>
      <c r="GV110" s="226"/>
      <c r="GW110" s="226"/>
      <c r="GX110" s="226"/>
      <c r="GY110" s="226"/>
      <c r="GZ110" s="226"/>
      <c r="HA110" s="226"/>
      <c r="HB110" s="226"/>
      <c r="HC110" s="226"/>
      <c r="HD110" s="226"/>
      <c r="HE110" s="226"/>
      <c r="HF110" s="226"/>
      <c r="HG110" s="226"/>
      <c r="HH110" s="226"/>
      <c r="HI110" s="226"/>
      <c r="HJ110" s="226"/>
      <c r="HK110" s="226"/>
      <c r="HL110" s="226"/>
      <c r="HM110" s="226"/>
      <c r="HN110" s="226"/>
      <c r="HO110" s="226"/>
      <c r="HP110" s="226"/>
      <c r="HQ110" s="226"/>
      <c r="HR110" s="226"/>
      <c r="HS110" s="226"/>
      <c r="HT110" s="226"/>
      <c r="HU110" s="226"/>
      <c r="HV110" s="226"/>
      <c r="HW110" s="226"/>
      <c r="HX110" s="226"/>
      <c r="HY110" s="226"/>
      <c r="HZ110" s="226"/>
      <c r="IA110" s="226"/>
      <c r="IB110" s="226"/>
      <c r="IC110" s="226"/>
      <c r="ID110" s="226"/>
      <c r="IE110" s="226"/>
      <c r="IF110" s="226"/>
      <c r="IG110" s="226"/>
      <c r="IH110" s="226"/>
      <c r="II110" s="226"/>
      <c r="IJ110" s="226"/>
      <c r="IK110" s="226"/>
      <c r="IL110" s="226"/>
      <c r="IM110" s="226"/>
      <c r="IN110" s="226"/>
      <c r="IO110" s="226"/>
      <c r="IP110" s="226"/>
      <c r="IQ110" s="226"/>
      <c r="IR110" s="226"/>
      <c r="IS110" s="226"/>
      <c r="IT110" s="226"/>
      <c r="IU110" s="226"/>
      <c r="IV110" s="226"/>
      <c r="IW110" s="226"/>
      <c r="IX110" s="226"/>
      <c r="IY110" s="226"/>
      <c r="IZ110" s="226"/>
      <c r="JA110" s="226"/>
      <c r="JB110" s="226"/>
      <c r="JC110" s="226"/>
      <c r="JD110" s="226"/>
      <c r="JE110" s="226"/>
      <c r="JF110" s="226"/>
      <c r="JG110" s="226"/>
      <c r="JH110" s="226"/>
      <c r="JI110" s="226"/>
      <c r="JJ110" s="226"/>
      <c r="JK110" s="226"/>
      <c r="JL110" s="226"/>
      <c r="JM110" s="226"/>
      <c r="JN110" s="226"/>
      <c r="JO110" s="226"/>
      <c r="JP110" s="226"/>
      <c r="JQ110" s="226"/>
      <c r="JR110" s="226"/>
      <c r="JS110" s="226"/>
      <c r="JT110" s="226"/>
      <c r="JU110" s="226"/>
      <c r="JV110" s="226"/>
      <c r="JW110" s="226"/>
      <c r="JX110" s="226"/>
      <c r="JY110" s="226"/>
      <c r="JZ110" s="226"/>
      <c r="KA110" s="226"/>
      <c r="KB110" s="226"/>
      <c r="KC110" s="226"/>
      <c r="KD110" s="226"/>
      <c r="KE110" s="226"/>
      <c r="KF110" s="226"/>
      <c r="KG110" s="226"/>
      <c r="KH110" s="226"/>
      <c r="KI110" s="226"/>
      <c r="KJ110" s="226"/>
      <c r="KK110" s="226"/>
      <c r="KL110" s="226"/>
      <c r="KM110" s="226"/>
      <c r="KN110" s="226"/>
      <c r="KO110" s="226"/>
      <c r="KP110" s="226"/>
      <c r="KQ110" s="226"/>
      <c r="KR110" s="226"/>
      <c r="KS110" s="226"/>
      <c r="KT110" s="226"/>
      <c r="KU110" s="226"/>
      <c r="KV110" s="226"/>
      <c r="KW110" s="226"/>
      <c r="KX110" s="226"/>
      <c r="KY110" s="226"/>
      <c r="KZ110" s="226"/>
      <c r="LA110" s="226"/>
      <c r="LB110" s="226"/>
      <c r="LC110" s="226"/>
      <c r="LD110" s="226"/>
      <c r="LE110" s="226"/>
      <c r="LF110" s="226"/>
      <c r="LG110" s="226"/>
      <c r="LH110" s="226"/>
      <c r="LI110" s="226"/>
      <c r="LJ110" s="226"/>
      <c r="LK110" s="226"/>
      <c r="LL110" s="226"/>
      <c r="LM110" s="226"/>
      <c r="LN110" s="226"/>
      <c r="LO110" s="226"/>
      <c r="LP110" s="226"/>
      <c r="LQ110" s="226"/>
      <c r="LR110" s="226"/>
      <c r="LS110" s="226"/>
      <c r="LT110" s="226"/>
      <c r="LU110" s="226"/>
      <c r="LV110" s="226"/>
      <c r="LW110" s="226"/>
      <c r="LX110" s="226"/>
      <c r="LY110" s="226"/>
      <c r="LZ110" s="226"/>
      <c r="MA110" s="226"/>
      <c r="MB110" s="226"/>
      <c r="MC110" s="226"/>
      <c r="MD110" s="226"/>
      <c r="ME110" s="226"/>
      <c r="MF110" s="226"/>
      <c r="MG110" s="226"/>
      <c r="MH110" s="226"/>
      <c r="MI110" s="226"/>
      <c r="MJ110" s="226"/>
      <c r="MK110" s="226"/>
      <c r="ML110" s="226"/>
      <c r="MM110" s="226"/>
      <c r="MN110" s="226"/>
      <c r="MO110" s="226"/>
      <c r="MP110" s="226"/>
      <c r="MQ110" s="226"/>
      <c r="MR110" s="226"/>
      <c r="MS110" s="226"/>
      <c r="MT110" s="226"/>
      <c r="MU110" s="226"/>
      <c r="MV110" s="226"/>
      <c r="MW110" s="226"/>
      <c r="MX110" s="226"/>
      <c r="MY110" s="226"/>
      <c r="MZ110" s="226"/>
      <c r="NA110" s="226"/>
      <c r="NB110" s="226"/>
      <c r="NC110" s="226"/>
      <c r="ND110" s="226"/>
      <c r="NE110" s="226"/>
      <c r="NF110" s="226"/>
      <c r="NG110" s="226"/>
      <c r="NH110" s="226"/>
      <c r="NI110" s="226"/>
      <c r="NJ110" s="226"/>
      <c r="NK110" s="226"/>
      <c r="NL110" s="226"/>
      <c r="NM110" s="226"/>
      <c r="NN110" s="226"/>
      <c r="NO110" s="226"/>
      <c r="NP110" s="226"/>
      <c r="NQ110" s="226"/>
      <c r="NR110" s="226"/>
      <c r="NS110" s="226"/>
      <c r="NT110" s="226"/>
      <c r="NU110" s="226"/>
      <c r="NV110" s="226"/>
      <c r="NW110" s="226"/>
      <c r="NX110" s="226"/>
      <c r="NY110" s="226"/>
      <c r="NZ110" s="226"/>
      <c r="OA110" s="226"/>
      <c r="OB110" s="226"/>
      <c r="OC110" s="226"/>
      <c r="OD110" s="226"/>
      <c r="OE110" s="226"/>
      <c r="OF110" s="226"/>
      <c r="OG110" s="226"/>
      <c r="OH110" s="226"/>
      <c r="OI110" s="226"/>
      <c r="OJ110" s="226"/>
      <c r="OK110" s="226"/>
      <c r="OL110" s="226"/>
      <c r="OM110" s="226"/>
      <c r="ON110" s="226"/>
      <c r="OO110" s="226"/>
      <c r="OP110" s="226"/>
      <c r="OQ110" s="226"/>
      <c r="OR110" s="226"/>
      <c r="OS110" s="226"/>
      <c r="OT110" s="226"/>
      <c r="OU110" s="226"/>
      <c r="OV110" s="226"/>
      <c r="OW110" s="226"/>
      <c r="OX110" s="226"/>
      <c r="OY110" s="226"/>
      <c r="OZ110" s="226"/>
      <c r="PA110" s="226"/>
      <c r="PB110" s="226"/>
      <c r="PC110" s="226"/>
      <c r="PD110" s="226"/>
      <c r="PE110" s="226"/>
      <c r="PF110" s="226"/>
      <c r="PG110" s="226"/>
      <c r="PH110" s="226"/>
      <c r="PI110" s="226"/>
      <c r="PJ110" s="226"/>
      <c r="PK110" s="226"/>
      <c r="PL110" s="226"/>
      <c r="PM110" s="226"/>
      <c r="PN110" s="226"/>
      <c r="PO110" s="226"/>
      <c r="PP110" s="226"/>
      <c r="PQ110" s="226"/>
      <c r="PR110" s="226"/>
      <c r="PS110" s="226"/>
      <c r="PT110" s="226"/>
      <c r="PU110" s="226"/>
      <c r="PV110" s="226"/>
      <c r="PW110" s="226"/>
      <c r="PX110" s="226"/>
      <c r="PY110" s="226"/>
      <c r="PZ110" s="226"/>
      <c r="QA110" s="226"/>
      <c r="QB110" s="226"/>
      <c r="QC110" s="226"/>
      <c r="QD110" s="226"/>
      <c r="QE110" s="226"/>
      <c r="QF110" s="226"/>
      <c r="QG110" s="226"/>
      <c r="QH110" s="226"/>
      <c r="QI110" s="226"/>
      <c r="QJ110" s="226"/>
      <c r="QK110" s="226"/>
      <c r="QL110" s="226"/>
      <c r="QM110" s="226"/>
      <c r="QN110" s="226"/>
      <c r="QO110" s="226"/>
      <c r="QP110" s="226"/>
      <c r="QQ110" s="226"/>
      <c r="QR110" s="226"/>
      <c r="QS110" s="226"/>
      <c r="QT110" s="226"/>
      <c r="QU110" s="226"/>
      <c r="QV110" s="226"/>
      <c r="QW110" s="226"/>
      <c r="QX110" s="226"/>
      <c r="QY110" s="226"/>
      <c r="QZ110" s="226"/>
      <c r="RA110" s="226"/>
      <c r="RB110" s="226"/>
      <c r="RC110" s="226"/>
      <c r="RD110" s="226"/>
      <c r="RE110" s="226"/>
      <c r="RF110" s="226"/>
      <c r="RG110" s="226"/>
      <c r="RH110" s="226"/>
      <c r="RI110" s="226"/>
      <c r="RJ110" s="226"/>
      <c r="RK110" s="226"/>
      <c r="RL110" s="226"/>
      <c r="RM110" s="226"/>
      <c r="RN110" s="226"/>
      <c r="RO110" s="226"/>
      <c r="RP110" s="226"/>
      <c r="RQ110" s="226"/>
      <c r="RR110" s="226"/>
      <c r="RS110" s="226"/>
      <c r="RT110" s="226"/>
      <c r="RU110" s="226"/>
      <c r="RV110" s="226"/>
      <c r="RW110" s="226"/>
      <c r="RX110" s="226"/>
      <c r="RY110" s="226"/>
      <c r="RZ110" s="226"/>
      <c r="SA110" s="226"/>
      <c r="SB110" s="226"/>
      <c r="SC110" s="226"/>
      <c r="SD110" s="226"/>
      <c r="SE110" s="226"/>
      <c r="SF110" s="226"/>
      <c r="SG110" s="226"/>
      <c r="SH110" s="226"/>
      <c r="SI110" s="226"/>
      <c r="SJ110" s="226"/>
      <c r="SK110" s="226"/>
      <c r="SL110" s="226"/>
      <c r="SM110" s="226"/>
      <c r="SN110" s="226"/>
      <c r="SO110" s="226"/>
      <c r="SP110" s="226"/>
      <c r="SQ110" s="226"/>
      <c r="SR110" s="226"/>
      <c r="SS110" s="226"/>
      <c r="ST110" s="226"/>
      <c r="SU110" s="226"/>
      <c r="SV110" s="226"/>
      <c r="SW110" s="226"/>
      <c r="SX110" s="226"/>
      <c r="SY110" s="226"/>
      <c r="SZ110" s="226"/>
      <c r="TA110" s="226"/>
      <c r="TB110" s="226"/>
      <c r="TC110" s="226"/>
      <c r="TD110" s="226"/>
      <c r="TE110" s="226"/>
      <c r="TF110" s="226"/>
      <c r="TG110" s="226"/>
      <c r="TH110" s="226"/>
      <c r="TI110" s="226"/>
      <c r="TJ110" s="226"/>
      <c r="TK110" s="226"/>
      <c r="TL110" s="226"/>
      <c r="TM110" s="226"/>
      <c r="TN110" s="226"/>
      <c r="TO110" s="226"/>
      <c r="TP110" s="226"/>
      <c r="TQ110" s="226"/>
      <c r="TR110" s="226"/>
      <c r="TS110" s="226"/>
      <c r="TT110" s="226"/>
      <c r="TU110" s="226"/>
      <c r="TV110" s="226"/>
      <c r="TW110" s="226"/>
      <c r="TX110" s="226"/>
      <c r="TY110" s="226"/>
      <c r="TZ110" s="226"/>
      <c r="UA110" s="226"/>
      <c r="UB110" s="226"/>
      <c r="UC110" s="226"/>
      <c r="UD110" s="226"/>
      <c r="UE110" s="226"/>
      <c r="UF110" s="226"/>
      <c r="UG110" s="226"/>
      <c r="UH110" s="226"/>
      <c r="UI110" s="226"/>
      <c r="UJ110" s="226"/>
      <c r="UK110" s="226"/>
      <c r="UL110" s="226"/>
      <c r="UM110" s="226"/>
      <c r="UN110" s="226"/>
      <c r="UO110" s="226"/>
      <c r="UP110" s="226"/>
      <c r="UQ110" s="226"/>
      <c r="UR110" s="226"/>
      <c r="US110" s="226"/>
      <c r="UT110" s="226"/>
      <c r="UU110" s="226"/>
      <c r="UV110" s="226"/>
      <c r="UW110" s="226"/>
      <c r="UX110" s="226"/>
      <c r="UY110" s="226"/>
      <c r="UZ110" s="226"/>
      <c r="VA110" s="226"/>
      <c r="VB110" s="226"/>
      <c r="VC110" s="226"/>
      <c r="VD110" s="226"/>
      <c r="VE110" s="226"/>
      <c r="VF110" s="226"/>
      <c r="VG110" s="226"/>
      <c r="VH110" s="226"/>
      <c r="VI110" s="226"/>
      <c r="VJ110" s="226"/>
      <c r="VK110" s="226"/>
      <c r="VL110" s="226"/>
      <c r="VM110" s="226"/>
      <c r="VN110" s="226"/>
      <c r="VO110" s="226"/>
      <c r="VP110" s="226"/>
      <c r="VQ110" s="226"/>
      <c r="VR110" s="226"/>
      <c r="VS110" s="226"/>
      <c r="VT110" s="226"/>
      <c r="VU110" s="226"/>
      <c r="VV110" s="226"/>
      <c r="VW110" s="226"/>
      <c r="VX110" s="226"/>
      <c r="VY110" s="226"/>
      <c r="VZ110" s="226"/>
      <c r="WA110" s="226"/>
      <c r="WB110" s="226"/>
      <c r="WC110" s="226"/>
      <c r="WD110" s="226"/>
      <c r="WE110" s="226"/>
      <c r="WF110" s="226"/>
      <c r="WG110" s="226"/>
      <c r="WH110" s="226"/>
      <c r="WI110" s="226"/>
      <c r="WJ110" s="226"/>
      <c r="WK110" s="226"/>
      <c r="WL110" s="226"/>
      <c r="WM110" s="226"/>
      <c r="WN110" s="226"/>
      <c r="WO110" s="226"/>
      <c r="WP110" s="226"/>
      <c r="WQ110" s="226"/>
      <c r="WR110" s="226"/>
      <c r="WS110" s="226"/>
      <c r="WT110" s="226"/>
      <c r="WU110" s="226"/>
      <c r="WV110" s="226"/>
      <c r="WW110" s="226"/>
      <c r="WX110" s="226"/>
      <c r="WY110" s="226"/>
      <c r="WZ110" s="226"/>
      <c r="XA110" s="226"/>
      <c r="XB110" s="226"/>
      <c r="XC110" s="226"/>
      <c r="XD110" s="226"/>
      <c r="XE110" s="226"/>
      <c r="XF110" s="226"/>
      <c r="XG110" s="226"/>
      <c r="XH110" s="226"/>
      <c r="XI110" s="226"/>
      <c r="XJ110" s="226"/>
      <c r="XK110" s="226"/>
      <c r="XL110" s="226"/>
      <c r="XM110" s="226"/>
      <c r="XN110" s="226"/>
      <c r="XO110" s="226"/>
      <c r="XP110" s="226"/>
      <c r="XQ110" s="226"/>
      <c r="XR110" s="226"/>
      <c r="XS110" s="226"/>
      <c r="XT110" s="226"/>
      <c r="XU110" s="226"/>
      <c r="XV110" s="226"/>
      <c r="XW110" s="226"/>
      <c r="XX110" s="226"/>
      <c r="XY110" s="226"/>
      <c r="XZ110" s="226"/>
      <c r="YA110" s="226"/>
      <c r="YB110" s="226"/>
      <c r="YC110" s="226"/>
      <c r="YD110" s="226"/>
      <c r="YE110" s="226"/>
      <c r="YF110" s="226"/>
      <c r="YG110" s="226"/>
      <c r="YH110" s="226"/>
      <c r="YI110" s="226"/>
      <c r="YJ110" s="226"/>
      <c r="YK110" s="226"/>
      <c r="YL110" s="226"/>
      <c r="YM110" s="226"/>
      <c r="YN110" s="226"/>
      <c r="YO110" s="226"/>
      <c r="YP110" s="226"/>
      <c r="YQ110" s="226"/>
      <c r="YR110" s="226"/>
      <c r="YS110" s="226"/>
      <c r="YT110" s="226"/>
      <c r="YU110" s="226"/>
      <c r="YV110" s="226"/>
      <c r="YW110" s="226"/>
      <c r="YX110" s="226"/>
      <c r="YY110" s="226"/>
      <c r="YZ110" s="226"/>
      <c r="ZA110" s="226"/>
      <c r="ZB110" s="226"/>
      <c r="ZC110" s="226"/>
      <c r="ZD110" s="226"/>
      <c r="ZE110" s="226"/>
      <c r="ZF110" s="226"/>
      <c r="ZG110" s="226"/>
      <c r="ZH110" s="226"/>
      <c r="ZI110" s="226"/>
      <c r="ZJ110" s="226"/>
      <c r="ZK110" s="226"/>
      <c r="ZL110" s="226"/>
      <c r="ZM110" s="226"/>
      <c r="ZN110" s="226"/>
      <c r="ZO110" s="226"/>
      <c r="ZP110" s="226"/>
      <c r="ZQ110" s="226"/>
      <c r="ZR110" s="226"/>
      <c r="ZS110" s="226"/>
      <c r="ZT110" s="226"/>
      <c r="ZU110" s="226"/>
      <c r="ZV110" s="226"/>
      <c r="ZW110" s="226"/>
      <c r="ZX110" s="226"/>
      <c r="ZY110" s="226"/>
      <c r="ZZ110" s="226"/>
      <c r="AAA110" s="226"/>
      <c r="AAB110" s="226"/>
      <c r="AAC110" s="226"/>
      <c r="AAD110" s="226"/>
      <c r="AAE110" s="226"/>
      <c r="AAF110" s="226"/>
      <c r="AAG110" s="226"/>
      <c r="AAH110" s="226"/>
      <c r="AAI110" s="226"/>
      <c r="AAJ110" s="226"/>
      <c r="AAK110" s="226"/>
      <c r="AAL110" s="226"/>
      <c r="AAM110" s="226"/>
      <c r="AAN110" s="226"/>
      <c r="AAO110" s="226"/>
      <c r="AAP110" s="226"/>
      <c r="AAQ110" s="226"/>
      <c r="AAR110" s="226"/>
      <c r="AAS110" s="226"/>
      <c r="AAT110" s="226"/>
      <c r="AAU110" s="226"/>
      <c r="AAV110" s="226"/>
      <c r="AAW110" s="226"/>
      <c r="AAX110" s="226"/>
      <c r="AAY110" s="226"/>
      <c r="AAZ110" s="226"/>
      <c r="ABA110" s="226"/>
      <c r="ABB110" s="226"/>
      <c r="ABC110" s="226"/>
      <c r="ABD110" s="226"/>
      <c r="ABE110" s="226"/>
      <c r="ABF110" s="226"/>
      <c r="ABG110" s="226"/>
      <c r="ABH110" s="226"/>
      <c r="ABI110" s="226"/>
      <c r="ABJ110" s="226"/>
      <c r="ABK110" s="226"/>
      <c r="ABL110" s="226"/>
      <c r="ABM110" s="226"/>
      <c r="ABN110" s="226"/>
      <c r="ABO110" s="226"/>
      <c r="ABP110" s="226"/>
      <c r="ABQ110" s="226"/>
      <c r="ABR110" s="226"/>
      <c r="ABS110" s="226"/>
      <c r="ABT110" s="226"/>
      <c r="ABU110" s="226"/>
      <c r="ABV110" s="226"/>
      <c r="ABW110" s="226"/>
      <c r="ABX110" s="226"/>
      <c r="ABY110" s="226"/>
      <c r="ABZ110" s="226"/>
      <c r="ACA110" s="226"/>
      <c r="ACB110" s="226"/>
      <c r="ACC110" s="226"/>
      <c r="ACD110" s="226"/>
      <c r="ACE110" s="226"/>
      <c r="ACF110" s="226"/>
      <c r="ACG110" s="226"/>
      <c r="ACH110" s="226"/>
      <c r="ACI110" s="226"/>
      <c r="ACJ110" s="226"/>
      <c r="ACK110" s="226"/>
      <c r="ACL110" s="226"/>
      <c r="ACM110" s="226"/>
      <c r="ACN110" s="226"/>
      <c r="ACO110" s="226"/>
      <c r="ACP110" s="226"/>
      <c r="ACQ110" s="226"/>
      <c r="ACR110" s="226"/>
      <c r="ACS110" s="226"/>
      <c r="ACT110" s="226"/>
      <c r="ACU110" s="226"/>
      <c r="ACV110" s="226"/>
      <c r="ACW110" s="226"/>
      <c r="ACX110" s="226"/>
      <c r="ACY110" s="226"/>
      <c r="ACZ110" s="226"/>
      <c r="ADA110" s="226"/>
      <c r="ADB110" s="226"/>
      <c r="ADC110" s="226"/>
      <c r="ADD110" s="226"/>
      <c r="ADE110" s="226"/>
      <c r="ADF110" s="226"/>
      <c r="ADG110" s="226"/>
      <c r="ADH110" s="226"/>
      <c r="ADI110" s="226"/>
      <c r="ADJ110" s="226"/>
      <c r="ADK110" s="226"/>
      <c r="ADL110" s="226"/>
      <c r="ADM110" s="226"/>
      <c r="ADN110" s="226"/>
      <c r="ADO110" s="226"/>
      <c r="ADP110" s="226"/>
      <c r="ADQ110" s="226"/>
      <c r="ADR110" s="226"/>
      <c r="ADS110" s="226"/>
      <c r="ADT110" s="226"/>
      <c r="ADU110" s="226"/>
      <c r="ADV110" s="226"/>
      <c r="ADW110" s="226"/>
      <c r="ADX110" s="226"/>
      <c r="ADY110" s="226"/>
      <c r="ADZ110" s="226"/>
      <c r="AEA110" s="226"/>
      <c r="AEB110" s="226"/>
      <c r="AEC110" s="226"/>
      <c r="AED110" s="226"/>
      <c r="AEE110" s="226"/>
      <c r="AEF110" s="226"/>
      <c r="AEG110" s="226"/>
      <c r="AEH110" s="226"/>
      <c r="AEI110" s="226"/>
      <c r="AEJ110" s="226"/>
      <c r="AEK110" s="226"/>
      <c r="AEL110" s="226"/>
      <c r="AEM110" s="226"/>
      <c r="AEN110" s="226"/>
      <c r="AEO110" s="226"/>
      <c r="AEP110" s="226"/>
      <c r="AEQ110" s="226"/>
      <c r="AER110" s="226"/>
      <c r="AES110" s="226"/>
      <c r="AET110" s="226"/>
      <c r="AEU110" s="226"/>
      <c r="AEV110" s="226"/>
      <c r="AEW110" s="226"/>
      <c r="AEX110" s="226"/>
      <c r="AEY110" s="226"/>
      <c r="AEZ110" s="226"/>
      <c r="AFA110" s="226"/>
      <c r="AFB110" s="226"/>
      <c r="AFC110" s="226"/>
      <c r="AFD110" s="226"/>
      <c r="AFE110" s="226"/>
      <c r="AFF110" s="226"/>
      <c r="AFG110" s="226"/>
      <c r="AFH110" s="226"/>
      <c r="AFI110" s="226"/>
      <c r="AFJ110" s="226"/>
      <c r="AFK110" s="226"/>
      <c r="AFL110" s="226"/>
      <c r="AFM110" s="226"/>
      <c r="AFN110" s="226"/>
      <c r="AFO110" s="226"/>
      <c r="AFP110" s="226"/>
      <c r="AFQ110" s="226"/>
      <c r="AFR110" s="226"/>
      <c r="AFS110" s="226"/>
      <c r="AFT110" s="226"/>
      <c r="AFU110" s="226"/>
      <c r="AFV110" s="226"/>
      <c r="AFW110" s="226"/>
      <c r="AFX110" s="226"/>
      <c r="AFY110" s="226"/>
      <c r="AFZ110" s="226"/>
      <c r="AGA110" s="226"/>
      <c r="AGB110" s="226"/>
      <c r="AGC110" s="226"/>
      <c r="AGD110" s="226"/>
      <c r="AGE110" s="226"/>
      <c r="AGF110" s="226"/>
      <c r="AGG110" s="226"/>
      <c r="AGH110" s="226"/>
      <c r="AGI110" s="226"/>
      <c r="AGJ110" s="226"/>
      <c r="AGK110" s="226"/>
      <c r="AGL110" s="226"/>
      <c r="AGM110" s="226"/>
      <c r="AGN110" s="226"/>
      <c r="AGO110" s="226"/>
      <c r="AGP110" s="226"/>
      <c r="AGQ110" s="226"/>
      <c r="AGR110" s="226"/>
      <c r="AGS110" s="226"/>
      <c r="AGT110" s="226"/>
      <c r="AGU110" s="226"/>
      <c r="AGV110" s="226"/>
      <c r="AGW110" s="226"/>
      <c r="AGX110" s="226"/>
      <c r="AGY110" s="226"/>
      <c r="AGZ110" s="226"/>
      <c r="AHA110" s="226"/>
      <c r="AHB110" s="226"/>
      <c r="AHC110" s="226"/>
      <c r="AHD110" s="226"/>
      <c r="AHE110" s="226"/>
      <c r="AHF110" s="226"/>
      <c r="AHG110" s="226"/>
      <c r="AHH110" s="226"/>
      <c r="AHI110" s="226"/>
      <c r="AHJ110" s="226"/>
      <c r="AHK110" s="226"/>
      <c r="AHL110" s="226"/>
      <c r="AHM110" s="226"/>
      <c r="AHN110" s="226"/>
      <c r="AHO110" s="226"/>
      <c r="AHP110" s="226"/>
      <c r="AHQ110" s="226"/>
      <c r="AHR110" s="226"/>
      <c r="AHS110" s="226"/>
      <c r="AHT110" s="226"/>
      <c r="AHU110" s="226"/>
      <c r="AHV110" s="226"/>
      <c r="AHW110" s="226"/>
      <c r="AHX110" s="226"/>
      <c r="AHY110" s="226"/>
      <c r="AHZ110" s="226"/>
      <c r="AIA110" s="226"/>
      <c r="AIB110" s="226"/>
      <c r="AIC110" s="226"/>
      <c r="AID110" s="226"/>
      <c r="AIE110" s="226"/>
      <c r="AIF110" s="226"/>
      <c r="AIG110" s="226"/>
      <c r="AIH110" s="226"/>
      <c r="AII110" s="226"/>
      <c r="AIJ110" s="226"/>
      <c r="AIK110" s="226"/>
      <c r="AIL110" s="226"/>
      <c r="AIM110" s="226"/>
      <c r="AIN110" s="226"/>
      <c r="AIO110" s="226"/>
      <c r="AIP110" s="226"/>
      <c r="AIQ110" s="226"/>
      <c r="AIR110" s="226"/>
      <c r="AIS110" s="226"/>
      <c r="AIT110" s="226"/>
      <c r="AIU110" s="226"/>
      <c r="AIV110" s="226"/>
      <c r="AIW110" s="226"/>
      <c r="AIX110" s="226"/>
      <c r="AIY110" s="226"/>
      <c r="AIZ110" s="226"/>
      <c r="AJA110" s="226"/>
      <c r="AJB110" s="226"/>
      <c r="AJC110" s="226"/>
      <c r="AJD110" s="226"/>
      <c r="AJE110" s="226"/>
      <c r="AJF110" s="226"/>
      <c r="AJG110" s="226"/>
      <c r="AJH110" s="226"/>
      <c r="AJI110" s="226"/>
      <c r="AJJ110" s="226"/>
      <c r="AJK110" s="226"/>
      <c r="AJL110" s="226"/>
      <c r="AJM110" s="226"/>
      <c r="AJN110" s="226"/>
      <c r="AJO110" s="226"/>
      <c r="AJP110" s="226"/>
      <c r="AJQ110" s="226"/>
      <c r="AJR110" s="226"/>
      <c r="AJS110" s="226"/>
      <c r="AJT110" s="226"/>
      <c r="AJU110" s="226"/>
      <c r="AJV110" s="226"/>
      <c r="AJW110" s="226"/>
      <c r="AJX110" s="226"/>
      <c r="AJY110" s="226"/>
      <c r="AJZ110" s="226"/>
      <c r="AKA110" s="226"/>
      <c r="AKB110" s="226"/>
      <c r="AKC110" s="226"/>
      <c r="AKD110" s="226"/>
      <c r="AKE110" s="226"/>
      <c r="AKF110" s="226"/>
      <c r="AKG110" s="226"/>
      <c r="AKH110" s="226"/>
      <c r="AKI110" s="226"/>
      <c r="AKJ110" s="226"/>
      <c r="AKK110" s="226"/>
      <c r="AKL110" s="226"/>
      <c r="AKM110" s="226"/>
      <c r="AKN110" s="226"/>
      <c r="AKO110" s="226"/>
      <c r="AKP110" s="226"/>
      <c r="AKQ110" s="226"/>
      <c r="AKR110" s="226"/>
      <c r="AKS110" s="226"/>
      <c r="AKT110" s="226"/>
      <c r="AKU110" s="226"/>
      <c r="AKV110" s="226"/>
      <c r="AKW110" s="226"/>
      <c r="AKX110" s="226"/>
      <c r="AKY110" s="226"/>
      <c r="AKZ110" s="226"/>
      <c r="ALA110" s="226"/>
      <c r="ALB110" s="226"/>
      <c r="ALC110" s="226"/>
      <c r="ALD110" s="226"/>
      <c r="ALE110" s="226"/>
      <c r="ALF110" s="226"/>
      <c r="ALG110" s="226"/>
      <c r="ALH110" s="226"/>
      <c r="ALI110" s="226"/>
      <c r="ALJ110" s="226"/>
      <c r="ALK110" s="226"/>
      <c r="ALL110" s="226"/>
      <c r="ALM110" s="226"/>
      <c r="ALN110" s="226"/>
      <c r="ALO110" s="226"/>
      <c r="ALP110" s="226"/>
      <c r="ALQ110" s="226"/>
      <c r="ALR110" s="226"/>
      <c r="ALS110" s="226"/>
      <c r="ALT110" s="226"/>
      <c r="ALU110" s="226"/>
      <c r="ALV110" s="226"/>
      <c r="ALW110" s="226"/>
      <c r="ALX110" s="226"/>
      <c r="ALY110" s="226"/>
      <c r="ALZ110" s="226"/>
      <c r="AMA110" s="226"/>
      <c r="AMB110" s="226"/>
      <c r="AMC110" s="226"/>
      <c r="AMD110" s="226"/>
      <c r="AME110" s="226"/>
      <c r="AMF110" s="226"/>
      <c r="AMG110" s="226"/>
      <c r="AMH110" s="226"/>
      <c r="AMI110" s="226"/>
      <c r="AMJ110" s="226"/>
      <c r="AMK110" s="226"/>
      <c r="AML110" s="226"/>
      <c r="AMM110" s="226"/>
      <c r="AMN110" s="226"/>
      <c r="AMO110" s="226"/>
      <c r="AMP110" s="226"/>
      <c r="AMQ110" s="226"/>
      <c r="AMR110" s="226"/>
      <c r="AMS110" s="226"/>
      <c r="AMT110" s="226"/>
      <c r="AMU110" s="226"/>
      <c r="AMV110" s="226"/>
      <c r="AMW110" s="226"/>
      <c r="AMX110" s="226"/>
      <c r="AMY110" s="226"/>
      <c r="AMZ110" s="226"/>
      <c r="ANA110" s="226"/>
      <c r="ANB110" s="226"/>
      <c r="ANC110" s="226"/>
      <c r="AND110" s="226"/>
      <c r="ANE110" s="226"/>
      <c r="ANF110" s="226"/>
      <c r="ANG110" s="226"/>
      <c r="ANH110" s="226"/>
      <c r="ANI110" s="226"/>
      <c r="ANJ110" s="226"/>
      <c r="ANK110" s="226"/>
      <c r="ANL110" s="226"/>
      <c r="ANM110" s="226"/>
      <c r="ANN110" s="226"/>
      <c r="ANO110" s="226"/>
      <c r="ANP110" s="226"/>
      <c r="ANQ110" s="226"/>
      <c r="ANR110" s="226"/>
      <c r="ANS110" s="226"/>
      <c r="ANT110" s="226"/>
      <c r="ANU110" s="226"/>
      <c r="ANV110" s="226"/>
      <c r="ANW110" s="226"/>
      <c r="ANX110" s="226"/>
      <c r="ANY110" s="226"/>
      <c r="ANZ110" s="226"/>
      <c r="AOA110" s="226"/>
      <c r="AOB110" s="226"/>
      <c r="AOC110" s="226"/>
      <c r="AOD110" s="226"/>
      <c r="AOE110" s="226"/>
      <c r="AOF110" s="226"/>
      <c r="AOG110" s="226"/>
      <c r="AOH110" s="226"/>
      <c r="AOI110" s="226"/>
      <c r="AOJ110" s="226"/>
      <c r="AOK110" s="226"/>
      <c r="AOL110" s="226"/>
      <c r="AOM110" s="226"/>
      <c r="AON110" s="226"/>
      <c r="AOO110" s="226"/>
      <c r="AOP110" s="226"/>
      <c r="AOQ110" s="226"/>
      <c r="AOR110" s="226"/>
      <c r="AOS110" s="226"/>
      <c r="AOT110" s="226"/>
      <c r="AOU110" s="226"/>
      <c r="AOV110" s="226"/>
      <c r="AOW110" s="226"/>
      <c r="AOX110" s="226"/>
      <c r="AOY110" s="226"/>
      <c r="AOZ110" s="226"/>
      <c r="APA110" s="226"/>
      <c r="APB110" s="226"/>
      <c r="APC110" s="226"/>
      <c r="APD110" s="226"/>
      <c r="APE110" s="226"/>
      <c r="APF110" s="226"/>
      <c r="APG110" s="226"/>
      <c r="APH110" s="226"/>
      <c r="API110" s="226"/>
      <c r="APJ110" s="226"/>
      <c r="APK110" s="226"/>
      <c r="APL110" s="226"/>
      <c r="APM110" s="226"/>
      <c r="APN110" s="226"/>
      <c r="APO110" s="226"/>
      <c r="APP110" s="226"/>
      <c r="APQ110" s="226"/>
      <c r="APR110" s="226"/>
      <c r="APS110" s="226"/>
      <c r="APT110" s="226"/>
      <c r="APU110" s="226"/>
      <c r="APV110" s="226"/>
      <c r="APW110" s="226"/>
      <c r="APX110" s="226"/>
      <c r="APY110" s="226"/>
      <c r="APZ110" s="226"/>
      <c r="AQA110" s="226"/>
      <c r="AQB110" s="226"/>
      <c r="AQC110" s="226"/>
      <c r="AQD110" s="226"/>
      <c r="AQE110" s="226"/>
      <c r="AQF110" s="226"/>
      <c r="AQG110" s="226"/>
      <c r="AQH110" s="226"/>
      <c r="AQI110" s="226"/>
      <c r="AQJ110" s="226"/>
      <c r="AQK110" s="226"/>
      <c r="AQL110" s="226"/>
      <c r="AQM110" s="226"/>
      <c r="AQN110" s="226"/>
      <c r="AQO110" s="226"/>
      <c r="AQP110" s="226"/>
      <c r="AQQ110" s="226"/>
      <c r="AQR110" s="226"/>
      <c r="AQS110" s="226"/>
      <c r="AQT110" s="226"/>
      <c r="AQU110" s="226"/>
      <c r="AQV110" s="226"/>
      <c r="AQW110" s="226"/>
      <c r="AQX110" s="226"/>
      <c r="AQY110" s="226"/>
      <c r="AQZ110" s="226"/>
      <c r="ARA110" s="226"/>
      <c r="ARB110" s="226"/>
      <c r="ARC110" s="226"/>
      <c r="ARD110" s="226"/>
      <c r="ARE110" s="226"/>
      <c r="ARF110" s="226"/>
      <c r="ARG110" s="226"/>
      <c r="ARH110" s="226"/>
      <c r="ARI110" s="226"/>
      <c r="ARJ110" s="226"/>
      <c r="ARK110" s="226"/>
      <c r="ARL110" s="226"/>
      <c r="ARM110" s="226"/>
      <c r="ARN110" s="226"/>
      <c r="ARO110" s="226"/>
      <c r="ARP110" s="226"/>
      <c r="ARQ110" s="226"/>
      <c r="ARR110" s="226"/>
      <c r="ARS110" s="226"/>
      <c r="ART110" s="226"/>
      <c r="ARU110" s="226"/>
      <c r="ARV110" s="226"/>
      <c r="ARW110" s="226"/>
      <c r="ARX110" s="226"/>
      <c r="ARY110" s="226"/>
      <c r="ARZ110" s="226"/>
      <c r="ASA110" s="226"/>
      <c r="ASB110" s="226"/>
      <c r="ASC110" s="226"/>
      <c r="ASD110" s="226"/>
      <c r="ASE110" s="226"/>
      <c r="ASF110" s="226"/>
      <c r="ASG110" s="226"/>
      <c r="ASH110" s="226"/>
      <c r="ASI110" s="226"/>
      <c r="ASJ110" s="226"/>
      <c r="ASK110" s="226"/>
      <c r="ASL110" s="226"/>
      <c r="ASM110" s="226"/>
      <c r="ASN110" s="226"/>
      <c r="ASO110" s="226"/>
      <c r="ASP110" s="226"/>
      <c r="ASQ110" s="226"/>
      <c r="ASR110" s="226"/>
      <c r="ASS110" s="226"/>
      <c r="AST110" s="226"/>
      <c r="ASU110" s="226"/>
      <c r="ASV110" s="226"/>
      <c r="ASW110" s="226"/>
      <c r="ASX110" s="226"/>
      <c r="ASY110" s="226"/>
      <c r="ASZ110" s="226"/>
      <c r="ATA110" s="226"/>
      <c r="ATB110" s="226"/>
      <c r="ATC110" s="226"/>
      <c r="ATD110" s="226"/>
      <c r="ATE110" s="226"/>
      <c r="ATF110" s="226"/>
      <c r="ATG110" s="226"/>
      <c r="ATH110" s="226"/>
      <c r="ATI110" s="226"/>
      <c r="ATJ110" s="226"/>
      <c r="ATK110" s="226"/>
      <c r="ATL110" s="226"/>
      <c r="ATM110" s="226"/>
      <c r="ATN110" s="226"/>
      <c r="ATO110" s="226"/>
      <c r="ATP110" s="226"/>
      <c r="ATQ110" s="226"/>
      <c r="ATR110" s="226"/>
      <c r="ATS110" s="226"/>
      <c r="ATT110" s="226"/>
      <c r="ATU110" s="226"/>
      <c r="ATV110" s="226"/>
      <c r="ATW110" s="226"/>
      <c r="ATX110" s="226"/>
      <c r="ATY110" s="226"/>
      <c r="ATZ110" s="226"/>
      <c r="AUA110" s="226"/>
      <c r="AUB110" s="226"/>
      <c r="AUC110" s="226"/>
      <c r="AUD110" s="226"/>
      <c r="AUE110" s="226"/>
      <c r="AUF110" s="226"/>
      <c r="AUG110" s="226"/>
      <c r="AUH110" s="226"/>
      <c r="AUI110" s="226"/>
      <c r="AUJ110" s="226"/>
      <c r="AUK110" s="226"/>
      <c r="AUL110" s="226"/>
      <c r="AUM110" s="226"/>
      <c r="AUN110" s="226"/>
      <c r="AUO110" s="226"/>
      <c r="AUP110" s="226"/>
      <c r="AUQ110" s="226"/>
      <c r="AUR110" s="226"/>
      <c r="AUS110" s="226"/>
      <c r="AUT110" s="226"/>
      <c r="AUU110" s="226"/>
      <c r="AUV110" s="226"/>
      <c r="AUW110" s="226"/>
      <c r="AUX110" s="226"/>
      <c r="AUY110" s="226"/>
      <c r="AUZ110" s="226"/>
      <c r="AVA110" s="226"/>
      <c r="AVB110" s="226"/>
      <c r="AVC110" s="226"/>
      <c r="AVD110" s="226"/>
      <c r="AVE110" s="226"/>
      <c r="AVF110" s="226"/>
      <c r="AVG110" s="226"/>
      <c r="AVH110" s="226"/>
      <c r="AVI110" s="226"/>
      <c r="AVJ110" s="226"/>
      <c r="AVK110" s="226"/>
      <c r="AVL110" s="226"/>
      <c r="AVM110" s="226"/>
      <c r="AVN110" s="226"/>
      <c r="AVO110" s="226"/>
      <c r="AVP110" s="226"/>
      <c r="AVQ110" s="226"/>
      <c r="AVR110" s="226"/>
      <c r="AVS110" s="226"/>
      <c r="AVT110" s="226"/>
      <c r="AVU110" s="226"/>
      <c r="AVV110" s="226"/>
      <c r="AVW110" s="226"/>
      <c r="AVX110" s="226"/>
      <c r="AVY110" s="226"/>
      <c r="AVZ110" s="226"/>
      <c r="AWA110" s="226"/>
      <c r="AWB110" s="226"/>
      <c r="AWC110" s="226"/>
      <c r="AWD110" s="226"/>
      <c r="AWE110" s="226"/>
      <c r="AWF110" s="226"/>
      <c r="AWG110" s="226"/>
      <c r="AWH110" s="226"/>
      <c r="AWI110" s="226"/>
      <c r="AWJ110" s="226"/>
      <c r="AWK110" s="226"/>
      <c r="AWL110" s="226"/>
      <c r="AWM110" s="226"/>
      <c r="AWN110" s="226"/>
      <c r="AWO110" s="226"/>
      <c r="AWP110" s="226"/>
      <c r="AWQ110" s="226"/>
      <c r="AWR110" s="226"/>
      <c r="AWS110" s="226"/>
      <c r="AWT110" s="226"/>
      <c r="AWU110" s="226"/>
      <c r="AWV110" s="226"/>
      <c r="AWW110" s="226"/>
      <c r="AWX110" s="226"/>
      <c r="AWY110" s="226"/>
      <c r="AWZ110" s="226"/>
      <c r="AXA110" s="226"/>
      <c r="AXB110" s="226"/>
      <c r="AXC110" s="226"/>
      <c r="AXD110" s="226"/>
      <c r="AXE110" s="226"/>
      <c r="AXF110" s="226"/>
      <c r="AXG110" s="226"/>
      <c r="AXH110" s="226"/>
      <c r="AXI110" s="226"/>
      <c r="AXJ110" s="226"/>
      <c r="AXK110" s="226"/>
      <c r="AXL110" s="226"/>
      <c r="AXM110" s="226"/>
      <c r="AXN110" s="226"/>
      <c r="AXO110" s="226"/>
      <c r="AXP110" s="226"/>
      <c r="AXQ110" s="226"/>
      <c r="AXR110" s="226"/>
      <c r="AXS110" s="226"/>
      <c r="AXT110" s="226"/>
      <c r="AXU110" s="226"/>
      <c r="AXV110" s="226"/>
      <c r="AXW110" s="226"/>
      <c r="AXX110" s="226"/>
      <c r="AXY110" s="226"/>
      <c r="AXZ110" s="226"/>
      <c r="AYA110" s="226"/>
      <c r="AYB110" s="226"/>
      <c r="AYC110" s="226"/>
      <c r="AYD110" s="226"/>
      <c r="AYE110" s="226"/>
      <c r="AYF110" s="226"/>
      <c r="AYG110" s="226"/>
      <c r="AYH110" s="226"/>
      <c r="AYI110" s="226"/>
      <c r="AYJ110" s="226"/>
      <c r="AYK110" s="226"/>
      <c r="AYL110" s="226"/>
      <c r="AYM110" s="226"/>
      <c r="AYN110" s="226"/>
      <c r="AYO110" s="226"/>
      <c r="AYP110" s="226"/>
      <c r="AYQ110" s="226"/>
      <c r="AYR110" s="226"/>
      <c r="AYS110" s="226"/>
      <c r="AYT110" s="226"/>
      <c r="AYU110" s="226"/>
      <c r="AYV110" s="226"/>
      <c r="AYW110" s="226"/>
      <c r="AYX110" s="226"/>
      <c r="AYY110" s="226"/>
      <c r="AYZ110" s="226"/>
      <c r="AZA110" s="226"/>
      <c r="AZB110" s="226"/>
      <c r="AZC110" s="226"/>
      <c r="AZD110" s="226"/>
      <c r="AZE110" s="226"/>
      <c r="AZF110" s="226"/>
      <c r="AZG110" s="226"/>
      <c r="AZH110" s="226"/>
      <c r="AZI110" s="226"/>
      <c r="AZJ110" s="226"/>
      <c r="AZK110" s="226"/>
      <c r="AZL110" s="226"/>
      <c r="AZM110" s="226"/>
      <c r="AZN110" s="226"/>
      <c r="AZO110" s="226"/>
      <c r="AZP110" s="226"/>
      <c r="AZQ110" s="226"/>
      <c r="AZR110" s="226"/>
      <c r="AZS110" s="226"/>
      <c r="AZT110" s="226"/>
      <c r="AZU110" s="226"/>
      <c r="AZV110" s="226"/>
      <c r="AZW110" s="226"/>
      <c r="AZX110" s="226"/>
      <c r="AZY110" s="226"/>
      <c r="AZZ110" s="226"/>
      <c r="BAA110" s="226"/>
      <c r="BAB110" s="226"/>
      <c r="BAC110" s="226"/>
      <c r="BAD110" s="226"/>
      <c r="BAE110" s="226"/>
      <c r="BAF110" s="226"/>
      <c r="BAG110" s="226"/>
      <c r="BAH110" s="226"/>
      <c r="BAI110" s="226"/>
      <c r="BAJ110" s="226"/>
      <c r="BAK110" s="226"/>
      <c r="BAL110" s="226"/>
      <c r="BAM110" s="226"/>
      <c r="BAN110" s="226"/>
      <c r="BAO110" s="226"/>
      <c r="BAP110" s="226"/>
      <c r="BAQ110" s="226"/>
      <c r="BAR110" s="226"/>
      <c r="BAS110" s="226"/>
      <c r="BAT110" s="226"/>
      <c r="BAU110" s="226"/>
      <c r="BAV110" s="226"/>
      <c r="BAW110" s="226"/>
      <c r="BAX110" s="226"/>
      <c r="BAY110" s="226"/>
      <c r="BAZ110" s="226"/>
      <c r="BBA110" s="226"/>
      <c r="BBB110" s="226"/>
      <c r="BBC110" s="226"/>
      <c r="BBD110" s="226"/>
      <c r="BBE110" s="226"/>
      <c r="BBF110" s="226"/>
      <c r="BBG110" s="226"/>
      <c r="BBH110" s="226"/>
      <c r="BBI110" s="226"/>
      <c r="BBJ110" s="226"/>
      <c r="BBK110" s="226"/>
      <c r="BBL110" s="226"/>
      <c r="BBM110" s="226"/>
      <c r="BBN110" s="226"/>
      <c r="BBO110" s="226"/>
      <c r="BBP110" s="226"/>
      <c r="BBQ110" s="226"/>
      <c r="BBR110" s="226"/>
      <c r="BBS110" s="226"/>
      <c r="BBT110" s="226"/>
      <c r="BBU110" s="226"/>
      <c r="BBV110" s="226"/>
      <c r="BBW110" s="226"/>
      <c r="BBX110" s="226"/>
      <c r="BBY110" s="226"/>
      <c r="BBZ110" s="226"/>
      <c r="BCA110" s="226"/>
      <c r="BCB110" s="226"/>
      <c r="BCC110" s="226"/>
      <c r="BCD110" s="226"/>
      <c r="BCE110" s="226"/>
      <c r="BCF110" s="226"/>
      <c r="BCG110" s="226"/>
      <c r="BCH110" s="226"/>
      <c r="BCI110" s="226"/>
      <c r="BCJ110" s="226"/>
      <c r="BCK110" s="226"/>
      <c r="BCL110" s="226"/>
      <c r="BCM110" s="226"/>
      <c r="BCN110" s="226"/>
      <c r="BCO110" s="226"/>
      <c r="BCP110" s="226"/>
      <c r="BCQ110" s="226"/>
      <c r="BCR110" s="226"/>
      <c r="BCS110" s="226"/>
      <c r="BCT110" s="226"/>
      <c r="BCU110" s="226"/>
      <c r="BCV110" s="226"/>
      <c r="BCW110" s="226"/>
      <c r="BCX110" s="226"/>
      <c r="BCY110" s="226"/>
      <c r="BCZ110" s="226"/>
      <c r="BDA110" s="226"/>
      <c r="BDB110" s="226"/>
      <c r="BDC110" s="226"/>
      <c r="BDD110" s="226"/>
      <c r="BDE110" s="226"/>
      <c r="BDF110" s="226"/>
      <c r="BDG110" s="226"/>
      <c r="BDH110" s="226"/>
      <c r="BDI110" s="226"/>
      <c r="BDJ110" s="226"/>
      <c r="BDK110" s="226"/>
      <c r="BDL110" s="226"/>
      <c r="BDM110" s="226"/>
      <c r="BDN110" s="226"/>
      <c r="BDO110" s="226"/>
      <c r="BDP110" s="226"/>
      <c r="BDQ110" s="226"/>
      <c r="BDR110" s="226"/>
      <c r="BDS110" s="226"/>
      <c r="BDT110" s="226"/>
      <c r="BDU110" s="226"/>
      <c r="BDV110" s="226"/>
      <c r="BDW110" s="226"/>
      <c r="BDX110" s="226"/>
      <c r="BDY110" s="226"/>
      <c r="BDZ110" s="226"/>
      <c r="BEA110" s="226"/>
      <c r="BEB110" s="226"/>
      <c r="BEC110" s="226"/>
      <c r="BED110" s="226"/>
      <c r="BEE110" s="226"/>
      <c r="BEF110" s="226"/>
      <c r="BEG110" s="226"/>
      <c r="BEH110" s="226"/>
      <c r="BEI110" s="226"/>
      <c r="BEJ110" s="226"/>
      <c r="BEK110" s="226"/>
      <c r="BEL110" s="226"/>
      <c r="BEM110" s="226"/>
      <c r="BEN110" s="226"/>
      <c r="BEO110" s="226"/>
      <c r="BEP110" s="226"/>
      <c r="BEQ110" s="226"/>
      <c r="BER110" s="226"/>
      <c r="BES110" s="226"/>
      <c r="BET110" s="226"/>
      <c r="BEU110" s="226"/>
      <c r="BEV110" s="226"/>
      <c r="BEW110" s="226"/>
      <c r="BEX110" s="226"/>
      <c r="BEY110" s="226"/>
      <c r="BEZ110" s="226"/>
      <c r="BFA110" s="226"/>
      <c r="BFB110" s="226"/>
      <c r="BFC110" s="226"/>
      <c r="BFD110" s="226"/>
      <c r="BFE110" s="226"/>
      <c r="BFF110" s="226"/>
      <c r="BFG110" s="226"/>
      <c r="BFH110" s="226"/>
      <c r="BFI110" s="226"/>
      <c r="BFJ110" s="226"/>
      <c r="BFK110" s="226"/>
      <c r="BFL110" s="226"/>
      <c r="BFM110" s="226"/>
      <c r="BFN110" s="226"/>
      <c r="BFO110" s="226"/>
      <c r="BFP110" s="226"/>
      <c r="BFQ110" s="226"/>
      <c r="BFR110" s="226"/>
      <c r="BFS110" s="226"/>
      <c r="BFT110" s="226"/>
      <c r="BFU110" s="226"/>
      <c r="BFV110" s="226"/>
      <c r="BFW110" s="226"/>
      <c r="BFX110" s="226"/>
      <c r="BFY110" s="226"/>
      <c r="BFZ110" s="226"/>
      <c r="BGA110" s="226"/>
      <c r="BGB110" s="226"/>
      <c r="BGC110" s="226"/>
      <c r="BGD110" s="226"/>
      <c r="BGE110" s="226"/>
      <c r="BGF110" s="226"/>
      <c r="BGG110" s="226"/>
      <c r="BGH110" s="226"/>
      <c r="BGI110" s="226"/>
      <c r="BGJ110" s="226"/>
      <c r="BGK110" s="226"/>
      <c r="BGL110" s="226"/>
      <c r="BGM110" s="226"/>
      <c r="BGN110" s="226"/>
      <c r="BGO110" s="226"/>
      <c r="BGP110" s="226"/>
      <c r="BGQ110" s="226"/>
      <c r="BGR110" s="226"/>
      <c r="BGS110" s="226"/>
      <c r="BGT110" s="226"/>
      <c r="BGU110" s="226"/>
      <c r="BGV110" s="226"/>
      <c r="BGW110" s="226"/>
      <c r="BGX110" s="226"/>
      <c r="BGY110" s="226"/>
      <c r="BGZ110" s="226"/>
      <c r="BHA110" s="226"/>
      <c r="BHB110" s="226"/>
      <c r="BHC110" s="226"/>
      <c r="BHD110" s="226"/>
      <c r="BHE110" s="226"/>
      <c r="BHF110" s="226"/>
      <c r="BHG110" s="226"/>
      <c r="BHH110" s="226"/>
      <c r="BHI110" s="226"/>
      <c r="BHJ110" s="226"/>
      <c r="BHK110" s="226"/>
      <c r="BHL110" s="226"/>
      <c r="BHM110" s="226"/>
      <c r="BHN110" s="226"/>
      <c r="BHO110" s="226"/>
      <c r="BHP110" s="226"/>
      <c r="BHQ110" s="226"/>
      <c r="BHR110" s="226"/>
      <c r="BHS110" s="226"/>
      <c r="BHT110" s="226"/>
      <c r="BHU110" s="226"/>
      <c r="BHV110" s="226"/>
      <c r="BHW110" s="226"/>
      <c r="BHX110" s="226"/>
      <c r="BHY110" s="226"/>
      <c r="BHZ110" s="226"/>
      <c r="BIA110" s="226"/>
      <c r="BIB110" s="226"/>
      <c r="BIC110" s="226"/>
      <c r="BID110" s="226"/>
      <c r="BIE110" s="226"/>
      <c r="BIF110" s="226"/>
      <c r="BIG110" s="226"/>
      <c r="BIH110" s="226"/>
      <c r="BII110" s="226"/>
      <c r="BIJ110" s="226"/>
      <c r="BIK110" s="226"/>
      <c r="BIL110" s="226"/>
      <c r="BIM110" s="226"/>
      <c r="BIN110" s="226"/>
      <c r="BIO110" s="226"/>
      <c r="BIP110" s="226"/>
      <c r="BIQ110" s="226"/>
      <c r="BIR110" s="226"/>
      <c r="BIS110" s="226"/>
      <c r="BIT110" s="226"/>
      <c r="BIU110" s="226"/>
      <c r="BIV110" s="226"/>
      <c r="BIW110" s="226"/>
      <c r="BIX110" s="226"/>
      <c r="BIY110" s="226"/>
      <c r="BIZ110" s="226"/>
      <c r="BJA110" s="226"/>
      <c r="BJB110" s="226"/>
      <c r="BJC110" s="226"/>
      <c r="BJD110" s="226"/>
      <c r="BJE110" s="226"/>
      <c r="BJF110" s="226"/>
      <c r="BJG110" s="226"/>
      <c r="BJH110" s="226"/>
      <c r="BJI110" s="226"/>
      <c r="BJJ110" s="226"/>
      <c r="BJK110" s="226"/>
      <c r="BJL110" s="226"/>
      <c r="BJM110" s="226"/>
      <c r="BJN110" s="226"/>
      <c r="BJO110" s="226"/>
      <c r="BJP110" s="226"/>
      <c r="BJQ110" s="226"/>
      <c r="BJR110" s="226"/>
      <c r="BJS110" s="226"/>
      <c r="BJT110" s="226"/>
      <c r="BJU110" s="226"/>
      <c r="BJV110" s="226"/>
      <c r="BJW110" s="226"/>
      <c r="BJX110" s="226"/>
      <c r="BJY110" s="226"/>
      <c r="BJZ110" s="226"/>
      <c r="BKA110" s="226"/>
      <c r="BKB110" s="226"/>
      <c r="BKC110" s="226"/>
      <c r="BKD110" s="226"/>
      <c r="BKE110" s="226"/>
      <c r="BKF110" s="226"/>
      <c r="BKG110" s="226"/>
      <c r="BKH110" s="226"/>
      <c r="BKI110" s="226"/>
      <c r="BKJ110" s="226"/>
      <c r="BKK110" s="226"/>
      <c r="BKL110" s="226"/>
      <c r="BKM110" s="226"/>
      <c r="BKN110" s="226"/>
      <c r="BKO110" s="226"/>
      <c r="BKP110" s="226"/>
      <c r="BKQ110" s="226"/>
      <c r="BKR110" s="226"/>
      <c r="BKS110" s="226"/>
      <c r="BKT110" s="226"/>
      <c r="BKU110" s="226"/>
      <c r="BKV110" s="226"/>
      <c r="BKW110" s="226"/>
      <c r="BKX110" s="226"/>
      <c r="BKY110" s="226"/>
      <c r="BKZ110" s="226"/>
      <c r="BLA110" s="226"/>
      <c r="BLB110" s="226"/>
      <c r="BLC110" s="226"/>
      <c r="BLD110" s="226"/>
      <c r="BLE110" s="226"/>
      <c r="BLF110" s="226"/>
      <c r="BLG110" s="226"/>
      <c r="BLH110" s="226"/>
      <c r="BLI110" s="226"/>
      <c r="BLJ110" s="226"/>
      <c r="BLK110" s="226"/>
      <c r="BLL110" s="226"/>
      <c r="BLM110" s="226"/>
      <c r="BLN110" s="226"/>
      <c r="BLO110" s="226"/>
      <c r="BLP110" s="226"/>
      <c r="BLQ110" s="226"/>
      <c r="BLR110" s="226"/>
      <c r="BLS110" s="226"/>
      <c r="BLT110" s="226"/>
      <c r="BLU110" s="226"/>
      <c r="BLV110" s="226"/>
      <c r="BLW110" s="226"/>
      <c r="BLX110" s="226"/>
      <c r="BLY110" s="226"/>
      <c r="BLZ110" s="226"/>
      <c r="BMA110" s="226"/>
      <c r="BMB110" s="226"/>
      <c r="BMC110" s="226"/>
      <c r="BMD110" s="226"/>
      <c r="BME110" s="226"/>
      <c r="BMF110" s="226"/>
      <c r="BMG110" s="226"/>
      <c r="BMH110" s="226"/>
      <c r="BMI110" s="226"/>
      <c r="BMJ110" s="226"/>
      <c r="BMK110" s="226"/>
      <c r="BML110" s="226"/>
      <c r="BMM110" s="226"/>
      <c r="BMN110" s="226"/>
      <c r="BMO110" s="226"/>
      <c r="BMP110" s="226"/>
      <c r="BMQ110" s="226"/>
      <c r="BMR110" s="226"/>
      <c r="BMS110" s="226"/>
      <c r="BMT110" s="226"/>
      <c r="BMU110" s="226"/>
      <c r="BMV110" s="226"/>
      <c r="BMW110" s="226"/>
      <c r="BMX110" s="226"/>
      <c r="BMY110" s="226"/>
      <c r="BMZ110" s="226"/>
      <c r="BNA110" s="226"/>
      <c r="BNB110" s="226"/>
      <c r="BNC110" s="226"/>
      <c r="BND110" s="226"/>
      <c r="BNE110" s="226"/>
      <c r="BNF110" s="226"/>
      <c r="BNG110" s="226"/>
      <c r="BNH110" s="226"/>
      <c r="BNI110" s="226"/>
      <c r="BNJ110" s="226"/>
      <c r="BNK110" s="226"/>
      <c r="BNL110" s="226"/>
      <c r="BNM110" s="226"/>
      <c r="BNN110" s="226"/>
      <c r="BNO110" s="226"/>
      <c r="BNP110" s="226"/>
      <c r="BNQ110" s="226"/>
      <c r="BNR110" s="226"/>
      <c r="BNS110" s="226"/>
      <c r="BNT110" s="226"/>
      <c r="BNU110" s="226"/>
      <c r="BNV110" s="226"/>
      <c r="BNW110" s="226"/>
      <c r="BNX110" s="226"/>
      <c r="BNY110" s="226"/>
      <c r="BNZ110" s="226"/>
      <c r="BOA110" s="226"/>
      <c r="BOB110" s="226"/>
      <c r="BOC110" s="226"/>
      <c r="BOD110" s="226"/>
      <c r="BOE110" s="226"/>
      <c r="BOF110" s="226"/>
      <c r="BOG110" s="226"/>
      <c r="BOH110" s="226"/>
      <c r="BOI110" s="226"/>
      <c r="BOJ110" s="226"/>
      <c r="BOK110" s="226"/>
      <c r="BOL110" s="226"/>
      <c r="BOM110" s="226"/>
      <c r="BON110" s="226"/>
      <c r="BOO110" s="226"/>
      <c r="BOP110" s="226"/>
      <c r="BOQ110" s="226"/>
      <c r="BOR110" s="226"/>
      <c r="BOS110" s="226"/>
      <c r="BOT110" s="226"/>
      <c r="BOU110" s="226"/>
      <c r="BOV110" s="226"/>
      <c r="BOW110" s="226"/>
      <c r="BOX110" s="226"/>
      <c r="BOY110" s="226"/>
      <c r="BOZ110" s="226"/>
      <c r="BPA110" s="226"/>
      <c r="BPB110" s="226"/>
      <c r="BPC110" s="226"/>
      <c r="BPD110" s="226"/>
      <c r="BPE110" s="226"/>
      <c r="BPF110" s="226"/>
      <c r="BPG110" s="226"/>
      <c r="BPH110" s="226"/>
      <c r="BPI110" s="226"/>
      <c r="BPJ110" s="226"/>
      <c r="BPK110" s="226"/>
      <c r="BPL110" s="226"/>
      <c r="BPM110" s="226"/>
      <c r="BPN110" s="226"/>
      <c r="BPO110" s="226"/>
      <c r="BPP110" s="226"/>
      <c r="BPQ110" s="226"/>
      <c r="BPR110" s="226"/>
      <c r="BPS110" s="226"/>
      <c r="BPT110" s="226"/>
      <c r="BPU110" s="226"/>
      <c r="BPV110" s="226"/>
      <c r="BPW110" s="226"/>
      <c r="BPX110" s="226"/>
      <c r="BPY110" s="226"/>
      <c r="BPZ110" s="226"/>
      <c r="BQA110" s="226"/>
      <c r="BQB110" s="226"/>
      <c r="BQC110" s="226"/>
      <c r="BQD110" s="226"/>
      <c r="BQE110" s="226"/>
      <c r="BQF110" s="226"/>
      <c r="BQG110" s="226"/>
      <c r="BQH110" s="226"/>
      <c r="BQI110" s="226"/>
      <c r="BQJ110" s="226"/>
      <c r="BQK110" s="226"/>
      <c r="BQL110" s="226"/>
      <c r="BQM110" s="226"/>
      <c r="BQN110" s="226"/>
      <c r="BQO110" s="226"/>
      <c r="BQP110" s="226"/>
      <c r="BQQ110" s="226"/>
      <c r="BQR110" s="226"/>
      <c r="BQS110" s="226"/>
      <c r="BQT110" s="226"/>
      <c r="BQU110" s="226"/>
      <c r="BQV110" s="226"/>
      <c r="BQW110" s="226"/>
      <c r="BQX110" s="226"/>
      <c r="BQY110" s="226"/>
      <c r="BQZ110" s="226"/>
      <c r="BRA110" s="226"/>
      <c r="BRB110" s="226"/>
      <c r="BRC110" s="226"/>
      <c r="BRD110" s="226"/>
      <c r="BRE110" s="226"/>
      <c r="BRF110" s="226"/>
      <c r="BRG110" s="226"/>
      <c r="BRH110" s="226"/>
      <c r="BRI110" s="226"/>
      <c r="BRJ110" s="226"/>
      <c r="BRK110" s="226"/>
      <c r="BRL110" s="226"/>
      <c r="BRM110" s="226"/>
      <c r="BRN110" s="226"/>
      <c r="BRO110" s="226"/>
      <c r="BRP110" s="226"/>
      <c r="BRQ110" s="226"/>
      <c r="BRR110" s="226"/>
      <c r="BRS110" s="226"/>
      <c r="BRT110" s="226"/>
      <c r="BRU110" s="226"/>
      <c r="BRV110" s="226"/>
      <c r="BRW110" s="226"/>
      <c r="BRX110" s="226"/>
      <c r="BRY110" s="226"/>
      <c r="BRZ110" s="226"/>
      <c r="BSA110" s="226"/>
      <c r="BSB110" s="226"/>
      <c r="BSC110" s="226"/>
      <c r="BSD110" s="226"/>
      <c r="BSE110" s="226"/>
      <c r="BSF110" s="226"/>
      <c r="BSG110" s="226"/>
      <c r="BSH110" s="226"/>
      <c r="BSI110" s="226"/>
      <c r="BSJ110" s="226"/>
      <c r="BSK110" s="226"/>
      <c r="BSL110" s="226"/>
      <c r="BSM110" s="226"/>
      <c r="BSN110" s="226"/>
      <c r="BSO110" s="226"/>
      <c r="BSP110" s="226"/>
      <c r="BSQ110" s="226"/>
      <c r="BSR110" s="226"/>
      <c r="BSS110" s="226"/>
      <c r="BST110" s="226"/>
      <c r="BSU110" s="226"/>
      <c r="BSV110" s="226"/>
      <c r="BSW110" s="226"/>
      <c r="BSX110" s="226"/>
      <c r="BSY110" s="226"/>
      <c r="BSZ110" s="226"/>
      <c r="BTA110" s="226"/>
      <c r="BTB110" s="226"/>
      <c r="BTC110" s="226"/>
      <c r="BTD110" s="226"/>
      <c r="BTE110" s="226"/>
      <c r="BTF110" s="226"/>
      <c r="BTG110" s="226"/>
      <c r="BTH110" s="226"/>
      <c r="BTI110" s="226"/>
      <c r="BTJ110" s="226"/>
      <c r="BTK110" s="226"/>
      <c r="BTL110" s="226"/>
      <c r="BTM110" s="226"/>
      <c r="BTN110" s="226"/>
      <c r="BTO110" s="226"/>
      <c r="BTP110" s="226"/>
      <c r="BTQ110" s="226"/>
      <c r="BTR110" s="226"/>
      <c r="BTS110" s="226"/>
      <c r="BTT110" s="226"/>
      <c r="BTU110" s="226"/>
      <c r="BTV110" s="226"/>
      <c r="BTW110" s="226"/>
      <c r="BTX110" s="226"/>
      <c r="BTY110" s="226"/>
      <c r="BTZ110" s="226"/>
      <c r="BUA110" s="226"/>
      <c r="BUB110" s="226"/>
      <c r="BUC110" s="226"/>
      <c r="BUD110" s="226"/>
      <c r="BUE110" s="226"/>
      <c r="BUF110" s="226"/>
      <c r="BUG110" s="226"/>
      <c r="BUH110" s="226"/>
      <c r="BUI110" s="226"/>
      <c r="BUJ110" s="226"/>
      <c r="BUK110" s="226"/>
      <c r="BUL110" s="226"/>
      <c r="BUM110" s="226"/>
      <c r="BUN110" s="226"/>
      <c r="BUO110" s="226"/>
      <c r="BUP110" s="226"/>
      <c r="BUQ110" s="226"/>
      <c r="BUR110" s="226"/>
      <c r="BUS110" s="226"/>
      <c r="BUT110" s="226"/>
      <c r="BUU110" s="226"/>
      <c r="BUV110" s="226"/>
      <c r="BUW110" s="226"/>
      <c r="BUX110" s="226"/>
      <c r="BUY110" s="226"/>
      <c r="BUZ110" s="226"/>
      <c r="BVA110" s="226"/>
      <c r="BVB110" s="226"/>
      <c r="BVC110" s="226"/>
      <c r="BVD110" s="226"/>
      <c r="BVE110" s="226"/>
      <c r="BVF110" s="226"/>
      <c r="BVG110" s="226"/>
      <c r="BVH110" s="226"/>
      <c r="BVI110" s="226"/>
      <c r="BVJ110" s="226"/>
      <c r="BVK110" s="226"/>
      <c r="BVL110" s="226"/>
      <c r="BVM110" s="226"/>
      <c r="BVN110" s="226"/>
      <c r="BVO110" s="226"/>
      <c r="BVP110" s="226"/>
      <c r="BVQ110" s="226"/>
      <c r="BVR110" s="226"/>
      <c r="BVS110" s="226"/>
      <c r="BVT110" s="226"/>
      <c r="BVU110" s="226"/>
      <c r="BVV110" s="226"/>
      <c r="BVW110" s="226"/>
      <c r="BVX110" s="226"/>
      <c r="BVY110" s="226"/>
      <c r="BVZ110" s="226"/>
      <c r="BWA110" s="226"/>
      <c r="BWB110" s="226"/>
      <c r="BWC110" s="226"/>
      <c r="BWD110" s="226"/>
      <c r="BWE110" s="226"/>
      <c r="BWF110" s="226"/>
      <c r="BWG110" s="226"/>
      <c r="BWH110" s="226"/>
      <c r="BWI110" s="226"/>
      <c r="BWJ110" s="226"/>
      <c r="BWK110" s="226"/>
      <c r="BWL110" s="226"/>
      <c r="BWM110" s="226"/>
      <c r="BWN110" s="226"/>
      <c r="BWO110" s="226"/>
      <c r="BWP110" s="226"/>
      <c r="BWQ110" s="226"/>
      <c r="BWR110" s="226"/>
      <c r="BWS110" s="226"/>
      <c r="BWT110" s="226"/>
      <c r="BWU110" s="226"/>
      <c r="BWV110" s="226"/>
      <c r="BWW110" s="226"/>
      <c r="BWX110" s="226"/>
      <c r="BWY110" s="226"/>
      <c r="BWZ110" s="226"/>
      <c r="BXA110" s="226"/>
      <c r="BXB110" s="226"/>
      <c r="BXC110" s="226"/>
      <c r="BXD110" s="226"/>
      <c r="BXE110" s="226"/>
      <c r="BXF110" s="226"/>
      <c r="BXG110" s="226"/>
      <c r="BXH110" s="226"/>
      <c r="BXI110" s="226"/>
      <c r="BXJ110" s="226"/>
      <c r="BXK110" s="226"/>
      <c r="BXL110" s="226"/>
      <c r="BXM110" s="226"/>
      <c r="BXN110" s="226"/>
      <c r="BXO110" s="226"/>
      <c r="BXP110" s="226"/>
      <c r="BXQ110" s="226"/>
      <c r="BXR110" s="226"/>
      <c r="BXS110" s="226"/>
      <c r="BXT110" s="226"/>
      <c r="BXU110" s="226"/>
      <c r="BXV110" s="226"/>
      <c r="BXW110" s="226"/>
      <c r="BXX110" s="226"/>
      <c r="BXY110" s="226"/>
      <c r="BXZ110" s="226"/>
      <c r="BYA110" s="226"/>
      <c r="BYB110" s="226"/>
      <c r="BYC110" s="226"/>
      <c r="BYD110" s="226"/>
      <c r="BYE110" s="226"/>
      <c r="BYF110" s="226"/>
      <c r="BYG110" s="226"/>
      <c r="BYH110" s="226"/>
      <c r="BYI110" s="226"/>
      <c r="BYJ110" s="226"/>
      <c r="BYK110" s="226"/>
      <c r="BYL110" s="226"/>
      <c r="BYM110" s="226"/>
      <c r="BYN110" s="226"/>
      <c r="BYO110" s="226"/>
      <c r="BYP110" s="226"/>
      <c r="BYQ110" s="226"/>
      <c r="BYR110" s="226"/>
      <c r="BYS110" s="226"/>
      <c r="BYT110" s="226"/>
      <c r="BYU110" s="226"/>
      <c r="BYV110" s="226"/>
      <c r="BYW110" s="226"/>
      <c r="BYX110" s="226"/>
      <c r="BYY110" s="226"/>
      <c r="BYZ110" s="226"/>
      <c r="BZA110" s="226"/>
      <c r="BZB110" s="226"/>
      <c r="BZC110" s="226"/>
      <c r="BZD110" s="226"/>
      <c r="BZE110" s="226"/>
      <c r="BZF110" s="226"/>
      <c r="BZG110" s="226"/>
      <c r="BZH110" s="226"/>
      <c r="BZI110" s="226"/>
      <c r="BZJ110" s="226"/>
      <c r="BZK110" s="226"/>
      <c r="BZL110" s="226"/>
      <c r="BZM110" s="226"/>
      <c r="BZN110" s="226"/>
      <c r="BZO110" s="226"/>
      <c r="BZP110" s="226"/>
      <c r="BZQ110" s="226"/>
      <c r="BZR110" s="226"/>
      <c r="BZS110" s="226"/>
      <c r="BZT110" s="226"/>
      <c r="BZU110" s="226"/>
      <c r="BZV110" s="226"/>
      <c r="BZW110" s="226"/>
      <c r="BZX110" s="226"/>
      <c r="BZY110" s="226"/>
      <c r="BZZ110" s="226"/>
      <c r="CAA110" s="226"/>
      <c r="CAB110" s="226"/>
      <c r="CAC110" s="226"/>
      <c r="CAD110" s="226"/>
      <c r="CAE110" s="226"/>
      <c r="CAF110" s="226"/>
      <c r="CAG110" s="226"/>
      <c r="CAH110" s="226"/>
      <c r="CAI110" s="226"/>
      <c r="CAJ110" s="226"/>
      <c r="CAK110" s="226"/>
      <c r="CAL110" s="226"/>
      <c r="CAM110" s="226"/>
      <c r="CAN110" s="226"/>
      <c r="CAO110" s="226"/>
      <c r="CAP110" s="226"/>
      <c r="CAQ110" s="226"/>
      <c r="CAR110" s="226"/>
      <c r="CAS110" s="226"/>
      <c r="CAT110" s="226"/>
      <c r="CAU110" s="226"/>
      <c r="CAV110" s="226"/>
      <c r="CAW110" s="226"/>
      <c r="CAX110" s="226"/>
      <c r="CAY110" s="226"/>
      <c r="CAZ110" s="226"/>
      <c r="CBA110" s="226"/>
      <c r="CBB110" s="226"/>
      <c r="CBC110" s="226"/>
      <c r="CBD110" s="226"/>
      <c r="CBE110" s="226"/>
      <c r="CBF110" s="226"/>
      <c r="CBG110" s="226"/>
      <c r="CBH110" s="226"/>
      <c r="CBI110" s="226"/>
      <c r="CBJ110" s="226"/>
      <c r="CBK110" s="226"/>
      <c r="CBL110" s="226"/>
      <c r="CBM110" s="226"/>
      <c r="CBN110" s="226"/>
      <c r="CBO110" s="226"/>
      <c r="CBP110" s="226"/>
      <c r="CBQ110" s="226"/>
      <c r="CBR110" s="226"/>
      <c r="CBS110" s="226"/>
      <c r="CBT110" s="226"/>
      <c r="CBU110" s="226"/>
      <c r="CBV110" s="226"/>
      <c r="CBW110" s="226"/>
      <c r="CBX110" s="226"/>
      <c r="CBY110" s="226"/>
      <c r="CBZ110" s="226"/>
      <c r="CCA110" s="226"/>
      <c r="CCB110" s="226"/>
      <c r="CCC110" s="226"/>
      <c r="CCD110" s="226"/>
      <c r="CCE110" s="226"/>
      <c r="CCF110" s="226"/>
      <c r="CCG110" s="226"/>
      <c r="CCH110" s="226"/>
      <c r="CCI110" s="226"/>
      <c r="CCJ110" s="226"/>
      <c r="CCK110" s="226"/>
      <c r="CCL110" s="226"/>
      <c r="CCM110" s="226"/>
      <c r="CCN110" s="226"/>
      <c r="CCO110" s="226"/>
      <c r="CCP110" s="226"/>
      <c r="CCQ110" s="226"/>
      <c r="CCR110" s="226"/>
      <c r="CCS110" s="226"/>
      <c r="CCT110" s="226"/>
      <c r="CCU110" s="226"/>
      <c r="CCV110" s="226"/>
      <c r="CCW110" s="226"/>
      <c r="CCX110" s="226"/>
      <c r="CCY110" s="226"/>
      <c r="CCZ110" s="226"/>
      <c r="CDA110" s="226"/>
      <c r="CDB110" s="226"/>
      <c r="CDC110" s="226"/>
      <c r="CDD110" s="226"/>
      <c r="CDE110" s="226"/>
      <c r="CDF110" s="226"/>
      <c r="CDG110" s="226"/>
      <c r="CDH110" s="226"/>
      <c r="CDI110" s="226"/>
      <c r="CDJ110" s="226"/>
      <c r="CDK110" s="226"/>
      <c r="CDL110" s="226"/>
      <c r="CDM110" s="226"/>
      <c r="CDN110" s="226"/>
      <c r="CDO110" s="226"/>
      <c r="CDP110" s="226"/>
      <c r="CDQ110" s="226"/>
      <c r="CDR110" s="226"/>
      <c r="CDS110" s="226"/>
      <c r="CDT110" s="226"/>
      <c r="CDU110" s="226"/>
      <c r="CDV110" s="226"/>
      <c r="CDW110" s="226"/>
      <c r="CDX110" s="226"/>
      <c r="CDY110" s="226"/>
      <c r="CDZ110" s="226"/>
      <c r="CEA110" s="226"/>
      <c r="CEB110" s="226"/>
      <c r="CEC110" s="226"/>
      <c r="CED110" s="226"/>
      <c r="CEE110" s="226"/>
      <c r="CEF110" s="226"/>
      <c r="CEG110" s="226"/>
      <c r="CEH110" s="226"/>
      <c r="CEI110" s="226"/>
      <c r="CEJ110" s="226"/>
      <c r="CEK110" s="226"/>
      <c r="CEL110" s="226"/>
      <c r="CEM110" s="226"/>
      <c r="CEN110" s="226"/>
      <c r="CEO110" s="226"/>
      <c r="CEP110" s="226"/>
      <c r="CEQ110" s="226"/>
      <c r="CER110" s="226"/>
      <c r="CES110" s="226"/>
      <c r="CET110" s="226"/>
      <c r="CEU110" s="226"/>
      <c r="CEV110" s="226"/>
      <c r="CEW110" s="226"/>
      <c r="CEX110" s="226"/>
      <c r="CEY110" s="226"/>
      <c r="CEZ110" s="226"/>
      <c r="CFA110" s="226"/>
      <c r="CFB110" s="226"/>
      <c r="CFC110" s="226"/>
      <c r="CFD110" s="226"/>
      <c r="CFE110" s="226"/>
      <c r="CFF110" s="226"/>
      <c r="CFG110" s="226"/>
      <c r="CFH110" s="226"/>
      <c r="CFI110" s="226"/>
      <c r="CFJ110" s="226"/>
      <c r="CFK110" s="226"/>
      <c r="CFL110" s="226"/>
      <c r="CFM110" s="226"/>
      <c r="CFN110" s="226"/>
      <c r="CFO110" s="226"/>
      <c r="CFP110" s="226"/>
      <c r="CFQ110" s="226"/>
      <c r="CFR110" s="226"/>
      <c r="CFS110" s="226"/>
      <c r="CFT110" s="226"/>
      <c r="CFU110" s="226"/>
      <c r="CFV110" s="226"/>
      <c r="CFW110" s="226"/>
      <c r="CFX110" s="226"/>
      <c r="CFY110" s="226"/>
      <c r="CFZ110" s="226"/>
      <c r="CGA110" s="226"/>
      <c r="CGB110" s="226"/>
      <c r="CGC110" s="226"/>
      <c r="CGD110" s="226"/>
      <c r="CGE110" s="226"/>
      <c r="CGF110" s="226"/>
      <c r="CGG110" s="226"/>
      <c r="CGH110" s="226"/>
      <c r="CGI110" s="226"/>
      <c r="CGJ110" s="226"/>
      <c r="CGK110" s="226"/>
      <c r="CGL110" s="226"/>
      <c r="CGM110" s="226"/>
      <c r="CGN110" s="226"/>
      <c r="CGO110" s="226"/>
      <c r="CGP110" s="226"/>
      <c r="CGQ110" s="226"/>
      <c r="CGR110" s="226"/>
      <c r="CGS110" s="226"/>
      <c r="CGT110" s="226"/>
      <c r="CGU110" s="226"/>
      <c r="CGV110" s="226"/>
      <c r="CGW110" s="226"/>
      <c r="CGX110" s="226"/>
      <c r="CGY110" s="226"/>
      <c r="CGZ110" s="226"/>
      <c r="CHA110" s="226"/>
      <c r="CHB110" s="226"/>
      <c r="CHC110" s="226"/>
      <c r="CHD110" s="226"/>
      <c r="CHE110" s="226"/>
      <c r="CHF110" s="226"/>
      <c r="CHG110" s="226"/>
      <c r="CHH110" s="226"/>
      <c r="CHI110" s="226"/>
      <c r="CHJ110" s="226"/>
      <c r="CHK110" s="226"/>
      <c r="CHL110" s="226"/>
      <c r="CHM110" s="226"/>
      <c r="CHN110" s="226"/>
      <c r="CHO110" s="226"/>
      <c r="CHP110" s="226"/>
      <c r="CHQ110" s="226"/>
      <c r="CHR110" s="226"/>
      <c r="CHS110" s="226"/>
      <c r="CHT110" s="226"/>
      <c r="CHU110" s="226"/>
      <c r="CHV110" s="226"/>
      <c r="CHW110" s="226"/>
      <c r="CHX110" s="226"/>
      <c r="CHY110" s="226"/>
      <c r="CHZ110" s="226"/>
      <c r="CIA110" s="226"/>
      <c r="CIB110" s="226"/>
      <c r="CIC110" s="226"/>
      <c r="CID110" s="226"/>
      <c r="CIE110" s="226"/>
      <c r="CIF110" s="226"/>
      <c r="CIG110" s="226"/>
      <c r="CIH110" s="226"/>
      <c r="CII110" s="226"/>
      <c r="CIJ110" s="226"/>
      <c r="CIK110" s="226"/>
      <c r="CIL110" s="226"/>
      <c r="CIM110" s="226"/>
      <c r="CIN110" s="226"/>
      <c r="CIO110" s="226"/>
      <c r="CIP110" s="226"/>
      <c r="CIQ110" s="226"/>
      <c r="CIR110" s="226"/>
      <c r="CIS110" s="226"/>
      <c r="CIT110" s="226"/>
      <c r="CIU110" s="226"/>
      <c r="CIV110" s="226"/>
      <c r="CIW110" s="226"/>
      <c r="CIX110" s="226"/>
      <c r="CIY110" s="226"/>
      <c r="CIZ110" s="226"/>
      <c r="CJA110" s="226"/>
      <c r="CJB110" s="226"/>
      <c r="CJC110" s="226"/>
      <c r="CJD110" s="226"/>
      <c r="CJE110" s="226"/>
      <c r="CJF110" s="226"/>
      <c r="CJG110" s="226"/>
      <c r="CJH110" s="226"/>
      <c r="CJI110" s="226"/>
      <c r="CJJ110" s="226"/>
      <c r="CJK110" s="226"/>
      <c r="CJL110" s="226"/>
      <c r="CJM110" s="226"/>
      <c r="CJN110" s="226"/>
      <c r="CJO110" s="226"/>
      <c r="CJP110" s="226"/>
      <c r="CJQ110" s="226"/>
      <c r="CJR110" s="226"/>
      <c r="CJS110" s="226"/>
      <c r="CJT110" s="226"/>
      <c r="CJU110" s="226"/>
      <c r="CJV110" s="226"/>
      <c r="CJW110" s="226"/>
      <c r="CJX110" s="226"/>
      <c r="CJY110" s="226"/>
      <c r="CJZ110" s="226"/>
      <c r="CKA110" s="226"/>
      <c r="CKB110" s="226"/>
      <c r="CKC110" s="226"/>
      <c r="CKD110" s="226"/>
      <c r="CKE110" s="226"/>
      <c r="CKF110" s="226"/>
      <c r="CKG110" s="226"/>
      <c r="CKH110" s="226"/>
      <c r="CKI110" s="226"/>
      <c r="CKJ110" s="226"/>
      <c r="CKK110" s="226"/>
      <c r="CKL110" s="226"/>
      <c r="CKM110" s="226"/>
      <c r="CKN110" s="226"/>
      <c r="CKO110" s="226"/>
      <c r="CKP110" s="226"/>
      <c r="CKQ110" s="226"/>
      <c r="CKR110" s="226"/>
      <c r="CKS110" s="226"/>
      <c r="CKT110" s="226"/>
      <c r="CKU110" s="226"/>
      <c r="CKV110" s="226"/>
      <c r="CKW110" s="226"/>
      <c r="CKX110" s="226"/>
      <c r="CKY110" s="226"/>
      <c r="CKZ110" s="226"/>
      <c r="CLA110" s="226"/>
      <c r="CLB110" s="226"/>
      <c r="CLC110" s="226"/>
      <c r="CLD110" s="226"/>
      <c r="CLE110" s="226"/>
      <c r="CLF110" s="226"/>
      <c r="CLG110" s="226"/>
      <c r="CLH110" s="226"/>
      <c r="CLI110" s="226"/>
      <c r="CLJ110" s="226"/>
      <c r="CLK110" s="226"/>
      <c r="CLL110" s="226"/>
      <c r="CLM110" s="226"/>
      <c r="CLN110" s="226"/>
      <c r="CLO110" s="226"/>
      <c r="CLP110" s="226"/>
      <c r="CLQ110" s="226"/>
      <c r="CLR110" s="226"/>
      <c r="CLS110" s="226"/>
      <c r="CLT110" s="226"/>
      <c r="CLU110" s="226"/>
      <c r="CLV110" s="226"/>
      <c r="CLW110" s="226"/>
      <c r="CLX110" s="226"/>
      <c r="CLY110" s="226"/>
      <c r="CLZ110" s="226"/>
      <c r="CMA110" s="226"/>
      <c r="CMB110" s="226"/>
      <c r="CMC110" s="226"/>
      <c r="CMD110" s="226"/>
      <c r="CME110" s="226"/>
      <c r="CMF110" s="226"/>
      <c r="CMG110" s="226"/>
      <c r="CMH110" s="226"/>
      <c r="CMI110" s="226"/>
      <c r="CMJ110" s="226"/>
      <c r="CMK110" s="226"/>
      <c r="CML110" s="226"/>
      <c r="CMM110" s="226"/>
      <c r="CMN110" s="226"/>
      <c r="CMO110" s="226"/>
      <c r="CMP110" s="226"/>
      <c r="CMQ110" s="226"/>
      <c r="CMR110" s="226"/>
      <c r="CMS110" s="226"/>
      <c r="CMT110" s="226"/>
      <c r="CMU110" s="226"/>
      <c r="CMV110" s="226"/>
      <c r="CMW110" s="226"/>
      <c r="CMX110" s="226"/>
      <c r="CMY110" s="226"/>
      <c r="CMZ110" s="226"/>
      <c r="CNA110" s="226"/>
      <c r="CNB110" s="226"/>
      <c r="CNC110" s="226"/>
      <c r="CND110" s="226"/>
      <c r="CNE110" s="226"/>
      <c r="CNF110" s="226"/>
      <c r="CNG110" s="226"/>
      <c r="CNH110" s="226"/>
      <c r="CNI110" s="226"/>
      <c r="CNJ110" s="226"/>
      <c r="CNK110" s="226"/>
      <c r="CNL110" s="226"/>
      <c r="CNM110" s="226"/>
      <c r="CNN110" s="226"/>
      <c r="CNO110" s="226"/>
      <c r="CNP110" s="226"/>
      <c r="CNQ110" s="226"/>
      <c r="CNR110" s="226"/>
      <c r="CNS110" s="226"/>
      <c r="CNT110" s="226"/>
      <c r="CNU110" s="226"/>
      <c r="CNV110" s="226"/>
      <c r="CNW110" s="226"/>
      <c r="CNX110" s="226"/>
      <c r="CNY110" s="226"/>
      <c r="CNZ110" s="226"/>
      <c r="COA110" s="226"/>
      <c r="COB110" s="226"/>
      <c r="COC110" s="226"/>
      <c r="COD110" s="226"/>
      <c r="COE110" s="226"/>
      <c r="COF110" s="226"/>
      <c r="COG110" s="226"/>
      <c r="COH110" s="226"/>
      <c r="COI110" s="226"/>
      <c r="COJ110" s="226"/>
      <c r="COK110" s="226"/>
      <c r="COL110" s="226"/>
      <c r="COM110" s="226"/>
      <c r="CON110" s="226"/>
      <c r="COO110" s="226"/>
      <c r="COP110" s="226"/>
      <c r="COQ110" s="226"/>
      <c r="COR110" s="226"/>
      <c r="COS110" s="226"/>
      <c r="COT110" s="226"/>
      <c r="COU110" s="226"/>
      <c r="COV110" s="226"/>
      <c r="COW110" s="226"/>
      <c r="COX110" s="226"/>
      <c r="COY110" s="226"/>
      <c r="COZ110" s="226"/>
      <c r="CPA110" s="226"/>
      <c r="CPB110" s="226"/>
      <c r="CPC110" s="226"/>
      <c r="CPD110" s="226"/>
      <c r="CPE110" s="226"/>
      <c r="CPF110" s="226"/>
      <c r="CPG110" s="226"/>
      <c r="CPH110" s="226"/>
      <c r="CPI110" s="226"/>
      <c r="CPJ110" s="226"/>
      <c r="CPK110" s="226"/>
      <c r="CPL110" s="226"/>
      <c r="CPM110" s="226"/>
      <c r="CPN110" s="226"/>
      <c r="CPO110" s="226"/>
      <c r="CPP110" s="226"/>
      <c r="CPQ110" s="226"/>
      <c r="CPR110" s="226"/>
      <c r="CPS110" s="226"/>
      <c r="CPT110" s="226"/>
      <c r="CPU110" s="226"/>
      <c r="CPV110" s="226"/>
      <c r="CPW110" s="226"/>
      <c r="CPX110" s="226"/>
      <c r="CPY110" s="226"/>
      <c r="CPZ110" s="226"/>
      <c r="CQA110" s="226"/>
      <c r="CQB110" s="226"/>
      <c r="CQC110" s="226"/>
      <c r="CQD110" s="226"/>
      <c r="CQE110" s="226"/>
      <c r="CQF110" s="226"/>
      <c r="CQG110" s="226"/>
      <c r="CQH110" s="226"/>
      <c r="CQI110" s="226"/>
      <c r="CQJ110" s="226"/>
      <c r="CQK110" s="226"/>
      <c r="CQL110" s="226"/>
      <c r="CQM110" s="226"/>
      <c r="CQN110" s="226"/>
      <c r="CQO110" s="226"/>
      <c r="CQP110" s="226"/>
      <c r="CQQ110" s="226"/>
      <c r="CQR110" s="226"/>
      <c r="CQS110" s="226"/>
      <c r="CQT110" s="226"/>
      <c r="CQU110" s="226"/>
      <c r="CQV110" s="226"/>
      <c r="CQW110" s="226"/>
      <c r="CQX110" s="226"/>
      <c r="CQY110" s="226"/>
      <c r="CQZ110" s="226"/>
      <c r="CRA110" s="226"/>
      <c r="CRB110" s="226"/>
      <c r="CRC110" s="226"/>
      <c r="CRD110" s="226"/>
      <c r="CRE110" s="226"/>
      <c r="CRF110" s="226"/>
      <c r="CRG110" s="226"/>
      <c r="CRH110" s="226"/>
      <c r="CRI110" s="226"/>
      <c r="CRJ110" s="226"/>
      <c r="CRK110" s="226"/>
      <c r="CRL110" s="226"/>
      <c r="CRM110" s="226"/>
      <c r="CRN110" s="226"/>
      <c r="CRO110" s="226"/>
      <c r="CRP110" s="226"/>
      <c r="CRQ110" s="226"/>
      <c r="CRR110" s="226"/>
      <c r="CRS110" s="226"/>
      <c r="CRT110" s="226"/>
      <c r="CRU110" s="226"/>
      <c r="CRV110" s="226"/>
      <c r="CRW110" s="226"/>
      <c r="CRX110" s="226"/>
      <c r="CRY110" s="226"/>
      <c r="CRZ110" s="226"/>
      <c r="CSA110" s="226"/>
      <c r="CSB110" s="226"/>
      <c r="CSC110" s="226"/>
      <c r="CSD110" s="226"/>
      <c r="CSE110" s="226"/>
      <c r="CSF110" s="226"/>
      <c r="CSG110" s="226"/>
      <c r="CSH110" s="226"/>
      <c r="CSI110" s="226"/>
      <c r="CSJ110" s="226"/>
      <c r="CSK110" s="226"/>
      <c r="CSL110" s="226"/>
      <c r="CSM110" s="226"/>
      <c r="CSN110" s="226"/>
      <c r="CSO110" s="226"/>
      <c r="CSP110" s="226"/>
      <c r="CSQ110" s="226"/>
      <c r="CSR110" s="226"/>
      <c r="CSS110" s="226"/>
      <c r="CST110" s="226"/>
      <c r="CSU110" s="226"/>
      <c r="CSV110" s="226"/>
      <c r="CSW110" s="226"/>
      <c r="CSX110" s="226"/>
      <c r="CSY110" s="226"/>
      <c r="CSZ110" s="226"/>
      <c r="CTA110" s="226"/>
      <c r="CTB110" s="226"/>
      <c r="CTC110" s="226"/>
      <c r="CTD110" s="226"/>
      <c r="CTE110" s="226"/>
      <c r="CTF110" s="226"/>
      <c r="CTG110" s="226"/>
      <c r="CTH110" s="226"/>
      <c r="CTI110" s="226"/>
      <c r="CTJ110" s="226"/>
      <c r="CTK110" s="226"/>
      <c r="CTL110" s="226"/>
      <c r="CTM110" s="226"/>
      <c r="CTN110" s="226"/>
      <c r="CTO110" s="226"/>
      <c r="CTP110" s="226"/>
      <c r="CTQ110" s="226"/>
      <c r="CTR110" s="226"/>
      <c r="CTS110" s="226"/>
      <c r="CTT110" s="226"/>
      <c r="CTU110" s="226"/>
      <c r="CTV110" s="226"/>
      <c r="CTW110" s="226"/>
      <c r="CTX110" s="226"/>
      <c r="CTY110" s="226"/>
      <c r="CTZ110" s="226"/>
      <c r="CUA110" s="226"/>
      <c r="CUB110" s="226"/>
      <c r="CUC110" s="226"/>
      <c r="CUD110" s="226"/>
      <c r="CUE110" s="226"/>
      <c r="CUF110" s="226"/>
      <c r="CUG110" s="226"/>
      <c r="CUH110" s="226"/>
      <c r="CUI110" s="226"/>
      <c r="CUJ110" s="226"/>
      <c r="CUK110" s="226"/>
      <c r="CUL110" s="226"/>
      <c r="CUM110" s="226"/>
      <c r="CUN110" s="226"/>
      <c r="CUO110" s="226"/>
      <c r="CUP110" s="226"/>
      <c r="CUQ110" s="226"/>
      <c r="CUR110" s="226"/>
      <c r="CUS110" s="226"/>
      <c r="CUT110" s="226"/>
      <c r="CUU110" s="226"/>
      <c r="CUV110" s="226"/>
      <c r="CUW110" s="226"/>
      <c r="CUX110" s="226"/>
      <c r="CUY110" s="226"/>
      <c r="CUZ110" s="226"/>
      <c r="CVA110" s="226"/>
      <c r="CVB110" s="226"/>
      <c r="CVC110" s="226"/>
      <c r="CVD110" s="226"/>
      <c r="CVE110" s="226"/>
      <c r="CVF110" s="226"/>
      <c r="CVG110" s="226"/>
      <c r="CVH110" s="226"/>
      <c r="CVI110" s="226"/>
      <c r="CVJ110" s="226"/>
      <c r="CVK110" s="226"/>
      <c r="CVL110" s="226"/>
      <c r="CVM110" s="226"/>
      <c r="CVN110" s="226"/>
      <c r="CVO110" s="226"/>
      <c r="CVP110" s="226"/>
      <c r="CVQ110" s="226"/>
      <c r="CVR110" s="226"/>
      <c r="CVS110" s="226"/>
      <c r="CVT110" s="226"/>
      <c r="CVU110" s="226"/>
      <c r="CVV110" s="226"/>
      <c r="CVW110" s="226"/>
      <c r="CVX110" s="226"/>
      <c r="CVY110" s="226"/>
      <c r="CVZ110" s="226"/>
      <c r="CWA110" s="226"/>
      <c r="CWB110" s="226"/>
      <c r="CWC110" s="226"/>
      <c r="CWD110" s="226"/>
      <c r="CWE110" s="226"/>
      <c r="CWF110" s="226"/>
      <c r="CWG110" s="226"/>
      <c r="CWH110" s="226"/>
      <c r="CWI110" s="226"/>
      <c r="CWJ110" s="226"/>
      <c r="CWK110" s="226"/>
      <c r="CWL110" s="226"/>
      <c r="CWM110" s="226"/>
      <c r="CWN110" s="226"/>
      <c r="CWO110" s="226"/>
      <c r="CWP110" s="226"/>
      <c r="CWQ110" s="226"/>
      <c r="CWR110" s="226"/>
      <c r="CWS110" s="226"/>
      <c r="CWT110" s="226"/>
      <c r="CWU110" s="226"/>
      <c r="CWV110" s="226"/>
      <c r="CWW110" s="226"/>
      <c r="CWX110" s="226"/>
      <c r="CWY110" s="226"/>
      <c r="CWZ110" s="226"/>
      <c r="CXA110" s="226"/>
      <c r="CXB110" s="226"/>
      <c r="CXC110" s="226"/>
      <c r="CXD110" s="226"/>
      <c r="CXE110" s="226"/>
      <c r="CXF110" s="226"/>
      <c r="CXG110" s="226"/>
      <c r="CXH110" s="226"/>
      <c r="CXI110" s="226"/>
      <c r="CXJ110" s="226"/>
      <c r="CXK110" s="226"/>
      <c r="CXL110" s="226"/>
      <c r="CXM110" s="226"/>
      <c r="CXN110" s="226"/>
      <c r="CXO110" s="226"/>
      <c r="CXP110" s="226"/>
      <c r="CXQ110" s="226"/>
      <c r="CXR110" s="226"/>
      <c r="CXS110" s="226"/>
      <c r="CXT110" s="226"/>
      <c r="CXU110" s="226"/>
      <c r="CXV110" s="226"/>
      <c r="CXW110" s="226"/>
      <c r="CXX110" s="226"/>
      <c r="CXY110" s="226"/>
      <c r="CXZ110" s="226"/>
      <c r="CYA110" s="226"/>
      <c r="CYB110" s="226"/>
      <c r="CYC110" s="226"/>
      <c r="CYD110" s="226"/>
      <c r="CYE110" s="226"/>
      <c r="CYF110" s="226"/>
      <c r="CYG110" s="226"/>
      <c r="CYH110" s="226"/>
      <c r="CYI110" s="226"/>
      <c r="CYJ110" s="226"/>
      <c r="CYK110" s="226"/>
      <c r="CYL110" s="226"/>
      <c r="CYM110" s="226"/>
      <c r="CYN110" s="226"/>
      <c r="CYO110" s="226"/>
      <c r="CYP110" s="226"/>
      <c r="CYQ110" s="226"/>
      <c r="CYR110" s="226"/>
      <c r="CYS110" s="226"/>
      <c r="CYT110" s="226"/>
      <c r="CYU110" s="226"/>
      <c r="CYV110" s="226"/>
      <c r="CYW110" s="226"/>
      <c r="CYX110" s="226"/>
      <c r="CYY110" s="226"/>
      <c r="CYZ110" s="226"/>
      <c r="CZA110" s="226"/>
      <c r="CZB110" s="226"/>
      <c r="CZC110" s="226"/>
      <c r="CZD110" s="226"/>
      <c r="CZE110" s="226"/>
      <c r="CZF110" s="226"/>
      <c r="CZG110" s="226"/>
      <c r="CZH110" s="226"/>
      <c r="CZI110" s="226"/>
      <c r="CZJ110" s="226"/>
      <c r="CZK110" s="226"/>
      <c r="CZL110" s="226"/>
      <c r="CZM110" s="226"/>
      <c r="CZN110" s="226"/>
      <c r="CZO110" s="226"/>
      <c r="CZP110" s="226"/>
      <c r="CZQ110" s="226"/>
      <c r="CZR110" s="226"/>
      <c r="CZS110" s="226"/>
      <c r="CZT110" s="226"/>
      <c r="CZU110" s="226"/>
      <c r="CZV110" s="226"/>
      <c r="CZW110" s="226"/>
      <c r="CZX110" s="226"/>
      <c r="CZY110" s="226"/>
      <c r="CZZ110" s="226"/>
      <c r="DAA110" s="226"/>
      <c r="DAB110" s="226"/>
      <c r="DAC110" s="226"/>
      <c r="DAD110" s="226"/>
      <c r="DAE110" s="226"/>
      <c r="DAF110" s="226"/>
      <c r="DAG110" s="226"/>
      <c r="DAH110" s="226"/>
      <c r="DAI110" s="226"/>
      <c r="DAJ110" s="226"/>
      <c r="DAK110" s="226"/>
      <c r="DAL110" s="226"/>
      <c r="DAM110" s="226"/>
      <c r="DAN110" s="226"/>
      <c r="DAO110" s="226"/>
      <c r="DAP110" s="226"/>
      <c r="DAQ110" s="226"/>
      <c r="DAR110" s="226"/>
      <c r="DAS110" s="226"/>
      <c r="DAT110" s="226"/>
      <c r="DAU110" s="226"/>
      <c r="DAV110" s="226"/>
      <c r="DAW110" s="226"/>
      <c r="DAX110" s="226"/>
      <c r="DAY110" s="226"/>
      <c r="DAZ110" s="226"/>
      <c r="DBA110" s="226"/>
      <c r="DBB110" s="226"/>
      <c r="DBC110" s="226"/>
      <c r="DBD110" s="226"/>
      <c r="DBE110" s="226"/>
      <c r="DBF110" s="226"/>
      <c r="DBG110" s="226"/>
      <c r="DBH110" s="226"/>
      <c r="DBI110" s="226"/>
      <c r="DBJ110" s="226"/>
      <c r="DBK110" s="226"/>
      <c r="DBL110" s="226"/>
      <c r="DBM110" s="226"/>
      <c r="DBN110" s="226"/>
      <c r="DBO110" s="226"/>
      <c r="DBP110" s="226"/>
      <c r="DBQ110" s="226"/>
      <c r="DBR110" s="226"/>
      <c r="DBS110" s="226"/>
      <c r="DBT110" s="226"/>
      <c r="DBU110" s="226"/>
      <c r="DBV110" s="226"/>
      <c r="DBW110" s="226"/>
      <c r="DBX110" s="226"/>
      <c r="DBY110" s="226"/>
      <c r="DBZ110" s="226"/>
      <c r="DCA110" s="226"/>
      <c r="DCB110" s="226"/>
      <c r="DCC110" s="226"/>
      <c r="DCD110" s="226"/>
      <c r="DCE110" s="226"/>
      <c r="DCF110" s="226"/>
      <c r="DCG110" s="226"/>
      <c r="DCH110" s="226"/>
      <c r="DCI110" s="226"/>
      <c r="DCJ110" s="226"/>
      <c r="DCK110" s="226"/>
      <c r="DCL110" s="226"/>
      <c r="DCM110" s="226"/>
      <c r="DCN110" s="226"/>
      <c r="DCO110" s="226"/>
      <c r="DCP110" s="226"/>
      <c r="DCQ110" s="226"/>
      <c r="DCR110" s="226"/>
      <c r="DCS110" s="226"/>
      <c r="DCT110" s="226"/>
      <c r="DCU110" s="226"/>
      <c r="DCV110" s="226"/>
      <c r="DCW110" s="226"/>
      <c r="DCX110" s="226"/>
      <c r="DCY110" s="226"/>
      <c r="DCZ110" s="226"/>
      <c r="DDA110" s="226"/>
      <c r="DDB110" s="226"/>
      <c r="DDC110" s="226"/>
      <c r="DDD110" s="226"/>
      <c r="DDE110" s="226"/>
      <c r="DDF110" s="226"/>
      <c r="DDG110" s="226"/>
      <c r="DDH110" s="226"/>
      <c r="DDI110" s="226"/>
      <c r="DDJ110" s="226"/>
      <c r="DDK110" s="226"/>
      <c r="DDL110" s="226"/>
      <c r="DDM110" s="226"/>
      <c r="DDN110" s="226"/>
      <c r="DDO110" s="226"/>
      <c r="DDP110" s="226"/>
      <c r="DDQ110" s="226"/>
      <c r="DDR110" s="226"/>
      <c r="DDS110" s="226"/>
      <c r="DDT110" s="226"/>
      <c r="DDU110" s="226"/>
      <c r="DDV110" s="226"/>
      <c r="DDW110" s="226"/>
      <c r="DDX110" s="226"/>
      <c r="DDY110" s="226"/>
      <c r="DDZ110" s="226"/>
      <c r="DEA110" s="226"/>
      <c r="DEB110" s="226"/>
      <c r="DEC110" s="226"/>
      <c r="DED110" s="226"/>
      <c r="DEE110" s="226"/>
      <c r="DEF110" s="226"/>
      <c r="DEG110" s="226"/>
      <c r="DEH110" s="226"/>
      <c r="DEI110" s="226"/>
      <c r="DEJ110" s="226"/>
      <c r="DEK110" s="226"/>
      <c r="DEL110" s="226"/>
      <c r="DEM110" s="226"/>
      <c r="DEN110" s="226"/>
      <c r="DEO110" s="226"/>
      <c r="DEP110" s="226"/>
      <c r="DEQ110" s="226"/>
      <c r="DER110" s="226"/>
      <c r="DES110" s="226"/>
      <c r="DET110" s="226"/>
      <c r="DEU110" s="226"/>
      <c r="DEV110" s="226"/>
      <c r="DEW110" s="226"/>
      <c r="DEX110" s="226"/>
      <c r="DEY110" s="226"/>
      <c r="DEZ110" s="226"/>
      <c r="DFA110" s="226"/>
      <c r="DFB110" s="226"/>
      <c r="DFC110" s="226"/>
      <c r="DFD110" s="226"/>
      <c r="DFE110" s="226"/>
      <c r="DFF110" s="226"/>
      <c r="DFG110" s="226"/>
      <c r="DFH110" s="226"/>
      <c r="DFI110" s="226"/>
      <c r="DFJ110" s="226"/>
      <c r="DFK110" s="226"/>
      <c r="DFL110" s="226"/>
      <c r="DFM110" s="226"/>
      <c r="DFN110" s="226"/>
      <c r="DFO110" s="226"/>
      <c r="DFP110" s="226"/>
      <c r="DFQ110" s="226"/>
      <c r="DFR110" s="226"/>
      <c r="DFS110" s="226"/>
      <c r="DFT110" s="226"/>
      <c r="DFU110" s="226"/>
      <c r="DFV110" s="226"/>
      <c r="DFW110" s="226"/>
      <c r="DFX110" s="226"/>
      <c r="DFY110" s="226"/>
      <c r="DFZ110" s="226"/>
      <c r="DGA110" s="226"/>
      <c r="DGB110" s="226"/>
      <c r="DGC110" s="226"/>
      <c r="DGD110" s="226"/>
      <c r="DGE110" s="226"/>
      <c r="DGF110" s="226"/>
      <c r="DGG110" s="226"/>
      <c r="DGH110" s="226"/>
      <c r="DGI110" s="226"/>
      <c r="DGJ110" s="226"/>
      <c r="DGK110" s="226"/>
      <c r="DGL110" s="226"/>
      <c r="DGM110" s="226"/>
      <c r="DGN110" s="226"/>
      <c r="DGO110" s="226"/>
      <c r="DGP110" s="226"/>
      <c r="DGQ110" s="226"/>
      <c r="DGR110" s="226"/>
      <c r="DGS110" s="226"/>
      <c r="DGT110" s="226"/>
      <c r="DGU110" s="226"/>
      <c r="DGV110" s="226"/>
      <c r="DGW110" s="226"/>
      <c r="DGX110" s="226"/>
      <c r="DGY110" s="226"/>
      <c r="DGZ110" s="226"/>
      <c r="DHA110" s="226"/>
      <c r="DHB110" s="226"/>
      <c r="DHC110" s="226"/>
      <c r="DHD110" s="226"/>
      <c r="DHE110" s="226"/>
      <c r="DHF110" s="226"/>
      <c r="DHG110" s="226"/>
      <c r="DHH110" s="226"/>
      <c r="DHI110" s="226"/>
      <c r="DHJ110" s="226"/>
      <c r="DHK110" s="226"/>
      <c r="DHL110" s="226"/>
      <c r="DHM110" s="226"/>
      <c r="DHN110" s="226"/>
      <c r="DHO110" s="226"/>
      <c r="DHP110" s="226"/>
      <c r="DHQ110" s="226"/>
      <c r="DHR110" s="226"/>
      <c r="DHS110" s="226"/>
      <c r="DHT110" s="226"/>
      <c r="DHU110" s="226"/>
      <c r="DHV110" s="226"/>
      <c r="DHW110" s="226"/>
      <c r="DHX110" s="226"/>
      <c r="DHY110" s="226"/>
      <c r="DHZ110" s="226"/>
      <c r="DIA110" s="226"/>
      <c r="DIB110" s="226"/>
      <c r="DIC110" s="226"/>
      <c r="DID110" s="226"/>
      <c r="DIE110" s="226"/>
      <c r="DIF110" s="226"/>
      <c r="DIG110" s="226"/>
      <c r="DIH110" s="226"/>
      <c r="DII110" s="226"/>
      <c r="DIJ110" s="226"/>
      <c r="DIK110" s="226"/>
      <c r="DIL110" s="226"/>
      <c r="DIM110" s="226"/>
      <c r="DIN110" s="226"/>
      <c r="DIO110" s="226"/>
      <c r="DIP110" s="226"/>
      <c r="DIQ110" s="226"/>
      <c r="DIR110" s="226"/>
      <c r="DIS110" s="226"/>
      <c r="DIT110" s="226"/>
      <c r="DIU110" s="226"/>
      <c r="DIV110" s="226"/>
      <c r="DIW110" s="226"/>
      <c r="DIX110" s="226"/>
      <c r="DIY110" s="226"/>
      <c r="DIZ110" s="226"/>
      <c r="DJA110" s="226"/>
      <c r="DJB110" s="226"/>
      <c r="DJC110" s="226"/>
      <c r="DJD110" s="226"/>
      <c r="DJE110" s="226"/>
      <c r="DJF110" s="226"/>
      <c r="DJG110" s="226"/>
      <c r="DJH110" s="226"/>
      <c r="DJI110" s="226"/>
      <c r="DJJ110" s="226"/>
      <c r="DJK110" s="226"/>
      <c r="DJL110" s="226"/>
      <c r="DJM110" s="226"/>
      <c r="DJN110" s="226"/>
      <c r="DJO110" s="226"/>
      <c r="DJP110" s="226"/>
      <c r="DJQ110" s="226"/>
      <c r="DJR110" s="226"/>
      <c r="DJS110" s="226"/>
      <c r="DJT110" s="226"/>
      <c r="DJU110" s="226"/>
      <c r="DJV110" s="226"/>
      <c r="DJW110" s="226"/>
      <c r="DJX110" s="226"/>
      <c r="DJY110" s="226"/>
      <c r="DJZ110" s="226"/>
      <c r="DKA110" s="226"/>
      <c r="DKB110" s="226"/>
      <c r="DKC110" s="226"/>
      <c r="DKD110" s="226"/>
      <c r="DKE110" s="226"/>
      <c r="DKF110" s="226"/>
      <c r="DKG110" s="226"/>
      <c r="DKH110" s="226"/>
      <c r="DKI110" s="226"/>
      <c r="DKJ110" s="226"/>
      <c r="DKK110" s="226"/>
      <c r="DKL110" s="226"/>
      <c r="DKM110" s="226"/>
      <c r="DKN110" s="226"/>
      <c r="DKO110" s="226"/>
      <c r="DKP110" s="226"/>
      <c r="DKQ110" s="226"/>
      <c r="DKR110" s="226"/>
      <c r="DKS110" s="226"/>
      <c r="DKT110" s="226"/>
      <c r="DKU110" s="226"/>
      <c r="DKV110" s="226"/>
      <c r="DKW110" s="226"/>
      <c r="DKX110" s="226"/>
      <c r="DKY110" s="226"/>
      <c r="DKZ110" s="226"/>
      <c r="DLA110" s="226"/>
      <c r="DLB110" s="226"/>
      <c r="DLC110" s="226"/>
      <c r="DLD110" s="226"/>
      <c r="DLE110" s="226"/>
      <c r="DLF110" s="226"/>
      <c r="DLG110" s="226"/>
      <c r="DLH110" s="226"/>
      <c r="DLI110" s="226"/>
      <c r="DLJ110" s="226"/>
      <c r="DLK110" s="226"/>
      <c r="DLL110" s="226"/>
      <c r="DLM110" s="226"/>
      <c r="DLN110" s="226"/>
      <c r="DLO110" s="226"/>
      <c r="DLP110" s="226"/>
      <c r="DLQ110" s="226"/>
      <c r="DLR110" s="226"/>
      <c r="DLS110" s="226"/>
      <c r="DLT110" s="226"/>
      <c r="DLU110" s="226"/>
      <c r="DLV110" s="226"/>
      <c r="DLW110" s="226"/>
      <c r="DLX110" s="226"/>
      <c r="DLY110" s="226"/>
      <c r="DLZ110" s="226"/>
      <c r="DMA110" s="226"/>
      <c r="DMB110" s="226"/>
      <c r="DMC110" s="226"/>
      <c r="DMD110" s="226"/>
      <c r="DME110" s="226"/>
      <c r="DMF110" s="226"/>
      <c r="DMG110" s="226"/>
      <c r="DMH110" s="226"/>
      <c r="DMI110" s="226"/>
      <c r="DMJ110" s="226"/>
      <c r="DMK110" s="226"/>
      <c r="DML110" s="226"/>
      <c r="DMM110" s="226"/>
      <c r="DMN110" s="226"/>
      <c r="DMO110" s="226"/>
      <c r="DMP110" s="226"/>
      <c r="DMQ110" s="226"/>
      <c r="DMR110" s="226"/>
      <c r="DMS110" s="226"/>
      <c r="DMT110" s="226"/>
      <c r="DMU110" s="226"/>
      <c r="DMV110" s="226"/>
      <c r="DMW110" s="226"/>
      <c r="DMX110" s="226"/>
      <c r="DMY110" s="226"/>
      <c r="DMZ110" s="226"/>
      <c r="DNA110" s="226"/>
      <c r="DNB110" s="226"/>
      <c r="DNC110" s="226"/>
      <c r="DND110" s="226"/>
      <c r="DNE110" s="226"/>
      <c r="DNF110" s="226"/>
      <c r="DNG110" s="226"/>
      <c r="DNH110" s="226"/>
      <c r="DNI110" s="226"/>
      <c r="DNJ110" s="226"/>
      <c r="DNK110" s="226"/>
      <c r="DNL110" s="226"/>
      <c r="DNM110" s="226"/>
      <c r="DNN110" s="226"/>
      <c r="DNO110" s="226"/>
      <c r="DNP110" s="226"/>
      <c r="DNQ110" s="226"/>
      <c r="DNR110" s="226"/>
      <c r="DNS110" s="226"/>
      <c r="DNT110" s="226"/>
      <c r="DNU110" s="226"/>
      <c r="DNV110" s="226"/>
      <c r="DNW110" s="226"/>
      <c r="DNX110" s="226"/>
      <c r="DNY110" s="226"/>
      <c r="DNZ110" s="226"/>
      <c r="DOA110" s="226"/>
      <c r="DOB110" s="226"/>
      <c r="DOC110" s="226"/>
      <c r="DOD110" s="226"/>
      <c r="DOE110" s="226"/>
      <c r="DOF110" s="226"/>
      <c r="DOG110" s="226"/>
      <c r="DOH110" s="226"/>
      <c r="DOI110" s="226"/>
      <c r="DOJ110" s="226"/>
      <c r="DOK110" s="226"/>
      <c r="DOL110" s="226"/>
      <c r="DOM110" s="226"/>
      <c r="DON110" s="226"/>
      <c r="DOO110" s="226"/>
      <c r="DOP110" s="226"/>
      <c r="DOQ110" s="226"/>
      <c r="DOR110" s="226"/>
      <c r="DOS110" s="226"/>
      <c r="DOT110" s="226"/>
      <c r="DOU110" s="226"/>
      <c r="DOV110" s="226"/>
      <c r="DOW110" s="226"/>
      <c r="DOX110" s="226"/>
      <c r="DOY110" s="226"/>
      <c r="DOZ110" s="226"/>
      <c r="DPA110" s="226"/>
      <c r="DPB110" s="226"/>
      <c r="DPC110" s="226"/>
      <c r="DPD110" s="226"/>
      <c r="DPE110" s="226"/>
      <c r="DPF110" s="226"/>
      <c r="DPG110" s="226"/>
      <c r="DPH110" s="226"/>
      <c r="DPI110" s="226"/>
      <c r="DPJ110" s="226"/>
      <c r="DPK110" s="226"/>
      <c r="DPL110" s="226"/>
      <c r="DPM110" s="226"/>
      <c r="DPN110" s="226"/>
      <c r="DPO110" s="226"/>
      <c r="DPP110" s="226"/>
      <c r="DPQ110" s="226"/>
      <c r="DPR110" s="226"/>
      <c r="DPS110" s="226"/>
      <c r="DPT110" s="226"/>
      <c r="DPU110" s="226"/>
      <c r="DPV110" s="226"/>
      <c r="DPW110" s="226"/>
      <c r="DPX110" s="226"/>
      <c r="DPY110" s="226"/>
      <c r="DPZ110" s="226"/>
      <c r="DQA110" s="226"/>
      <c r="DQB110" s="226"/>
      <c r="DQC110" s="226"/>
      <c r="DQD110" s="226"/>
      <c r="DQE110" s="226"/>
      <c r="DQF110" s="226"/>
      <c r="DQG110" s="226"/>
      <c r="DQH110" s="226"/>
      <c r="DQI110" s="226"/>
      <c r="DQJ110" s="226"/>
      <c r="DQK110" s="226"/>
      <c r="DQL110" s="226"/>
      <c r="DQM110" s="226"/>
      <c r="DQN110" s="226"/>
      <c r="DQO110" s="226"/>
      <c r="DQP110" s="226"/>
      <c r="DQQ110" s="226"/>
      <c r="DQR110" s="226"/>
      <c r="DQS110" s="226"/>
      <c r="DQT110" s="226"/>
      <c r="DQU110" s="226"/>
      <c r="DQV110" s="226"/>
      <c r="DQW110" s="226"/>
      <c r="DQX110" s="226"/>
      <c r="DQY110" s="226"/>
      <c r="DQZ110" s="226"/>
      <c r="DRA110" s="226"/>
      <c r="DRB110" s="226"/>
      <c r="DRC110" s="226"/>
      <c r="DRD110" s="226"/>
      <c r="DRE110" s="226"/>
      <c r="DRF110" s="226"/>
      <c r="DRG110" s="226"/>
      <c r="DRH110" s="226"/>
      <c r="DRI110" s="226"/>
      <c r="DRJ110" s="226"/>
      <c r="DRK110" s="226"/>
      <c r="DRL110" s="226"/>
      <c r="DRM110" s="226"/>
      <c r="DRN110" s="226"/>
      <c r="DRO110" s="226"/>
      <c r="DRP110" s="226"/>
      <c r="DRQ110" s="226"/>
      <c r="DRR110" s="226"/>
      <c r="DRS110" s="226"/>
      <c r="DRT110" s="226"/>
      <c r="DRU110" s="226"/>
      <c r="DRV110" s="226"/>
      <c r="DRW110" s="226"/>
      <c r="DRX110" s="226"/>
      <c r="DRY110" s="226"/>
      <c r="DRZ110" s="226"/>
      <c r="DSA110" s="226"/>
      <c r="DSB110" s="226"/>
      <c r="DSC110" s="226"/>
      <c r="DSD110" s="226"/>
      <c r="DSE110" s="226"/>
      <c r="DSF110" s="226"/>
      <c r="DSG110" s="226"/>
      <c r="DSH110" s="226"/>
      <c r="DSI110" s="226"/>
      <c r="DSJ110" s="226"/>
      <c r="DSK110" s="226"/>
      <c r="DSL110" s="226"/>
      <c r="DSM110" s="226"/>
      <c r="DSN110" s="226"/>
      <c r="DSO110" s="226"/>
      <c r="DSP110" s="226"/>
      <c r="DSQ110" s="226"/>
      <c r="DSR110" s="226"/>
      <c r="DSS110" s="226"/>
      <c r="DST110" s="226"/>
      <c r="DSU110" s="226"/>
      <c r="DSV110" s="226"/>
      <c r="DSW110" s="226"/>
      <c r="DSX110" s="226"/>
      <c r="DSY110" s="226"/>
      <c r="DSZ110" s="226"/>
      <c r="DTA110" s="226"/>
      <c r="DTB110" s="226"/>
      <c r="DTC110" s="226"/>
      <c r="DTD110" s="226"/>
      <c r="DTE110" s="226"/>
      <c r="DTF110" s="226"/>
      <c r="DTG110" s="226"/>
      <c r="DTH110" s="226"/>
      <c r="DTI110" s="226"/>
      <c r="DTJ110" s="226"/>
      <c r="DTK110" s="226"/>
      <c r="DTL110" s="226"/>
      <c r="DTM110" s="226"/>
      <c r="DTN110" s="226"/>
      <c r="DTO110" s="226"/>
      <c r="DTP110" s="226"/>
      <c r="DTQ110" s="226"/>
      <c r="DTR110" s="226"/>
      <c r="DTS110" s="226"/>
      <c r="DTT110" s="226"/>
      <c r="DTU110" s="226"/>
      <c r="DTV110" s="226"/>
      <c r="DTW110" s="226"/>
      <c r="DTX110" s="226"/>
      <c r="DTY110" s="226"/>
      <c r="DTZ110" s="226"/>
      <c r="DUA110" s="226"/>
      <c r="DUB110" s="226"/>
      <c r="DUC110" s="226"/>
      <c r="DUD110" s="226"/>
      <c r="DUE110" s="226"/>
      <c r="DUF110" s="226"/>
      <c r="DUG110" s="226"/>
      <c r="DUH110" s="226"/>
      <c r="DUI110" s="226"/>
      <c r="DUJ110" s="226"/>
      <c r="DUK110" s="226"/>
      <c r="DUL110" s="226"/>
      <c r="DUM110" s="226"/>
      <c r="DUN110" s="226"/>
      <c r="DUO110" s="226"/>
      <c r="DUP110" s="226"/>
      <c r="DUQ110" s="226"/>
      <c r="DUR110" s="226"/>
      <c r="DUS110" s="226"/>
      <c r="DUT110" s="226"/>
      <c r="DUU110" s="226"/>
      <c r="DUV110" s="226"/>
      <c r="DUW110" s="226"/>
      <c r="DUX110" s="226"/>
      <c r="DUY110" s="226"/>
      <c r="DUZ110" s="226"/>
      <c r="DVA110" s="226"/>
      <c r="DVB110" s="226"/>
      <c r="DVC110" s="226"/>
      <c r="DVD110" s="226"/>
      <c r="DVE110" s="226"/>
      <c r="DVF110" s="226"/>
      <c r="DVG110" s="226"/>
      <c r="DVH110" s="226"/>
      <c r="DVI110" s="226"/>
      <c r="DVJ110" s="226"/>
      <c r="DVK110" s="226"/>
      <c r="DVL110" s="226"/>
      <c r="DVM110" s="226"/>
      <c r="DVN110" s="226"/>
      <c r="DVO110" s="226"/>
      <c r="DVP110" s="226"/>
      <c r="DVQ110" s="226"/>
      <c r="DVR110" s="226"/>
      <c r="DVS110" s="226"/>
      <c r="DVT110" s="226"/>
      <c r="DVU110" s="226"/>
      <c r="DVV110" s="226"/>
      <c r="DVW110" s="226"/>
      <c r="DVX110" s="226"/>
      <c r="DVY110" s="226"/>
      <c r="DVZ110" s="226"/>
      <c r="DWA110" s="226"/>
      <c r="DWB110" s="226"/>
      <c r="DWC110" s="226"/>
      <c r="DWD110" s="226"/>
      <c r="DWE110" s="226"/>
      <c r="DWF110" s="226"/>
      <c r="DWG110" s="226"/>
      <c r="DWH110" s="226"/>
      <c r="DWI110" s="226"/>
      <c r="DWJ110" s="226"/>
      <c r="DWK110" s="226"/>
      <c r="DWL110" s="226"/>
      <c r="DWM110" s="226"/>
      <c r="DWN110" s="226"/>
      <c r="DWO110" s="226"/>
      <c r="DWP110" s="226"/>
      <c r="DWQ110" s="226"/>
      <c r="DWR110" s="226"/>
      <c r="DWS110" s="226"/>
      <c r="DWT110" s="226"/>
      <c r="DWU110" s="226"/>
      <c r="DWV110" s="226"/>
      <c r="DWW110" s="226"/>
      <c r="DWX110" s="226"/>
      <c r="DWY110" s="226"/>
      <c r="DWZ110" s="226"/>
      <c r="DXA110" s="226"/>
      <c r="DXB110" s="226"/>
      <c r="DXC110" s="226"/>
      <c r="DXD110" s="226"/>
      <c r="DXE110" s="226"/>
      <c r="DXF110" s="226"/>
      <c r="DXG110" s="226"/>
      <c r="DXH110" s="226"/>
      <c r="DXI110" s="226"/>
      <c r="DXJ110" s="226"/>
      <c r="DXK110" s="226"/>
      <c r="DXL110" s="226"/>
      <c r="DXM110" s="226"/>
      <c r="DXN110" s="226"/>
      <c r="DXO110" s="226"/>
      <c r="DXP110" s="226"/>
      <c r="DXQ110" s="226"/>
      <c r="DXR110" s="226"/>
      <c r="DXS110" s="226"/>
      <c r="DXT110" s="226"/>
      <c r="DXU110" s="226"/>
      <c r="DXV110" s="226"/>
      <c r="DXW110" s="226"/>
      <c r="DXX110" s="226"/>
      <c r="DXY110" s="226"/>
      <c r="DXZ110" s="226"/>
      <c r="DYA110" s="226"/>
      <c r="DYB110" s="226"/>
      <c r="DYC110" s="226"/>
      <c r="DYD110" s="226"/>
      <c r="DYE110" s="226"/>
      <c r="DYF110" s="226"/>
      <c r="DYG110" s="226"/>
      <c r="DYH110" s="226"/>
      <c r="DYI110" s="226"/>
      <c r="DYJ110" s="226"/>
      <c r="DYK110" s="226"/>
      <c r="DYL110" s="226"/>
      <c r="DYM110" s="226"/>
      <c r="DYN110" s="226"/>
      <c r="DYO110" s="226"/>
      <c r="DYP110" s="226"/>
      <c r="DYQ110" s="226"/>
      <c r="DYR110" s="226"/>
      <c r="DYS110" s="226"/>
      <c r="DYT110" s="226"/>
      <c r="DYU110" s="226"/>
      <c r="DYV110" s="226"/>
      <c r="DYW110" s="226"/>
      <c r="DYX110" s="226"/>
      <c r="DYY110" s="226"/>
      <c r="DYZ110" s="226"/>
      <c r="DZA110" s="226"/>
      <c r="DZB110" s="226"/>
      <c r="DZC110" s="226"/>
      <c r="DZD110" s="226"/>
      <c r="DZE110" s="226"/>
      <c r="DZF110" s="226"/>
      <c r="DZG110" s="226"/>
      <c r="DZH110" s="226"/>
      <c r="DZI110" s="226"/>
      <c r="DZJ110" s="226"/>
      <c r="DZK110" s="226"/>
      <c r="DZL110" s="226"/>
      <c r="DZM110" s="226"/>
      <c r="DZN110" s="226"/>
      <c r="DZO110" s="226"/>
      <c r="DZP110" s="226"/>
      <c r="DZQ110" s="226"/>
      <c r="DZR110" s="226"/>
      <c r="DZS110" s="226"/>
      <c r="DZT110" s="226"/>
      <c r="DZU110" s="226"/>
      <c r="DZV110" s="226"/>
      <c r="DZW110" s="226"/>
      <c r="DZX110" s="226"/>
      <c r="DZY110" s="226"/>
      <c r="DZZ110" s="226"/>
      <c r="EAA110" s="226"/>
      <c r="EAB110" s="226"/>
      <c r="EAC110" s="226"/>
      <c r="EAD110" s="226"/>
      <c r="EAE110" s="226"/>
      <c r="EAF110" s="226"/>
      <c r="EAG110" s="226"/>
      <c r="EAH110" s="226"/>
      <c r="EAI110" s="226"/>
      <c r="EAJ110" s="226"/>
      <c r="EAK110" s="226"/>
      <c r="EAL110" s="226"/>
      <c r="EAM110" s="226"/>
      <c r="EAN110" s="226"/>
      <c r="EAO110" s="226"/>
      <c r="EAP110" s="226"/>
      <c r="EAQ110" s="226"/>
      <c r="EAR110" s="226"/>
      <c r="EAS110" s="226"/>
      <c r="EAT110" s="226"/>
      <c r="EAU110" s="226"/>
      <c r="EAV110" s="226"/>
      <c r="EAW110" s="226"/>
      <c r="EAX110" s="226"/>
      <c r="EAY110" s="226"/>
      <c r="EAZ110" s="226"/>
      <c r="EBA110" s="226"/>
      <c r="EBB110" s="226"/>
      <c r="EBC110" s="226"/>
      <c r="EBD110" s="226"/>
      <c r="EBE110" s="226"/>
      <c r="EBF110" s="226"/>
      <c r="EBG110" s="226"/>
      <c r="EBH110" s="226"/>
      <c r="EBI110" s="226"/>
      <c r="EBJ110" s="226"/>
      <c r="EBK110" s="226"/>
      <c r="EBL110" s="226"/>
      <c r="EBM110" s="226"/>
      <c r="EBN110" s="226"/>
      <c r="EBO110" s="226"/>
      <c r="EBP110" s="226"/>
      <c r="EBQ110" s="226"/>
      <c r="EBR110" s="226"/>
      <c r="EBS110" s="226"/>
      <c r="EBT110" s="226"/>
      <c r="EBU110" s="226"/>
      <c r="EBV110" s="226"/>
      <c r="EBW110" s="226"/>
      <c r="EBX110" s="226"/>
      <c r="EBY110" s="226"/>
      <c r="EBZ110" s="226"/>
      <c r="ECA110" s="226"/>
      <c r="ECB110" s="226"/>
      <c r="ECC110" s="226"/>
      <c r="ECD110" s="226"/>
      <c r="ECE110" s="226"/>
      <c r="ECF110" s="226"/>
      <c r="ECG110" s="226"/>
      <c r="ECH110" s="226"/>
      <c r="ECI110" s="226"/>
      <c r="ECJ110" s="226"/>
      <c r="ECK110" s="226"/>
      <c r="ECL110" s="226"/>
      <c r="ECM110" s="226"/>
      <c r="ECN110" s="226"/>
      <c r="ECO110" s="226"/>
      <c r="ECP110" s="226"/>
      <c r="ECQ110" s="226"/>
      <c r="ECR110" s="226"/>
      <c r="ECS110" s="226"/>
      <c r="ECT110" s="226"/>
      <c r="ECU110" s="226"/>
      <c r="ECV110" s="226"/>
      <c r="ECW110" s="226"/>
      <c r="ECX110" s="226"/>
      <c r="ECY110" s="226"/>
      <c r="ECZ110" s="226"/>
      <c r="EDA110" s="226"/>
      <c r="EDB110" s="226"/>
      <c r="EDC110" s="226"/>
      <c r="EDD110" s="226"/>
      <c r="EDE110" s="226"/>
      <c r="EDF110" s="226"/>
      <c r="EDG110" s="226"/>
      <c r="EDH110" s="226"/>
      <c r="EDI110" s="226"/>
      <c r="EDJ110" s="226"/>
      <c r="EDK110" s="226"/>
      <c r="EDL110" s="226"/>
      <c r="EDM110" s="226"/>
      <c r="EDN110" s="226"/>
      <c r="EDO110" s="226"/>
      <c r="EDP110" s="226"/>
      <c r="EDQ110" s="226"/>
      <c r="EDR110" s="226"/>
      <c r="EDS110" s="226"/>
      <c r="EDT110" s="226"/>
      <c r="EDU110" s="226"/>
      <c r="EDV110" s="226"/>
      <c r="EDW110" s="226"/>
      <c r="EDX110" s="226"/>
      <c r="EDY110" s="226"/>
      <c r="EDZ110" s="226"/>
      <c r="EEA110" s="226"/>
      <c r="EEB110" s="226"/>
      <c r="EEC110" s="226"/>
      <c r="EED110" s="226"/>
      <c r="EEE110" s="226"/>
      <c r="EEF110" s="226"/>
      <c r="EEG110" s="226"/>
      <c r="EEH110" s="226"/>
      <c r="EEI110" s="226"/>
      <c r="EEJ110" s="226"/>
      <c r="EEK110" s="226"/>
      <c r="EEL110" s="226"/>
      <c r="EEM110" s="226"/>
      <c r="EEN110" s="226"/>
      <c r="EEO110" s="226"/>
      <c r="EEP110" s="226"/>
      <c r="EEQ110" s="226"/>
      <c r="EER110" s="226"/>
      <c r="EES110" s="226"/>
      <c r="EET110" s="226"/>
      <c r="EEU110" s="226"/>
      <c r="EEV110" s="226"/>
      <c r="EEW110" s="226"/>
      <c r="EEX110" s="226"/>
      <c r="EEY110" s="226"/>
      <c r="EEZ110" s="226"/>
      <c r="EFA110" s="226"/>
      <c r="EFB110" s="226"/>
      <c r="EFC110" s="226"/>
      <c r="EFD110" s="226"/>
      <c r="EFE110" s="226"/>
      <c r="EFF110" s="226"/>
      <c r="EFG110" s="226"/>
      <c r="EFH110" s="226"/>
      <c r="EFI110" s="226"/>
      <c r="EFJ110" s="226"/>
      <c r="EFK110" s="226"/>
      <c r="EFL110" s="226"/>
      <c r="EFM110" s="226"/>
      <c r="EFN110" s="226"/>
      <c r="EFO110" s="226"/>
      <c r="EFP110" s="226"/>
      <c r="EFQ110" s="226"/>
      <c r="EFR110" s="226"/>
      <c r="EFS110" s="226"/>
      <c r="EFT110" s="226"/>
      <c r="EFU110" s="226"/>
      <c r="EFV110" s="226"/>
      <c r="EFW110" s="226"/>
      <c r="EFX110" s="226"/>
      <c r="EFY110" s="226"/>
      <c r="EFZ110" s="226"/>
      <c r="EGA110" s="226"/>
      <c r="EGB110" s="226"/>
      <c r="EGC110" s="226"/>
      <c r="EGD110" s="226"/>
      <c r="EGE110" s="226"/>
      <c r="EGF110" s="226"/>
      <c r="EGG110" s="226"/>
      <c r="EGH110" s="226"/>
      <c r="EGI110" s="226"/>
      <c r="EGJ110" s="226"/>
      <c r="EGK110" s="226"/>
      <c r="EGL110" s="226"/>
      <c r="EGM110" s="226"/>
      <c r="EGN110" s="226"/>
      <c r="EGO110" s="226"/>
      <c r="EGP110" s="226"/>
      <c r="EGQ110" s="226"/>
      <c r="EGR110" s="226"/>
      <c r="EGS110" s="226"/>
      <c r="EGT110" s="226"/>
      <c r="EGU110" s="226"/>
      <c r="EGV110" s="226"/>
      <c r="EGW110" s="226"/>
      <c r="EGX110" s="226"/>
      <c r="EGY110" s="226"/>
      <c r="EGZ110" s="226"/>
      <c r="EHA110" s="226"/>
      <c r="EHB110" s="226"/>
      <c r="EHC110" s="226"/>
      <c r="EHD110" s="226"/>
      <c r="EHE110" s="226"/>
      <c r="EHF110" s="226"/>
      <c r="EHG110" s="226"/>
      <c r="EHH110" s="226"/>
      <c r="EHI110" s="226"/>
      <c r="EHJ110" s="226"/>
      <c r="EHK110" s="226"/>
      <c r="EHL110" s="226"/>
      <c r="EHM110" s="226"/>
      <c r="EHN110" s="226"/>
      <c r="EHO110" s="226"/>
      <c r="EHP110" s="226"/>
      <c r="EHQ110" s="226"/>
      <c r="EHR110" s="226"/>
      <c r="EHS110" s="226"/>
      <c r="EHT110" s="226"/>
      <c r="EHU110" s="226"/>
      <c r="EHV110" s="226"/>
      <c r="EHW110" s="226"/>
      <c r="EHX110" s="226"/>
      <c r="EHY110" s="226"/>
      <c r="EHZ110" s="226"/>
      <c r="EIA110" s="226"/>
      <c r="EIB110" s="226"/>
      <c r="EIC110" s="226"/>
      <c r="EID110" s="226"/>
      <c r="EIE110" s="226"/>
      <c r="EIF110" s="226"/>
      <c r="EIG110" s="226"/>
      <c r="EIH110" s="226"/>
      <c r="EII110" s="226"/>
      <c r="EIJ110" s="226"/>
      <c r="EIK110" s="226"/>
      <c r="EIL110" s="226"/>
      <c r="EIM110" s="226"/>
      <c r="EIN110" s="226"/>
      <c r="EIO110" s="226"/>
      <c r="EIP110" s="226"/>
      <c r="EIQ110" s="226"/>
      <c r="EIR110" s="226"/>
      <c r="EIS110" s="226"/>
      <c r="EIT110" s="226"/>
      <c r="EIU110" s="226"/>
      <c r="EIV110" s="226"/>
      <c r="EIW110" s="226"/>
      <c r="EIX110" s="226"/>
      <c r="EIY110" s="226"/>
      <c r="EIZ110" s="226"/>
      <c r="EJA110" s="226"/>
      <c r="EJB110" s="226"/>
      <c r="EJC110" s="226"/>
      <c r="EJD110" s="226"/>
      <c r="EJE110" s="226"/>
      <c r="EJF110" s="226"/>
      <c r="EJG110" s="226"/>
      <c r="EJH110" s="226"/>
      <c r="EJI110" s="226"/>
      <c r="EJJ110" s="226"/>
      <c r="EJK110" s="226"/>
      <c r="EJL110" s="226"/>
      <c r="EJM110" s="226"/>
      <c r="EJN110" s="226"/>
      <c r="EJO110" s="226"/>
      <c r="EJP110" s="226"/>
      <c r="EJQ110" s="226"/>
      <c r="EJR110" s="226"/>
      <c r="EJS110" s="226"/>
      <c r="EJT110" s="226"/>
      <c r="EJU110" s="226"/>
      <c r="EJV110" s="226"/>
      <c r="EJW110" s="226"/>
      <c r="EJX110" s="226"/>
      <c r="EJY110" s="226"/>
      <c r="EJZ110" s="226"/>
      <c r="EKA110" s="226"/>
      <c r="EKB110" s="226"/>
      <c r="EKC110" s="226"/>
      <c r="EKD110" s="226"/>
      <c r="EKE110" s="226"/>
      <c r="EKF110" s="226"/>
      <c r="EKG110" s="226"/>
      <c r="EKH110" s="226"/>
      <c r="EKI110" s="226"/>
      <c r="EKJ110" s="226"/>
      <c r="EKK110" s="226"/>
      <c r="EKL110" s="226"/>
      <c r="EKM110" s="226"/>
      <c r="EKN110" s="226"/>
      <c r="EKO110" s="226"/>
      <c r="EKP110" s="226"/>
      <c r="EKQ110" s="226"/>
      <c r="EKR110" s="226"/>
      <c r="EKS110" s="226"/>
      <c r="EKT110" s="226"/>
      <c r="EKU110" s="226"/>
      <c r="EKV110" s="226"/>
      <c r="EKW110" s="226"/>
      <c r="EKX110" s="226"/>
      <c r="EKY110" s="226"/>
      <c r="EKZ110" s="226"/>
      <c r="ELA110" s="226"/>
      <c r="ELB110" s="226"/>
      <c r="ELC110" s="226"/>
      <c r="ELD110" s="226"/>
      <c r="ELE110" s="226"/>
      <c r="ELF110" s="226"/>
      <c r="ELG110" s="226"/>
      <c r="ELH110" s="226"/>
      <c r="ELI110" s="226"/>
      <c r="ELJ110" s="226"/>
      <c r="ELK110" s="226"/>
      <c r="ELL110" s="226"/>
      <c r="ELM110" s="226"/>
      <c r="ELN110" s="226"/>
      <c r="ELO110" s="226"/>
      <c r="ELP110" s="226"/>
      <c r="ELQ110" s="226"/>
      <c r="ELR110" s="226"/>
      <c r="ELS110" s="226"/>
      <c r="ELT110" s="226"/>
      <c r="ELU110" s="226"/>
      <c r="ELV110" s="226"/>
      <c r="ELW110" s="226"/>
      <c r="ELX110" s="226"/>
      <c r="ELY110" s="226"/>
      <c r="ELZ110" s="226"/>
      <c r="EMA110" s="226"/>
      <c r="EMB110" s="226"/>
      <c r="EMC110" s="226"/>
      <c r="EMD110" s="226"/>
      <c r="EME110" s="226"/>
      <c r="EMF110" s="226"/>
      <c r="EMG110" s="226"/>
      <c r="EMH110" s="226"/>
      <c r="EMI110" s="226"/>
      <c r="EMJ110" s="226"/>
      <c r="EMK110" s="226"/>
      <c r="EML110" s="226"/>
      <c r="EMM110" s="226"/>
      <c r="EMN110" s="226"/>
      <c r="EMO110" s="226"/>
      <c r="EMP110" s="226"/>
      <c r="EMQ110" s="226"/>
      <c r="EMR110" s="226"/>
      <c r="EMS110" s="226"/>
      <c r="EMT110" s="226"/>
      <c r="EMU110" s="226"/>
      <c r="EMV110" s="226"/>
      <c r="EMW110" s="226"/>
      <c r="EMX110" s="226"/>
      <c r="EMY110" s="226"/>
      <c r="EMZ110" s="226"/>
      <c r="ENA110" s="226"/>
      <c r="ENB110" s="226"/>
      <c r="ENC110" s="226"/>
      <c r="END110" s="226"/>
      <c r="ENE110" s="226"/>
      <c r="ENF110" s="226"/>
      <c r="ENG110" s="226"/>
      <c r="ENH110" s="226"/>
      <c r="ENI110" s="226"/>
      <c r="ENJ110" s="226"/>
      <c r="ENK110" s="226"/>
      <c r="ENL110" s="226"/>
      <c r="ENM110" s="226"/>
      <c r="ENN110" s="226"/>
      <c r="ENO110" s="226"/>
      <c r="ENP110" s="226"/>
      <c r="ENQ110" s="226"/>
      <c r="ENR110" s="226"/>
      <c r="ENS110" s="226"/>
      <c r="ENT110" s="226"/>
      <c r="ENU110" s="226"/>
      <c r="ENV110" s="226"/>
      <c r="ENW110" s="226"/>
      <c r="ENX110" s="226"/>
      <c r="ENY110" s="226"/>
      <c r="ENZ110" s="226"/>
      <c r="EOA110" s="226"/>
      <c r="EOB110" s="226"/>
      <c r="EOC110" s="226"/>
      <c r="EOD110" s="226"/>
      <c r="EOE110" s="226"/>
      <c r="EOF110" s="226"/>
      <c r="EOG110" s="226"/>
      <c r="EOH110" s="226"/>
      <c r="EOI110" s="226"/>
      <c r="EOJ110" s="226"/>
      <c r="EOK110" s="226"/>
      <c r="EOL110" s="226"/>
      <c r="EOM110" s="226"/>
      <c r="EON110" s="226"/>
      <c r="EOO110" s="226"/>
      <c r="EOP110" s="226"/>
      <c r="EOQ110" s="226"/>
      <c r="EOR110" s="226"/>
      <c r="EOS110" s="226"/>
      <c r="EOT110" s="226"/>
      <c r="EOU110" s="226"/>
      <c r="EOV110" s="226"/>
      <c r="EOW110" s="226"/>
      <c r="EOX110" s="226"/>
      <c r="EOY110" s="226"/>
      <c r="EOZ110" s="226"/>
      <c r="EPA110" s="226"/>
      <c r="EPB110" s="226"/>
      <c r="EPC110" s="226"/>
      <c r="EPD110" s="226"/>
      <c r="EPE110" s="226"/>
      <c r="EPF110" s="226"/>
      <c r="EPG110" s="226"/>
      <c r="EPH110" s="226"/>
      <c r="EPI110" s="226"/>
      <c r="EPJ110" s="226"/>
      <c r="EPK110" s="226"/>
      <c r="EPL110" s="226"/>
      <c r="EPM110" s="226"/>
      <c r="EPN110" s="226"/>
      <c r="EPO110" s="226"/>
      <c r="EPP110" s="226"/>
      <c r="EPQ110" s="226"/>
      <c r="EPR110" s="226"/>
      <c r="EPS110" s="226"/>
      <c r="EPT110" s="226"/>
      <c r="EPU110" s="226"/>
      <c r="EPV110" s="226"/>
      <c r="EPW110" s="226"/>
      <c r="EPX110" s="226"/>
      <c r="EPY110" s="226"/>
      <c r="EPZ110" s="226"/>
      <c r="EQA110" s="226"/>
      <c r="EQB110" s="226"/>
      <c r="EQC110" s="226"/>
      <c r="EQD110" s="226"/>
      <c r="EQE110" s="226"/>
      <c r="EQF110" s="226"/>
      <c r="EQG110" s="226"/>
      <c r="EQH110" s="226"/>
      <c r="EQI110" s="226"/>
      <c r="EQJ110" s="226"/>
      <c r="EQK110" s="226"/>
      <c r="EQL110" s="226"/>
      <c r="EQM110" s="226"/>
      <c r="EQN110" s="226"/>
      <c r="EQO110" s="226"/>
      <c r="EQP110" s="226"/>
      <c r="EQQ110" s="226"/>
      <c r="EQR110" s="226"/>
      <c r="EQS110" s="226"/>
      <c r="EQT110" s="226"/>
      <c r="EQU110" s="226"/>
      <c r="EQV110" s="226"/>
      <c r="EQW110" s="226"/>
      <c r="EQX110" s="226"/>
      <c r="EQY110" s="226"/>
      <c r="EQZ110" s="226"/>
      <c r="ERA110" s="226"/>
      <c r="ERB110" s="226"/>
      <c r="ERC110" s="226"/>
      <c r="ERD110" s="226"/>
      <c r="ERE110" s="226"/>
      <c r="ERF110" s="226"/>
      <c r="ERG110" s="226"/>
      <c r="ERH110" s="226"/>
      <c r="ERI110" s="226"/>
      <c r="ERJ110" s="226"/>
      <c r="ERK110" s="226"/>
      <c r="ERL110" s="226"/>
      <c r="ERM110" s="226"/>
      <c r="ERN110" s="226"/>
      <c r="ERO110" s="226"/>
      <c r="ERP110" s="226"/>
      <c r="ERQ110" s="226"/>
      <c r="ERR110" s="226"/>
      <c r="ERS110" s="226"/>
      <c r="ERT110" s="226"/>
      <c r="ERU110" s="226"/>
      <c r="ERV110" s="226"/>
      <c r="ERW110" s="226"/>
      <c r="ERX110" s="226"/>
      <c r="ERY110" s="226"/>
      <c r="ERZ110" s="226"/>
      <c r="ESA110" s="226"/>
      <c r="ESB110" s="226"/>
      <c r="ESC110" s="226"/>
      <c r="ESD110" s="226"/>
      <c r="ESE110" s="226"/>
      <c r="ESF110" s="226"/>
      <c r="ESG110" s="226"/>
      <c r="ESH110" s="226"/>
      <c r="ESI110" s="226"/>
      <c r="ESJ110" s="226"/>
      <c r="ESK110" s="226"/>
      <c r="ESL110" s="226"/>
      <c r="ESM110" s="226"/>
      <c r="ESN110" s="226"/>
      <c r="ESO110" s="226"/>
      <c r="ESP110" s="226"/>
      <c r="ESQ110" s="226"/>
      <c r="ESR110" s="226"/>
      <c r="ESS110" s="226"/>
      <c r="EST110" s="226"/>
      <c r="ESU110" s="226"/>
      <c r="ESV110" s="226"/>
      <c r="ESW110" s="226"/>
      <c r="ESX110" s="226"/>
      <c r="ESY110" s="226"/>
      <c r="ESZ110" s="226"/>
      <c r="ETA110" s="226"/>
      <c r="ETB110" s="226"/>
      <c r="ETC110" s="226"/>
      <c r="ETD110" s="226"/>
      <c r="ETE110" s="226"/>
      <c r="ETF110" s="226"/>
      <c r="ETG110" s="226"/>
      <c r="ETH110" s="226"/>
      <c r="ETI110" s="226"/>
      <c r="ETJ110" s="226"/>
      <c r="ETK110" s="226"/>
      <c r="ETL110" s="226"/>
      <c r="ETM110" s="226"/>
      <c r="ETN110" s="226"/>
      <c r="ETO110" s="226"/>
      <c r="ETP110" s="226"/>
      <c r="ETQ110" s="226"/>
      <c r="ETR110" s="226"/>
      <c r="ETS110" s="226"/>
      <c r="ETT110" s="226"/>
      <c r="ETU110" s="226"/>
      <c r="ETV110" s="226"/>
      <c r="ETW110" s="226"/>
      <c r="ETX110" s="226"/>
      <c r="ETY110" s="226"/>
      <c r="ETZ110" s="226"/>
      <c r="EUA110" s="226"/>
      <c r="EUB110" s="226"/>
      <c r="EUC110" s="226"/>
      <c r="EUD110" s="226"/>
      <c r="EUE110" s="226"/>
      <c r="EUF110" s="226"/>
      <c r="EUG110" s="226"/>
      <c r="EUH110" s="226"/>
      <c r="EUI110" s="226"/>
      <c r="EUJ110" s="226"/>
      <c r="EUK110" s="226"/>
      <c r="EUL110" s="226"/>
      <c r="EUM110" s="226"/>
      <c r="EUN110" s="226"/>
      <c r="EUO110" s="226"/>
      <c r="EUP110" s="226"/>
      <c r="EUQ110" s="226"/>
      <c r="EUR110" s="226"/>
      <c r="EUS110" s="226"/>
      <c r="EUT110" s="226"/>
      <c r="EUU110" s="226"/>
      <c r="EUV110" s="226"/>
      <c r="EUW110" s="226"/>
      <c r="EUX110" s="226"/>
      <c r="EUY110" s="226"/>
      <c r="EUZ110" s="226"/>
      <c r="EVA110" s="226"/>
      <c r="EVB110" s="226"/>
      <c r="EVC110" s="226"/>
      <c r="EVD110" s="226"/>
      <c r="EVE110" s="226"/>
      <c r="EVF110" s="226"/>
      <c r="EVG110" s="226"/>
      <c r="EVH110" s="226"/>
      <c r="EVI110" s="226"/>
      <c r="EVJ110" s="226"/>
      <c r="EVK110" s="226"/>
      <c r="EVL110" s="226"/>
      <c r="EVM110" s="226"/>
      <c r="EVN110" s="226"/>
      <c r="EVO110" s="226"/>
      <c r="EVP110" s="226"/>
      <c r="EVQ110" s="226"/>
      <c r="EVR110" s="226"/>
      <c r="EVS110" s="226"/>
      <c r="EVT110" s="226"/>
      <c r="EVU110" s="226"/>
      <c r="EVV110" s="226"/>
      <c r="EVW110" s="226"/>
      <c r="EVX110" s="226"/>
      <c r="EVY110" s="226"/>
      <c r="EVZ110" s="226"/>
      <c r="EWA110" s="226"/>
      <c r="EWB110" s="226"/>
      <c r="EWC110" s="226"/>
      <c r="EWD110" s="226"/>
      <c r="EWE110" s="226"/>
      <c r="EWF110" s="226"/>
      <c r="EWG110" s="226"/>
      <c r="EWH110" s="226"/>
      <c r="EWI110" s="226"/>
      <c r="EWJ110" s="226"/>
      <c r="EWK110" s="226"/>
      <c r="EWL110" s="226"/>
      <c r="EWM110" s="226"/>
      <c r="EWN110" s="226"/>
      <c r="EWO110" s="226"/>
      <c r="EWP110" s="226"/>
      <c r="EWQ110" s="226"/>
      <c r="EWR110" s="226"/>
      <c r="EWS110" s="226"/>
      <c r="EWT110" s="226"/>
      <c r="EWU110" s="226"/>
      <c r="EWV110" s="226"/>
      <c r="EWW110" s="226"/>
      <c r="EWX110" s="226"/>
      <c r="EWY110" s="226"/>
      <c r="EWZ110" s="226"/>
      <c r="EXA110" s="226"/>
      <c r="EXB110" s="226"/>
      <c r="EXC110" s="226"/>
      <c r="EXD110" s="226"/>
      <c r="EXE110" s="226"/>
      <c r="EXF110" s="226"/>
      <c r="EXG110" s="226"/>
      <c r="EXH110" s="226"/>
      <c r="EXI110" s="226"/>
      <c r="EXJ110" s="226"/>
      <c r="EXK110" s="226"/>
      <c r="EXL110" s="226"/>
      <c r="EXM110" s="226"/>
      <c r="EXN110" s="226"/>
      <c r="EXO110" s="226"/>
      <c r="EXP110" s="226"/>
      <c r="EXQ110" s="226"/>
      <c r="EXR110" s="226"/>
      <c r="EXS110" s="226"/>
      <c r="EXT110" s="226"/>
      <c r="EXU110" s="226"/>
      <c r="EXV110" s="226"/>
      <c r="EXW110" s="226"/>
      <c r="EXX110" s="226"/>
      <c r="EXY110" s="226"/>
      <c r="EXZ110" s="226"/>
      <c r="EYA110" s="226"/>
      <c r="EYB110" s="226"/>
      <c r="EYC110" s="226"/>
      <c r="EYD110" s="226"/>
      <c r="EYE110" s="226"/>
      <c r="EYF110" s="226"/>
      <c r="EYG110" s="226"/>
      <c r="EYH110" s="226"/>
      <c r="EYI110" s="226"/>
      <c r="EYJ110" s="226"/>
      <c r="EYK110" s="226"/>
      <c r="EYL110" s="226"/>
      <c r="EYM110" s="226"/>
      <c r="EYN110" s="226"/>
      <c r="EYO110" s="226"/>
      <c r="EYP110" s="226"/>
      <c r="EYQ110" s="226"/>
      <c r="EYR110" s="226"/>
      <c r="EYS110" s="226"/>
      <c r="EYT110" s="226"/>
      <c r="EYU110" s="226"/>
      <c r="EYV110" s="226"/>
      <c r="EYW110" s="226"/>
      <c r="EYX110" s="226"/>
      <c r="EYY110" s="226"/>
      <c r="EYZ110" s="226"/>
      <c r="EZA110" s="226"/>
      <c r="EZB110" s="226"/>
      <c r="EZC110" s="226"/>
      <c r="EZD110" s="226"/>
      <c r="EZE110" s="226"/>
      <c r="EZF110" s="226"/>
      <c r="EZG110" s="226"/>
      <c r="EZH110" s="226"/>
      <c r="EZI110" s="226"/>
      <c r="EZJ110" s="226"/>
      <c r="EZK110" s="226"/>
      <c r="EZL110" s="226"/>
      <c r="EZM110" s="226"/>
      <c r="EZN110" s="226"/>
      <c r="EZO110" s="226"/>
      <c r="EZP110" s="226"/>
      <c r="EZQ110" s="226"/>
      <c r="EZR110" s="226"/>
      <c r="EZS110" s="226"/>
      <c r="EZT110" s="226"/>
      <c r="EZU110" s="226"/>
      <c r="EZV110" s="226"/>
      <c r="EZW110" s="226"/>
      <c r="EZX110" s="226"/>
      <c r="EZY110" s="226"/>
      <c r="EZZ110" s="226"/>
      <c r="FAA110" s="226"/>
      <c r="FAB110" s="226"/>
      <c r="FAC110" s="226"/>
      <c r="FAD110" s="226"/>
      <c r="FAE110" s="226"/>
      <c r="FAF110" s="226"/>
      <c r="FAG110" s="226"/>
      <c r="FAH110" s="226"/>
      <c r="FAI110" s="226"/>
      <c r="FAJ110" s="226"/>
      <c r="FAK110" s="226"/>
      <c r="FAL110" s="226"/>
      <c r="FAM110" s="226"/>
      <c r="FAN110" s="226"/>
      <c r="FAO110" s="226"/>
      <c r="FAP110" s="226"/>
      <c r="FAQ110" s="226"/>
      <c r="FAR110" s="226"/>
      <c r="FAS110" s="226"/>
      <c r="FAT110" s="226"/>
      <c r="FAU110" s="226"/>
      <c r="FAV110" s="226"/>
      <c r="FAW110" s="226"/>
      <c r="FAX110" s="226"/>
      <c r="FAY110" s="226"/>
      <c r="FAZ110" s="226"/>
      <c r="FBA110" s="226"/>
      <c r="FBB110" s="226"/>
      <c r="FBC110" s="226"/>
      <c r="FBD110" s="226"/>
      <c r="FBE110" s="226"/>
      <c r="FBF110" s="226"/>
      <c r="FBG110" s="226"/>
      <c r="FBH110" s="226"/>
      <c r="FBI110" s="226"/>
      <c r="FBJ110" s="226"/>
      <c r="FBK110" s="226"/>
      <c r="FBL110" s="226"/>
      <c r="FBM110" s="226"/>
      <c r="FBN110" s="226"/>
      <c r="FBO110" s="226"/>
      <c r="FBP110" s="226"/>
      <c r="FBQ110" s="226"/>
      <c r="FBR110" s="226"/>
      <c r="FBS110" s="226"/>
      <c r="FBT110" s="226"/>
      <c r="FBU110" s="226"/>
      <c r="FBV110" s="226"/>
      <c r="FBW110" s="226"/>
      <c r="FBX110" s="226"/>
      <c r="FBY110" s="226"/>
      <c r="FBZ110" s="226"/>
      <c r="FCA110" s="226"/>
      <c r="FCB110" s="226"/>
      <c r="FCC110" s="226"/>
      <c r="FCD110" s="226"/>
      <c r="FCE110" s="226"/>
      <c r="FCF110" s="226"/>
      <c r="FCG110" s="226"/>
      <c r="FCH110" s="226"/>
      <c r="FCI110" s="226"/>
      <c r="FCJ110" s="226"/>
      <c r="FCK110" s="226"/>
      <c r="FCL110" s="226"/>
      <c r="FCM110" s="226"/>
      <c r="FCN110" s="226"/>
      <c r="FCO110" s="226"/>
      <c r="FCP110" s="226"/>
      <c r="FCQ110" s="226"/>
      <c r="FCR110" s="226"/>
      <c r="FCS110" s="226"/>
      <c r="FCT110" s="226"/>
      <c r="FCU110" s="226"/>
      <c r="FCV110" s="226"/>
      <c r="FCW110" s="226"/>
      <c r="FCX110" s="226"/>
      <c r="FCY110" s="226"/>
      <c r="FCZ110" s="226"/>
      <c r="FDA110" s="226"/>
      <c r="FDB110" s="226"/>
      <c r="FDC110" s="226"/>
      <c r="FDD110" s="226"/>
      <c r="FDE110" s="226"/>
      <c r="FDF110" s="226"/>
      <c r="FDG110" s="226"/>
      <c r="FDH110" s="226"/>
      <c r="FDI110" s="226"/>
      <c r="FDJ110" s="226"/>
      <c r="FDK110" s="226"/>
      <c r="FDL110" s="226"/>
      <c r="FDM110" s="226"/>
      <c r="FDN110" s="226"/>
      <c r="FDO110" s="226"/>
      <c r="FDP110" s="226"/>
      <c r="FDQ110" s="226"/>
      <c r="FDR110" s="226"/>
      <c r="FDS110" s="226"/>
      <c r="FDT110" s="226"/>
      <c r="FDU110" s="226"/>
      <c r="FDV110" s="226"/>
      <c r="FDW110" s="226"/>
      <c r="FDX110" s="226"/>
      <c r="FDY110" s="226"/>
      <c r="FDZ110" s="226"/>
      <c r="FEA110" s="226"/>
      <c r="FEB110" s="226"/>
      <c r="FEC110" s="226"/>
      <c r="FED110" s="226"/>
      <c r="FEE110" s="226"/>
      <c r="FEF110" s="226"/>
      <c r="FEG110" s="226"/>
      <c r="FEH110" s="226"/>
      <c r="FEI110" s="226"/>
      <c r="FEJ110" s="226"/>
      <c r="FEK110" s="226"/>
      <c r="FEL110" s="226"/>
      <c r="FEM110" s="226"/>
      <c r="FEN110" s="226"/>
      <c r="FEO110" s="226"/>
      <c r="FEP110" s="226"/>
      <c r="FEQ110" s="226"/>
      <c r="FER110" s="226"/>
      <c r="FES110" s="226"/>
      <c r="FET110" s="226"/>
      <c r="FEU110" s="226"/>
      <c r="FEV110" s="226"/>
      <c r="FEW110" s="226"/>
      <c r="FEX110" s="226"/>
      <c r="FEY110" s="226"/>
      <c r="FEZ110" s="226"/>
      <c r="FFA110" s="226"/>
      <c r="FFB110" s="226"/>
      <c r="FFC110" s="226"/>
      <c r="FFD110" s="226"/>
      <c r="FFE110" s="226"/>
      <c r="FFF110" s="226"/>
      <c r="FFG110" s="226"/>
      <c r="FFH110" s="226"/>
      <c r="FFI110" s="226"/>
      <c r="FFJ110" s="226"/>
      <c r="FFK110" s="226"/>
      <c r="FFL110" s="226"/>
      <c r="FFM110" s="226"/>
      <c r="FFN110" s="226"/>
      <c r="FFO110" s="226"/>
      <c r="FFP110" s="226"/>
      <c r="FFQ110" s="226"/>
      <c r="FFR110" s="226"/>
      <c r="FFS110" s="226"/>
      <c r="FFT110" s="226"/>
      <c r="FFU110" s="226"/>
      <c r="FFV110" s="226"/>
      <c r="FFW110" s="226"/>
      <c r="FFX110" s="226"/>
      <c r="FFY110" s="226"/>
      <c r="FFZ110" s="226"/>
      <c r="FGA110" s="226"/>
      <c r="FGB110" s="226"/>
      <c r="FGC110" s="226"/>
      <c r="FGD110" s="226"/>
      <c r="FGE110" s="226"/>
      <c r="FGF110" s="226"/>
      <c r="FGG110" s="226"/>
      <c r="FGH110" s="226"/>
      <c r="FGI110" s="226"/>
      <c r="FGJ110" s="226"/>
      <c r="FGK110" s="226"/>
      <c r="FGL110" s="226"/>
      <c r="FGM110" s="226"/>
      <c r="FGN110" s="226"/>
      <c r="FGO110" s="226"/>
      <c r="FGP110" s="226"/>
      <c r="FGQ110" s="226"/>
      <c r="FGR110" s="226"/>
      <c r="FGS110" s="226"/>
      <c r="FGT110" s="226"/>
      <c r="FGU110" s="226"/>
      <c r="FGV110" s="226"/>
      <c r="FGW110" s="226"/>
      <c r="FGX110" s="226"/>
      <c r="FGY110" s="226"/>
      <c r="FGZ110" s="226"/>
      <c r="FHA110" s="226"/>
      <c r="FHB110" s="226"/>
      <c r="FHC110" s="226"/>
      <c r="FHD110" s="226"/>
      <c r="FHE110" s="226"/>
      <c r="FHF110" s="226"/>
      <c r="FHG110" s="226"/>
      <c r="FHH110" s="226"/>
      <c r="FHI110" s="226"/>
      <c r="FHJ110" s="226"/>
      <c r="FHK110" s="226"/>
      <c r="FHL110" s="226"/>
      <c r="FHM110" s="226"/>
      <c r="FHN110" s="226"/>
      <c r="FHO110" s="226"/>
      <c r="FHP110" s="226"/>
      <c r="FHQ110" s="226"/>
      <c r="FHR110" s="226"/>
      <c r="FHS110" s="226"/>
      <c r="FHT110" s="226"/>
      <c r="FHU110" s="226"/>
      <c r="FHV110" s="226"/>
      <c r="FHW110" s="226"/>
      <c r="FHX110" s="226"/>
      <c r="FHY110" s="226"/>
      <c r="FHZ110" s="226"/>
      <c r="FIA110" s="226"/>
      <c r="FIB110" s="226"/>
      <c r="FIC110" s="226"/>
      <c r="FID110" s="226"/>
      <c r="FIE110" s="226"/>
      <c r="FIF110" s="226"/>
      <c r="FIG110" s="226"/>
      <c r="FIH110" s="226"/>
      <c r="FII110" s="226"/>
      <c r="FIJ110" s="226"/>
      <c r="FIK110" s="226"/>
      <c r="FIL110" s="226"/>
      <c r="FIM110" s="226"/>
      <c r="FIN110" s="226"/>
      <c r="FIO110" s="226"/>
      <c r="FIP110" s="226"/>
      <c r="FIQ110" s="226"/>
      <c r="FIR110" s="226"/>
      <c r="FIS110" s="226"/>
      <c r="FIT110" s="226"/>
      <c r="FIU110" s="226"/>
      <c r="FIV110" s="226"/>
      <c r="FIW110" s="226"/>
      <c r="FIX110" s="226"/>
      <c r="FIY110" s="226"/>
      <c r="FIZ110" s="226"/>
      <c r="FJA110" s="226"/>
      <c r="FJB110" s="226"/>
      <c r="FJC110" s="226"/>
      <c r="FJD110" s="226"/>
      <c r="FJE110" s="226"/>
      <c r="FJF110" s="226"/>
      <c r="FJG110" s="226"/>
      <c r="FJH110" s="226"/>
      <c r="FJI110" s="226"/>
      <c r="FJJ110" s="226"/>
      <c r="FJK110" s="226"/>
      <c r="FJL110" s="226"/>
      <c r="FJM110" s="226"/>
      <c r="FJN110" s="226"/>
      <c r="FJO110" s="226"/>
      <c r="FJP110" s="226"/>
      <c r="FJQ110" s="226"/>
      <c r="FJR110" s="226"/>
      <c r="FJS110" s="226"/>
      <c r="FJT110" s="226"/>
      <c r="FJU110" s="226"/>
      <c r="FJV110" s="226"/>
      <c r="FJW110" s="226"/>
      <c r="FJX110" s="226"/>
      <c r="FJY110" s="226"/>
      <c r="FJZ110" s="226"/>
      <c r="FKA110" s="226"/>
      <c r="FKB110" s="226"/>
      <c r="FKC110" s="226"/>
      <c r="FKD110" s="226"/>
      <c r="FKE110" s="226"/>
      <c r="FKF110" s="226"/>
      <c r="FKG110" s="226"/>
      <c r="FKH110" s="226"/>
      <c r="FKI110" s="226"/>
      <c r="FKJ110" s="226"/>
      <c r="FKK110" s="226"/>
      <c r="FKL110" s="226"/>
      <c r="FKM110" s="226"/>
      <c r="FKN110" s="226"/>
      <c r="FKO110" s="226"/>
      <c r="FKP110" s="226"/>
      <c r="FKQ110" s="226"/>
      <c r="FKR110" s="226"/>
      <c r="FKS110" s="226"/>
      <c r="FKT110" s="226"/>
      <c r="FKU110" s="226"/>
      <c r="FKV110" s="226"/>
      <c r="FKW110" s="226"/>
      <c r="FKX110" s="226"/>
      <c r="FKY110" s="226"/>
      <c r="FKZ110" s="226"/>
      <c r="FLA110" s="226"/>
      <c r="FLB110" s="226"/>
      <c r="FLC110" s="226"/>
      <c r="FLD110" s="226"/>
      <c r="FLE110" s="226"/>
      <c r="FLF110" s="226"/>
      <c r="FLG110" s="226"/>
      <c r="FLH110" s="226"/>
      <c r="FLI110" s="226"/>
      <c r="FLJ110" s="226"/>
      <c r="FLK110" s="226"/>
      <c r="FLL110" s="226"/>
      <c r="FLM110" s="226"/>
      <c r="FLN110" s="226"/>
      <c r="FLO110" s="226"/>
      <c r="FLP110" s="226"/>
      <c r="FLQ110" s="226"/>
      <c r="FLR110" s="226"/>
      <c r="FLS110" s="226"/>
      <c r="FLT110" s="226"/>
      <c r="FLU110" s="226"/>
      <c r="FLV110" s="226"/>
      <c r="FLW110" s="226"/>
      <c r="FLX110" s="226"/>
      <c r="FLY110" s="226"/>
      <c r="FLZ110" s="226"/>
      <c r="FMA110" s="226"/>
      <c r="FMB110" s="226"/>
      <c r="FMC110" s="226"/>
      <c r="FMD110" s="226"/>
      <c r="FME110" s="226"/>
      <c r="FMF110" s="226"/>
      <c r="FMG110" s="226"/>
      <c r="FMH110" s="226"/>
      <c r="FMI110" s="226"/>
      <c r="FMJ110" s="226"/>
      <c r="FMK110" s="226"/>
      <c r="FML110" s="226"/>
      <c r="FMM110" s="226"/>
      <c r="FMN110" s="226"/>
      <c r="FMO110" s="226"/>
      <c r="FMP110" s="226"/>
      <c r="FMQ110" s="226"/>
      <c r="FMR110" s="226"/>
      <c r="FMS110" s="226"/>
      <c r="FMT110" s="226"/>
      <c r="FMU110" s="226"/>
      <c r="FMV110" s="226"/>
      <c r="FMW110" s="226"/>
      <c r="FMX110" s="226"/>
      <c r="FMY110" s="226"/>
      <c r="FMZ110" s="226"/>
      <c r="FNA110" s="226"/>
      <c r="FNB110" s="226"/>
      <c r="FNC110" s="226"/>
      <c r="FND110" s="226"/>
      <c r="FNE110" s="226"/>
      <c r="FNF110" s="226"/>
      <c r="FNG110" s="226"/>
      <c r="FNH110" s="226"/>
      <c r="FNI110" s="226"/>
      <c r="FNJ110" s="226"/>
      <c r="FNK110" s="226"/>
      <c r="FNL110" s="226"/>
      <c r="FNM110" s="226"/>
      <c r="FNN110" s="226"/>
      <c r="FNO110" s="226"/>
      <c r="FNP110" s="226"/>
      <c r="FNQ110" s="226"/>
      <c r="FNR110" s="226"/>
      <c r="FNS110" s="226"/>
      <c r="FNT110" s="226"/>
      <c r="FNU110" s="226"/>
      <c r="FNV110" s="226"/>
      <c r="FNW110" s="226"/>
      <c r="FNX110" s="226"/>
      <c r="FNY110" s="226"/>
      <c r="FNZ110" s="226"/>
      <c r="FOA110" s="226"/>
      <c r="FOB110" s="226"/>
      <c r="FOC110" s="226"/>
      <c r="FOD110" s="226"/>
      <c r="FOE110" s="226"/>
      <c r="FOF110" s="226"/>
      <c r="FOG110" s="226"/>
      <c r="FOH110" s="226"/>
      <c r="FOI110" s="226"/>
      <c r="FOJ110" s="226"/>
      <c r="FOK110" s="226"/>
      <c r="FOL110" s="226"/>
      <c r="FOM110" s="226"/>
      <c r="FON110" s="226"/>
      <c r="FOO110" s="226"/>
      <c r="FOP110" s="226"/>
      <c r="FOQ110" s="226"/>
      <c r="FOR110" s="226"/>
      <c r="FOS110" s="226"/>
      <c r="FOT110" s="226"/>
      <c r="FOU110" s="226"/>
      <c r="FOV110" s="226"/>
      <c r="FOW110" s="226"/>
      <c r="FOX110" s="226"/>
      <c r="FOY110" s="226"/>
      <c r="FOZ110" s="226"/>
      <c r="FPA110" s="226"/>
      <c r="FPB110" s="226"/>
      <c r="FPC110" s="226"/>
      <c r="FPD110" s="226"/>
      <c r="FPE110" s="226"/>
      <c r="FPF110" s="226"/>
      <c r="FPG110" s="226"/>
      <c r="FPH110" s="226"/>
      <c r="FPI110" s="226"/>
      <c r="FPJ110" s="226"/>
      <c r="FPK110" s="226"/>
      <c r="FPL110" s="226"/>
      <c r="FPM110" s="226"/>
      <c r="FPN110" s="226"/>
      <c r="FPO110" s="226"/>
      <c r="FPP110" s="226"/>
      <c r="FPQ110" s="226"/>
      <c r="FPR110" s="226"/>
      <c r="FPS110" s="226"/>
      <c r="FPT110" s="226"/>
      <c r="FPU110" s="226"/>
      <c r="FPV110" s="226"/>
      <c r="FPW110" s="226"/>
      <c r="FPX110" s="226"/>
      <c r="FPY110" s="226"/>
      <c r="FPZ110" s="226"/>
      <c r="FQA110" s="226"/>
      <c r="FQB110" s="226"/>
      <c r="FQC110" s="226"/>
      <c r="FQD110" s="226"/>
      <c r="FQE110" s="226"/>
      <c r="FQF110" s="226"/>
      <c r="FQG110" s="226"/>
      <c r="FQH110" s="226"/>
      <c r="FQI110" s="226"/>
      <c r="FQJ110" s="226"/>
      <c r="FQK110" s="226"/>
      <c r="FQL110" s="226"/>
      <c r="FQM110" s="226"/>
      <c r="FQN110" s="226"/>
      <c r="FQO110" s="226"/>
      <c r="FQP110" s="226"/>
      <c r="FQQ110" s="226"/>
      <c r="FQR110" s="226"/>
      <c r="FQS110" s="226"/>
      <c r="FQT110" s="226"/>
      <c r="FQU110" s="226"/>
      <c r="FQV110" s="226"/>
      <c r="FQW110" s="226"/>
      <c r="FQX110" s="226"/>
      <c r="FQY110" s="226"/>
      <c r="FQZ110" s="226"/>
      <c r="FRA110" s="226"/>
      <c r="FRB110" s="226"/>
      <c r="FRC110" s="226"/>
      <c r="FRD110" s="226"/>
      <c r="FRE110" s="226"/>
      <c r="FRF110" s="226"/>
      <c r="FRG110" s="226"/>
      <c r="FRH110" s="226"/>
      <c r="FRI110" s="226"/>
      <c r="FRJ110" s="226"/>
      <c r="FRK110" s="226"/>
      <c r="FRL110" s="226"/>
      <c r="FRM110" s="226"/>
      <c r="FRN110" s="226"/>
      <c r="FRO110" s="226"/>
      <c r="FRP110" s="226"/>
      <c r="FRQ110" s="226"/>
      <c r="FRR110" s="226"/>
      <c r="FRS110" s="226"/>
      <c r="FRT110" s="226"/>
      <c r="FRU110" s="226"/>
      <c r="FRV110" s="226"/>
      <c r="FRW110" s="226"/>
      <c r="FRX110" s="226"/>
      <c r="FRY110" s="226"/>
      <c r="FRZ110" s="226"/>
      <c r="FSA110" s="226"/>
      <c r="FSB110" s="226"/>
      <c r="FSC110" s="226"/>
      <c r="FSD110" s="226"/>
      <c r="FSE110" s="226"/>
      <c r="FSF110" s="226"/>
      <c r="FSG110" s="226"/>
      <c r="FSH110" s="226"/>
      <c r="FSI110" s="226"/>
      <c r="FSJ110" s="226"/>
      <c r="FSK110" s="226"/>
      <c r="FSL110" s="226"/>
      <c r="FSM110" s="226"/>
      <c r="FSN110" s="226"/>
      <c r="FSO110" s="226"/>
      <c r="FSP110" s="226"/>
      <c r="FSQ110" s="226"/>
      <c r="FSR110" s="226"/>
      <c r="FSS110" s="226"/>
      <c r="FST110" s="226"/>
      <c r="FSU110" s="226"/>
      <c r="FSV110" s="226"/>
      <c r="FSW110" s="226"/>
      <c r="FSX110" s="226"/>
      <c r="FSY110" s="226"/>
      <c r="FSZ110" s="226"/>
      <c r="FTA110" s="226"/>
      <c r="FTB110" s="226"/>
      <c r="FTC110" s="226"/>
      <c r="FTD110" s="226"/>
      <c r="FTE110" s="226"/>
      <c r="FTF110" s="226"/>
      <c r="FTG110" s="226"/>
      <c r="FTH110" s="226"/>
      <c r="FTI110" s="226"/>
      <c r="FTJ110" s="226"/>
      <c r="FTK110" s="226"/>
      <c r="FTL110" s="226"/>
      <c r="FTM110" s="226"/>
      <c r="FTN110" s="226"/>
      <c r="FTO110" s="226"/>
      <c r="FTP110" s="226"/>
      <c r="FTQ110" s="226"/>
      <c r="FTR110" s="226"/>
      <c r="FTS110" s="226"/>
      <c r="FTT110" s="226"/>
      <c r="FTU110" s="226"/>
      <c r="FTV110" s="226"/>
      <c r="FTW110" s="226"/>
      <c r="FTX110" s="226"/>
      <c r="FTY110" s="226"/>
      <c r="FTZ110" s="226"/>
      <c r="FUA110" s="226"/>
      <c r="FUB110" s="226"/>
      <c r="FUC110" s="226"/>
      <c r="FUD110" s="226"/>
      <c r="FUE110" s="226"/>
      <c r="FUF110" s="226"/>
      <c r="FUG110" s="226"/>
      <c r="FUH110" s="226"/>
      <c r="FUI110" s="226"/>
      <c r="FUJ110" s="226"/>
      <c r="FUK110" s="226"/>
      <c r="FUL110" s="226"/>
      <c r="FUM110" s="226"/>
      <c r="FUN110" s="226"/>
      <c r="FUO110" s="226"/>
      <c r="FUP110" s="226"/>
      <c r="FUQ110" s="226"/>
      <c r="FUR110" s="226"/>
      <c r="FUS110" s="226"/>
      <c r="FUT110" s="226"/>
      <c r="FUU110" s="226"/>
      <c r="FUV110" s="226"/>
      <c r="FUW110" s="226"/>
      <c r="FUX110" s="226"/>
      <c r="FUY110" s="226"/>
      <c r="FUZ110" s="226"/>
      <c r="FVA110" s="226"/>
      <c r="FVB110" s="226"/>
      <c r="FVC110" s="226"/>
      <c r="FVD110" s="226"/>
      <c r="FVE110" s="226"/>
      <c r="FVF110" s="226"/>
      <c r="FVG110" s="226"/>
      <c r="FVH110" s="226"/>
      <c r="FVI110" s="226"/>
      <c r="FVJ110" s="226"/>
      <c r="FVK110" s="226"/>
      <c r="FVL110" s="226"/>
      <c r="FVM110" s="226"/>
      <c r="FVN110" s="226"/>
      <c r="FVO110" s="226"/>
      <c r="FVP110" s="226"/>
      <c r="FVQ110" s="226"/>
      <c r="FVR110" s="226"/>
      <c r="FVS110" s="226"/>
      <c r="FVT110" s="226"/>
      <c r="FVU110" s="226"/>
      <c r="FVV110" s="226"/>
      <c r="FVW110" s="226"/>
      <c r="FVX110" s="226"/>
      <c r="FVY110" s="226"/>
      <c r="FVZ110" s="226"/>
      <c r="FWA110" s="226"/>
      <c r="FWB110" s="226"/>
      <c r="FWC110" s="226"/>
      <c r="FWD110" s="226"/>
      <c r="FWE110" s="226"/>
      <c r="FWF110" s="226"/>
      <c r="FWG110" s="226"/>
      <c r="FWH110" s="226"/>
      <c r="FWI110" s="226"/>
      <c r="FWJ110" s="226"/>
      <c r="FWK110" s="226"/>
      <c r="FWL110" s="226"/>
      <c r="FWM110" s="226"/>
      <c r="FWN110" s="226"/>
      <c r="FWO110" s="226"/>
      <c r="FWP110" s="226"/>
      <c r="FWQ110" s="226"/>
      <c r="FWR110" s="226"/>
      <c r="FWS110" s="226"/>
      <c r="FWT110" s="226"/>
      <c r="FWU110" s="226"/>
      <c r="FWV110" s="226"/>
      <c r="FWW110" s="226"/>
      <c r="FWX110" s="226"/>
      <c r="FWY110" s="226"/>
      <c r="FWZ110" s="226"/>
      <c r="FXA110" s="226"/>
      <c r="FXB110" s="226"/>
      <c r="FXC110" s="226"/>
      <c r="FXD110" s="226"/>
      <c r="FXE110" s="226"/>
      <c r="FXF110" s="226"/>
      <c r="FXG110" s="226"/>
      <c r="FXH110" s="226"/>
      <c r="FXI110" s="226"/>
      <c r="FXJ110" s="226"/>
      <c r="FXK110" s="226"/>
      <c r="FXL110" s="226"/>
      <c r="FXM110" s="226"/>
      <c r="FXN110" s="226"/>
      <c r="FXO110" s="226"/>
      <c r="FXP110" s="226"/>
      <c r="FXQ110" s="226"/>
      <c r="FXR110" s="226"/>
      <c r="FXS110" s="226"/>
      <c r="FXT110" s="226"/>
      <c r="FXU110" s="226"/>
      <c r="FXV110" s="226"/>
      <c r="FXW110" s="226"/>
      <c r="FXX110" s="226"/>
      <c r="FXY110" s="226"/>
      <c r="FXZ110" s="226"/>
      <c r="FYA110" s="226"/>
      <c r="FYB110" s="226"/>
      <c r="FYC110" s="226"/>
      <c r="FYD110" s="226"/>
      <c r="FYE110" s="226"/>
      <c r="FYF110" s="226"/>
      <c r="FYG110" s="226"/>
      <c r="FYH110" s="226"/>
      <c r="FYI110" s="226"/>
      <c r="FYJ110" s="226"/>
      <c r="FYK110" s="226"/>
      <c r="FYL110" s="226"/>
      <c r="FYM110" s="226"/>
      <c r="FYN110" s="226"/>
      <c r="FYO110" s="226"/>
      <c r="FYP110" s="226"/>
      <c r="FYQ110" s="226"/>
      <c r="FYR110" s="226"/>
      <c r="FYS110" s="226"/>
      <c r="FYT110" s="226"/>
      <c r="FYU110" s="226"/>
      <c r="FYV110" s="226"/>
      <c r="FYW110" s="226"/>
      <c r="FYX110" s="226"/>
      <c r="FYY110" s="226"/>
      <c r="FYZ110" s="226"/>
      <c r="FZA110" s="226"/>
      <c r="FZB110" s="226"/>
      <c r="FZC110" s="226"/>
      <c r="FZD110" s="226"/>
      <c r="FZE110" s="226"/>
      <c r="FZF110" s="226"/>
      <c r="FZG110" s="226"/>
      <c r="FZH110" s="226"/>
      <c r="FZI110" s="226"/>
      <c r="FZJ110" s="226"/>
      <c r="FZK110" s="226"/>
      <c r="FZL110" s="226"/>
      <c r="FZM110" s="226"/>
      <c r="FZN110" s="226"/>
      <c r="FZO110" s="226"/>
      <c r="FZP110" s="226"/>
      <c r="FZQ110" s="226"/>
      <c r="FZR110" s="226"/>
      <c r="FZS110" s="226"/>
      <c r="FZT110" s="226"/>
      <c r="FZU110" s="226"/>
      <c r="FZV110" s="226"/>
      <c r="FZW110" s="226"/>
      <c r="FZX110" s="226"/>
      <c r="FZY110" s="226"/>
      <c r="FZZ110" s="226"/>
      <c r="GAA110" s="226"/>
      <c r="GAB110" s="226"/>
      <c r="GAC110" s="226"/>
      <c r="GAD110" s="226"/>
      <c r="GAE110" s="226"/>
      <c r="GAF110" s="226"/>
      <c r="GAG110" s="226"/>
      <c r="GAH110" s="226"/>
      <c r="GAI110" s="226"/>
      <c r="GAJ110" s="226"/>
      <c r="GAK110" s="226"/>
      <c r="GAL110" s="226"/>
      <c r="GAM110" s="226"/>
      <c r="GAN110" s="226"/>
      <c r="GAO110" s="226"/>
      <c r="GAP110" s="226"/>
      <c r="GAQ110" s="226"/>
      <c r="GAR110" s="226"/>
      <c r="GAS110" s="226"/>
      <c r="GAT110" s="226"/>
      <c r="GAU110" s="226"/>
      <c r="GAV110" s="226"/>
      <c r="GAW110" s="226"/>
      <c r="GAX110" s="226"/>
      <c r="GAY110" s="226"/>
      <c r="GAZ110" s="226"/>
      <c r="GBA110" s="226"/>
      <c r="GBB110" s="226"/>
      <c r="GBC110" s="226"/>
      <c r="GBD110" s="226"/>
      <c r="GBE110" s="226"/>
      <c r="GBF110" s="226"/>
      <c r="GBG110" s="226"/>
      <c r="GBH110" s="226"/>
      <c r="GBI110" s="226"/>
      <c r="GBJ110" s="226"/>
      <c r="GBK110" s="226"/>
      <c r="GBL110" s="226"/>
      <c r="GBM110" s="226"/>
      <c r="GBN110" s="226"/>
      <c r="GBO110" s="226"/>
      <c r="GBP110" s="226"/>
      <c r="GBQ110" s="226"/>
      <c r="GBR110" s="226"/>
      <c r="GBS110" s="226"/>
      <c r="GBT110" s="226"/>
      <c r="GBU110" s="226"/>
      <c r="GBV110" s="226"/>
      <c r="GBW110" s="226"/>
      <c r="GBX110" s="226"/>
      <c r="GBY110" s="226"/>
      <c r="GBZ110" s="226"/>
      <c r="GCA110" s="226"/>
      <c r="GCB110" s="226"/>
      <c r="GCC110" s="226"/>
      <c r="GCD110" s="226"/>
      <c r="GCE110" s="226"/>
      <c r="GCF110" s="226"/>
      <c r="GCG110" s="226"/>
      <c r="GCH110" s="226"/>
      <c r="GCI110" s="226"/>
      <c r="GCJ110" s="226"/>
      <c r="GCK110" s="226"/>
      <c r="GCL110" s="226"/>
      <c r="GCM110" s="226"/>
      <c r="GCN110" s="226"/>
      <c r="GCO110" s="226"/>
      <c r="GCP110" s="226"/>
      <c r="GCQ110" s="226"/>
      <c r="GCR110" s="226"/>
      <c r="GCS110" s="226"/>
      <c r="GCT110" s="226"/>
      <c r="GCU110" s="226"/>
      <c r="GCV110" s="226"/>
      <c r="GCW110" s="226"/>
      <c r="GCX110" s="226"/>
      <c r="GCY110" s="226"/>
      <c r="GCZ110" s="226"/>
      <c r="GDA110" s="226"/>
      <c r="GDB110" s="226"/>
      <c r="GDC110" s="226"/>
      <c r="GDD110" s="226"/>
      <c r="GDE110" s="226"/>
      <c r="GDF110" s="226"/>
      <c r="GDG110" s="226"/>
      <c r="GDH110" s="226"/>
      <c r="GDI110" s="226"/>
      <c r="GDJ110" s="226"/>
      <c r="GDK110" s="226"/>
      <c r="GDL110" s="226"/>
      <c r="GDM110" s="226"/>
      <c r="GDN110" s="226"/>
      <c r="GDO110" s="226"/>
      <c r="GDP110" s="226"/>
      <c r="GDQ110" s="226"/>
      <c r="GDR110" s="226"/>
      <c r="GDS110" s="226"/>
      <c r="GDT110" s="226"/>
      <c r="GDU110" s="226"/>
      <c r="GDV110" s="226"/>
      <c r="GDW110" s="226"/>
      <c r="GDX110" s="226"/>
      <c r="GDY110" s="226"/>
      <c r="GDZ110" s="226"/>
      <c r="GEA110" s="226"/>
      <c r="GEB110" s="226"/>
      <c r="GEC110" s="226"/>
      <c r="GED110" s="226"/>
      <c r="GEE110" s="226"/>
      <c r="GEF110" s="226"/>
      <c r="GEG110" s="226"/>
      <c r="GEH110" s="226"/>
      <c r="GEI110" s="226"/>
      <c r="GEJ110" s="226"/>
      <c r="GEK110" s="226"/>
      <c r="GEL110" s="226"/>
      <c r="GEM110" s="226"/>
      <c r="GEN110" s="226"/>
      <c r="GEO110" s="226"/>
      <c r="GEP110" s="226"/>
      <c r="GEQ110" s="226"/>
      <c r="GER110" s="226"/>
      <c r="GES110" s="226"/>
      <c r="GET110" s="226"/>
      <c r="GEU110" s="226"/>
      <c r="GEV110" s="226"/>
      <c r="GEW110" s="226"/>
      <c r="GEX110" s="226"/>
      <c r="GEY110" s="226"/>
      <c r="GEZ110" s="226"/>
      <c r="GFA110" s="226"/>
      <c r="GFB110" s="226"/>
      <c r="GFC110" s="226"/>
      <c r="GFD110" s="226"/>
      <c r="GFE110" s="226"/>
      <c r="GFF110" s="226"/>
      <c r="GFG110" s="226"/>
      <c r="GFH110" s="226"/>
      <c r="GFI110" s="226"/>
      <c r="GFJ110" s="226"/>
      <c r="GFK110" s="226"/>
      <c r="GFL110" s="226"/>
      <c r="GFM110" s="226"/>
      <c r="GFN110" s="226"/>
      <c r="GFO110" s="226"/>
      <c r="GFP110" s="226"/>
      <c r="GFQ110" s="226"/>
      <c r="GFR110" s="226"/>
      <c r="GFS110" s="226"/>
      <c r="GFT110" s="226"/>
      <c r="GFU110" s="226"/>
      <c r="GFV110" s="226"/>
      <c r="GFW110" s="226"/>
      <c r="GFX110" s="226"/>
      <c r="GFY110" s="226"/>
      <c r="GFZ110" s="226"/>
      <c r="GGA110" s="226"/>
      <c r="GGB110" s="226"/>
      <c r="GGC110" s="226"/>
      <c r="GGD110" s="226"/>
      <c r="GGE110" s="226"/>
      <c r="GGF110" s="226"/>
      <c r="GGG110" s="226"/>
      <c r="GGH110" s="226"/>
      <c r="GGI110" s="226"/>
      <c r="GGJ110" s="226"/>
      <c r="GGK110" s="226"/>
      <c r="GGL110" s="226"/>
      <c r="GGM110" s="226"/>
      <c r="GGN110" s="226"/>
      <c r="GGO110" s="226"/>
      <c r="GGP110" s="226"/>
      <c r="GGQ110" s="226"/>
      <c r="GGR110" s="226"/>
      <c r="GGS110" s="226"/>
      <c r="GGT110" s="226"/>
      <c r="GGU110" s="226"/>
      <c r="GGV110" s="226"/>
      <c r="GGW110" s="226"/>
      <c r="GGX110" s="226"/>
      <c r="GGY110" s="226"/>
      <c r="GGZ110" s="226"/>
      <c r="GHA110" s="226"/>
      <c r="GHB110" s="226"/>
      <c r="GHC110" s="226"/>
      <c r="GHD110" s="226"/>
      <c r="GHE110" s="226"/>
      <c r="GHF110" s="226"/>
      <c r="GHG110" s="226"/>
      <c r="GHH110" s="226"/>
      <c r="GHI110" s="226"/>
      <c r="GHJ110" s="226"/>
      <c r="GHK110" s="226"/>
      <c r="GHL110" s="226"/>
      <c r="GHM110" s="226"/>
      <c r="GHN110" s="226"/>
      <c r="GHO110" s="226"/>
      <c r="GHP110" s="226"/>
      <c r="GHQ110" s="226"/>
      <c r="GHR110" s="226"/>
      <c r="GHS110" s="226"/>
      <c r="GHT110" s="226"/>
      <c r="GHU110" s="226"/>
      <c r="GHV110" s="226"/>
      <c r="GHW110" s="226"/>
      <c r="GHX110" s="226"/>
      <c r="GHY110" s="226"/>
      <c r="GHZ110" s="226"/>
      <c r="GIA110" s="226"/>
      <c r="GIB110" s="226"/>
      <c r="GIC110" s="226"/>
      <c r="GID110" s="226"/>
      <c r="GIE110" s="226"/>
      <c r="GIF110" s="226"/>
      <c r="GIG110" s="226"/>
      <c r="GIH110" s="226"/>
      <c r="GII110" s="226"/>
      <c r="GIJ110" s="226"/>
      <c r="GIK110" s="226"/>
      <c r="GIL110" s="226"/>
      <c r="GIM110" s="226"/>
      <c r="GIN110" s="226"/>
      <c r="GIO110" s="226"/>
      <c r="GIP110" s="226"/>
      <c r="GIQ110" s="226"/>
      <c r="GIR110" s="226"/>
      <c r="GIS110" s="226"/>
      <c r="GIT110" s="226"/>
      <c r="GIU110" s="226"/>
      <c r="GIV110" s="226"/>
      <c r="GIW110" s="226"/>
      <c r="GIX110" s="226"/>
      <c r="GIY110" s="226"/>
      <c r="GIZ110" s="226"/>
      <c r="GJA110" s="226"/>
      <c r="GJB110" s="226"/>
      <c r="GJC110" s="226"/>
      <c r="GJD110" s="226"/>
      <c r="GJE110" s="226"/>
      <c r="GJF110" s="226"/>
      <c r="GJG110" s="226"/>
      <c r="GJH110" s="226"/>
      <c r="GJI110" s="226"/>
      <c r="GJJ110" s="226"/>
      <c r="GJK110" s="226"/>
      <c r="GJL110" s="226"/>
      <c r="GJM110" s="226"/>
      <c r="GJN110" s="226"/>
      <c r="GJO110" s="226"/>
      <c r="GJP110" s="226"/>
      <c r="GJQ110" s="226"/>
      <c r="GJR110" s="226"/>
      <c r="GJS110" s="226"/>
      <c r="GJT110" s="226"/>
      <c r="GJU110" s="226"/>
      <c r="GJV110" s="226"/>
      <c r="GJW110" s="226"/>
      <c r="GJX110" s="226"/>
      <c r="GJY110" s="226"/>
      <c r="GJZ110" s="226"/>
      <c r="GKA110" s="226"/>
      <c r="GKB110" s="226"/>
      <c r="GKC110" s="226"/>
      <c r="GKD110" s="226"/>
      <c r="GKE110" s="226"/>
      <c r="GKF110" s="226"/>
      <c r="GKG110" s="226"/>
      <c r="GKH110" s="226"/>
      <c r="GKI110" s="226"/>
      <c r="GKJ110" s="226"/>
      <c r="GKK110" s="226"/>
      <c r="GKL110" s="226"/>
      <c r="GKM110" s="226"/>
      <c r="GKN110" s="226"/>
      <c r="GKO110" s="226"/>
      <c r="GKP110" s="226"/>
      <c r="GKQ110" s="226"/>
      <c r="GKR110" s="226"/>
      <c r="GKS110" s="226"/>
      <c r="GKT110" s="226"/>
      <c r="GKU110" s="226"/>
      <c r="GKV110" s="226"/>
      <c r="GKW110" s="226"/>
      <c r="GKX110" s="226"/>
      <c r="GKY110" s="226"/>
      <c r="GKZ110" s="226"/>
      <c r="GLA110" s="226"/>
      <c r="GLB110" s="226"/>
      <c r="GLC110" s="226"/>
      <c r="GLD110" s="226"/>
      <c r="GLE110" s="226"/>
      <c r="GLF110" s="226"/>
      <c r="GLG110" s="226"/>
      <c r="GLH110" s="226"/>
      <c r="GLI110" s="226"/>
      <c r="GLJ110" s="226"/>
      <c r="GLK110" s="226"/>
      <c r="GLL110" s="226"/>
      <c r="GLM110" s="226"/>
      <c r="GLN110" s="226"/>
      <c r="GLO110" s="226"/>
      <c r="GLP110" s="226"/>
      <c r="GLQ110" s="226"/>
      <c r="GLR110" s="226"/>
      <c r="GLS110" s="226"/>
      <c r="GLT110" s="226"/>
      <c r="GLU110" s="226"/>
      <c r="GLV110" s="226"/>
      <c r="GLW110" s="226"/>
      <c r="GLX110" s="226"/>
      <c r="GLY110" s="226"/>
      <c r="GLZ110" s="226"/>
      <c r="GMA110" s="226"/>
      <c r="GMB110" s="226"/>
      <c r="GMC110" s="226"/>
      <c r="GMD110" s="226"/>
      <c r="GME110" s="226"/>
      <c r="GMF110" s="226"/>
      <c r="GMG110" s="226"/>
      <c r="GMH110" s="226"/>
      <c r="GMI110" s="226"/>
      <c r="GMJ110" s="226"/>
      <c r="GMK110" s="226"/>
      <c r="GML110" s="226"/>
      <c r="GMM110" s="226"/>
      <c r="GMN110" s="226"/>
      <c r="GMO110" s="226"/>
      <c r="GMP110" s="226"/>
      <c r="GMQ110" s="226"/>
      <c r="GMR110" s="226"/>
      <c r="GMS110" s="226"/>
      <c r="GMT110" s="226"/>
      <c r="GMU110" s="226"/>
      <c r="GMV110" s="226"/>
      <c r="GMW110" s="226"/>
      <c r="GMX110" s="226"/>
      <c r="GMY110" s="226"/>
      <c r="GMZ110" s="226"/>
      <c r="GNA110" s="226"/>
      <c r="GNB110" s="226"/>
      <c r="GNC110" s="226"/>
      <c r="GND110" s="226"/>
      <c r="GNE110" s="226"/>
      <c r="GNF110" s="226"/>
      <c r="GNG110" s="226"/>
      <c r="GNH110" s="226"/>
      <c r="GNI110" s="226"/>
      <c r="GNJ110" s="226"/>
      <c r="GNK110" s="226"/>
      <c r="GNL110" s="226"/>
      <c r="GNM110" s="226"/>
      <c r="GNN110" s="226"/>
      <c r="GNO110" s="226"/>
      <c r="GNP110" s="226"/>
      <c r="GNQ110" s="226"/>
      <c r="GNR110" s="226"/>
      <c r="GNS110" s="226"/>
      <c r="GNT110" s="226"/>
      <c r="GNU110" s="226"/>
      <c r="GNV110" s="226"/>
      <c r="GNW110" s="226"/>
      <c r="GNX110" s="226"/>
      <c r="GNY110" s="226"/>
      <c r="GNZ110" s="226"/>
      <c r="GOA110" s="226"/>
      <c r="GOB110" s="226"/>
      <c r="GOC110" s="226"/>
      <c r="GOD110" s="226"/>
      <c r="GOE110" s="226"/>
      <c r="GOF110" s="226"/>
      <c r="GOG110" s="226"/>
      <c r="GOH110" s="226"/>
      <c r="GOI110" s="226"/>
      <c r="GOJ110" s="226"/>
      <c r="GOK110" s="226"/>
      <c r="GOL110" s="226"/>
      <c r="GOM110" s="226"/>
      <c r="GON110" s="226"/>
      <c r="GOO110" s="226"/>
      <c r="GOP110" s="226"/>
      <c r="GOQ110" s="226"/>
      <c r="GOR110" s="226"/>
      <c r="GOS110" s="226"/>
      <c r="GOT110" s="226"/>
      <c r="GOU110" s="226"/>
      <c r="GOV110" s="226"/>
      <c r="GOW110" s="226"/>
      <c r="GOX110" s="226"/>
      <c r="GOY110" s="226"/>
      <c r="GOZ110" s="226"/>
      <c r="GPA110" s="226"/>
      <c r="GPB110" s="226"/>
      <c r="GPC110" s="226"/>
      <c r="GPD110" s="226"/>
      <c r="GPE110" s="226"/>
      <c r="GPF110" s="226"/>
      <c r="GPG110" s="226"/>
      <c r="GPH110" s="226"/>
      <c r="GPI110" s="226"/>
      <c r="GPJ110" s="226"/>
      <c r="GPK110" s="226"/>
      <c r="GPL110" s="226"/>
      <c r="GPM110" s="226"/>
      <c r="GPN110" s="226"/>
      <c r="GPO110" s="226"/>
      <c r="GPP110" s="226"/>
      <c r="GPQ110" s="226"/>
      <c r="GPR110" s="226"/>
      <c r="GPS110" s="226"/>
      <c r="GPT110" s="226"/>
      <c r="GPU110" s="226"/>
      <c r="GPV110" s="226"/>
      <c r="GPW110" s="226"/>
      <c r="GPX110" s="226"/>
      <c r="GPY110" s="226"/>
      <c r="GPZ110" s="226"/>
      <c r="GQA110" s="226"/>
      <c r="GQB110" s="226"/>
      <c r="GQC110" s="226"/>
      <c r="GQD110" s="226"/>
      <c r="GQE110" s="226"/>
      <c r="GQF110" s="226"/>
      <c r="GQG110" s="226"/>
      <c r="GQH110" s="226"/>
      <c r="GQI110" s="226"/>
      <c r="GQJ110" s="226"/>
      <c r="GQK110" s="226"/>
      <c r="GQL110" s="226"/>
      <c r="GQM110" s="226"/>
      <c r="GQN110" s="226"/>
      <c r="GQO110" s="226"/>
      <c r="GQP110" s="226"/>
      <c r="GQQ110" s="226"/>
      <c r="GQR110" s="226"/>
      <c r="GQS110" s="226"/>
      <c r="GQT110" s="226"/>
      <c r="GQU110" s="226"/>
      <c r="GQV110" s="226"/>
      <c r="GQW110" s="226"/>
      <c r="GQX110" s="226"/>
      <c r="GQY110" s="226"/>
      <c r="GQZ110" s="226"/>
      <c r="GRA110" s="226"/>
      <c r="GRB110" s="226"/>
      <c r="GRC110" s="226"/>
      <c r="GRD110" s="226"/>
      <c r="GRE110" s="226"/>
      <c r="GRF110" s="226"/>
      <c r="GRG110" s="226"/>
      <c r="GRH110" s="226"/>
      <c r="GRI110" s="226"/>
      <c r="GRJ110" s="226"/>
      <c r="GRK110" s="226"/>
      <c r="GRL110" s="226"/>
      <c r="GRM110" s="226"/>
      <c r="GRN110" s="226"/>
      <c r="GRO110" s="226"/>
      <c r="GRP110" s="226"/>
      <c r="GRQ110" s="226"/>
      <c r="GRR110" s="226"/>
      <c r="GRS110" s="226"/>
      <c r="GRT110" s="226"/>
      <c r="GRU110" s="226"/>
      <c r="GRV110" s="226"/>
      <c r="GRW110" s="226"/>
      <c r="GRX110" s="226"/>
      <c r="GRY110" s="226"/>
      <c r="GRZ110" s="226"/>
      <c r="GSA110" s="226"/>
      <c r="GSB110" s="226"/>
      <c r="GSC110" s="226"/>
      <c r="GSD110" s="226"/>
      <c r="GSE110" s="226"/>
      <c r="GSF110" s="226"/>
      <c r="GSG110" s="226"/>
      <c r="GSH110" s="226"/>
      <c r="GSI110" s="226"/>
      <c r="GSJ110" s="226"/>
      <c r="GSK110" s="226"/>
      <c r="GSL110" s="226"/>
      <c r="GSM110" s="226"/>
      <c r="GSN110" s="226"/>
      <c r="GSO110" s="226"/>
      <c r="GSP110" s="226"/>
      <c r="GSQ110" s="226"/>
      <c r="GSR110" s="226"/>
      <c r="GSS110" s="226"/>
      <c r="GST110" s="226"/>
      <c r="GSU110" s="226"/>
      <c r="GSV110" s="226"/>
      <c r="GSW110" s="226"/>
      <c r="GSX110" s="226"/>
      <c r="GSY110" s="226"/>
      <c r="GSZ110" s="226"/>
      <c r="GTA110" s="226"/>
      <c r="GTB110" s="226"/>
      <c r="GTC110" s="226"/>
      <c r="GTD110" s="226"/>
      <c r="GTE110" s="226"/>
      <c r="GTF110" s="226"/>
      <c r="GTG110" s="226"/>
      <c r="GTH110" s="226"/>
      <c r="GTI110" s="226"/>
      <c r="GTJ110" s="226"/>
      <c r="GTK110" s="226"/>
      <c r="GTL110" s="226"/>
      <c r="GTM110" s="226"/>
      <c r="GTN110" s="226"/>
      <c r="GTO110" s="226"/>
      <c r="GTP110" s="226"/>
      <c r="GTQ110" s="226"/>
      <c r="GTR110" s="226"/>
      <c r="GTS110" s="226"/>
      <c r="GTT110" s="226"/>
      <c r="GTU110" s="226"/>
      <c r="GTV110" s="226"/>
      <c r="GTW110" s="226"/>
      <c r="GTX110" s="226"/>
      <c r="GTY110" s="226"/>
      <c r="GTZ110" s="226"/>
      <c r="GUA110" s="226"/>
      <c r="GUB110" s="226"/>
      <c r="GUC110" s="226"/>
      <c r="GUD110" s="226"/>
      <c r="GUE110" s="226"/>
      <c r="GUF110" s="226"/>
      <c r="GUG110" s="226"/>
      <c r="GUH110" s="226"/>
      <c r="GUI110" s="226"/>
      <c r="GUJ110" s="226"/>
      <c r="GUK110" s="226"/>
      <c r="GUL110" s="226"/>
      <c r="GUM110" s="226"/>
      <c r="GUN110" s="226"/>
      <c r="GUO110" s="226"/>
      <c r="GUP110" s="226"/>
      <c r="GUQ110" s="226"/>
      <c r="GUR110" s="226"/>
      <c r="GUS110" s="226"/>
      <c r="GUT110" s="226"/>
      <c r="GUU110" s="226"/>
      <c r="GUV110" s="226"/>
      <c r="GUW110" s="226"/>
      <c r="GUX110" s="226"/>
      <c r="GUY110" s="226"/>
      <c r="GUZ110" s="226"/>
      <c r="GVA110" s="226"/>
      <c r="GVB110" s="226"/>
      <c r="GVC110" s="226"/>
      <c r="GVD110" s="226"/>
      <c r="GVE110" s="226"/>
      <c r="GVF110" s="226"/>
      <c r="GVG110" s="226"/>
      <c r="GVH110" s="226"/>
      <c r="GVI110" s="226"/>
      <c r="GVJ110" s="226"/>
      <c r="GVK110" s="226"/>
      <c r="GVL110" s="226"/>
      <c r="GVM110" s="226"/>
      <c r="GVN110" s="226"/>
      <c r="GVO110" s="226"/>
      <c r="GVP110" s="226"/>
      <c r="GVQ110" s="226"/>
      <c r="GVR110" s="226"/>
      <c r="GVS110" s="226"/>
      <c r="GVT110" s="226"/>
      <c r="GVU110" s="226"/>
      <c r="GVV110" s="226"/>
      <c r="GVW110" s="226"/>
      <c r="GVX110" s="226"/>
      <c r="GVY110" s="226"/>
      <c r="GVZ110" s="226"/>
      <c r="GWA110" s="226"/>
      <c r="GWB110" s="226"/>
      <c r="GWC110" s="226"/>
      <c r="GWD110" s="226"/>
      <c r="GWE110" s="226"/>
      <c r="GWF110" s="226"/>
      <c r="GWG110" s="226"/>
      <c r="GWH110" s="226"/>
      <c r="GWI110" s="226"/>
      <c r="GWJ110" s="226"/>
      <c r="GWK110" s="226"/>
      <c r="GWL110" s="226"/>
      <c r="GWM110" s="226"/>
      <c r="GWN110" s="226"/>
      <c r="GWO110" s="226"/>
      <c r="GWP110" s="226"/>
      <c r="GWQ110" s="226"/>
      <c r="GWR110" s="226"/>
      <c r="GWS110" s="226"/>
      <c r="GWT110" s="226"/>
      <c r="GWU110" s="226"/>
      <c r="GWV110" s="226"/>
      <c r="GWW110" s="226"/>
      <c r="GWX110" s="226"/>
      <c r="GWY110" s="226"/>
      <c r="GWZ110" s="226"/>
      <c r="GXA110" s="226"/>
      <c r="GXB110" s="226"/>
      <c r="GXC110" s="226"/>
      <c r="GXD110" s="226"/>
      <c r="GXE110" s="226"/>
      <c r="GXF110" s="226"/>
      <c r="GXG110" s="226"/>
      <c r="GXH110" s="226"/>
      <c r="GXI110" s="226"/>
      <c r="GXJ110" s="226"/>
      <c r="GXK110" s="226"/>
      <c r="GXL110" s="226"/>
      <c r="GXM110" s="226"/>
      <c r="GXN110" s="226"/>
      <c r="GXO110" s="226"/>
      <c r="GXP110" s="226"/>
      <c r="GXQ110" s="226"/>
      <c r="GXR110" s="226"/>
      <c r="GXS110" s="226"/>
      <c r="GXT110" s="226"/>
      <c r="GXU110" s="226"/>
      <c r="GXV110" s="226"/>
      <c r="GXW110" s="226"/>
      <c r="GXX110" s="226"/>
      <c r="GXY110" s="226"/>
      <c r="GXZ110" s="226"/>
      <c r="GYA110" s="226"/>
      <c r="GYB110" s="226"/>
      <c r="GYC110" s="226"/>
      <c r="GYD110" s="226"/>
      <c r="GYE110" s="226"/>
      <c r="GYF110" s="226"/>
      <c r="GYG110" s="226"/>
      <c r="GYH110" s="226"/>
      <c r="GYI110" s="226"/>
      <c r="GYJ110" s="226"/>
      <c r="GYK110" s="226"/>
      <c r="GYL110" s="226"/>
      <c r="GYM110" s="226"/>
      <c r="GYN110" s="226"/>
      <c r="GYO110" s="226"/>
      <c r="GYP110" s="226"/>
      <c r="GYQ110" s="226"/>
      <c r="GYR110" s="226"/>
      <c r="GYS110" s="226"/>
      <c r="GYT110" s="226"/>
      <c r="GYU110" s="226"/>
      <c r="GYV110" s="226"/>
      <c r="GYW110" s="226"/>
      <c r="GYX110" s="226"/>
      <c r="GYY110" s="226"/>
      <c r="GYZ110" s="226"/>
      <c r="GZA110" s="226"/>
      <c r="GZB110" s="226"/>
      <c r="GZC110" s="226"/>
      <c r="GZD110" s="226"/>
      <c r="GZE110" s="226"/>
      <c r="GZF110" s="226"/>
      <c r="GZG110" s="226"/>
      <c r="GZH110" s="226"/>
      <c r="GZI110" s="226"/>
      <c r="GZJ110" s="226"/>
      <c r="GZK110" s="226"/>
      <c r="GZL110" s="226"/>
      <c r="GZM110" s="226"/>
      <c r="GZN110" s="226"/>
      <c r="GZO110" s="226"/>
      <c r="GZP110" s="226"/>
      <c r="GZQ110" s="226"/>
      <c r="GZR110" s="226"/>
      <c r="GZS110" s="226"/>
      <c r="GZT110" s="226"/>
      <c r="GZU110" s="226"/>
      <c r="GZV110" s="226"/>
      <c r="GZW110" s="226"/>
      <c r="GZX110" s="226"/>
      <c r="GZY110" s="226"/>
      <c r="GZZ110" s="226"/>
      <c r="HAA110" s="226"/>
      <c r="HAB110" s="226"/>
      <c r="HAC110" s="226"/>
      <c r="HAD110" s="226"/>
      <c r="HAE110" s="226"/>
      <c r="HAF110" s="226"/>
      <c r="HAG110" s="226"/>
      <c r="HAH110" s="226"/>
      <c r="HAI110" s="226"/>
      <c r="HAJ110" s="226"/>
      <c r="HAK110" s="226"/>
      <c r="HAL110" s="226"/>
      <c r="HAM110" s="226"/>
      <c r="HAN110" s="226"/>
      <c r="HAO110" s="226"/>
      <c r="HAP110" s="226"/>
      <c r="HAQ110" s="226"/>
      <c r="HAR110" s="226"/>
      <c r="HAS110" s="226"/>
      <c r="HAT110" s="226"/>
      <c r="HAU110" s="226"/>
      <c r="HAV110" s="226"/>
      <c r="HAW110" s="226"/>
      <c r="HAX110" s="226"/>
      <c r="HAY110" s="226"/>
      <c r="HAZ110" s="226"/>
      <c r="HBA110" s="226"/>
      <c r="HBB110" s="226"/>
      <c r="HBC110" s="226"/>
      <c r="HBD110" s="226"/>
      <c r="HBE110" s="226"/>
      <c r="HBF110" s="226"/>
      <c r="HBG110" s="226"/>
      <c r="HBH110" s="226"/>
      <c r="HBI110" s="226"/>
      <c r="HBJ110" s="226"/>
      <c r="HBK110" s="226"/>
      <c r="HBL110" s="226"/>
      <c r="HBM110" s="226"/>
      <c r="HBN110" s="226"/>
      <c r="HBO110" s="226"/>
      <c r="HBP110" s="226"/>
      <c r="HBQ110" s="226"/>
      <c r="HBR110" s="226"/>
      <c r="HBS110" s="226"/>
      <c r="HBT110" s="226"/>
      <c r="HBU110" s="226"/>
      <c r="HBV110" s="226"/>
      <c r="HBW110" s="226"/>
      <c r="HBX110" s="226"/>
      <c r="HBY110" s="226"/>
      <c r="HBZ110" s="226"/>
      <c r="HCA110" s="226"/>
      <c r="HCB110" s="226"/>
      <c r="HCC110" s="226"/>
      <c r="HCD110" s="226"/>
      <c r="HCE110" s="226"/>
      <c r="HCF110" s="226"/>
      <c r="HCG110" s="226"/>
      <c r="HCH110" s="226"/>
      <c r="HCI110" s="226"/>
      <c r="HCJ110" s="226"/>
      <c r="HCK110" s="226"/>
      <c r="HCL110" s="226"/>
      <c r="HCM110" s="226"/>
      <c r="HCN110" s="226"/>
      <c r="HCO110" s="226"/>
      <c r="HCP110" s="226"/>
      <c r="HCQ110" s="226"/>
      <c r="HCR110" s="226"/>
      <c r="HCS110" s="226"/>
      <c r="HCT110" s="226"/>
      <c r="HCU110" s="226"/>
      <c r="HCV110" s="226"/>
      <c r="HCW110" s="226"/>
      <c r="HCX110" s="226"/>
      <c r="HCY110" s="226"/>
      <c r="HCZ110" s="226"/>
      <c r="HDA110" s="226"/>
      <c r="HDB110" s="226"/>
      <c r="HDC110" s="226"/>
      <c r="HDD110" s="226"/>
      <c r="HDE110" s="226"/>
      <c r="HDF110" s="226"/>
      <c r="HDG110" s="226"/>
      <c r="HDH110" s="226"/>
      <c r="HDI110" s="226"/>
      <c r="HDJ110" s="226"/>
      <c r="HDK110" s="226"/>
      <c r="HDL110" s="226"/>
      <c r="HDM110" s="226"/>
      <c r="HDN110" s="226"/>
      <c r="HDO110" s="226"/>
      <c r="HDP110" s="226"/>
      <c r="HDQ110" s="226"/>
      <c r="HDR110" s="226"/>
      <c r="HDS110" s="226"/>
      <c r="HDT110" s="226"/>
      <c r="HDU110" s="226"/>
      <c r="HDV110" s="226"/>
      <c r="HDW110" s="226"/>
      <c r="HDX110" s="226"/>
      <c r="HDY110" s="226"/>
      <c r="HDZ110" s="226"/>
      <c r="HEA110" s="226"/>
      <c r="HEB110" s="226"/>
      <c r="HEC110" s="226"/>
      <c r="HED110" s="226"/>
      <c r="HEE110" s="226"/>
      <c r="HEF110" s="226"/>
      <c r="HEG110" s="226"/>
      <c r="HEH110" s="226"/>
      <c r="HEI110" s="226"/>
      <c r="HEJ110" s="226"/>
      <c r="HEK110" s="226"/>
      <c r="HEL110" s="226"/>
      <c r="HEM110" s="226"/>
      <c r="HEN110" s="226"/>
      <c r="HEO110" s="226"/>
      <c r="HEP110" s="226"/>
      <c r="HEQ110" s="226"/>
      <c r="HER110" s="226"/>
      <c r="HES110" s="226"/>
      <c r="HET110" s="226"/>
      <c r="HEU110" s="226"/>
      <c r="HEV110" s="226"/>
      <c r="HEW110" s="226"/>
      <c r="HEX110" s="226"/>
      <c r="HEY110" s="226"/>
      <c r="HEZ110" s="226"/>
      <c r="HFA110" s="226"/>
      <c r="HFB110" s="226"/>
      <c r="HFC110" s="226"/>
      <c r="HFD110" s="226"/>
      <c r="HFE110" s="226"/>
      <c r="HFF110" s="226"/>
      <c r="HFG110" s="226"/>
      <c r="HFH110" s="226"/>
      <c r="HFI110" s="226"/>
      <c r="HFJ110" s="226"/>
      <c r="HFK110" s="226"/>
      <c r="HFL110" s="226"/>
      <c r="HFM110" s="226"/>
      <c r="HFN110" s="226"/>
      <c r="HFO110" s="226"/>
      <c r="HFP110" s="226"/>
      <c r="HFQ110" s="226"/>
      <c r="HFR110" s="226"/>
      <c r="HFS110" s="226"/>
      <c r="HFT110" s="226"/>
      <c r="HFU110" s="226"/>
      <c r="HFV110" s="226"/>
      <c r="HFW110" s="226"/>
      <c r="HFX110" s="226"/>
      <c r="HFY110" s="226"/>
      <c r="HFZ110" s="226"/>
      <c r="HGA110" s="226"/>
      <c r="HGB110" s="226"/>
      <c r="HGC110" s="226"/>
      <c r="HGD110" s="226"/>
      <c r="HGE110" s="226"/>
      <c r="HGF110" s="226"/>
      <c r="HGG110" s="226"/>
      <c r="HGH110" s="226"/>
      <c r="HGI110" s="226"/>
      <c r="HGJ110" s="226"/>
      <c r="HGK110" s="226"/>
      <c r="HGL110" s="226"/>
      <c r="HGM110" s="226"/>
      <c r="HGN110" s="226"/>
      <c r="HGO110" s="226"/>
      <c r="HGP110" s="226"/>
      <c r="HGQ110" s="226"/>
      <c r="HGR110" s="226"/>
      <c r="HGS110" s="226"/>
      <c r="HGT110" s="226"/>
      <c r="HGU110" s="226"/>
      <c r="HGV110" s="226"/>
      <c r="HGW110" s="226"/>
      <c r="HGX110" s="226"/>
      <c r="HGY110" s="226"/>
      <c r="HGZ110" s="226"/>
      <c r="HHA110" s="226"/>
      <c r="HHB110" s="226"/>
      <c r="HHC110" s="226"/>
      <c r="HHD110" s="226"/>
      <c r="HHE110" s="226"/>
      <c r="HHF110" s="226"/>
      <c r="HHG110" s="226"/>
      <c r="HHH110" s="226"/>
      <c r="HHI110" s="226"/>
      <c r="HHJ110" s="226"/>
      <c r="HHK110" s="226"/>
      <c r="HHL110" s="226"/>
      <c r="HHM110" s="226"/>
      <c r="HHN110" s="226"/>
      <c r="HHO110" s="226"/>
      <c r="HHP110" s="226"/>
      <c r="HHQ110" s="226"/>
      <c r="HHR110" s="226"/>
      <c r="HHS110" s="226"/>
      <c r="HHT110" s="226"/>
      <c r="HHU110" s="226"/>
      <c r="HHV110" s="226"/>
      <c r="HHW110" s="226"/>
      <c r="HHX110" s="226"/>
      <c r="HHY110" s="226"/>
      <c r="HHZ110" s="226"/>
      <c r="HIA110" s="226"/>
      <c r="HIB110" s="226"/>
      <c r="HIC110" s="226"/>
      <c r="HID110" s="226"/>
      <c r="HIE110" s="226"/>
      <c r="HIF110" s="226"/>
      <c r="HIG110" s="226"/>
      <c r="HIH110" s="226"/>
      <c r="HII110" s="226"/>
      <c r="HIJ110" s="226"/>
      <c r="HIK110" s="226"/>
      <c r="HIL110" s="226"/>
      <c r="HIM110" s="226"/>
      <c r="HIN110" s="226"/>
      <c r="HIO110" s="226"/>
      <c r="HIP110" s="226"/>
      <c r="HIQ110" s="226"/>
      <c r="HIR110" s="226"/>
      <c r="HIS110" s="226"/>
      <c r="HIT110" s="226"/>
      <c r="HIU110" s="226"/>
      <c r="HIV110" s="226"/>
      <c r="HIW110" s="226"/>
      <c r="HIX110" s="226"/>
      <c r="HIY110" s="226"/>
      <c r="HIZ110" s="226"/>
      <c r="HJA110" s="226"/>
      <c r="HJB110" s="226"/>
      <c r="HJC110" s="226"/>
      <c r="HJD110" s="226"/>
      <c r="HJE110" s="226"/>
      <c r="HJF110" s="226"/>
      <c r="HJG110" s="226"/>
      <c r="HJH110" s="226"/>
      <c r="HJI110" s="226"/>
      <c r="HJJ110" s="226"/>
      <c r="HJK110" s="226"/>
      <c r="HJL110" s="226"/>
      <c r="HJM110" s="226"/>
      <c r="HJN110" s="226"/>
      <c r="HJO110" s="226"/>
      <c r="HJP110" s="226"/>
      <c r="HJQ110" s="226"/>
      <c r="HJR110" s="226"/>
      <c r="HJS110" s="226"/>
      <c r="HJT110" s="226"/>
      <c r="HJU110" s="226"/>
      <c r="HJV110" s="226"/>
      <c r="HJW110" s="226"/>
      <c r="HJX110" s="226"/>
      <c r="HJY110" s="226"/>
      <c r="HJZ110" s="226"/>
      <c r="HKA110" s="226"/>
      <c r="HKB110" s="226"/>
      <c r="HKC110" s="226"/>
      <c r="HKD110" s="226"/>
      <c r="HKE110" s="226"/>
      <c r="HKF110" s="226"/>
      <c r="HKG110" s="226"/>
      <c r="HKH110" s="226"/>
      <c r="HKI110" s="226"/>
      <c r="HKJ110" s="226"/>
      <c r="HKK110" s="226"/>
      <c r="HKL110" s="226"/>
      <c r="HKM110" s="226"/>
      <c r="HKN110" s="226"/>
      <c r="HKO110" s="226"/>
      <c r="HKP110" s="226"/>
      <c r="HKQ110" s="226"/>
      <c r="HKR110" s="226"/>
      <c r="HKS110" s="226"/>
      <c r="HKT110" s="226"/>
      <c r="HKU110" s="226"/>
      <c r="HKV110" s="226"/>
      <c r="HKW110" s="226"/>
      <c r="HKX110" s="226"/>
      <c r="HKY110" s="226"/>
      <c r="HKZ110" s="226"/>
      <c r="HLA110" s="226"/>
      <c r="HLB110" s="226"/>
      <c r="HLC110" s="226"/>
      <c r="HLD110" s="226"/>
      <c r="HLE110" s="226"/>
      <c r="HLF110" s="226"/>
      <c r="HLG110" s="226"/>
      <c r="HLH110" s="226"/>
      <c r="HLI110" s="226"/>
      <c r="HLJ110" s="226"/>
      <c r="HLK110" s="226"/>
      <c r="HLL110" s="226"/>
      <c r="HLM110" s="226"/>
      <c r="HLN110" s="226"/>
      <c r="HLO110" s="226"/>
      <c r="HLP110" s="226"/>
      <c r="HLQ110" s="226"/>
      <c r="HLR110" s="226"/>
      <c r="HLS110" s="226"/>
      <c r="HLT110" s="226"/>
      <c r="HLU110" s="226"/>
      <c r="HLV110" s="226"/>
      <c r="HLW110" s="226"/>
      <c r="HLX110" s="226"/>
      <c r="HLY110" s="226"/>
      <c r="HLZ110" s="226"/>
      <c r="HMA110" s="226"/>
      <c r="HMB110" s="226"/>
      <c r="HMC110" s="226"/>
      <c r="HMD110" s="226"/>
      <c r="HME110" s="226"/>
      <c r="HMF110" s="226"/>
      <c r="HMG110" s="226"/>
      <c r="HMH110" s="226"/>
      <c r="HMI110" s="226"/>
      <c r="HMJ110" s="226"/>
      <c r="HMK110" s="226"/>
      <c r="HML110" s="226"/>
      <c r="HMM110" s="226"/>
      <c r="HMN110" s="226"/>
      <c r="HMO110" s="226"/>
      <c r="HMP110" s="226"/>
      <c r="HMQ110" s="226"/>
      <c r="HMR110" s="226"/>
      <c r="HMS110" s="226"/>
      <c r="HMT110" s="226"/>
      <c r="HMU110" s="226"/>
      <c r="HMV110" s="226"/>
      <c r="HMW110" s="226"/>
      <c r="HMX110" s="226"/>
      <c r="HMY110" s="226"/>
      <c r="HMZ110" s="226"/>
      <c r="HNA110" s="226"/>
      <c r="HNB110" s="226"/>
      <c r="HNC110" s="226"/>
      <c r="HND110" s="226"/>
      <c r="HNE110" s="226"/>
      <c r="HNF110" s="226"/>
      <c r="HNG110" s="226"/>
      <c r="HNH110" s="226"/>
      <c r="HNI110" s="226"/>
      <c r="HNJ110" s="226"/>
      <c r="HNK110" s="226"/>
      <c r="HNL110" s="226"/>
      <c r="HNM110" s="226"/>
      <c r="HNN110" s="226"/>
      <c r="HNO110" s="226"/>
      <c r="HNP110" s="226"/>
      <c r="HNQ110" s="226"/>
      <c r="HNR110" s="226"/>
      <c r="HNS110" s="226"/>
      <c r="HNT110" s="226"/>
      <c r="HNU110" s="226"/>
      <c r="HNV110" s="226"/>
      <c r="HNW110" s="226"/>
      <c r="HNX110" s="226"/>
      <c r="HNY110" s="226"/>
      <c r="HNZ110" s="226"/>
      <c r="HOA110" s="226"/>
      <c r="HOB110" s="226"/>
      <c r="HOC110" s="226"/>
      <c r="HOD110" s="226"/>
      <c r="HOE110" s="226"/>
      <c r="HOF110" s="226"/>
      <c r="HOG110" s="226"/>
      <c r="HOH110" s="226"/>
      <c r="HOI110" s="226"/>
      <c r="HOJ110" s="226"/>
      <c r="HOK110" s="226"/>
      <c r="HOL110" s="226"/>
      <c r="HOM110" s="226"/>
      <c r="HON110" s="226"/>
      <c r="HOO110" s="226"/>
      <c r="HOP110" s="226"/>
      <c r="HOQ110" s="226"/>
      <c r="HOR110" s="226"/>
      <c r="HOS110" s="226"/>
      <c r="HOT110" s="226"/>
      <c r="HOU110" s="226"/>
      <c r="HOV110" s="226"/>
      <c r="HOW110" s="226"/>
      <c r="HOX110" s="226"/>
      <c r="HOY110" s="226"/>
      <c r="HOZ110" s="226"/>
      <c r="HPA110" s="226"/>
      <c r="HPB110" s="226"/>
      <c r="HPC110" s="226"/>
      <c r="HPD110" s="226"/>
      <c r="HPE110" s="226"/>
      <c r="HPF110" s="226"/>
      <c r="HPG110" s="226"/>
      <c r="HPH110" s="226"/>
      <c r="HPI110" s="226"/>
      <c r="HPJ110" s="226"/>
      <c r="HPK110" s="226"/>
      <c r="HPL110" s="226"/>
      <c r="HPM110" s="226"/>
      <c r="HPN110" s="226"/>
      <c r="HPO110" s="226"/>
      <c r="HPP110" s="226"/>
      <c r="HPQ110" s="226"/>
      <c r="HPR110" s="226"/>
      <c r="HPS110" s="226"/>
      <c r="HPT110" s="226"/>
      <c r="HPU110" s="226"/>
      <c r="HPV110" s="226"/>
      <c r="HPW110" s="226"/>
      <c r="HPX110" s="226"/>
      <c r="HPY110" s="226"/>
      <c r="HPZ110" s="226"/>
      <c r="HQA110" s="226"/>
      <c r="HQB110" s="226"/>
      <c r="HQC110" s="226"/>
      <c r="HQD110" s="226"/>
      <c r="HQE110" s="226"/>
      <c r="HQF110" s="226"/>
      <c r="HQG110" s="226"/>
      <c r="HQH110" s="226"/>
      <c r="HQI110" s="226"/>
      <c r="HQJ110" s="226"/>
      <c r="HQK110" s="226"/>
      <c r="HQL110" s="226"/>
      <c r="HQM110" s="226"/>
      <c r="HQN110" s="226"/>
      <c r="HQO110" s="226"/>
      <c r="HQP110" s="226"/>
      <c r="HQQ110" s="226"/>
      <c r="HQR110" s="226"/>
      <c r="HQS110" s="226"/>
      <c r="HQT110" s="226"/>
      <c r="HQU110" s="226"/>
      <c r="HQV110" s="226"/>
      <c r="HQW110" s="226"/>
      <c r="HQX110" s="226"/>
      <c r="HQY110" s="226"/>
      <c r="HQZ110" s="226"/>
      <c r="HRA110" s="226"/>
      <c r="HRB110" s="226"/>
      <c r="HRC110" s="226"/>
      <c r="HRD110" s="226"/>
      <c r="HRE110" s="226"/>
      <c r="HRF110" s="226"/>
      <c r="HRG110" s="226"/>
      <c r="HRH110" s="226"/>
      <c r="HRI110" s="226"/>
      <c r="HRJ110" s="226"/>
      <c r="HRK110" s="226"/>
      <c r="HRL110" s="226"/>
      <c r="HRM110" s="226"/>
      <c r="HRN110" s="226"/>
      <c r="HRO110" s="226"/>
      <c r="HRP110" s="226"/>
      <c r="HRQ110" s="226"/>
      <c r="HRR110" s="226"/>
      <c r="HRS110" s="226"/>
      <c r="HRT110" s="226"/>
      <c r="HRU110" s="226"/>
      <c r="HRV110" s="226"/>
      <c r="HRW110" s="226"/>
      <c r="HRX110" s="226"/>
      <c r="HRY110" s="226"/>
      <c r="HRZ110" s="226"/>
      <c r="HSA110" s="226"/>
      <c r="HSB110" s="226"/>
      <c r="HSC110" s="226"/>
      <c r="HSD110" s="226"/>
      <c r="HSE110" s="226"/>
      <c r="HSF110" s="226"/>
      <c r="HSG110" s="226"/>
      <c r="HSH110" s="226"/>
      <c r="HSI110" s="226"/>
      <c r="HSJ110" s="226"/>
      <c r="HSK110" s="226"/>
      <c r="HSL110" s="226"/>
      <c r="HSM110" s="226"/>
      <c r="HSN110" s="226"/>
      <c r="HSO110" s="226"/>
      <c r="HSP110" s="226"/>
      <c r="HSQ110" s="226"/>
      <c r="HSR110" s="226"/>
      <c r="HSS110" s="226"/>
      <c r="HST110" s="226"/>
      <c r="HSU110" s="226"/>
      <c r="HSV110" s="226"/>
      <c r="HSW110" s="226"/>
      <c r="HSX110" s="226"/>
      <c r="HSY110" s="226"/>
      <c r="HSZ110" s="226"/>
      <c r="HTA110" s="226"/>
      <c r="HTB110" s="226"/>
      <c r="HTC110" s="226"/>
      <c r="HTD110" s="226"/>
      <c r="HTE110" s="226"/>
      <c r="HTF110" s="226"/>
      <c r="HTG110" s="226"/>
      <c r="HTH110" s="226"/>
      <c r="HTI110" s="226"/>
      <c r="HTJ110" s="226"/>
      <c r="HTK110" s="226"/>
      <c r="HTL110" s="226"/>
      <c r="HTM110" s="226"/>
      <c r="HTN110" s="226"/>
      <c r="HTO110" s="226"/>
      <c r="HTP110" s="226"/>
      <c r="HTQ110" s="226"/>
      <c r="HTR110" s="226"/>
      <c r="HTS110" s="226"/>
      <c r="HTT110" s="226"/>
      <c r="HTU110" s="226"/>
      <c r="HTV110" s="226"/>
      <c r="HTW110" s="226"/>
      <c r="HTX110" s="226"/>
      <c r="HTY110" s="226"/>
      <c r="HTZ110" s="226"/>
      <c r="HUA110" s="226"/>
      <c r="HUB110" s="226"/>
      <c r="HUC110" s="226"/>
      <c r="HUD110" s="226"/>
      <c r="HUE110" s="226"/>
      <c r="HUF110" s="226"/>
      <c r="HUG110" s="226"/>
      <c r="HUH110" s="226"/>
      <c r="HUI110" s="226"/>
      <c r="HUJ110" s="226"/>
      <c r="HUK110" s="226"/>
      <c r="HUL110" s="226"/>
      <c r="HUM110" s="226"/>
      <c r="HUN110" s="226"/>
      <c r="HUO110" s="226"/>
      <c r="HUP110" s="226"/>
      <c r="HUQ110" s="226"/>
      <c r="HUR110" s="226"/>
      <c r="HUS110" s="226"/>
      <c r="HUT110" s="226"/>
      <c r="HUU110" s="226"/>
      <c r="HUV110" s="226"/>
      <c r="HUW110" s="226"/>
      <c r="HUX110" s="226"/>
      <c r="HUY110" s="226"/>
      <c r="HUZ110" s="226"/>
      <c r="HVA110" s="226"/>
      <c r="HVB110" s="226"/>
      <c r="HVC110" s="226"/>
      <c r="HVD110" s="226"/>
      <c r="HVE110" s="226"/>
      <c r="HVF110" s="226"/>
      <c r="HVG110" s="226"/>
      <c r="HVH110" s="226"/>
      <c r="HVI110" s="226"/>
      <c r="HVJ110" s="226"/>
      <c r="HVK110" s="226"/>
      <c r="HVL110" s="226"/>
      <c r="HVM110" s="226"/>
      <c r="HVN110" s="226"/>
      <c r="HVO110" s="226"/>
      <c r="HVP110" s="226"/>
      <c r="HVQ110" s="226"/>
      <c r="HVR110" s="226"/>
      <c r="HVS110" s="226"/>
      <c r="HVT110" s="226"/>
      <c r="HVU110" s="226"/>
      <c r="HVV110" s="226"/>
      <c r="HVW110" s="226"/>
      <c r="HVX110" s="226"/>
      <c r="HVY110" s="226"/>
      <c r="HVZ110" s="226"/>
      <c r="HWA110" s="226"/>
      <c r="HWB110" s="226"/>
      <c r="HWC110" s="226"/>
      <c r="HWD110" s="226"/>
      <c r="HWE110" s="226"/>
      <c r="HWF110" s="226"/>
      <c r="HWG110" s="226"/>
      <c r="HWH110" s="226"/>
      <c r="HWI110" s="226"/>
      <c r="HWJ110" s="226"/>
      <c r="HWK110" s="226"/>
      <c r="HWL110" s="226"/>
      <c r="HWM110" s="226"/>
      <c r="HWN110" s="226"/>
      <c r="HWO110" s="226"/>
      <c r="HWP110" s="226"/>
      <c r="HWQ110" s="226"/>
      <c r="HWR110" s="226"/>
      <c r="HWS110" s="226"/>
      <c r="HWT110" s="226"/>
      <c r="HWU110" s="226"/>
      <c r="HWV110" s="226"/>
      <c r="HWW110" s="226"/>
      <c r="HWX110" s="226"/>
      <c r="HWY110" s="226"/>
      <c r="HWZ110" s="226"/>
      <c r="HXA110" s="226"/>
      <c r="HXB110" s="226"/>
      <c r="HXC110" s="226"/>
      <c r="HXD110" s="226"/>
      <c r="HXE110" s="226"/>
      <c r="HXF110" s="226"/>
      <c r="HXG110" s="226"/>
      <c r="HXH110" s="226"/>
      <c r="HXI110" s="226"/>
      <c r="HXJ110" s="226"/>
      <c r="HXK110" s="226"/>
      <c r="HXL110" s="226"/>
      <c r="HXM110" s="226"/>
      <c r="HXN110" s="226"/>
      <c r="HXO110" s="226"/>
      <c r="HXP110" s="226"/>
      <c r="HXQ110" s="226"/>
      <c r="HXR110" s="226"/>
      <c r="HXS110" s="226"/>
      <c r="HXT110" s="226"/>
      <c r="HXU110" s="226"/>
      <c r="HXV110" s="226"/>
      <c r="HXW110" s="226"/>
      <c r="HXX110" s="226"/>
      <c r="HXY110" s="226"/>
      <c r="HXZ110" s="226"/>
      <c r="HYA110" s="226"/>
      <c r="HYB110" s="226"/>
      <c r="HYC110" s="226"/>
      <c r="HYD110" s="226"/>
      <c r="HYE110" s="226"/>
      <c r="HYF110" s="226"/>
      <c r="HYG110" s="226"/>
      <c r="HYH110" s="226"/>
      <c r="HYI110" s="226"/>
      <c r="HYJ110" s="226"/>
      <c r="HYK110" s="226"/>
      <c r="HYL110" s="226"/>
      <c r="HYM110" s="226"/>
      <c r="HYN110" s="226"/>
      <c r="HYO110" s="226"/>
      <c r="HYP110" s="226"/>
      <c r="HYQ110" s="226"/>
      <c r="HYR110" s="226"/>
      <c r="HYS110" s="226"/>
      <c r="HYT110" s="226"/>
      <c r="HYU110" s="226"/>
      <c r="HYV110" s="226"/>
      <c r="HYW110" s="226"/>
      <c r="HYX110" s="226"/>
      <c r="HYY110" s="226"/>
      <c r="HYZ110" s="226"/>
      <c r="HZA110" s="226"/>
      <c r="HZB110" s="226"/>
      <c r="HZC110" s="226"/>
      <c r="HZD110" s="226"/>
      <c r="HZE110" s="226"/>
      <c r="HZF110" s="226"/>
      <c r="HZG110" s="226"/>
      <c r="HZH110" s="226"/>
      <c r="HZI110" s="226"/>
      <c r="HZJ110" s="226"/>
      <c r="HZK110" s="226"/>
      <c r="HZL110" s="226"/>
      <c r="HZM110" s="226"/>
      <c r="HZN110" s="226"/>
      <c r="HZO110" s="226"/>
      <c r="HZP110" s="226"/>
      <c r="HZQ110" s="226"/>
      <c r="HZR110" s="226"/>
      <c r="HZS110" s="226"/>
      <c r="HZT110" s="226"/>
      <c r="HZU110" s="226"/>
      <c r="HZV110" s="226"/>
      <c r="HZW110" s="226"/>
      <c r="HZX110" s="226"/>
      <c r="HZY110" s="226"/>
      <c r="HZZ110" s="226"/>
      <c r="IAA110" s="226"/>
      <c r="IAB110" s="226"/>
      <c r="IAC110" s="226"/>
      <c r="IAD110" s="226"/>
      <c r="IAE110" s="226"/>
      <c r="IAF110" s="226"/>
      <c r="IAG110" s="226"/>
      <c r="IAH110" s="226"/>
      <c r="IAI110" s="226"/>
      <c r="IAJ110" s="226"/>
      <c r="IAK110" s="226"/>
      <c r="IAL110" s="226"/>
      <c r="IAM110" s="226"/>
      <c r="IAN110" s="226"/>
      <c r="IAO110" s="226"/>
      <c r="IAP110" s="226"/>
      <c r="IAQ110" s="226"/>
      <c r="IAR110" s="226"/>
      <c r="IAS110" s="226"/>
      <c r="IAT110" s="226"/>
      <c r="IAU110" s="226"/>
      <c r="IAV110" s="226"/>
      <c r="IAW110" s="226"/>
      <c r="IAX110" s="226"/>
      <c r="IAY110" s="226"/>
      <c r="IAZ110" s="226"/>
      <c r="IBA110" s="226"/>
      <c r="IBB110" s="226"/>
      <c r="IBC110" s="226"/>
      <c r="IBD110" s="226"/>
      <c r="IBE110" s="226"/>
      <c r="IBF110" s="226"/>
      <c r="IBG110" s="226"/>
      <c r="IBH110" s="226"/>
      <c r="IBI110" s="226"/>
      <c r="IBJ110" s="226"/>
      <c r="IBK110" s="226"/>
      <c r="IBL110" s="226"/>
      <c r="IBM110" s="226"/>
      <c r="IBN110" s="226"/>
      <c r="IBO110" s="226"/>
      <c r="IBP110" s="226"/>
      <c r="IBQ110" s="226"/>
      <c r="IBR110" s="226"/>
      <c r="IBS110" s="226"/>
      <c r="IBT110" s="226"/>
      <c r="IBU110" s="226"/>
      <c r="IBV110" s="226"/>
      <c r="IBW110" s="226"/>
      <c r="IBX110" s="226"/>
      <c r="IBY110" s="226"/>
      <c r="IBZ110" s="226"/>
      <c r="ICA110" s="226"/>
      <c r="ICB110" s="226"/>
      <c r="ICC110" s="226"/>
      <c r="ICD110" s="226"/>
      <c r="ICE110" s="226"/>
      <c r="ICF110" s="226"/>
      <c r="ICG110" s="226"/>
      <c r="ICH110" s="226"/>
      <c r="ICI110" s="226"/>
      <c r="ICJ110" s="226"/>
      <c r="ICK110" s="226"/>
      <c r="ICL110" s="226"/>
      <c r="ICM110" s="226"/>
      <c r="ICN110" s="226"/>
      <c r="ICO110" s="226"/>
      <c r="ICP110" s="226"/>
      <c r="ICQ110" s="226"/>
      <c r="ICR110" s="226"/>
      <c r="ICS110" s="226"/>
      <c r="ICT110" s="226"/>
      <c r="ICU110" s="226"/>
      <c r="ICV110" s="226"/>
      <c r="ICW110" s="226"/>
      <c r="ICX110" s="226"/>
      <c r="ICY110" s="226"/>
      <c r="ICZ110" s="226"/>
      <c r="IDA110" s="226"/>
      <c r="IDB110" s="226"/>
      <c r="IDC110" s="226"/>
      <c r="IDD110" s="226"/>
      <c r="IDE110" s="226"/>
      <c r="IDF110" s="226"/>
      <c r="IDG110" s="226"/>
      <c r="IDH110" s="226"/>
      <c r="IDI110" s="226"/>
      <c r="IDJ110" s="226"/>
      <c r="IDK110" s="226"/>
      <c r="IDL110" s="226"/>
      <c r="IDM110" s="226"/>
      <c r="IDN110" s="226"/>
      <c r="IDO110" s="226"/>
      <c r="IDP110" s="226"/>
      <c r="IDQ110" s="226"/>
      <c r="IDR110" s="226"/>
      <c r="IDS110" s="226"/>
      <c r="IDT110" s="226"/>
      <c r="IDU110" s="226"/>
      <c r="IDV110" s="226"/>
      <c r="IDW110" s="226"/>
      <c r="IDX110" s="226"/>
      <c r="IDY110" s="226"/>
      <c r="IDZ110" s="226"/>
      <c r="IEA110" s="226"/>
      <c r="IEB110" s="226"/>
      <c r="IEC110" s="226"/>
      <c r="IED110" s="226"/>
      <c r="IEE110" s="226"/>
      <c r="IEF110" s="226"/>
      <c r="IEG110" s="226"/>
      <c r="IEH110" s="226"/>
      <c r="IEI110" s="226"/>
      <c r="IEJ110" s="226"/>
      <c r="IEK110" s="226"/>
      <c r="IEL110" s="226"/>
      <c r="IEM110" s="226"/>
      <c r="IEN110" s="226"/>
      <c r="IEO110" s="226"/>
      <c r="IEP110" s="226"/>
      <c r="IEQ110" s="226"/>
      <c r="IER110" s="226"/>
      <c r="IES110" s="226"/>
      <c r="IET110" s="226"/>
      <c r="IEU110" s="226"/>
      <c r="IEV110" s="226"/>
      <c r="IEW110" s="226"/>
      <c r="IEX110" s="226"/>
      <c r="IEY110" s="226"/>
      <c r="IEZ110" s="226"/>
      <c r="IFA110" s="226"/>
      <c r="IFB110" s="226"/>
      <c r="IFC110" s="226"/>
      <c r="IFD110" s="226"/>
      <c r="IFE110" s="226"/>
      <c r="IFF110" s="226"/>
      <c r="IFG110" s="226"/>
      <c r="IFH110" s="226"/>
      <c r="IFI110" s="226"/>
      <c r="IFJ110" s="226"/>
      <c r="IFK110" s="226"/>
      <c r="IFL110" s="226"/>
      <c r="IFM110" s="226"/>
      <c r="IFN110" s="226"/>
      <c r="IFO110" s="226"/>
      <c r="IFP110" s="226"/>
      <c r="IFQ110" s="226"/>
      <c r="IFR110" s="226"/>
      <c r="IFS110" s="226"/>
      <c r="IFT110" s="226"/>
      <c r="IFU110" s="226"/>
      <c r="IFV110" s="226"/>
      <c r="IFW110" s="226"/>
      <c r="IFX110" s="226"/>
      <c r="IFY110" s="226"/>
      <c r="IFZ110" s="226"/>
      <c r="IGA110" s="226"/>
      <c r="IGB110" s="226"/>
      <c r="IGC110" s="226"/>
      <c r="IGD110" s="226"/>
      <c r="IGE110" s="226"/>
      <c r="IGF110" s="226"/>
      <c r="IGG110" s="226"/>
      <c r="IGH110" s="226"/>
      <c r="IGI110" s="226"/>
      <c r="IGJ110" s="226"/>
      <c r="IGK110" s="226"/>
      <c r="IGL110" s="226"/>
      <c r="IGM110" s="226"/>
      <c r="IGN110" s="226"/>
      <c r="IGO110" s="226"/>
      <c r="IGP110" s="226"/>
      <c r="IGQ110" s="226"/>
      <c r="IGR110" s="226"/>
      <c r="IGS110" s="226"/>
      <c r="IGT110" s="226"/>
      <c r="IGU110" s="226"/>
      <c r="IGV110" s="226"/>
      <c r="IGW110" s="226"/>
      <c r="IGX110" s="226"/>
      <c r="IGY110" s="226"/>
      <c r="IGZ110" s="226"/>
      <c r="IHA110" s="226"/>
      <c r="IHB110" s="226"/>
      <c r="IHC110" s="226"/>
      <c r="IHD110" s="226"/>
      <c r="IHE110" s="226"/>
      <c r="IHF110" s="226"/>
      <c r="IHG110" s="226"/>
      <c r="IHH110" s="226"/>
      <c r="IHI110" s="226"/>
      <c r="IHJ110" s="226"/>
      <c r="IHK110" s="226"/>
      <c r="IHL110" s="226"/>
      <c r="IHM110" s="226"/>
      <c r="IHN110" s="226"/>
      <c r="IHO110" s="226"/>
      <c r="IHP110" s="226"/>
      <c r="IHQ110" s="226"/>
      <c r="IHR110" s="226"/>
      <c r="IHS110" s="226"/>
      <c r="IHT110" s="226"/>
      <c r="IHU110" s="226"/>
      <c r="IHV110" s="226"/>
      <c r="IHW110" s="226"/>
      <c r="IHX110" s="226"/>
      <c r="IHY110" s="226"/>
      <c r="IHZ110" s="226"/>
      <c r="IIA110" s="226"/>
      <c r="IIB110" s="226"/>
      <c r="IIC110" s="226"/>
      <c r="IID110" s="226"/>
      <c r="IIE110" s="226"/>
      <c r="IIF110" s="226"/>
      <c r="IIG110" s="226"/>
      <c r="IIH110" s="226"/>
      <c r="III110" s="226"/>
      <c r="IIJ110" s="226"/>
      <c r="IIK110" s="226"/>
      <c r="IIL110" s="226"/>
      <c r="IIM110" s="226"/>
      <c r="IIN110" s="226"/>
      <c r="IIO110" s="226"/>
      <c r="IIP110" s="226"/>
      <c r="IIQ110" s="226"/>
      <c r="IIR110" s="226"/>
      <c r="IIS110" s="226"/>
      <c r="IIT110" s="226"/>
      <c r="IIU110" s="226"/>
      <c r="IIV110" s="226"/>
      <c r="IIW110" s="226"/>
      <c r="IIX110" s="226"/>
      <c r="IIY110" s="226"/>
      <c r="IIZ110" s="226"/>
      <c r="IJA110" s="226"/>
      <c r="IJB110" s="226"/>
      <c r="IJC110" s="226"/>
      <c r="IJD110" s="226"/>
      <c r="IJE110" s="226"/>
      <c r="IJF110" s="226"/>
      <c r="IJG110" s="226"/>
      <c r="IJH110" s="226"/>
      <c r="IJI110" s="226"/>
      <c r="IJJ110" s="226"/>
      <c r="IJK110" s="226"/>
      <c r="IJL110" s="226"/>
      <c r="IJM110" s="226"/>
      <c r="IJN110" s="226"/>
      <c r="IJO110" s="226"/>
      <c r="IJP110" s="226"/>
      <c r="IJQ110" s="226"/>
      <c r="IJR110" s="226"/>
      <c r="IJS110" s="226"/>
      <c r="IJT110" s="226"/>
      <c r="IJU110" s="226"/>
      <c r="IJV110" s="226"/>
      <c r="IJW110" s="226"/>
      <c r="IJX110" s="226"/>
      <c r="IJY110" s="226"/>
      <c r="IJZ110" s="226"/>
      <c r="IKA110" s="226"/>
      <c r="IKB110" s="226"/>
      <c r="IKC110" s="226"/>
      <c r="IKD110" s="226"/>
      <c r="IKE110" s="226"/>
      <c r="IKF110" s="226"/>
      <c r="IKG110" s="226"/>
      <c r="IKH110" s="226"/>
      <c r="IKI110" s="226"/>
      <c r="IKJ110" s="226"/>
      <c r="IKK110" s="226"/>
      <c r="IKL110" s="226"/>
      <c r="IKM110" s="226"/>
      <c r="IKN110" s="226"/>
      <c r="IKO110" s="226"/>
      <c r="IKP110" s="226"/>
      <c r="IKQ110" s="226"/>
      <c r="IKR110" s="226"/>
      <c r="IKS110" s="226"/>
      <c r="IKT110" s="226"/>
      <c r="IKU110" s="226"/>
      <c r="IKV110" s="226"/>
      <c r="IKW110" s="226"/>
      <c r="IKX110" s="226"/>
      <c r="IKY110" s="226"/>
      <c r="IKZ110" s="226"/>
      <c r="ILA110" s="226"/>
      <c r="ILB110" s="226"/>
      <c r="ILC110" s="226"/>
      <c r="ILD110" s="226"/>
      <c r="ILE110" s="226"/>
      <c r="ILF110" s="226"/>
      <c r="ILG110" s="226"/>
      <c r="ILH110" s="226"/>
      <c r="ILI110" s="226"/>
      <c r="ILJ110" s="226"/>
      <c r="ILK110" s="226"/>
      <c r="ILL110" s="226"/>
      <c r="ILM110" s="226"/>
      <c r="ILN110" s="226"/>
      <c r="ILO110" s="226"/>
      <c r="ILP110" s="226"/>
      <c r="ILQ110" s="226"/>
      <c r="ILR110" s="226"/>
      <c r="ILS110" s="226"/>
      <c r="ILT110" s="226"/>
      <c r="ILU110" s="226"/>
      <c r="ILV110" s="226"/>
      <c r="ILW110" s="226"/>
      <c r="ILX110" s="226"/>
      <c r="ILY110" s="226"/>
      <c r="ILZ110" s="226"/>
      <c r="IMA110" s="226"/>
      <c r="IMB110" s="226"/>
      <c r="IMC110" s="226"/>
      <c r="IMD110" s="226"/>
      <c r="IME110" s="226"/>
      <c r="IMF110" s="226"/>
      <c r="IMG110" s="226"/>
      <c r="IMH110" s="226"/>
      <c r="IMI110" s="226"/>
      <c r="IMJ110" s="226"/>
      <c r="IMK110" s="226"/>
      <c r="IML110" s="226"/>
      <c r="IMM110" s="226"/>
      <c r="IMN110" s="226"/>
      <c r="IMO110" s="226"/>
      <c r="IMP110" s="226"/>
      <c r="IMQ110" s="226"/>
      <c r="IMR110" s="226"/>
      <c r="IMS110" s="226"/>
      <c r="IMT110" s="226"/>
      <c r="IMU110" s="226"/>
      <c r="IMV110" s="226"/>
      <c r="IMW110" s="226"/>
      <c r="IMX110" s="226"/>
      <c r="IMY110" s="226"/>
      <c r="IMZ110" s="226"/>
      <c r="INA110" s="226"/>
      <c r="INB110" s="226"/>
      <c r="INC110" s="226"/>
      <c r="IND110" s="226"/>
      <c r="INE110" s="226"/>
      <c r="INF110" s="226"/>
      <c r="ING110" s="226"/>
      <c r="INH110" s="226"/>
      <c r="INI110" s="226"/>
      <c r="INJ110" s="226"/>
      <c r="INK110" s="226"/>
      <c r="INL110" s="226"/>
      <c r="INM110" s="226"/>
      <c r="INN110" s="226"/>
      <c r="INO110" s="226"/>
      <c r="INP110" s="226"/>
      <c r="INQ110" s="226"/>
      <c r="INR110" s="226"/>
      <c r="INS110" s="226"/>
      <c r="INT110" s="226"/>
      <c r="INU110" s="226"/>
      <c r="INV110" s="226"/>
      <c r="INW110" s="226"/>
      <c r="INX110" s="226"/>
      <c r="INY110" s="226"/>
      <c r="INZ110" s="226"/>
      <c r="IOA110" s="226"/>
      <c r="IOB110" s="226"/>
      <c r="IOC110" s="226"/>
      <c r="IOD110" s="226"/>
      <c r="IOE110" s="226"/>
      <c r="IOF110" s="226"/>
      <c r="IOG110" s="226"/>
      <c r="IOH110" s="226"/>
      <c r="IOI110" s="226"/>
      <c r="IOJ110" s="226"/>
      <c r="IOK110" s="226"/>
      <c r="IOL110" s="226"/>
      <c r="IOM110" s="226"/>
      <c r="ION110" s="226"/>
      <c r="IOO110" s="226"/>
      <c r="IOP110" s="226"/>
      <c r="IOQ110" s="226"/>
      <c r="IOR110" s="226"/>
      <c r="IOS110" s="226"/>
      <c r="IOT110" s="226"/>
      <c r="IOU110" s="226"/>
      <c r="IOV110" s="226"/>
      <c r="IOW110" s="226"/>
      <c r="IOX110" s="226"/>
      <c r="IOY110" s="226"/>
      <c r="IOZ110" s="226"/>
      <c r="IPA110" s="226"/>
      <c r="IPB110" s="226"/>
      <c r="IPC110" s="226"/>
      <c r="IPD110" s="226"/>
      <c r="IPE110" s="226"/>
      <c r="IPF110" s="226"/>
      <c r="IPG110" s="226"/>
      <c r="IPH110" s="226"/>
      <c r="IPI110" s="226"/>
      <c r="IPJ110" s="226"/>
      <c r="IPK110" s="226"/>
      <c r="IPL110" s="226"/>
      <c r="IPM110" s="226"/>
      <c r="IPN110" s="226"/>
      <c r="IPO110" s="226"/>
      <c r="IPP110" s="226"/>
      <c r="IPQ110" s="226"/>
      <c r="IPR110" s="226"/>
      <c r="IPS110" s="226"/>
      <c r="IPT110" s="226"/>
      <c r="IPU110" s="226"/>
      <c r="IPV110" s="226"/>
      <c r="IPW110" s="226"/>
      <c r="IPX110" s="226"/>
      <c r="IPY110" s="226"/>
      <c r="IPZ110" s="226"/>
      <c r="IQA110" s="226"/>
      <c r="IQB110" s="226"/>
      <c r="IQC110" s="226"/>
      <c r="IQD110" s="226"/>
      <c r="IQE110" s="226"/>
      <c r="IQF110" s="226"/>
      <c r="IQG110" s="226"/>
      <c r="IQH110" s="226"/>
      <c r="IQI110" s="226"/>
      <c r="IQJ110" s="226"/>
      <c r="IQK110" s="226"/>
      <c r="IQL110" s="226"/>
      <c r="IQM110" s="226"/>
      <c r="IQN110" s="226"/>
      <c r="IQO110" s="226"/>
      <c r="IQP110" s="226"/>
      <c r="IQQ110" s="226"/>
      <c r="IQR110" s="226"/>
      <c r="IQS110" s="226"/>
      <c r="IQT110" s="226"/>
      <c r="IQU110" s="226"/>
      <c r="IQV110" s="226"/>
      <c r="IQW110" s="226"/>
      <c r="IQX110" s="226"/>
      <c r="IQY110" s="226"/>
      <c r="IQZ110" s="226"/>
      <c r="IRA110" s="226"/>
      <c r="IRB110" s="226"/>
      <c r="IRC110" s="226"/>
      <c r="IRD110" s="226"/>
      <c r="IRE110" s="226"/>
      <c r="IRF110" s="226"/>
      <c r="IRG110" s="226"/>
      <c r="IRH110" s="226"/>
      <c r="IRI110" s="226"/>
      <c r="IRJ110" s="226"/>
      <c r="IRK110" s="226"/>
      <c r="IRL110" s="226"/>
      <c r="IRM110" s="226"/>
      <c r="IRN110" s="226"/>
      <c r="IRO110" s="226"/>
      <c r="IRP110" s="226"/>
      <c r="IRQ110" s="226"/>
      <c r="IRR110" s="226"/>
      <c r="IRS110" s="226"/>
      <c r="IRT110" s="226"/>
      <c r="IRU110" s="226"/>
      <c r="IRV110" s="226"/>
      <c r="IRW110" s="226"/>
      <c r="IRX110" s="226"/>
      <c r="IRY110" s="226"/>
      <c r="IRZ110" s="226"/>
      <c r="ISA110" s="226"/>
      <c r="ISB110" s="226"/>
      <c r="ISC110" s="226"/>
      <c r="ISD110" s="226"/>
      <c r="ISE110" s="226"/>
      <c r="ISF110" s="226"/>
      <c r="ISG110" s="226"/>
      <c r="ISH110" s="226"/>
      <c r="ISI110" s="226"/>
      <c r="ISJ110" s="226"/>
      <c r="ISK110" s="226"/>
      <c r="ISL110" s="226"/>
      <c r="ISM110" s="226"/>
      <c r="ISN110" s="226"/>
      <c r="ISO110" s="226"/>
      <c r="ISP110" s="226"/>
      <c r="ISQ110" s="226"/>
      <c r="ISR110" s="226"/>
      <c r="ISS110" s="226"/>
      <c r="IST110" s="226"/>
      <c r="ISU110" s="226"/>
      <c r="ISV110" s="226"/>
      <c r="ISW110" s="226"/>
      <c r="ISX110" s="226"/>
      <c r="ISY110" s="226"/>
      <c r="ISZ110" s="226"/>
      <c r="ITA110" s="226"/>
      <c r="ITB110" s="226"/>
      <c r="ITC110" s="226"/>
      <c r="ITD110" s="226"/>
      <c r="ITE110" s="226"/>
      <c r="ITF110" s="226"/>
      <c r="ITG110" s="226"/>
      <c r="ITH110" s="226"/>
      <c r="ITI110" s="226"/>
      <c r="ITJ110" s="226"/>
      <c r="ITK110" s="226"/>
      <c r="ITL110" s="226"/>
      <c r="ITM110" s="226"/>
      <c r="ITN110" s="226"/>
      <c r="ITO110" s="226"/>
      <c r="ITP110" s="226"/>
      <c r="ITQ110" s="226"/>
      <c r="ITR110" s="226"/>
      <c r="ITS110" s="226"/>
      <c r="ITT110" s="226"/>
      <c r="ITU110" s="226"/>
      <c r="ITV110" s="226"/>
      <c r="ITW110" s="226"/>
      <c r="ITX110" s="226"/>
      <c r="ITY110" s="226"/>
      <c r="ITZ110" s="226"/>
      <c r="IUA110" s="226"/>
      <c r="IUB110" s="226"/>
      <c r="IUC110" s="226"/>
      <c r="IUD110" s="226"/>
      <c r="IUE110" s="226"/>
      <c r="IUF110" s="226"/>
      <c r="IUG110" s="226"/>
      <c r="IUH110" s="226"/>
      <c r="IUI110" s="226"/>
      <c r="IUJ110" s="226"/>
      <c r="IUK110" s="226"/>
      <c r="IUL110" s="226"/>
      <c r="IUM110" s="226"/>
      <c r="IUN110" s="226"/>
      <c r="IUO110" s="226"/>
      <c r="IUP110" s="226"/>
      <c r="IUQ110" s="226"/>
      <c r="IUR110" s="226"/>
      <c r="IUS110" s="226"/>
      <c r="IUT110" s="226"/>
      <c r="IUU110" s="226"/>
      <c r="IUV110" s="226"/>
      <c r="IUW110" s="226"/>
      <c r="IUX110" s="226"/>
      <c r="IUY110" s="226"/>
      <c r="IUZ110" s="226"/>
      <c r="IVA110" s="226"/>
      <c r="IVB110" s="226"/>
      <c r="IVC110" s="226"/>
      <c r="IVD110" s="226"/>
      <c r="IVE110" s="226"/>
      <c r="IVF110" s="226"/>
      <c r="IVG110" s="226"/>
      <c r="IVH110" s="226"/>
      <c r="IVI110" s="226"/>
      <c r="IVJ110" s="226"/>
      <c r="IVK110" s="226"/>
      <c r="IVL110" s="226"/>
      <c r="IVM110" s="226"/>
      <c r="IVN110" s="226"/>
      <c r="IVO110" s="226"/>
      <c r="IVP110" s="226"/>
      <c r="IVQ110" s="226"/>
      <c r="IVR110" s="226"/>
      <c r="IVS110" s="226"/>
      <c r="IVT110" s="226"/>
      <c r="IVU110" s="226"/>
      <c r="IVV110" s="226"/>
      <c r="IVW110" s="226"/>
      <c r="IVX110" s="226"/>
      <c r="IVY110" s="226"/>
      <c r="IVZ110" s="226"/>
      <c r="IWA110" s="226"/>
      <c r="IWB110" s="226"/>
      <c r="IWC110" s="226"/>
      <c r="IWD110" s="226"/>
      <c r="IWE110" s="226"/>
      <c r="IWF110" s="226"/>
      <c r="IWG110" s="226"/>
      <c r="IWH110" s="226"/>
      <c r="IWI110" s="226"/>
      <c r="IWJ110" s="226"/>
      <c r="IWK110" s="226"/>
      <c r="IWL110" s="226"/>
      <c r="IWM110" s="226"/>
      <c r="IWN110" s="226"/>
      <c r="IWO110" s="226"/>
      <c r="IWP110" s="226"/>
      <c r="IWQ110" s="226"/>
      <c r="IWR110" s="226"/>
      <c r="IWS110" s="226"/>
      <c r="IWT110" s="226"/>
      <c r="IWU110" s="226"/>
      <c r="IWV110" s="226"/>
      <c r="IWW110" s="226"/>
      <c r="IWX110" s="226"/>
      <c r="IWY110" s="226"/>
      <c r="IWZ110" s="226"/>
      <c r="IXA110" s="226"/>
      <c r="IXB110" s="226"/>
      <c r="IXC110" s="226"/>
      <c r="IXD110" s="226"/>
      <c r="IXE110" s="226"/>
      <c r="IXF110" s="226"/>
      <c r="IXG110" s="226"/>
      <c r="IXH110" s="226"/>
      <c r="IXI110" s="226"/>
      <c r="IXJ110" s="226"/>
      <c r="IXK110" s="226"/>
      <c r="IXL110" s="226"/>
      <c r="IXM110" s="226"/>
      <c r="IXN110" s="226"/>
      <c r="IXO110" s="226"/>
      <c r="IXP110" s="226"/>
      <c r="IXQ110" s="226"/>
      <c r="IXR110" s="226"/>
      <c r="IXS110" s="226"/>
      <c r="IXT110" s="226"/>
      <c r="IXU110" s="226"/>
      <c r="IXV110" s="226"/>
      <c r="IXW110" s="226"/>
      <c r="IXX110" s="226"/>
      <c r="IXY110" s="226"/>
      <c r="IXZ110" s="226"/>
      <c r="IYA110" s="226"/>
      <c r="IYB110" s="226"/>
      <c r="IYC110" s="226"/>
      <c r="IYD110" s="226"/>
      <c r="IYE110" s="226"/>
      <c r="IYF110" s="226"/>
      <c r="IYG110" s="226"/>
      <c r="IYH110" s="226"/>
      <c r="IYI110" s="226"/>
      <c r="IYJ110" s="226"/>
      <c r="IYK110" s="226"/>
      <c r="IYL110" s="226"/>
      <c r="IYM110" s="226"/>
      <c r="IYN110" s="226"/>
      <c r="IYO110" s="226"/>
      <c r="IYP110" s="226"/>
      <c r="IYQ110" s="226"/>
      <c r="IYR110" s="226"/>
      <c r="IYS110" s="226"/>
      <c r="IYT110" s="226"/>
      <c r="IYU110" s="226"/>
      <c r="IYV110" s="226"/>
      <c r="IYW110" s="226"/>
      <c r="IYX110" s="226"/>
      <c r="IYY110" s="226"/>
      <c r="IYZ110" s="226"/>
      <c r="IZA110" s="226"/>
      <c r="IZB110" s="226"/>
      <c r="IZC110" s="226"/>
      <c r="IZD110" s="226"/>
      <c r="IZE110" s="226"/>
      <c r="IZF110" s="226"/>
      <c r="IZG110" s="226"/>
      <c r="IZH110" s="226"/>
      <c r="IZI110" s="226"/>
      <c r="IZJ110" s="226"/>
      <c r="IZK110" s="226"/>
      <c r="IZL110" s="226"/>
      <c r="IZM110" s="226"/>
      <c r="IZN110" s="226"/>
      <c r="IZO110" s="226"/>
      <c r="IZP110" s="226"/>
      <c r="IZQ110" s="226"/>
      <c r="IZR110" s="226"/>
      <c r="IZS110" s="226"/>
      <c r="IZT110" s="226"/>
      <c r="IZU110" s="226"/>
      <c r="IZV110" s="226"/>
      <c r="IZW110" s="226"/>
      <c r="IZX110" s="226"/>
      <c r="IZY110" s="226"/>
      <c r="IZZ110" s="226"/>
      <c r="JAA110" s="226"/>
      <c r="JAB110" s="226"/>
      <c r="JAC110" s="226"/>
      <c r="JAD110" s="226"/>
      <c r="JAE110" s="226"/>
      <c r="JAF110" s="226"/>
      <c r="JAG110" s="226"/>
      <c r="JAH110" s="226"/>
      <c r="JAI110" s="226"/>
      <c r="JAJ110" s="226"/>
      <c r="JAK110" s="226"/>
      <c r="JAL110" s="226"/>
      <c r="JAM110" s="226"/>
      <c r="JAN110" s="226"/>
      <c r="JAO110" s="226"/>
      <c r="JAP110" s="226"/>
      <c r="JAQ110" s="226"/>
      <c r="JAR110" s="226"/>
      <c r="JAS110" s="226"/>
      <c r="JAT110" s="226"/>
      <c r="JAU110" s="226"/>
      <c r="JAV110" s="226"/>
      <c r="JAW110" s="226"/>
      <c r="JAX110" s="226"/>
      <c r="JAY110" s="226"/>
      <c r="JAZ110" s="226"/>
      <c r="JBA110" s="226"/>
      <c r="JBB110" s="226"/>
      <c r="JBC110" s="226"/>
      <c r="JBD110" s="226"/>
      <c r="JBE110" s="226"/>
      <c r="JBF110" s="226"/>
      <c r="JBG110" s="226"/>
      <c r="JBH110" s="226"/>
      <c r="JBI110" s="226"/>
      <c r="JBJ110" s="226"/>
      <c r="JBK110" s="226"/>
      <c r="JBL110" s="226"/>
      <c r="JBM110" s="226"/>
      <c r="JBN110" s="226"/>
      <c r="JBO110" s="226"/>
      <c r="JBP110" s="226"/>
      <c r="JBQ110" s="226"/>
      <c r="JBR110" s="226"/>
      <c r="JBS110" s="226"/>
      <c r="JBT110" s="226"/>
      <c r="JBU110" s="226"/>
      <c r="JBV110" s="226"/>
      <c r="JBW110" s="226"/>
      <c r="JBX110" s="226"/>
      <c r="JBY110" s="226"/>
      <c r="JBZ110" s="226"/>
      <c r="JCA110" s="226"/>
      <c r="JCB110" s="226"/>
      <c r="JCC110" s="226"/>
      <c r="JCD110" s="226"/>
      <c r="JCE110" s="226"/>
      <c r="JCF110" s="226"/>
      <c r="JCG110" s="226"/>
      <c r="JCH110" s="226"/>
      <c r="JCI110" s="226"/>
      <c r="JCJ110" s="226"/>
      <c r="JCK110" s="226"/>
      <c r="JCL110" s="226"/>
      <c r="JCM110" s="226"/>
      <c r="JCN110" s="226"/>
      <c r="JCO110" s="226"/>
      <c r="JCP110" s="226"/>
      <c r="JCQ110" s="226"/>
      <c r="JCR110" s="226"/>
      <c r="JCS110" s="226"/>
      <c r="JCT110" s="226"/>
      <c r="JCU110" s="226"/>
      <c r="JCV110" s="226"/>
      <c r="JCW110" s="226"/>
      <c r="JCX110" s="226"/>
      <c r="JCY110" s="226"/>
      <c r="JCZ110" s="226"/>
      <c r="JDA110" s="226"/>
      <c r="JDB110" s="226"/>
      <c r="JDC110" s="226"/>
      <c r="JDD110" s="226"/>
      <c r="JDE110" s="226"/>
      <c r="JDF110" s="226"/>
      <c r="JDG110" s="226"/>
      <c r="JDH110" s="226"/>
      <c r="JDI110" s="226"/>
      <c r="JDJ110" s="226"/>
      <c r="JDK110" s="226"/>
      <c r="JDL110" s="226"/>
      <c r="JDM110" s="226"/>
      <c r="JDN110" s="226"/>
      <c r="JDO110" s="226"/>
      <c r="JDP110" s="226"/>
      <c r="JDQ110" s="226"/>
      <c r="JDR110" s="226"/>
      <c r="JDS110" s="226"/>
      <c r="JDT110" s="226"/>
      <c r="JDU110" s="226"/>
      <c r="JDV110" s="226"/>
      <c r="JDW110" s="226"/>
      <c r="JDX110" s="226"/>
      <c r="JDY110" s="226"/>
      <c r="JDZ110" s="226"/>
      <c r="JEA110" s="226"/>
      <c r="JEB110" s="226"/>
      <c r="JEC110" s="226"/>
      <c r="JED110" s="226"/>
      <c r="JEE110" s="226"/>
      <c r="JEF110" s="226"/>
      <c r="JEG110" s="226"/>
      <c r="JEH110" s="226"/>
      <c r="JEI110" s="226"/>
      <c r="JEJ110" s="226"/>
      <c r="JEK110" s="226"/>
      <c r="JEL110" s="226"/>
      <c r="JEM110" s="226"/>
      <c r="JEN110" s="226"/>
      <c r="JEO110" s="226"/>
      <c r="JEP110" s="226"/>
      <c r="JEQ110" s="226"/>
      <c r="JER110" s="226"/>
      <c r="JES110" s="226"/>
      <c r="JET110" s="226"/>
      <c r="JEU110" s="226"/>
      <c r="JEV110" s="226"/>
      <c r="JEW110" s="226"/>
      <c r="JEX110" s="226"/>
      <c r="JEY110" s="226"/>
      <c r="JEZ110" s="226"/>
      <c r="JFA110" s="226"/>
      <c r="JFB110" s="226"/>
      <c r="JFC110" s="226"/>
      <c r="JFD110" s="226"/>
      <c r="JFE110" s="226"/>
      <c r="JFF110" s="226"/>
      <c r="JFG110" s="226"/>
      <c r="JFH110" s="226"/>
      <c r="JFI110" s="226"/>
      <c r="JFJ110" s="226"/>
      <c r="JFK110" s="226"/>
      <c r="JFL110" s="226"/>
      <c r="JFM110" s="226"/>
      <c r="JFN110" s="226"/>
      <c r="JFO110" s="226"/>
      <c r="JFP110" s="226"/>
      <c r="JFQ110" s="226"/>
      <c r="JFR110" s="226"/>
      <c r="JFS110" s="226"/>
      <c r="JFT110" s="226"/>
      <c r="JFU110" s="226"/>
      <c r="JFV110" s="226"/>
      <c r="JFW110" s="226"/>
      <c r="JFX110" s="226"/>
      <c r="JFY110" s="226"/>
      <c r="JFZ110" s="226"/>
      <c r="JGA110" s="226"/>
      <c r="JGB110" s="226"/>
      <c r="JGC110" s="226"/>
      <c r="JGD110" s="226"/>
      <c r="JGE110" s="226"/>
      <c r="JGF110" s="226"/>
      <c r="JGG110" s="226"/>
      <c r="JGH110" s="226"/>
      <c r="JGI110" s="226"/>
      <c r="JGJ110" s="226"/>
      <c r="JGK110" s="226"/>
      <c r="JGL110" s="226"/>
      <c r="JGM110" s="226"/>
      <c r="JGN110" s="226"/>
      <c r="JGO110" s="226"/>
      <c r="JGP110" s="226"/>
      <c r="JGQ110" s="226"/>
      <c r="JGR110" s="226"/>
      <c r="JGS110" s="226"/>
      <c r="JGT110" s="226"/>
      <c r="JGU110" s="226"/>
      <c r="JGV110" s="226"/>
      <c r="JGW110" s="226"/>
      <c r="JGX110" s="226"/>
      <c r="JGY110" s="226"/>
      <c r="JGZ110" s="226"/>
      <c r="JHA110" s="226"/>
      <c r="JHB110" s="226"/>
      <c r="JHC110" s="226"/>
      <c r="JHD110" s="226"/>
      <c r="JHE110" s="226"/>
      <c r="JHF110" s="226"/>
      <c r="JHG110" s="226"/>
      <c r="JHH110" s="226"/>
      <c r="JHI110" s="226"/>
      <c r="JHJ110" s="226"/>
      <c r="JHK110" s="226"/>
      <c r="JHL110" s="226"/>
      <c r="JHM110" s="226"/>
      <c r="JHN110" s="226"/>
      <c r="JHO110" s="226"/>
      <c r="JHP110" s="226"/>
      <c r="JHQ110" s="226"/>
      <c r="JHR110" s="226"/>
      <c r="JHS110" s="226"/>
      <c r="JHT110" s="226"/>
      <c r="JHU110" s="226"/>
      <c r="JHV110" s="226"/>
      <c r="JHW110" s="226"/>
      <c r="JHX110" s="226"/>
      <c r="JHY110" s="226"/>
      <c r="JHZ110" s="226"/>
      <c r="JIA110" s="226"/>
      <c r="JIB110" s="226"/>
      <c r="JIC110" s="226"/>
      <c r="JID110" s="226"/>
      <c r="JIE110" s="226"/>
      <c r="JIF110" s="226"/>
      <c r="JIG110" s="226"/>
      <c r="JIH110" s="226"/>
      <c r="JII110" s="226"/>
      <c r="JIJ110" s="226"/>
      <c r="JIK110" s="226"/>
      <c r="JIL110" s="226"/>
      <c r="JIM110" s="226"/>
      <c r="JIN110" s="226"/>
      <c r="JIO110" s="226"/>
      <c r="JIP110" s="226"/>
      <c r="JIQ110" s="226"/>
      <c r="JIR110" s="226"/>
      <c r="JIS110" s="226"/>
      <c r="JIT110" s="226"/>
      <c r="JIU110" s="226"/>
      <c r="JIV110" s="226"/>
      <c r="JIW110" s="226"/>
      <c r="JIX110" s="226"/>
      <c r="JIY110" s="226"/>
      <c r="JIZ110" s="226"/>
      <c r="JJA110" s="226"/>
      <c r="JJB110" s="226"/>
      <c r="JJC110" s="226"/>
      <c r="JJD110" s="226"/>
      <c r="JJE110" s="226"/>
      <c r="JJF110" s="226"/>
      <c r="JJG110" s="226"/>
      <c r="JJH110" s="226"/>
      <c r="JJI110" s="226"/>
      <c r="JJJ110" s="226"/>
      <c r="JJK110" s="226"/>
      <c r="JJL110" s="226"/>
      <c r="JJM110" s="226"/>
      <c r="JJN110" s="226"/>
      <c r="JJO110" s="226"/>
      <c r="JJP110" s="226"/>
      <c r="JJQ110" s="226"/>
      <c r="JJR110" s="226"/>
      <c r="JJS110" s="226"/>
      <c r="JJT110" s="226"/>
      <c r="JJU110" s="226"/>
      <c r="JJV110" s="226"/>
      <c r="JJW110" s="226"/>
      <c r="JJX110" s="226"/>
      <c r="JJY110" s="226"/>
      <c r="JJZ110" s="226"/>
      <c r="JKA110" s="226"/>
      <c r="JKB110" s="226"/>
      <c r="JKC110" s="226"/>
      <c r="JKD110" s="226"/>
      <c r="JKE110" s="226"/>
      <c r="JKF110" s="226"/>
      <c r="JKG110" s="226"/>
      <c r="JKH110" s="226"/>
      <c r="JKI110" s="226"/>
      <c r="JKJ110" s="226"/>
      <c r="JKK110" s="226"/>
      <c r="JKL110" s="226"/>
      <c r="JKM110" s="226"/>
      <c r="JKN110" s="226"/>
      <c r="JKO110" s="226"/>
      <c r="JKP110" s="226"/>
      <c r="JKQ110" s="226"/>
      <c r="JKR110" s="226"/>
      <c r="JKS110" s="226"/>
      <c r="JKT110" s="226"/>
      <c r="JKU110" s="226"/>
      <c r="JKV110" s="226"/>
      <c r="JKW110" s="226"/>
      <c r="JKX110" s="226"/>
      <c r="JKY110" s="226"/>
      <c r="JKZ110" s="226"/>
      <c r="JLA110" s="226"/>
      <c r="JLB110" s="226"/>
      <c r="JLC110" s="226"/>
      <c r="JLD110" s="226"/>
      <c r="JLE110" s="226"/>
      <c r="JLF110" s="226"/>
      <c r="JLG110" s="226"/>
      <c r="JLH110" s="226"/>
      <c r="JLI110" s="226"/>
      <c r="JLJ110" s="226"/>
      <c r="JLK110" s="226"/>
      <c r="JLL110" s="226"/>
      <c r="JLM110" s="226"/>
      <c r="JLN110" s="226"/>
      <c r="JLO110" s="226"/>
      <c r="JLP110" s="226"/>
      <c r="JLQ110" s="226"/>
      <c r="JLR110" s="226"/>
      <c r="JLS110" s="226"/>
      <c r="JLT110" s="226"/>
      <c r="JLU110" s="226"/>
      <c r="JLV110" s="226"/>
      <c r="JLW110" s="226"/>
      <c r="JLX110" s="226"/>
      <c r="JLY110" s="226"/>
      <c r="JLZ110" s="226"/>
      <c r="JMA110" s="226"/>
      <c r="JMB110" s="226"/>
      <c r="JMC110" s="226"/>
      <c r="JMD110" s="226"/>
      <c r="JME110" s="226"/>
      <c r="JMF110" s="226"/>
      <c r="JMG110" s="226"/>
      <c r="JMH110" s="226"/>
      <c r="JMI110" s="226"/>
      <c r="JMJ110" s="226"/>
      <c r="JMK110" s="226"/>
      <c r="JML110" s="226"/>
      <c r="JMM110" s="226"/>
      <c r="JMN110" s="226"/>
      <c r="JMO110" s="226"/>
      <c r="JMP110" s="226"/>
      <c r="JMQ110" s="226"/>
      <c r="JMR110" s="226"/>
      <c r="JMS110" s="226"/>
      <c r="JMT110" s="226"/>
      <c r="JMU110" s="226"/>
      <c r="JMV110" s="226"/>
      <c r="JMW110" s="226"/>
      <c r="JMX110" s="226"/>
      <c r="JMY110" s="226"/>
      <c r="JMZ110" s="226"/>
      <c r="JNA110" s="226"/>
      <c r="JNB110" s="226"/>
      <c r="JNC110" s="226"/>
      <c r="JND110" s="226"/>
      <c r="JNE110" s="226"/>
      <c r="JNF110" s="226"/>
      <c r="JNG110" s="226"/>
      <c r="JNH110" s="226"/>
      <c r="JNI110" s="226"/>
      <c r="JNJ110" s="226"/>
      <c r="JNK110" s="226"/>
      <c r="JNL110" s="226"/>
      <c r="JNM110" s="226"/>
      <c r="JNN110" s="226"/>
      <c r="JNO110" s="226"/>
      <c r="JNP110" s="226"/>
      <c r="JNQ110" s="226"/>
      <c r="JNR110" s="226"/>
      <c r="JNS110" s="226"/>
      <c r="JNT110" s="226"/>
      <c r="JNU110" s="226"/>
      <c r="JNV110" s="226"/>
      <c r="JNW110" s="226"/>
      <c r="JNX110" s="226"/>
      <c r="JNY110" s="226"/>
      <c r="JNZ110" s="226"/>
      <c r="JOA110" s="226"/>
      <c r="JOB110" s="226"/>
      <c r="JOC110" s="226"/>
      <c r="JOD110" s="226"/>
      <c r="JOE110" s="226"/>
      <c r="JOF110" s="226"/>
      <c r="JOG110" s="226"/>
      <c r="JOH110" s="226"/>
      <c r="JOI110" s="226"/>
      <c r="JOJ110" s="226"/>
      <c r="JOK110" s="226"/>
      <c r="JOL110" s="226"/>
      <c r="JOM110" s="226"/>
      <c r="JON110" s="226"/>
      <c r="JOO110" s="226"/>
      <c r="JOP110" s="226"/>
      <c r="JOQ110" s="226"/>
      <c r="JOR110" s="226"/>
      <c r="JOS110" s="226"/>
      <c r="JOT110" s="226"/>
      <c r="JOU110" s="226"/>
      <c r="JOV110" s="226"/>
      <c r="JOW110" s="226"/>
      <c r="JOX110" s="226"/>
      <c r="JOY110" s="226"/>
      <c r="JOZ110" s="226"/>
      <c r="JPA110" s="226"/>
      <c r="JPB110" s="226"/>
      <c r="JPC110" s="226"/>
      <c r="JPD110" s="226"/>
      <c r="JPE110" s="226"/>
      <c r="JPF110" s="226"/>
      <c r="JPG110" s="226"/>
      <c r="JPH110" s="226"/>
      <c r="JPI110" s="226"/>
      <c r="JPJ110" s="226"/>
      <c r="JPK110" s="226"/>
      <c r="JPL110" s="226"/>
      <c r="JPM110" s="226"/>
      <c r="JPN110" s="226"/>
      <c r="JPO110" s="226"/>
      <c r="JPP110" s="226"/>
      <c r="JPQ110" s="226"/>
      <c r="JPR110" s="226"/>
      <c r="JPS110" s="226"/>
      <c r="JPT110" s="226"/>
      <c r="JPU110" s="226"/>
      <c r="JPV110" s="226"/>
      <c r="JPW110" s="226"/>
      <c r="JPX110" s="226"/>
      <c r="JPY110" s="226"/>
      <c r="JPZ110" s="226"/>
      <c r="JQA110" s="226"/>
      <c r="JQB110" s="226"/>
      <c r="JQC110" s="226"/>
      <c r="JQD110" s="226"/>
      <c r="JQE110" s="226"/>
      <c r="JQF110" s="226"/>
      <c r="JQG110" s="226"/>
      <c r="JQH110" s="226"/>
      <c r="JQI110" s="226"/>
      <c r="JQJ110" s="226"/>
      <c r="JQK110" s="226"/>
      <c r="JQL110" s="226"/>
      <c r="JQM110" s="226"/>
      <c r="JQN110" s="226"/>
      <c r="JQO110" s="226"/>
      <c r="JQP110" s="226"/>
      <c r="JQQ110" s="226"/>
      <c r="JQR110" s="226"/>
      <c r="JQS110" s="226"/>
      <c r="JQT110" s="226"/>
      <c r="JQU110" s="226"/>
      <c r="JQV110" s="226"/>
      <c r="JQW110" s="226"/>
      <c r="JQX110" s="226"/>
      <c r="JQY110" s="226"/>
      <c r="JQZ110" s="226"/>
      <c r="JRA110" s="226"/>
      <c r="JRB110" s="226"/>
      <c r="JRC110" s="226"/>
      <c r="JRD110" s="226"/>
      <c r="JRE110" s="226"/>
      <c r="JRF110" s="226"/>
      <c r="JRG110" s="226"/>
      <c r="JRH110" s="226"/>
      <c r="JRI110" s="226"/>
      <c r="JRJ110" s="226"/>
      <c r="JRK110" s="226"/>
      <c r="JRL110" s="226"/>
      <c r="JRM110" s="226"/>
      <c r="JRN110" s="226"/>
      <c r="JRO110" s="226"/>
      <c r="JRP110" s="226"/>
      <c r="JRQ110" s="226"/>
      <c r="JRR110" s="226"/>
      <c r="JRS110" s="226"/>
      <c r="JRT110" s="226"/>
      <c r="JRU110" s="226"/>
      <c r="JRV110" s="226"/>
      <c r="JRW110" s="226"/>
      <c r="JRX110" s="226"/>
      <c r="JRY110" s="226"/>
      <c r="JRZ110" s="226"/>
      <c r="JSA110" s="226"/>
      <c r="JSB110" s="226"/>
      <c r="JSC110" s="226"/>
      <c r="JSD110" s="226"/>
      <c r="JSE110" s="226"/>
      <c r="JSF110" s="226"/>
      <c r="JSG110" s="226"/>
      <c r="JSH110" s="226"/>
      <c r="JSI110" s="226"/>
      <c r="JSJ110" s="226"/>
      <c r="JSK110" s="226"/>
      <c r="JSL110" s="226"/>
      <c r="JSM110" s="226"/>
      <c r="JSN110" s="226"/>
      <c r="JSO110" s="226"/>
      <c r="JSP110" s="226"/>
      <c r="JSQ110" s="226"/>
      <c r="JSR110" s="226"/>
      <c r="JSS110" s="226"/>
      <c r="JST110" s="226"/>
      <c r="JSU110" s="226"/>
      <c r="JSV110" s="226"/>
      <c r="JSW110" s="226"/>
      <c r="JSX110" s="226"/>
      <c r="JSY110" s="226"/>
      <c r="JSZ110" s="226"/>
      <c r="JTA110" s="226"/>
      <c r="JTB110" s="226"/>
      <c r="JTC110" s="226"/>
      <c r="JTD110" s="226"/>
      <c r="JTE110" s="226"/>
      <c r="JTF110" s="226"/>
      <c r="JTG110" s="226"/>
      <c r="JTH110" s="226"/>
      <c r="JTI110" s="226"/>
      <c r="JTJ110" s="226"/>
      <c r="JTK110" s="226"/>
      <c r="JTL110" s="226"/>
      <c r="JTM110" s="226"/>
      <c r="JTN110" s="226"/>
      <c r="JTO110" s="226"/>
      <c r="JTP110" s="226"/>
      <c r="JTQ110" s="226"/>
      <c r="JTR110" s="226"/>
      <c r="JTS110" s="226"/>
      <c r="JTT110" s="226"/>
      <c r="JTU110" s="226"/>
      <c r="JTV110" s="226"/>
      <c r="JTW110" s="226"/>
      <c r="JTX110" s="226"/>
      <c r="JTY110" s="226"/>
      <c r="JTZ110" s="226"/>
      <c r="JUA110" s="226"/>
      <c r="JUB110" s="226"/>
      <c r="JUC110" s="226"/>
      <c r="JUD110" s="226"/>
      <c r="JUE110" s="226"/>
      <c r="JUF110" s="226"/>
      <c r="JUG110" s="226"/>
      <c r="JUH110" s="226"/>
      <c r="JUI110" s="226"/>
      <c r="JUJ110" s="226"/>
      <c r="JUK110" s="226"/>
      <c r="JUL110" s="226"/>
      <c r="JUM110" s="226"/>
      <c r="JUN110" s="226"/>
      <c r="JUO110" s="226"/>
      <c r="JUP110" s="226"/>
      <c r="JUQ110" s="226"/>
      <c r="JUR110" s="226"/>
      <c r="JUS110" s="226"/>
      <c r="JUT110" s="226"/>
      <c r="JUU110" s="226"/>
      <c r="JUV110" s="226"/>
      <c r="JUW110" s="226"/>
      <c r="JUX110" s="226"/>
      <c r="JUY110" s="226"/>
      <c r="JUZ110" s="226"/>
      <c r="JVA110" s="226"/>
      <c r="JVB110" s="226"/>
      <c r="JVC110" s="226"/>
      <c r="JVD110" s="226"/>
      <c r="JVE110" s="226"/>
      <c r="JVF110" s="226"/>
      <c r="JVG110" s="226"/>
      <c r="JVH110" s="226"/>
      <c r="JVI110" s="226"/>
      <c r="JVJ110" s="226"/>
      <c r="JVK110" s="226"/>
      <c r="JVL110" s="226"/>
      <c r="JVM110" s="226"/>
      <c r="JVN110" s="226"/>
      <c r="JVO110" s="226"/>
      <c r="JVP110" s="226"/>
      <c r="JVQ110" s="226"/>
      <c r="JVR110" s="226"/>
      <c r="JVS110" s="226"/>
      <c r="JVT110" s="226"/>
      <c r="JVU110" s="226"/>
      <c r="JVV110" s="226"/>
      <c r="JVW110" s="226"/>
      <c r="JVX110" s="226"/>
      <c r="JVY110" s="226"/>
      <c r="JVZ110" s="226"/>
      <c r="JWA110" s="226"/>
      <c r="JWB110" s="226"/>
      <c r="JWC110" s="226"/>
      <c r="JWD110" s="226"/>
      <c r="JWE110" s="226"/>
      <c r="JWF110" s="226"/>
      <c r="JWG110" s="226"/>
      <c r="JWH110" s="226"/>
      <c r="JWI110" s="226"/>
      <c r="JWJ110" s="226"/>
      <c r="JWK110" s="226"/>
      <c r="JWL110" s="226"/>
      <c r="JWM110" s="226"/>
      <c r="JWN110" s="226"/>
      <c r="JWO110" s="226"/>
      <c r="JWP110" s="226"/>
      <c r="JWQ110" s="226"/>
      <c r="JWR110" s="226"/>
      <c r="JWS110" s="226"/>
      <c r="JWT110" s="226"/>
      <c r="JWU110" s="226"/>
      <c r="JWV110" s="226"/>
      <c r="JWW110" s="226"/>
      <c r="JWX110" s="226"/>
      <c r="JWY110" s="226"/>
      <c r="JWZ110" s="226"/>
      <c r="JXA110" s="226"/>
      <c r="JXB110" s="226"/>
      <c r="JXC110" s="226"/>
      <c r="JXD110" s="226"/>
      <c r="JXE110" s="226"/>
      <c r="JXF110" s="226"/>
      <c r="JXG110" s="226"/>
      <c r="JXH110" s="226"/>
      <c r="JXI110" s="226"/>
      <c r="JXJ110" s="226"/>
      <c r="JXK110" s="226"/>
      <c r="JXL110" s="226"/>
      <c r="JXM110" s="226"/>
      <c r="JXN110" s="226"/>
      <c r="JXO110" s="226"/>
      <c r="JXP110" s="226"/>
      <c r="JXQ110" s="226"/>
      <c r="JXR110" s="226"/>
      <c r="JXS110" s="226"/>
      <c r="JXT110" s="226"/>
      <c r="JXU110" s="226"/>
      <c r="JXV110" s="226"/>
      <c r="JXW110" s="226"/>
      <c r="JXX110" s="226"/>
      <c r="JXY110" s="226"/>
      <c r="JXZ110" s="226"/>
      <c r="JYA110" s="226"/>
      <c r="JYB110" s="226"/>
      <c r="JYC110" s="226"/>
      <c r="JYD110" s="226"/>
      <c r="JYE110" s="226"/>
      <c r="JYF110" s="226"/>
      <c r="JYG110" s="226"/>
      <c r="JYH110" s="226"/>
      <c r="JYI110" s="226"/>
      <c r="JYJ110" s="226"/>
      <c r="JYK110" s="226"/>
      <c r="JYL110" s="226"/>
      <c r="JYM110" s="226"/>
      <c r="JYN110" s="226"/>
      <c r="JYO110" s="226"/>
      <c r="JYP110" s="226"/>
      <c r="JYQ110" s="226"/>
      <c r="JYR110" s="226"/>
      <c r="JYS110" s="226"/>
      <c r="JYT110" s="226"/>
      <c r="JYU110" s="226"/>
      <c r="JYV110" s="226"/>
      <c r="JYW110" s="226"/>
      <c r="JYX110" s="226"/>
      <c r="JYY110" s="226"/>
      <c r="JYZ110" s="226"/>
      <c r="JZA110" s="226"/>
      <c r="JZB110" s="226"/>
      <c r="JZC110" s="226"/>
      <c r="JZD110" s="226"/>
      <c r="JZE110" s="226"/>
      <c r="JZF110" s="226"/>
      <c r="JZG110" s="226"/>
      <c r="JZH110" s="226"/>
      <c r="JZI110" s="226"/>
      <c r="JZJ110" s="226"/>
      <c r="JZK110" s="226"/>
      <c r="JZL110" s="226"/>
      <c r="JZM110" s="226"/>
      <c r="JZN110" s="226"/>
      <c r="JZO110" s="226"/>
      <c r="JZP110" s="226"/>
      <c r="JZQ110" s="226"/>
      <c r="JZR110" s="226"/>
      <c r="JZS110" s="226"/>
      <c r="JZT110" s="226"/>
      <c r="JZU110" s="226"/>
      <c r="JZV110" s="226"/>
      <c r="JZW110" s="226"/>
      <c r="JZX110" s="226"/>
      <c r="JZY110" s="226"/>
      <c r="JZZ110" s="226"/>
      <c r="KAA110" s="226"/>
      <c r="KAB110" s="226"/>
      <c r="KAC110" s="226"/>
      <c r="KAD110" s="226"/>
      <c r="KAE110" s="226"/>
      <c r="KAF110" s="226"/>
      <c r="KAG110" s="226"/>
      <c r="KAH110" s="226"/>
      <c r="KAI110" s="226"/>
      <c r="KAJ110" s="226"/>
      <c r="KAK110" s="226"/>
      <c r="KAL110" s="226"/>
      <c r="KAM110" s="226"/>
      <c r="KAN110" s="226"/>
      <c r="KAO110" s="226"/>
      <c r="KAP110" s="226"/>
      <c r="KAQ110" s="226"/>
      <c r="KAR110" s="226"/>
      <c r="KAS110" s="226"/>
      <c r="KAT110" s="226"/>
      <c r="KAU110" s="226"/>
      <c r="KAV110" s="226"/>
      <c r="KAW110" s="226"/>
      <c r="KAX110" s="226"/>
      <c r="KAY110" s="226"/>
      <c r="KAZ110" s="226"/>
      <c r="KBA110" s="226"/>
      <c r="KBB110" s="226"/>
      <c r="KBC110" s="226"/>
      <c r="KBD110" s="226"/>
      <c r="KBE110" s="226"/>
      <c r="KBF110" s="226"/>
      <c r="KBG110" s="226"/>
      <c r="KBH110" s="226"/>
      <c r="KBI110" s="226"/>
      <c r="KBJ110" s="226"/>
      <c r="KBK110" s="226"/>
      <c r="KBL110" s="226"/>
      <c r="KBM110" s="226"/>
      <c r="KBN110" s="226"/>
      <c r="KBO110" s="226"/>
      <c r="KBP110" s="226"/>
      <c r="KBQ110" s="226"/>
      <c r="KBR110" s="226"/>
      <c r="KBS110" s="226"/>
      <c r="KBT110" s="226"/>
      <c r="KBU110" s="226"/>
      <c r="KBV110" s="226"/>
      <c r="KBW110" s="226"/>
      <c r="KBX110" s="226"/>
      <c r="KBY110" s="226"/>
      <c r="KBZ110" s="226"/>
      <c r="KCA110" s="226"/>
      <c r="KCB110" s="226"/>
      <c r="KCC110" s="226"/>
      <c r="KCD110" s="226"/>
      <c r="KCE110" s="226"/>
      <c r="KCF110" s="226"/>
      <c r="KCG110" s="226"/>
      <c r="KCH110" s="226"/>
      <c r="KCI110" s="226"/>
      <c r="KCJ110" s="226"/>
      <c r="KCK110" s="226"/>
      <c r="KCL110" s="226"/>
      <c r="KCM110" s="226"/>
      <c r="KCN110" s="226"/>
      <c r="KCO110" s="226"/>
      <c r="KCP110" s="226"/>
      <c r="KCQ110" s="226"/>
      <c r="KCR110" s="226"/>
      <c r="KCS110" s="226"/>
      <c r="KCT110" s="226"/>
      <c r="KCU110" s="226"/>
      <c r="KCV110" s="226"/>
      <c r="KCW110" s="226"/>
      <c r="KCX110" s="226"/>
      <c r="KCY110" s="226"/>
      <c r="KCZ110" s="226"/>
      <c r="KDA110" s="226"/>
      <c r="KDB110" s="226"/>
      <c r="KDC110" s="226"/>
      <c r="KDD110" s="226"/>
      <c r="KDE110" s="226"/>
      <c r="KDF110" s="226"/>
      <c r="KDG110" s="226"/>
      <c r="KDH110" s="226"/>
      <c r="KDI110" s="226"/>
      <c r="KDJ110" s="226"/>
      <c r="KDK110" s="226"/>
      <c r="KDL110" s="226"/>
      <c r="KDM110" s="226"/>
      <c r="KDN110" s="226"/>
      <c r="KDO110" s="226"/>
      <c r="KDP110" s="226"/>
      <c r="KDQ110" s="226"/>
      <c r="KDR110" s="226"/>
      <c r="KDS110" s="226"/>
      <c r="KDT110" s="226"/>
      <c r="KDU110" s="226"/>
      <c r="KDV110" s="226"/>
      <c r="KDW110" s="226"/>
      <c r="KDX110" s="226"/>
      <c r="KDY110" s="226"/>
      <c r="KDZ110" s="226"/>
      <c r="KEA110" s="226"/>
      <c r="KEB110" s="226"/>
      <c r="KEC110" s="226"/>
      <c r="KED110" s="226"/>
      <c r="KEE110" s="226"/>
      <c r="KEF110" s="226"/>
      <c r="KEG110" s="226"/>
      <c r="KEH110" s="226"/>
      <c r="KEI110" s="226"/>
      <c r="KEJ110" s="226"/>
      <c r="KEK110" s="226"/>
      <c r="KEL110" s="226"/>
      <c r="KEM110" s="226"/>
      <c r="KEN110" s="226"/>
      <c r="KEO110" s="226"/>
      <c r="KEP110" s="226"/>
      <c r="KEQ110" s="226"/>
      <c r="KER110" s="226"/>
      <c r="KES110" s="226"/>
      <c r="KET110" s="226"/>
      <c r="KEU110" s="226"/>
      <c r="KEV110" s="226"/>
      <c r="KEW110" s="226"/>
      <c r="KEX110" s="226"/>
      <c r="KEY110" s="226"/>
      <c r="KEZ110" s="226"/>
      <c r="KFA110" s="226"/>
      <c r="KFB110" s="226"/>
      <c r="KFC110" s="226"/>
      <c r="KFD110" s="226"/>
      <c r="KFE110" s="226"/>
      <c r="KFF110" s="226"/>
      <c r="KFG110" s="226"/>
      <c r="KFH110" s="226"/>
      <c r="KFI110" s="226"/>
      <c r="KFJ110" s="226"/>
      <c r="KFK110" s="226"/>
      <c r="KFL110" s="226"/>
      <c r="KFM110" s="226"/>
      <c r="KFN110" s="226"/>
      <c r="KFO110" s="226"/>
      <c r="KFP110" s="226"/>
      <c r="KFQ110" s="226"/>
      <c r="KFR110" s="226"/>
      <c r="KFS110" s="226"/>
      <c r="KFT110" s="226"/>
      <c r="KFU110" s="226"/>
      <c r="KFV110" s="226"/>
      <c r="KFW110" s="226"/>
      <c r="KFX110" s="226"/>
      <c r="KFY110" s="226"/>
      <c r="KFZ110" s="226"/>
      <c r="KGA110" s="226"/>
      <c r="KGB110" s="226"/>
      <c r="KGC110" s="226"/>
      <c r="KGD110" s="226"/>
      <c r="KGE110" s="226"/>
      <c r="KGF110" s="226"/>
      <c r="KGG110" s="226"/>
      <c r="KGH110" s="226"/>
      <c r="KGI110" s="226"/>
      <c r="KGJ110" s="226"/>
      <c r="KGK110" s="226"/>
      <c r="KGL110" s="226"/>
      <c r="KGM110" s="226"/>
      <c r="KGN110" s="226"/>
      <c r="KGO110" s="226"/>
      <c r="KGP110" s="226"/>
      <c r="KGQ110" s="226"/>
      <c r="KGR110" s="226"/>
      <c r="KGS110" s="226"/>
      <c r="KGT110" s="226"/>
      <c r="KGU110" s="226"/>
      <c r="KGV110" s="226"/>
      <c r="KGW110" s="226"/>
      <c r="KGX110" s="226"/>
      <c r="KGY110" s="226"/>
      <c r="KGZ110" s="226"/>
      <c r="KHA110" s="226"/>
      <c r="KHB110" s="226"/>
      <c r="KHC110" s="226"/>
      <c r="KHD110" s="226"/>
      <c r="KHE110" s="226"/>
      <c r="KHF110" s="226"/>
      <c r="KHG110" s="226"/>
      <c r="KHH110" s="226"/>
      <c r="KHI110" s="226"/>
      <c r="KHJ110" s="226"/>
      <c r="KHK110" s="226"/>
      <c r="KHL110" s="226"/>
      <c r="KHM110" s="226"/>
      <c r="KHN110" s="226"/>
      <c r="KHO110" s="226"/>
      <c r="KHP110" s="226"/>
      <c r="KHQ110" s="226"/>
      <c r="KHR110" s="226"/>
      <c r="KHS110" s="226"/>
      <c r="KHT110" s="226"/>
      <c r="KHU110" s="226"/>
      <c r="KHV110" s="226"/>
      <c r="KHW110" s="226"/>
      <c r="KHX110" s="226"/>
      <c r="KHY110" s="226"/>
      <c r="KHZ110" s="226"/>
      <c r="KIA110" s="226"/>
      <c r="KIB110" s="226"/>
      <c r="KIC110" s="226"/>
      <c r="KID110" s="226"/>
      <c r="KIE110" s="226"/>
      <c r="KIF110" s="226"/>
      <c r="KIG110" s="226"/>
      <c r="KIH110" s="226"/>
      <c r="KII110" s="226"/>
      <c r="KIJ110" s="226"/>
      <c r="KIK110" s="226"/>
      <c r="KIL110" s="226"/>
      <c r="KIM110" s="226"/>
      <c r="KIN110" s="226"/>
      <c r="KIO110" s="226"/>
      <c r="KIP110" s="226"/>
      <c r="KIQ110" s="226"/>
      <c r="KIR110" s="226"/>
      <c r="KIS110" s="226"/>
      <c r="KIT110" s="226"/>
      <c r="KIU110" s="226"/>
      <c r="KIV110" s="226"/>
      <c r="KIW110" s="226"/>
      <c r="KIX110" s="226"/>
      <c r="KIY110" s="226"/>
      <c r="KIZ110" s="226"/>
      <c r="KJA110" s="226"/>
      <c r="KJB110" s="226"/>
      <c r="KJC110" s="226"/>
      <c r="KJD110" s="226"/>
      <c r="KJE110" s="226"/>
      <c r="KJF110" s="226"/>
      <c r="KJG110" s="226"/>
      <c r="KJH110" s="226"/>
      <c r="KJI110" s="226"/>
      <c r="KJJ110" s="226"/>
      <c r="KJK110" s="226"/>
      <c r="KJL110" s="226"/>
      <c r="KJM110" s="226"/>
      <c r="KJN110" s="226"/>
      <c r="KJO110" s="226"/>
      <c r="KJP110" s="226"/>
      <c r="KJQ110" s="226"/>
      <c r="KJR110" s="226"/>
      <c r="KJS110" s="226"/>
      <c r="KJT110" s="226"/>
      <c r="KJU110" s="226"/>
      <c r="KJV110" s="226"/>
      <c r="KJW110" s="226"/>
      <c r="KJX110" s="226"/>
      <c r="KJY110" s="226"/>
      <c r="KJZ110" s="226"/>
      <c r="KKA110" s="226"/>
      <c r="KKB110" s="226"/>
      <c r="KKC110" s="226"/>
      <c r="KKD110" s="226"/>
      <c r="KKE110" s="226"/>
      <c r="KKF110" s="226"/>
      <c r="KKG110" s="226"/>
      <c r="KKH110" s="226"/>
      <c r="KKI110" s="226"/>
      <c r="KKJ110" s="226"/>
      <c r="KKK110" s="226"/>
      <c r="KKL110" s="226"/>
      <c r="KKM110" s="226"/>
      <c r="KKN110" s="226"/>
      <c r="KKO110" s="226"/>
      <c r="KKP110" s="226"/>
      <c r="KKQ110" s="226"/>
      <c r="KKR110" s="226"/>
      <c r="KKS110" s="226"/>
      <c r="KKT110" s="226"/>
      <c r="KKU110" s="226"/>
      <c r="KKV110" s="226"/>
      <c r="KKW110" s="226"/>
      <c r="KKX110" s="226"/>
      <c r="KKY110" s="226"/>
      <c r="KKZ110" s="226"/>
      <c r="KLA110" s="226"/>
      <c r="KLB110" s="226"/>
      <c r="KLC110" s="226"/>
      <c r="KLD110" s="226"/>
      <c r="KLE110" s="226"/>
      <c r="KLF110" s="226"/>
      <c r="KLG110" s="226"/>
      <c r="KLH110" s="226"/>
      <c r="KLI110" s="226"/>
      <c r="KLJ110" s="226"/>
      <c r="KLK110" s="226"/>
      <c r="KLL110" s="226"/>
      <c r="KLM110" s="226"/>
      <c r="KLN110" s="226"/>
      <c r="KLO110" s="226"/>
      <c r="KLP110" s="226"/>
      <c r="KLQ110" s="226"/>
      <c r="KLR110" s="226"/>
      <c r="KLS110" s="226"/>
      <c r="KLT110" s="226"/>
      <c r="KLU110" s="226"/>
      <c r="KLV110" s="226"/>
      <c r="KLW110" s="226"/>
      <c r="KLX110" s="226"/>
      <c r="KLY110" s="226"/>
      <c r="KLZ110" s="226"/>
      <c r="KMA110" s="226"/>
      <c r="KMB110" s="226"/>
      <c r="KMC110" s="226"/>
      <c r="KMD110" s="226"/>
      <c r="KME110" s="226"/>
      <c r="KMF110" s="226"/>
      <c r="KMG110" s="226"/>
      <c r="KMH110" s="226"/>
      <c r="KMI110" s="226"/>
      <c r="KMJ110" s="226"/>
      <c r="KMK110" s="226"/>
      <c r="KML110" s="226"/>
      <c r="KMM110" s="226"/>
      <c r="KMN110" s="226"/>
      <c r="KMO110" s="226"/>
      <c r="KMP110" s="226"/>
      <c r="KMQ110" s="226"/>
      <c r="KMR110" s="226"/>
      <c r="KMS110" s="226"/>
      <c r="KMT110" s="226"/>
      <c r="KMU110" s="226"/>
      <c r="KMV110" s="226"/>
      <c r="KMW110" s="226"/>
      <c r="KMX110" s="226"/>
      <c r="KMY110" s="226"/>
      <c r="KMZ110" s="226"/>
      <c r="KNA110" s="226"/>
      <c r="KNB110" s="226"/>
      <c r="KNC110" s="226"/>
      <c r="KND110" s="226"/>
      <c r="KNE110" s="226"/>
      <c r="KNF110" s="226"/>
      <c r="KNG110" s="226"/>
      <c r="KNH110" s="226"/>
      <c r="KNI110" s="226"/>
      <c r="KNJ110" s="226"/>
      <c r="KNK110" s="226"/>
      <c r="KNL110" s="226"/>
      <c r="KNM110" s="226"/>
      <c r="KNN110" s="226"/>
      <c r="KNO110" s="226"/>
      <c r="KNP110" s="226"/>
      <c r="KNQ110" s="226"/>
      <c r="KNR110" s="226"/>
      <c r="KNS110" s="226"/>
      <c r="KNT110" s="226"/>
      <c r="KNU110" s="226"/>
      <c r="KNV110" s="226"/>
      <c r="KNW110" s="226"/>
      <c r="KNX110" s="226"/>
      <c r="KNY110" s="226"/>
      <c r="KNZ110" s="226"/>
      <c r="KOA110" s="226"/>
      <c r="KOB110" s="226"/>
      <c r="KOC110" s="226"/>
      <c r="KOD110" s="226"/>
      <c r="KOE110" s="226"/>
      <c r="KOF110" s="226"/>
      <c r="KOG110" s="226"/>
      <c r="KOH110" s="226"/>
      <c r="KOI110" s="226"/>
      <c r="KOJ110" s="226"/>
      <c r="KOK110" s="226"/>
      <c r="KOL110" s="226"/>
      <c r="KOM110" s="226"/>
      <c r="KON110" s="226"/>
      <c r="KOO110" s="226"/>
      <c r="KOP110" s="226"/>
      <c r="KOQ110" s="226"/>
      <c r="KOR110" s="226"/>
      <c r="KOS110" s="226"/>
      <c r="KOT110" s="226"/>
      <c r="KOU110" s="226"/>
      <c r="KOV110" s="226"/>
      <c r="KOW110" s="226"/>
      <c r="KOX110" s="226"/>
      <c r="KOY110" s="226"/>
      <c r="KOZ110" s="226"/>
      <c r="KPA110" s="226"/>
      <c r="KPB110" s="226"/>
      <c r="KPC110" s="226"/>
      <c r="KPD110" s="226"/>
      <c r="KPE110" s="226"/>
      <c r="KPF110" s="226"/>
      <c r="KPG110" s="226"/>
      <c r="KPH110" s="226"/>
      <c r="KPI110" s="226"/>
      <c r="KPJ110" s="226"/>
      <c r="KPK110" s="226"/>
      <c r="KPL110" s="226"/>
      <c r="KPM110" s="226"/>
      <c r="KPN110" s="226"/>
      <c r="KPO110" s="226"/>
      <c r="KPP110" s="226"/>
      <c r="KPQ110" s="226"/>
      <c r="KPR110" s="226"/>
      <c r="KPS110" s="226"/>
      <c r="KPT110" s="226"/>
      <c r="KPU110" s="226"/>
      <c r="KPV110" s="226"/>
      <c r="KPW110" s="226"/>
      <c r="KPX110" s="226"/>
      <c r="KPY110" s="226"/>
      <c r="KPZ110" s="226"/>
      <c r="KQA110" s="226"/>
      <c r="KQB110" s="226"/>
      <c r="KQC110" s="226"/>
      <c r="KQD110" s="226"/>
      <c r="KQE110" s="226"/>
      <c r="KQF110" s="226"/>
      <c r="KQG110" s="226"/>
      <c r="KQH110" s="226"/>
      <c r="KQI110" s="226"/>
      <c r="KQJ110" s="226"/>
      <c r="KQK110" s="226"/>
      <c r="KQL110" s="226"/>
      <c r="KQM110" s="226"/>
      <c r="KQN110" s="226"/>
      <c r="KQO110" s="226"/>
      <c r="KQP110" s="226"/>
      <c r="KQQ110" s="226"/>
      <c r="KQR110" s="226"/>
      <c r="KQS110" s="226"/>
      <c r="KQT110" s="226"/>
      <c r="KQU110" s="226"/>
      <c r="KQV110" s="226"/>
      <c r="KQW110" s="226"/>
      <c r="KQX110" s="226"/>
      <c r="KQY110" s="226"/>
      <c r="KQZ110" s="226"/>
      <c r="KRA110" s="226"/>
      <c r="KRB110" s="226"/>
      <c r="KRC110" s="226"/>
      <c r="KRD110" s="226"/>
      <c r="KRE110" s="226"/>
      <c r="KRF110" s="226"/>
      <c r="KRG110" s="226"/>
      <c r="KRH110" s="226"/>
      <c r="KRI110" s="226"/>
      <c r="KRJ110" s="226"/>
      <c r="KRK110" s="226"/>
      <c r="KRL110" s="226"/>
      <c r="KRM110" s="226"/>
      <c r="KRN110" s="226"/>
      <c r="KRO110" s="226"/>
      <c r="KRP110" s="226"/>
      <c r="KRQ110" s="226"/>
      <c r="KRR110" s="226"/>
      <c r="KRS110" s="226"/>
      <c r="KRT110" s="226"/>
      <c r="KRU110" s="226"/>
      <c r="KRV110" s="226"/>
      <c r="KRW110" s="226"/>
      <c r="KRX110" s="226"/>
      <c r="KRY110" s="226"/>
      <c r="KRZ110" s="226"/>
      <c r="KSA110" s="226"/>
      <c r="KSB110" s="226"/>
      <c r="KSC110" s="226"/>
      <c r="KSD110" s="226"/>
      <c r="KSE110" s="226"/>
      <c r="KSF110" s="226"/>
      <c r="KSG110" s="226"/>
      <c r="KSH110" s="226"/>
      <c r="KSI110" s="226"/>
      <c r="KSJ110" s="226"/>
      <c r="KSK110" s="226"/>
      <c r="KSL110" s="226"/>
      <c r="KSM110" s="226"/>
      <c r="KSN110" s="226"/>
      <c r="KSO110" s="226"/>
      <c r="KSP110" s="226"/>
      <c r="KSQ110" s="226"/>
      <c r="KSR110" s="226"/>
      <c r="KSS110" s="226"/>
      <c r="KST110" s="226"/>
      <c r="KSU110" s="226"/>
      <c r="KSV110" s="226"/>
      <c r="KSW110" s="226"/>
      <c r="KSX110" s="226"/>
      <c r="KSY110" s="226"/>
      <c r="KSZ110" s="226"/>
      <c r="KTA110" s="226"/>
      <c r="KTB110" s="226"/>
      <c r="KTC110" s="226"/>
      <c r="KTD110" s="226"/>
      <c r="KTE110" s="226"/>
      <c r="KTF110" s="226"/>
      <c r="KTG110" s="226"/>
      <c r="KTH110" s="226"/>
      <c r="KTI110" s="226"/>
      <c r="KTJ110" s="226"/>
      <c r="KTK110" s="226"/>
      <c r="KTL110" s="226"/>
      <c r="KTM110" s="226"/>
      <c r="KTN110" s="226"/>
      <c r="KTO110" s="226"/>
      <c r="KTP110" s="226"/>
      <c r="KTQ110" s="226"/>
      <c r="KTR110" s="226"/>
      <c r="KTS110" s="226"/>
      <c r="KTT110" s="226"/>
      <c r="KTU110" s="226"/>
      <c r="KTV110" s="226"/>
      <c r="KTW110" s="226"/>
      <c r="KTX110" s="226"/>
      <c r="KTY110" s="226"/>
      <c r="KTZ110" s="226"/>
      <c r="KUA110" s="226"/>
      <c r="KUB110" s="226"/>
      <c r="KUC110" s="226"/>
      <c r="KUD110" s="226"/>
      <c r="KUE110" s="226"/>
      <c r="KUF110" s="226"/>
      <c r="KUG110" s="226"/>
      <c r="KUH110" s="226"/>
      <c r="KUI110" s="226"/>
      <c r="KUJ110" s="226"/>
      <c r="KUK110" s="226"/>
      <c r="KUL110" s="226"/>
      <c r="KUM110" s="226"/>
      <c r="KUN110" s="226"/>
      <c r="KUO110" s="226"/>
      <c r="KUP110" s="226"/>
      <c r="KUQ110" s="226"/>
      <c r="KUR110" s="226"/>
      <c r="KUS110" s="226"/>
      <c r="KUT110" s="226"/>
      <c r="KUU110" s="226"/>
      <c r="KUV110" s="226"/>
      <c r="KUW110" s="226"/>
      <c r="KUX110" s="226"/>
      <c r="KUY110" s="226"/>
      <c r="KUZ110" s="226"/>
      <c r="KVA110" s="226"/>
      <c r="KVB110" s="226"/>
      <c r="KVC110" s="226"/>
      <c r="KVD110" s="226"/>
      <c r="KVE110" s="226"/>
      <c r="KVF110" s="226"/>
      <c r="KVG110" s="226"/>
      <c r="KVH110" s="226"/>
      <c r="KVI110" s="226"/>
      <c r="KVJ110" s="226"/>
      <c r="KVK110" s="226"/>
      <c r="KVL110" s="226"/>
      <c r="KVM110" s="226"/>
      <c r="KVN110" s="226"/>
      <c r="KVO110" s="226"/>
      <c r="KVP110" s="226"/>
      <c r="KVQ110" s="226"/>
      <c r="KVR110" s="226"/>
      <c r="KVS110" s="226"/>
      <c r="KVT110" s="226"/>
      <c r="KVU110" s="226"/>
      <c r="KVV110" s="226"/>
      <c r="KVW110" s="226"/>
      <c r="KVX110" s="226"/>
      <c r="KVY110" s="226"/>
      <c r="KVZ110" s="226"/>
      <c r="KWA110" s="226"/>
      <c r="KWB110" s="226"/>
      <c r="KWC110" s="226"/>
      <c r="KWD110" s="226"/>
      <c r="KWE110" s="226"/>
      <c r="KWF110" s="226"/>
      <c r="KWG110" s="226"/>
      <c r="KWH110" s="226"/>
      <c r="KWI110" s="226"/>
      <c r="KWJ110" s="226"/>
      <c r="KWK110" s="226"/>
      <c r="KWL110" s="226"/>
      <c r="KWM110" s="226"/>
      <c r="KWN110" s="226"/>
      <c r="KWO110" s="226"/>
      <c r="KWP110" s="226"/>
      <c r="KWQ110" s="226"/>
      <c r="KWR110" s="226"/>
      <c r="KWS110" s="226"/>
      <c r="KWT110" s="226"/>
      <c r="KWU110" s="226"/>
      <c r="KWV110" s="226"/>
      <c r="KWW110" s="226"/>
      <c r="KWX110" s="226"/>
      <c r="KWY110" s="226"/>
      <c r="KWZ110" s="226"/>
      <c r="KXA110" s="226"/>
      <c r="KXB110" s="226"/>
      <c r="KXC110" s="226"/>
      <c r="KXD110" s="226"/>
      <c r="KXE110" s="226"/>
      <c r="KXF110" s="226"/>
      <c r="KXG110" s="226"/>
      <c r="KXH110" s="226"/>
      <c r="KXI110" s="226"/>
      <c r="KXJ110" s="226"/>
      <c r="KXK110" s="226"/>
      <c r="KXL110" s="226"/>
      <c r="KXM110" s="226"/>
      <c r="KXN110" s="226"/>
      <c r="KXO110" s="226"/>
      <c r="KXP110" s="226"/>
      <c r="KXQ110" s="226"/>
      <c r="KXR110" s="226"/>
      <c r="KXS110" s="226"/>
      <c r="KXT110" s="226"/>
      <c r="KXU110" s="226"/>
      <c r="KXV110" s="226"/>
      <c r="KXW110" s="226"/>
      <c r="KXX110" s="226"/>
      <c r="KXY110" s="226"/>
      <c r="KXZ110" s="226"/>
      <c r="KYA110" s="226"/>
      <c r="KYB110" s="226"/>
      <c r="KYC110" s="226"/>
      <c r="KYD110" s="226"/>
      <c r="KYE110" s="226"/>
      <c r="KYF110" s="226"/>
      <c r="KYG110" s="226"/>
      <c r="KYH110" s="226"/>
      <c r="KYI110" s="226"/>
      <c r="KYJ110" s="226"/>
      <c r="KYK110" s="226"/>
      <c r="KYL110" s="226"/>
      <c r="KYM110" s="226"/>
      <c r="KYN110" s="226"/>
      <c r="KYO110" s="226"/>
      <c r="KYP110" s="226"/>
      <c r="KYQ110" s="226"/>
      <c r="KYR110" s="226"/>
      <c r="KYS110" s="226"/>
      <c r="KYT110" s="226"/>
      <c r="KYU110" s="226"/>
      <c r="KYV110" s="226"/>
      <c r="KYW110" s="226"/>
      <c r="KYX110" s="226"/>
      <c r="KYY110" s="226"/>
      <c r="KYZ110" s="226"/>
      <c r="KZA110" s="226"/>
      <c r="KZB110" s="226"/>
      <c r="KZC110" s="226"/>
      <c r="KZD110" s="226"/>
      <c r="KZE110" s="226"/>
      <c r="KZF110" s="226"/>
      <c r="KZG110" s="226"/>
      <c r="KZH110" s="226"/>
      <c r="KZI110" s="226"/>
      <c r="KZJ110" s="226"/>
      <c r="KZK110" s="226"/>
      <c r="KZL110" s="226"/>
      <c r="KZM110" s="226"/>
      <c r="KZN110" s="226"/>
      <c r="KZO110" s="226"/>
      <c r="KZP110" s="226"/>
      <c r="KZQ110" s="226"/>
      <c r="KZR110" s="226"/>
      <c r="KZS110" s="226"/>
      <c r="KZT110" s="226"/>
      <c r="KZU110" s="226"/>
      <c r="KZV110" s="226"/>
      <c r="KZW110" s="226"/>
      <c r="KZX110" s="226"/>
      <c r="KZY110" s="226"/>
      <c r="KZZ110" s="226"/>
      <c r="LAA110" s="226"/>
      <c r="LAB110" s="226"/>
      <c r="LAC110" s="226"/>
      <c r="LAD110" s="226"/>
      <c r="LAE110" s="226"/>
      <c r="LAF110" s="226"/>
      <c r="LAG110" s="226"/>
      <c r="LAH110" s="226"/>
      <c r="LAI110" s="226"/>
      <c r="LAJ110" s="226"/>
      <c r="LAK110" s="226"/>
      <c r="LAL110" s="226"/>
      <c r="LAM110" s="226"/>
      <c r="LAN110" s="226"/>
      <c r="LAO110" s="226"/>
      <c r="LAP110" s="226"/>
      <c r="LAQ110" s="226"/>
      <c r="LAR110" s="226"/>
      <c r="LAS110" s="226"/>
      <c r="LAT110" s="226"/>
      <c r="LAU110" s="226"/>
      <c r="LAV110" s="226"/>
      <c r="LAW110" s="226"/>
      <c r="LAX110" s="226"/>
      <c r="LAY110" s="226"/>
      <c r="LAZ110" s="226"/>
      <c r="LBA110" s="226"/>
      <c r="LBB110" s="226"/>
      <c r="LBC110" s="226"/>
      <c r="LBD110" s="226"/>
      <c r="LBE110" s="226"/>
      <c r="LBF110" s="226"/>
      <c r="LBG110" s="226"/>
      <c r="LBH110" s="226"/>
      <c r="LBI110" s="226"/>
      <c r="LBJ110" s="226"/>
      <c r="LBK110" s="226"/>
      <c r="LBL110" s="226"/>
      <c r="LBM110" s="226"/>
      <c r="LBN110" s="226"/>
      <c r="LBO110" s="226"/>
      <c r="LBP110" s="226"/>
      <c r="LBQ110" s="226"/>
      <c r="LBR110" s="226"/>
      <c r="LBS110" s="226"/>
      <c r="LBT110" s="226"/>
      <c r="LBU110" s="226"/>
      <c r="LBV110" s="226"/>
      <c r="LBW110" s="226"/>
      <c r="LBX110" s="226"/>
      <c r="LBY110" s="226"/>
      <c r="LBZ110" s="226"/>
      <c r="LCA110" s="226"/>
      <c r="LCB110" s="226"/>
      <c r="LCC110" s="226"/>
      <c r="LCD110" s="226"/>
      <c r="LCE110" s="226"/>
      <c r="LCF110" s="226"/>
      <c r="LCG110" s="226"/>
      <c r="LCH110" s="226"/>
      <c r="LCI110" s="226"/>
      <c r="LCJ110" s="226"/>
      <c r="LCK110" s="226"/>
      <c r="LCL110" s="226"/>
      <c r="LCM110" s="226"/>
      <c r="LCN110" s="226"/>
      <c r="LCO110" s="226"/>
      <c r="LCP110" s="226"/>
      <c r="LCQ110" s="226"/>
      <c r="LCR110" s="226"/>
      <c r="LCS110" s="226"/>
      <c r="LCT110" s="226"/>
      <c r="LCU110" s="226"/>
      <c r="LCV110" s="226"/>
      <c r="LCW110" s="226"/>
      <c r="LCX110" s="226"/>
      <c r="LCY110" s="226"/>
      <c r="LCZ110" s="226"/>
      <c r="LDA110" s="226"/>
      <c r="LDB110" s="226"/>
      <c r="LDC110" s="226"/>
      <c r="LDD110" s="226"/>
      <c r="LDE110" s="226"/>
      <c r="LDF110" s="226"/>
      <c r="LDG110" s="226"/>
      <c r="LDH110" s="226"/>
      <c r="LDI110" s="226"/>
      <c r="LDJ110" s="226"/>
      <c r="LDK110" s="226"/>
      <c r="LDL110" s="226"/>
      <c r="LDM110" s="226"/>
      <c r="LDN110" s="226"/>
      <c r="LDO110" s="226"/>
      <c r="LDP110" s="226"/>
      <c r="LDQ110" s="226"/>
      <c r="LDR110" s="226"/>
      <c r="LDS110" s="226"/>
      <c r="LDT110" s="226"/>
      <c r="LDU110" s="226"/>
      <c r="LDV110" s="226"/>
      <c r="LDW110" s="226"/>
      <c r="LDX110" s="226"/>
      <c r="LDY110" s="226"/>
      <c r="LDZ110" s="226"/>
      <c r="LEA110" s="226"/>
      <c r="LEB110" s="226"/>
      <c r="LEC110" s="226"/>
      <c r="LED110" s="226"/>
      <c r="LEE110" s="226"/>
      <c r="LEF110" s="226"/>
      <c r="LEG110" s="226"/>
      <c r="LEH110" s="226"/>
      <c r="LEI110" s="226"/>
      <c r="LEJ110" s="226"/>
      <c r="LEK110" s="226"/>
      <c r="LEL110" s="226"/>
      <c r="LEM110" s="226"/>
      <c r="LEN110" s="226"/>
      <c r="LEO110" s="226"/>
      <c r="LEP110" s="226"/>
      <c r="LEQ110" s="226"/>
      <c r="LER110" s="226"/>
      <c r="LES110" s="226"/>
      <c r="LET110" s="226"/>
      <c r="LEU110" s="226"/>
      <c r="LEV110" s="226"/>
      <c r="LEW110" s="226"/>
      <c r="LEX110" s="226"/>
      <c r="LEY110" s="226"/>
      <c r="LEZ110" s="226"/>
      <c r="LFA110" s="226"/>
      <c r="LFB110" s="226"/>
      <c r="LFC110" s="226"/>
      <c r="LFD110" s="226"/>
      <c r="LFE110" s="226"/>
      <c r="LFF110" s="226"/>
      <c r="LFG110" s="226"/>
      <c r="LFH110" s="226"/>
      <c r="LFI110" s="226"/>
      <c r="LFJ110" s="226"/>
      <c r="LFK110" s="226"/>
      <c r="LFL110" s="226"/>
      <c r="LFM110" s="226"/>
      <c r="LFN110" s="226"/>
      <c r="LFO110" s="226"/>
      <c r="LFP110" s="226"/>
      <c r="LFQ110" s="226"/>
      <c r="LFR110" s="226"/>
      <c r="LFS110" s="226"/>
      <c r="LFT110" s="226"/>
      <c r="LFU110" s="226"/>
      <c r="LFV110" s="226"/>
      <c r="LFW110" s="226"/>
      <c r="LFX110" s="226"/>
      <c r="LFY110" s="226"/>
      <c r="LFZ110" s="226"/>
      <c r="LGA110" s="226"/>
      <c r="LGB110" s="226"/>
      <c r="LGC110" s="226"/>
      <c r="LGD110" s="226"/>
      <c r="LGE110" s="226"/>
      <c r="LGF110" s="226"/>
      <c r="LGG110" s="226"/>
      <c r="LGH110" s="226"/>
      <c r="LGI110" s="226"/>
      <c r="LGJ110" s="226"/>
      <c r="LGK110" s="226"/>
      <c r="LGL110" s="226"/>
      <c r="LGM110" s="226"/>
      <c r="LGN110" s="226"/>
      <c r="LGO110" s="226"/>
      <c r="LGP110" s="226"/>
      <c r="LGQ110" s="226"/>
      <c r="LGR110" s="226"/>
      <c r="LGS110" s="226"/>
      <c r="LGT110" s="226"/>
      <c r="LGU110" s="226"/>
      <c r="LGV110" s="226"/>
      <c r="LGW110" s="226"/>
      <c r="LGX110" s="226"/>
      <c r="LGY110" s="226"/>
      <c r="LGZ110" s="226"/>
      <c r="LHA110" s="226"/>
      <c r="LHB110" s="226"/>
      <c r="LHC110" s="226"/>
      <c r="LHD110" s="226"/>
      <c r="LHE110" s="226"/>
      <c r="LHF110" s="226"/>
      <c r="LHG110" s="226"/>
      <c r="LHH110" s="226"/>
      <c r="LHI110" s="226"/>
      <c r="LHJ110" s="226"/>
      <c r="LHK110" s="226"/>
      <c r="LHL110" s="226"/>
      <c r="LHM110" s="226"/>
      <c r="LHN110" s="226"/>
      <c r="LHO110" s="226"/>
      <c r="LHP110" s="226"/>
      <c r="LHQ110" s="226"/>
      <c r="LHR110" s="226"/>
      <c r="LHS110" s="226"/>
      <c r="LHT110" s="226"/>
      <c r="LHU110" s="226"/>
      <c r="LHV110" s="226"/>
      <c r="LHW110" s="226"/>
      <c r="LHX110" s="226"/>
      <c r="LHY110" s="226"/>
      <c r="LHZ110" s="226"/>
      <c r="LIA110" s="226"/>
      <c r="LIB110" s="226"/>
      <c r="LIC110" s="226"/>
      <c r="LID110" s="226"/>
      <c r="LIE110" s="226"/>
      <c r="LIF110" s="226"/>
      <c r="LIG110" s="226"/>
      <c r="LIH110" s="226"/>
      <c r="LII110" s="226"/>
      <c r="LIJ110" s="226"/>
      <c r="LIK110" s="226"/>
      <c r="LIL110" s="226"/>
      <c r="LIM110" s="226"/>
      <c r="LIN110" s="226"/>
      <c r="LIO110" s="226"/>
      <c r="LIP110" s="226"/>
      <c r="LIQ110" s="226"/>
      <c r="LIR110" s="226"/>
      <c r="LIS110" s="226"/>
      <c r="LIT110" s="226"/>
      <c r="LIU110" s="226"/>
      <c r="LIV110" s="226"/>
      <c r="LIW110" s="226"/>
      <c r="LIX110" s="226"/>
      <c r="LIY110" s="226"/>
      <c r="LIZ110" s="226"/>
      <c r="LJA110" s="226"/>
      <c r="LJB110" s="226"/>
      <c r="LJC110" s="226"/>
      <c r="LJD110" s="226"/>
      <c r="LJE110" s="226"/>
      <c r="LJF110" s="226"/>
      <c r="LJG110" s="226"/>
      <c r="LJH110" s="226"/>
      <c r="LJI110" s="226"/>
      <c r="LJJ110" s="226"/>
      <c r="LJK110" s="226"/>
      <c r="LJL110" s="226"/>
      <c r="LJM110" s="226"/>
      <c r="LJN110" s="226"/>
      <c r="LJO110" s="226"/>
      <c r="LJP110" s="226"/>
      <c r="LJQ110" s="226"/>
      <c r="LJR110" s="226"/>
      <c r="LJS110" s="226"/>
      <c r="LJT110" s="226"/>
      <c r="LJU110" s="226"/>
      <c r="LJV110" s="226"/>
      <c r="LJW110" s="226"/>
      <c r="LJX110" s="226"/>
      <c r="LJY110" s="226"/>
      <c r="LJZ110" s="226"/>
      <c r="LKA110" s="226"/>
      <c r="LKB110" s="226"/>
      <c r="LKC110" s="226"/>
      <c r="LKD110" s="226"/>
      <c r="LKE110" s="226"/>
      <c r="LKF110" s="226"/>
      <c r="LKG110" s="226"/>
      <c r="LKH110" s="226"/>
      <c r="LKI110" s="226"/>
      <c r="LKJ110" s="226"/>
      <c r="LKK110" s="226"/>
      <c r="LKL110" s="226"/>
      <c r="LKM110" s="226"/>
      <c r="LKN110" s="226"/>
      <c r="LKO110" s="226"/>
      <c r="LKP110" s="226"/>
      <c r="LKQ110" s="226"/>
      <c r="LKR110" s="226"/>
      <c r="LKS110" s="226"/>
      <c r="LKT110" s="226"/>
      <c r="LKU110" s="226"/>
      <c r="LKV110" s="226"/>
      <c r="LKW110" s="226"/>
      <c r="LKX110" s="226"/>
      <c r="LKY110" s="226"/>
      <c r="LKZ110" s="226"/>
      <c r="LLA110" s="226"/>
      <c r="LLB110" s="226"/>
      <c r="LLC110" s="226"/>
      <c r="LLD110" s="226"/>
      <c r="LLE110" s="226"/>
      <c r="LLF110" s="226"/>
      <c r="LLG110" s="226"/>
      <c r="LLH110" s="226"/>
      <c r="LLI110" s="226"/>
      <c r="LLJ110" s="226"/>
      <c r="LLK110" s="226"/>
      <c r="LLL110" s="226"/>
      <c r="LLM110" s="226"/>
      <c r="LLN110" s="226"/>
      <c r="LLO110" s="226"/>
      <c r="LLP110" s="226"/>
      <c r="LLQ110" s="226"/>
      <c r="LLR110" s="226"/>
      <c r="LLS110" s="226"/>
      <c r="LLT110" s="226"/>
      <c r="LLU110" s="226"/>
      <c r="LLV110" s="226"/>
      <c r="LLW110" s="226"/>
      <c r="LLX110" s="226"/>
      <c r="LLY110" s="226"/>
      <c r="LLZ110" s="226"/>
      <c r="LMA110" s="226"/>
      <c r="LMB110" s="226"/>
      <c r="LMC110" s="226"/>
      <c r="LMD110" s="226"/>
      <c r="LME110" s="226"/>
      <c r="LMF110" s="226"/>
      <c r="LMG110" s="226"/>
      <c r="LMH110" s="226"/>
      <c r="LMI110" s="226"/>
      <c r="LMJ110" s="226"/>
      <c r="LMK110" s="226"/>
      <c r="LML110" s="226"/>
      <c r="LMM110" s="226"/>
      <c r="LMN110" s="226"/>
      <c r="LMO110" s="226"/>
      <c r="LMP110" s="226"/>
      <c r="LMQ110" s="226"/>
      <c r="LMR110" s="226"/>
      <c r="LMS110" s="226"/>
      <c r="LMT110" s="226"/>
      <c r="LMU110" s="226"/>
      <c r="LMV110" s="226"/>
      <c r="LMW110" s="226"/>
      <c r="LMX110" s="226"/>
      <c r="LMY110" s="226"/>
      <c r="LMZ110" s="226"/>
      <c r="LNA110" s="226"/>
      <c r="LNB110" s="226"/>
      <c r="LNC110" s="226"/>
      <c r="LND110" s="226"/>
      <c r="LNE110" s="226"/>
      <c r="LNF110" s="226"/>
      <c r="LNG110" s="226"/>
      <c r="LNH110" s="226"/>
      <c r="LNI110" s="226"/>
      <c r="LNJ110" s="226"/>
      <c r="LNK110" s="226"/>
      <c r="LNL110" s="226"/>
      <c r="LNM110" s="226"/>
      <c r="LNN110" s="226"/>
      <c r="LNO110" s="226"/>
      <c r="LNP110" s="226"/>
      <c r="LNQ110" s="226"/>
      <c r="LNR110" s="226"/>
      <c r="LNS110" s="226"/>
      <c r="LNT110" s="226"/>
      <c r="LNU110" s="226"/>
      <c r="LNV110" s="226"/>
      <c r="LNW110" s="226"/>
      <c r="LNX110" s="226"/>
      <c r="LNY110" s="226"/>
      <c r="LNZ110" s="226"/>
      <c r="LOA110" s="226"/>
      <c r="LOB110" s="226"/>
      <c r="LOC110" s="226"/>
      <c r="LOD110" s="226"/>
      <c r="LOE110" s="226"/>
      <c r="LOF110" s="226"/>
      <c r="LOG110" s="226"/>
      <c r="LOH110" s="226"/>
      <c r="LOI110" s="226"/>
      <c r="LOJ110" s="226"/>
      <c r="LOK110" s="226"/>
      <c r="LOL110" s="226"/>
      <c r="LOM110" s="226"/>
      <c r="LON110" s="226"/>
      <c r="LOO110" s="226"/>
      <c r="LOP110" s="226"/>
      <c r="LOQ110" s="226"/>
      <c r="LOR110" s="226"/>
      <c r="LOS110" s="226"/>
      <c r="LOT110" s="226"/>
      <c r="LOU110" s="226"/>
      <c r="LOV110" s="226"/>
      <c r="LOW110" s="226"/>
      <c r="LOX110" s="226"/>
      <c r="LOY110" s="226"/>
      <c r="LOZ110" s="226"/>
      <c r="LPA110" s="226"/>
      <c r="LPB110" s="226"/>
      <c r="LPC110" s="226"/>
      <c r="LPD110" s="226"/>
      <c r="LPE110" s="226"/>
      <c r="LPF110" s="226"/>
      <c r="LPG110" s="226"/>
      <c r="LPH110" s="226"/>
      <c r="LPI110" s="226"/>
      <c r="LPJ110" s="226"/>
      <c r="LPK110" s="226"/>
      <c r="LPL110" s="226"/>
      <c r="LPM110" s="226"/>
      <c r="LPN110" s="226"/>
      <c r="LPO110" s="226"/>
      <c r="LPP110" s="226"/>
      <c r="LPQ110" s="226"/>
      <c r="LPR110" s="226"/>
      <c r="LPS110" s="226"/>
      <c r="LPT110" s="226"/>
      <c r="LPU110" s="226"/>
      <c r="LPV110" s="226"/>
      <c r="LPW110" s="226"/>
      <c r="LPX110" s="226"/>
      <c r="LPY110" s="226"/>
      <c r="LPZ110" s="226"/>
      <c r="LQA110" s="226"/>
      <c r="LQB110" s="226"/>
      <c r="LQC110" s="226"/>
      <c r="LQD110" s="226"/>
      <c r="LQE110" s="226"/>
      <c r="LQF110" s="226"/>
      <c r="LQG110" s="226"/>
      <c r="LQH110" s="226"/>
      <c r="LQI110" s="226"/>
      <c r="LQJ110" s="226"/>
      <c r="LQK110" s="226"/>
      <c r="LQL110" s="226"/>
      <c r="LQM110" s="226"/>
      <c r="LQN110" s="226"/>
      <c r="LQO110" s="226"/>
      <c r="LQP110" s="226"/>
      <c r="LQQ110" s="226"/>
      <c r="LQR110" s="226"/>
      <c r="LQS110" s="226"/>
      <c r="LQT110" s="226"/>
      <c r="LQU110" s="226"/>
      <c r="LQV110" s="226"/>
      <c r="LQW110" s="226"/>
      <c r="LQX110" s="226"/>
      <c r="LQY110" s="226"/>
      <c r="LQZ110" s="226"/>
      <c r="LRA110" s="226"/>
      <c r="LRB110" s="226"/>
      <c r="LRC110" s="226"/>
      <c r="LRD110" s="226"/>
      <c r="LRE110" s="226"/>
      <c r="LRF110" s="226"/>
      <c r="LRG110" s="226"/>
      <c r="LRH110" s="226"/>
      <c r="LRI110" s="226"/>
      <c r="LRJ110" s="226"/>
      <c r="LRK110" s="226"/>
      <c r="LRL110" s="226"/>
      <c r="LRM110" s="226"/>
      <c r="LRN110" s="226"/>
      <c r="LRO110" s="226"/>
      <c r="LRP110" s="226"/>
      <c r="LRQ110" s="226"/>
      <c r="LRR110" s="226"/>
      <c r="LRS110" s="226"/>
      <c r="LRT110" s="226"/>
      <c r="LRU110" s="226"/>
      <c r="LRV110" s="226"/>
      <c r="LRW110" s="226"/>
      <c r="LRX110" s="226"/>
      <c r="LRY110" s="226"/>
      <c r="LRZ110" s="226"/>
      <c r="LSA110" s="226"/>
      <c r="LSB110" s="226"/>
      <c r="LSC110" s="226"/>
      <c r="LSD110" s="226"/>
      <c r="LSE110" s="226"/>
      <c r="LSF110" s="226"/>
      <c r="LSG110" s="226"/>
      <c r="LSH110" s="226"/>
      <c r="LSI110" s="226"/>
      <c r="LSJ110" s="226"/>
      <c r="LSK110" s="226"/>
      <c r="LSL110" s="226"/>
      <c r="LSM110" s="226"/>
      <c r="LSN110" s="226"/>
      <c r="LSO110" s="226"/>
      <c r="LSP110" s="226"/>
      <c r="LSQ110" s="226"/>
      <c r="LSR110" s="226"/>
      <c r="LSS110" s="226"/>
      <c r="LST110" s="226"/>
      <c r="LSU110" s="226"/>
      <c r="LSV110" s="226"/>
      <c r="LSW110" s="226"/>
      <c r="LSX110" s="226"/>
      <c r="LSY110" s="226"/>
      <c r="LSZ110" s="226"/>
      <c r="LTA110" s="226"/>
      <c r="LTB110" s="226"/>
      <c r="LTC110" s="226"/>
      <c r="LTD110" s="226"/>
      <c r="LTE110" s="226"/>
      <c r="LTF110" s="226"/>
      <c r="LTG110" s="226"/>
      <c r="LTH110" s="226"/>
      <c r="LTI110" s="226"/>
      <c r="LTJ110" s="226"/>
      <c r="LTK110" s="226"/>
      <c r="LTL110" s="226"/>
      <c r="LTM110" s="226"/>
      <c r="LTN110" s="226"/>
      <c r="LTO110" s="226"/>
      <c r="LTP110" s="226"/>
      <c r="LTQ110" s="226"/>
      <c r="LTR110" s="226"/>
      <c r="LTS110" s="226"/>
      <c r="LTT110" s="226"/>
      <c r="LTU110" s="226"/>
      <c r="LTV110" s="226"/>
      <c r="LTW110" s="226"/>
      <c r="LTX110" s="226"/>
      <c r="LTY110" s="226"/>
      <c r="LTZ110" s="226"/>
      <c r="LUA110" s="226"/>
      <c r="LUB110" s="226"/>
      <c r="LUC110" s="226"/>
      <c r="LUD110" s="226"/>
      <c r="LUE110" s="226"/>
      <c r="LUF110" s="226"/>
      <c r="LUG110" s="226"/>
      <c r="LUH110" s="226"/>
      <c r="LUI110" s="226"/>
      <c r="LUJ110" s="226"/>
      <c r="LUK110" s="226"/>
      <c r="LUL110" s="226"/>
      <c r="LUM110" s="226"/>
      <c r="LUN110" s="226"/>
      <c r="LUO110" s="226"/>
      <c r="LUP110" s="226"/>
      <c r="LUQ110" s="226"/>
      <c r="LUR110" s="226"/>
      <c r="LUS110" s="226"/>
      <c r="LUT110" s="226"/>
      <c r="LUU110" s="226"/>
      <c r="LUV110" s="226"/>
      <c r="LUW110" s="226"/>
      <c r="LUX110" s="226"/>
      <c r="LUY110" s="226"/>
      <c r="LUZ110" s="226"/>
      <c r="LVA110" s="226"/>
      <c r="LVB110" s="226"/>
      <c r="LVC110" s="226"/>
      <c r="LVD110" s="226"/>
      <c r="LVE110" s="226"/>
      <c r="LVF110" s="226"/>
      <c r="LVG110" s="226"/>
      <c r="LVH110" s="226"/>
      <c r="LVI110" s="226"/>
      <c r="LVJ110" s="226"/>
      <c r="LVK110" s="226"/>
      <c r="LVL110" s="226"/>
      <c r="LVM110" s="226"/>
      <c r="LVN110" s="226"/>
      <c r="LVO110" s="226"/>
      <c r="LVP110" s="226"/>
      <c r="LVQ110" s="226"/>
      <c r="LVR110" s="226"/>
      <c r="LVS110" s="226"/>
      <c r="LVT110" s="226"/>
      <c r="LVU110" s="226"/>
      <c r="LVV110" s="226"/>
      <c r="LVW110" s="226"/>
      <c r="LVX110" s="226"/>
      <c r="LVY110" s="226"/>
      <c r="LVZ110" s="226"/>
      <c r="LWA110" s="226"/>
      <c r="LWB110" s="226"/>
      <c r="LWC110" s="226"/>
      <c r="LWD110" s="226"/>
      <c r="LWE110" s="226"/>
      <c r="LWF110" s="226"/>
      <c r="LWG110" s="226"/>
      <c r="LWH110" s="226"/>
      <c r="LWI110" s="226"/>
      <c r="LWJ110" s="226"/>
      <c r="LWK110" s="226"/>
      <c r="LWL110" s="226"/>
      <c r="LWM110" s="226"/>
      <c r="LWN110" s="226"/>
      <c r="LWO110" s="226"/>
      <c r="LWP110" s="226"/>
      <c r="LWQ110" s="226"/>
      <c r="LWR110" s="226"/>
      <c r="LWS110" s="226"/>
      <c r="LWT110" s="226"/>
      <c r="LWU110" s="226"/>
      <c r="LWV110" s="226"/>
      <c r="LWW110" s="226"/>
      <c r="LWX110" s="226"/>
      <c r="LWY110" s="226"/>
      <c r="LWZ110" s="226"/>
      <c r="LXA110" s="226"/>
      <c r="LXB110" s="226"/>
      <c r="LXC110" s="226"/>
      <c r="LXD110" s="226"/>
      <c r="LXE110" s="226"/>
      <c r="LXF110" s="226"/>
      <c r="LXG110" s="226"/>
      <c r="LXH110" s="226"/>
      <c r="LXI110" s="226"/>
      <c r="LXJ110" s="226"/>
      <c r="LXK110" s="226"/>
      <c r="LXL110" s="226"/>
      <c r="LXM110" s="226"/>
      <c r="LXN110" s="226"/>
      <c r="LXO110" s="226"/>
      <c r="LXP110" s="226"/>
      <c r="LXQ110" s="226"/>
      <c r="LXR110" s="226"/>
      <c r="LXS110" s="226"/>
      <c r="LXT110" s="226"/>
      <c r="LXU110" s="226"/>
      <c r="LXV110" s="226"/>
      <c r="LXW110" s="226"/>
      <c r="LXX110" s="226"/>
      <c r="LXY110" s="226"/>
      <c r="LXZ110" s="226"/>
      <c r="LYA110" s="226"/>
      <c r="LYB110" s="226"/>
      <c r="LYC110" s="226"/>
      <c r="LYD110" s="226"/>
      <c r="LYE110" s="226"/>
      <c r="LYF110" s="226"/>
      <c r="LYG110" s="226"/>
      <c r="LYH110" s="226"/>
      <c r="LYI110" s="226"/>
      <c r="LYJ110" s="226"/>
      <c r="LYK110" s="226"/>
      <c r="LYL110" s="226"/>
      <c r="LYM110" s="226"/>
      <c r="LYN110" s="226"/>
      <c r="LYO110" s="226"/>
      <c r="LYP110" s="226"/>
      <c r="LYQ110" s="226"/>
      <c r="LYR110" s="226"/>
      <c r="LYS110" s="226"/>
      <c r="LYT110" s="226"/>
      <c r="LYU110" s="226"/>
      <c r="LYV110" s="226"/>
      <c r="LYW110" s="226"/>
      <c r="LYX110" s="226"/>
      <c r="LYY110" s="226"/>
      <c r="LYZ110" s="226"/>
      <c r="LZA110" s="226"/>
      <c r="LZB110" s="226"/>
      <c r="LZC110" s="226"/>
      <c r="LZD110" s="226"/>
      <c r="LZE110" s="226"/>
      <c r="LZF110" s="226"/>
      <c r="LZG110" s="226"/>
      <c r="LZH110" s="226"/>
      <c r="LZI110" s="226"/>
      <c r="LZJ110" s="226"/>
      <c r="LZK110" s="226"/>
      <c r="LZL110" s="226"/>
      <c r="LZM110" s="226"/>
      <c r="LZN110" s="226"/>
      <c r="LZO110" s="226"/>
      <c r="LZP110" s="226"/>
      <c r="LZQ110" s="226"/>
      <c r="LZR110" s="226"/>
      <c r="LZS110" s="226"/>
      <c r="LZT110" s="226"/>
      <c r="LZU110" s="226"/>
      <c r="LZV110" s="226"/>
      <c r="LZW110" s="226"/>
      <c r="LZX110" s="226"/>
      <c r="LZY110" s="226"/>
      <c r="LZZ110" s="226"/>
      <c r="MAA110" s="226"/>
      <c r="MAB110" s="226"/>
      <c r="MAC110" s="226"/>
      <c r="MAD110" s="226"/>
      <c r="MAE110" s="226"/>
      <c r="MAF110" s="226"/>
      <c r="MAG110" s="226"/>
      <c r="MAH110" s="226"/>
      <c r="MAI110" s="226"/>
      <c r="MAJ110" s="226"/>
      <c r="MAK110" s="226"/>
      <c r="MAL110" s="226"/>
      <c r="MAM110" s="226"/>
      <c r="MAN110" s="226"/>
      <c r="MAO110" s="226"/>
      <c r="MAP110" s="226"/>
      <c r="MAQ110" s="226"/>
      <c r="MAR110" s="226"/>
      <c r="MAS110" s="226"/>
      <c r="MAT110" s="226"/>
      <c r="MAU110" s="226"/>
      <c r="MAV110" s="226"/>
      <c r="MAW110" s="226"/>
      <c r="MAX110" s="226"/>
      <c r="MAY110" s="226"/>
      <c r="MAZ110" s="226"/>
      <c r="MBA110" s="226"/>
      <c r="MBB110" s="226"/>
      <c r="MBC110" s="226"/>
      <c r="MBD110" s="226"/>
      <c r="MBE110" s="226"/>
      <c r="MBF110" s="226"/>
      <c r="MBG110" s="226"/>
      <c r="MBH110" s="226"/>
      <c r="MBI110" s="226"/>
      <c r="MBJ110" s="226"/>
      <c r="MBK110" s="226"/>
      <c r="MBL110" s="226"/>
      <c r="MBM110" s="226"/>
      <c r="MBN110" s="226"/>
      <c r="MBO110" s="226"/>
      <c r="MBP110" s="226"/>
      <c r="MBQ110" s="226"/>
      <c r="MBR110" s="226"/>
      <c r="MBS110" s="226"/>
      <c r="MBT110" s="226"/>
      <c r="MBU110" s="226"/>
      <c r="MBV110" s="226"/>
      <c r="MBW110" s="226"/>
      <c r="MBX110" s="226"/>
      <c r="MBY110" s="226"/>
      <c r="MBZ110" s="226"/>
      <c r="MCA110" s="226"/>
      <c r="MCB110" s="226"/>
      <c r="MCC110" s="226"/>
      <c r="MCD110" s="226"/>
      <c r="MCE110" s="226"/>
      <c r="MCF110" s="226"/>
      <c r="MCG110" s="226"/>
      <c r="MCH110" s="226"/>
      <c r="MCI110" s="226"/>
      <c r="MCJ110" s="226"/>
      <c r="MCK110" s="226"/>
      <c r="MCL110" s="226"/>
      <c r="MCM110" s="226"/>
      <c r="MCN110" s="226"/>
      <c r="MCO110" s="226"/>
      <c r="MCP110" s="226"/>
      <c r="MCQ110" s="226"/>
      <c r="MCR110" s="226"/>
      <c r="MCS110" s="226"/>
      <c r="MCT110" s="226"/>
      <c r="MCU110" s="226"/>
      <c r="MCV110" s="226"/>
      <c r="MCW110" s="226"/>
      <c r="MCX110" s="226"/>
      <c r="MCY110" s="226"/>
      <c r="MCZ110" s="226"/>
      <c r="MDA110" s="226"/>
      <c r="MDB110" s="226"/>
      <c r="MDC110" s="226"/>
      <c r="MDD110" s="226"/>
      <c r="MDE110" s="226"/>
      <c r="MDF110" s="226"/>
      <c r="MDG110" s="226"/>
      <c r="MDH110" s="226"/>
      <c r="MDI110" s="226"/>
      <c r="MDJ110" s="226"/>
      <c r="MDK110" s="226"/>
      <c r="MDL110" s="226"/>
      <c r="MDM110" s="226"/>
      <c r="MDN110" s="226"/>
      <c r="MDO110" s="226"/>
      <c r="MDP110" s="226"/>
      <c r="MDQ110" s="226"/>
      <c r="MDR110" s="226"/>
      <c r="MDS110" s="226"/>
      <c r="MDT110" s="226"/>
      <c r="MDU110" s="226"/>
      <c r="MDV110" s="226"/>
      <c r="MDW110" s="226"/>
      <c r="MDX110" s="226"/>
      <c r="MDY110" s="226"/>
      <c r="MDZ110" s="226"/>
      <c r="MEA110" s="226"/>
      <c r="MEB110" s="226"/>
      <c r="MEC110" s="226"/>
      <c r="MED110" s="226"/>
      <c r="MEE110" s="226"/>
      <c r="MEF110" s="226"/>
      <c r="MEG110" s="226"/>
      <c r="MEH110" s="226"/>
      <c r="MEI110" s="226"/>
      <c r="MEJ110" s="226"/>
      <c r="MEK110" s="226"/>
      <c r="MEL110" s="226"/>
      <c r="MEM110" s="226"/>
      <c r="MEN110" s="226"/>
      <c r="MEO110" s="226"/>
      <c r="MEP110" s="226"/>
      <c r="MEQ110" s="226"/>
      <c r="MER110" s="226"/>
      <c r="MES110" s="226"/>
      <c r="MET110" s="226"/>
      <c r="MEU110" s="226"/>
      <c r="MEV110" s="226"/>
      <c r="MEW110" s="226"/>
      <c r="MEX110" s="226"/>
      <c r="MEY110" s="226"/>
      <c r="MEZ110" s="226"/>
      <c r="MFA110" s="226"/>
      <c r="MFB110" s="226"/>
      <c r="MFC110" s="226"/>
      <c r="MFD110" s="226"/>
      <c r="MFE110" s="226"/>
      <c r="MFF110" s="226"/>
      <c r="MFG110" s="226"/>
      <c r="MFH110" s="226"/>
      <c r="MFI110" s="226"/>
      <c r="MFJ110" s="226"/>
      <c r="MFK110" s="226"/>
      <c r="MFL110" s="226"/>
      <c r="MFM110" s="226"/>
      <c r="MFN110" s="226"/>
      <c r="MFO110" s="226"/>
      <c r="MFP110" s="226"/>
      <c r="MFQ110" s="226"/>
      <c r="MFR110" s="226"/>
      <c r="MFS110" s="226"/>
      <c r="MFT110" s="226"/>
      <c r="MFU110" s="226"/>
      <c r="MFV110" s="226"/>
      <c r="MFW110" s="226"/>
      <c r="MFX110" s="226"/>
      <c r="MFY110" s="226"/>
      <c r="MFZ110" s="226"/>
      <c r="MGA110" s="226"/>
      <c r="MGB110" s="226"/>
      <c r="MGC110" s="226"/>
      <c r="MGD110" s="226"/>
      <c r="MGE110" s="226"/>
      <c r="MGF110" s="226"/>
      <c r="MGG110" s="226"/>
      <c r="MGH110" s="226"/>
      <c r="MGI110" s="226"/>
      <c r="MGJ110" s="226"/>
      <c r="MGK110" s="226"/>
      <c r="MGL110" s="226"/>
      <c r="MGM110" s="226"/>
      <c r="MGN110" s="226"/>
      <c r="MGO110" s="226"/>
      <c r="MGP110" s="226"/>
      <c r="MGQ110" s="226"/>
      <c r="MGR110" s="226"/>
      <c r="MGS110" s="226"/>
      <c r="MGT110" s="226"/>
      <c r="MGU110" s="226"/>
      <c r="MGV110" s="226"/>
      <c r="MGW110" s="226"/>
      <c r="MGX110" s="226"/>
      <c r="MGY110" s="226"/>
      <c r="MGZ110" s="226"/>
      <c r="MHA110" s="226"/>
      <c r="MHB110" s="226"/>
      <c r="MHC110" s="226"/>
      <c r="MHD110" s="226"/>
      <c r="MHE110" s="226"/>
      <c r="MHF110" s="226"/>
      <c r="MHG110" s="226"/>
      <c r="MHH110" s="226"/>
      <c r="MHI110" s="226"/>
      <c r="MHJ110" s="226"/>
      <c r="MHK110" s="226"/>
      <c r="MHL110" s="226"/>
      <c r="MHM110" s="226"/>
      <c r="MHN110" s="226"/>
      <c r="MHO110" s="226"/>
      <c r="MHP110" s="226"/>
      <c r="MHQ110" s="226"/>
      <c r="MHR110" s="226"/>
      <c r="MHS110" s="226"/>
      <c r="MHT110" s="226"/>
      <c r="MHU110" s="226"/>
      <c r="MHV110" s="226"/>
      <c r="MHW110" s="226"/>
      <c r="MHX110" s="226"/>
      <c r="MHY110" s="226"/>
      <c r="MHZ110" s="226"/>
      <c r="MIA110" s="226"/>
      <c r="MIB110" s="226"/>
      <c r="MIC110" s="226"/>
      <c r="MID110" s="226"/>
      <c r="MIE110" s="226"/>
      <c r="MIF110" s="226"/>
      <c r="MIG110" s="226"/>
      <c r="MIH110" s="226"/>
      <c r="MII110" s="226"/>
      <c r="MIJ110" s="226"/>
      <c r="MIK110" s="226"/>
      <c r="MIL110" s="226"/>
      <c r="MIM110" s="226"/>
      <c r="MIN110" s="226"/>
      <c r="MIO110" s="226"/>
      <c r="MIP110" s="226"/>
      <c r="MIQ110" s="226"/>
      <c r="MIR110" s="226"/>
      <c r="MIS110" s="226"/>
      <c r="MIT110" s="226"/>
      <c r="MIU110" s="226"/>
      <c r="MIV110" s="226"/>
      <c r="MIW110" s="226"/>
      <c r="MIX110" s="226"/>
      <c r="MIY110" s="226"/>
      <c r="MIZ110" s="226"/>
      <c r="MJA110" s="226"/>
      <c r="MJB110" s="226"/>
      <c r="MJC110" s="226"/>
      <c r="MJD110" s="226"/>
      <c r="MJE110" s="226"/>
      <c r="MJF110" s="226"/>
      <c r="MJG110" s="226"/>
      <c r="MJH110" s="226"/>
      <c r="MJI110" s="226"/>
      <c r="MJJ110" s="226"/>
      <c r="MJK110" s="226"/>
      <c r="MJL110" s="226"/>
      <c r="MJM110" s="226"/>
      <c r="MJN110" s="226"/>
      <c r="MJO110" s="226"/>
      <c r="MJP110" s="226"/>
      <c r="MJQ110" s="226"/>
      <c r="MJR110" s="226"/>
      <c r="MJS110" s="226"/>
      <c r="MJT110" s="226"/>
      <c r="MJU110" s="226"/>
      <c r="MJV110" s="226"/>
      <c r="MJW110" s="226"/>
      <c r="MJX110" s="226"/>
      <c r="MJY110" s="226"/>
      <c r="MJZ110" s="226"/>
      <c r="MKA110" s="226"/>
      <c r="MKB110" s="226"/>
      <c r="MKC110" s="226"/>
      <c r="MKD110" s="226"/>
      <c r="MKE110" s="226"/>
      <c r="MKF110" s="226"/>
      <c r="MKG110" s="226"/>
      <c r="MKH110" s="226"/>
      <c r="MKI110" s="226"/>
      <c r="MKJ110" s="226"/>
      <c r="MKK110" s="226"/>
      <c r="MKL110" s="226"/>
      <c r="MKM110" s="226"/>
      <c r="MKN110" s="226"/>
      <c r="MKO110" s="226"/>
      <c r="MKP110" s="226"/>
      <c r="MKQ110" s="226"/>
      <c r="MKR110" s="226"/>
      <c r="MKS110" s="226"/>
      <c r="MKT110" s="226"/>
      <c r="MKU110" s="226"/>
      <c r="MKV110" s="226"/>
      <c r="MKW110" s="226"/>
      <c r="MKX110" s="226"/>
      <c r="MKY110" s="226"/>
      <c r="MKZ110" s="226"/>
      <c r="MLA110" s="226"/>
      <c r="MLB110" s="226"/>
      <c r="MLC110" s="226"/>
      <c r="MLD110" s="226"/>
      <c r="MLE110" s="226"/>
      <c r="MLF110" s="226"/>
      <c r="MLG110" s="226"/>
      <c r="MLH110" s="226"/>
      <c r="MLI110" s="226"/>
      <c r="MLJ110" s="226"/>
      <c r="MLK110" s="226"/>
      <c r="MLL110" s="226"/>
      <c r="MLM110" s="226"/>
      <c r="MLN110" s="226"/>
      <c r="MLO110" s="226"/>
      <c r="MLP110" s="226"/>
      <c r="MLQ110" s="226"/>
      <c r="MLR110" s="226"/>
      <c r="MLS110" s="226"/>
      <c r="MLT110" s="226"/>
      <c r="MLU110" s="226"/>
      <c r="MLV110" s="226"/>
      <c r="MLW110" s="226"/>
      <c r="MLX110" s="226"/>
      <c r="MLY110" s="226"/>
      <c r="MLZ110" s="226"/>
      <c r="MMA110" s="226"/>
      <c r="MMB110" s="226"/>
      <c r="MMC110" s="226"/>
      <c r="MMD110" s="226"/>
      <c r="MME110" s="226"/>
      <c r="MMF110" s="226"/>
      <c r="MMG110" s="226"/>
      <c r="MMH110" s="226"/>
      <c r="MMI110" s="226"/>
      <c r="MMJ110" s="226"/>
      <c r="MMK110" s="226"/>
      <c r="MML110" s="226"/>
      <c r="MMM110" s="226"/>
      <c r="MMN110" s="226"/>
      <c r="MMO110" s="226"/>
      <c r="MMP110" s="226"/>
      <c r="MMQ110" s="226"/>
      <c r="MMR110" s="226"/>
      <c r="MMS110" s="226"/>
      <c r="MMT110" s="226"/>
      <c r="MMU110" s="226"/>
      <c r="MMV110" s="226"/>
      <c r="MMW110" s="226"/>
      <c r="MMX110" s="226"/>
      <c r="MMY110" s="226"/>
      <c r="MMZ110" s="226"/>
      <c r="MNA110" s="226"/>
      <c r="MNB110" s="226"/>
      <c r="MNC110" s="226"/>
      <c r="MND110" s="226"/>
      <c r="MNE110" s="226"/>
      <c r="MNF110" s="226"/>
      <c r="MNG110" s="226"/>
      <c r="MNH110" s="226"/>
      <c r="MNI110" s="226"/>
      <c r="MNJ110" s="226"/>
      <c r="MNK110" s="226"/>
      <c r="MNL110" s="226"/>
      <c r="MNM110" s="226"/>
      <c r="MNN110" s="226"/>
      <c r="MNO110" s="226"/>
      <c r="MNP110" s="226"/>
      <c r="MNQ110" s="226"/>
      <c r="MNR110" s="226"/>
      <c r="MNS110" s="226"/>
      <c r="MNT110" s="226"/>
      <c r="MNU110" s="226"/>
      <c r="MNV110" s="226"/>
      <c r="MNW110" s="226"/>
      <c r="MNX110" s="226"/>
      <c r="MNY110" s="226"/>
      <c r="MNZ110" s="226"/>
      <c r="MOA110" s="226"/>
      <c r="MOB110" s="226"/>
      <c r="MOC110" s="226"/>
      <c r="MOD110" s="226"/>
      <c r="MOE110" s="226"/>
      <c r="MOF110" s="226"/>
      <c r="MOG110" s="226"/>
      <c r="MOH110" s="226"/>
      <c r="MOI110" s="226"/>
      <c r="MOJ110" s="226"/>
      <c r="MOK110" s="226"/>
      <c r="MOL110" s="226"/>
      <c r="MOM110" s="226"/>
      <c r="MON110" s="226"/>
      <c r="MOO110" s="226"/>
      <c r="MOP110" s="226"/>
      <c r="MOQ110" s="226"/>
      <c r="MOR110" s="226"/>
      <c r="MOS110" s="226"/>
      <c r="MOT110" s="226"/>
      <c r="MOU110" s="226"/>
      <c r="MOV110" s="226"/>
      <c r="MOW110" s="226"/>
      <c r="MOX110" s="226"/>
      <c r="MOY110" s="226"/>
      <c r="MOZ110" s="226"/>
      <c r="MPA110" s="226"/>
      <c r="MPB110" s="226"/>
      <c r="MPC110" s="226"/>
      <c r="MPD110" s="226"/>
      <c r="MPE110" s="226"/>
      <c r="MPF110" s="226"/>
      <c r="MPG110" s="226"/>
      <c r="MPH110" s="226"/>
      <c r="MPI110" s="226"/>
      <c r="MPJ110" s="226"/>
      <c r="MPK110" s="226"/>
      <c r="MPL110" s="226"/>
      <c r="MPM110" s="226"/>
      <c r="MPN110" s="226"/>
      <c r="MPO110" s="226"/>
      <c r="MPP110" s="226"/>
      <c r="MPQ110" s="226"/>
      <c r="MPR110" s="226"/>
      <c r="MPS110" s="226"/>
      <c r="MPT110" s="226"/>
      <c r="MPU110" s="226"/>
      <c r="MPV110" s="226"/>
      <c r="MPW110" s="226"/>
      <c r="MPX110" s="226"/>
      <c r="MPY110" s="226"/>
      <c r="MPZ110" s="226"/>
      <c r="MQA110" s="226"/>
      <c r="MQB110" s="226"/>
      <c r="MQC110" s="226"/>
      <c r="MQD110" s="226"/>
      <c r="MQE110" s="226"/>
      <c r="MQF110" s="226"/>
      <c r="MQG110" s="226"/>
      <c r="MQH110" s="226"/>
      <c r="MQI110" s="226"/>
      <c r="MQJ110" s="226"/>
      <c r="MQK110" s="226"/>
      <c r="MQL110" s="226"/>
      <c r="MQM110" s="226"/>
      <c r="MQN110" s="226"/>
      <c r="MQO110" s="226"/>
      <c r="MQP110" s="226"/>
      <c r="MQQ110" s="226"/>
      <c r="MQR110" s="226"/>
      <c r="MQS110" s="226"/>
      <c r="MQT110" s="226"/>
      <c r="MQU110" s="226"/>
      <c r="MQV110" s="226"/>
      <c r="MQW110" s="226"/>
      <c r="MQX110" s="226"/>
      <c r="MQY110" s="226"/>
      <c r="MQZ110" s="226"/>
      <c r="MRA110" s="226"/>
      <c r="MRB110" s="226"/>
      <c r="MRC110" s="226"/>
      <c r="MRD110" s="226"/>
      <c r="MRE110" s="226"/>
      <c r="MRF110" s="226"/>
      <c r="MRG110" s="226"/>
      <c r="MRH110" s="226"/>
      <c r="MRI110" s="226"/>
      <c r="MRJ110" s="226"/>
      <c r="MRK110" s="226"/>
      <c r="MRL110" s="226"/>
      <c r="MRM110" s="226"/>
      <c r="MRN110" s="226"/>
      <c r="MRO110" s="226"/>
      <c r="MRP110" s="226"/>
      <c r="MRQ110" s="226"/>
      <c r="MRR110" s="226"/>
      <c r="MRS110" s="226"/>
      <c r="MRT110" s="226"/>
      <c r="MRU110" s="226"/>
      <c r="MRV110" s="226"/>
      <c r="MRW110" s="226"/>
      <c r="MRX110" s="226"/>
      <c r="MRY110" s="226"/>
      <c r="MRZ110" s="226"/>
      <c r="MSA110" s="226"/>
      <c r="MSB110" s="226"/>
      <c r="MSC110" s="226"/>
      <c r="MSD110" s="226"/>
      <c r="MSE110" s="226"/>
      <c r="MSF110" s="226"/>
      <c r="MSG110" s="226"/>
      <c r="MSH110" s="226"/>
      <c r="MSI110" s="226"/>
      <c r="MSJ110" s="226"/>
      <c r="MSK110" s="226"/>
      <c r="MSL110" s="226"/>
      <c r="MSM110" s="226"/>
      <c r="MSN110" s="226"/>
      <c r="MSO110" s="226"/>
      <c r="MSP110" s="226"/>
      <c r="MSQ110" s="226"/>
      <c r="MSR110" s="226"/>
      <c r="MSS110" s="226"/>
      <c r="MST110" s="226"/>
      <c r="MSU110" s="226"/>
      <c r="MSV110" s="226"/>
      <c r="MSW110" s="226"/>
      <c r="MSX110" s="226"/>
      <c r="MSY110" s="226"/>
      <c r="MSZ110" s="226"/>
      <c r="MTA110" s="226"/>
      <c r="MTB110" s="226"/>
      <c r="MTC110" s="226"/>
      <c r="MTD110" s="226"/>
      <c r="MTE110" s="226"/>
      <c r="MTF110" s="226"/>
      <c r="MTG110" s="226"/>
      <c r="MTH110" s="226"/>
      <c r="MTI110" s="226"/>
      <c r="MTJ110" s="226"/>
      <c r="MTK110" s="226"/>
      <c r="MTL110" s="226"/>
      <c r="MTM110" s="226"/>
      <c r="MTN110" s="226"/>
      <c r="MTO110" s="226"/>
      <c r="MTP110" s="226"/>
      <c r="MTQ110" s="226"/>
      <c r="MTR110" s="226"/>
      <c r="MTS110" s="226"/>
      <c r="MTT110" s="226"/>
      <c r="MTU110" s="226"/>
      <c r="MTV110" s="226"/>
      <c r="MTW110" s="226"/>
      <c r="MTX110" s="226"/>
      <c r="MTY110" s="226"/>
      <c r="MTZ110" s="226"/>
      <c r="MUA110" s="226"/>
      <c r="MUB110" s="226"/>
      <c r="MUC110" s="226"/>
      <c r="MUD110" s="226"/>
      <c r="MUE110" s="226"/>
      <c r="MUF110" s="226"/>
      <c r="MUG110" s="226"/>
      <c r="MUH110" s="226"/>
      <c r="MUI110" s="226"/>
      <c r="MUJ110" s="226"/>
      <c r="MUK110" s="226"/>
      <c r="MUL110" s="226"/>
      <c r="MUM110" s="226"/>
      <c r="MUN110" s="226"/>
      <c r="MUO110" s="226"/>
      <c r="MUP110" s="226"/>
      <c r="MUQ110" s="226"/>
      <c r="MUR110" s="226"/>
      <c r="MUS110" s="226"/>
      <c r="MUT110" s="226"/>
      <c r="MUU110" s="226"/>
      <c r="MUV110" s="226"/>
      <c r="MUW110" s="226"/>
      <c r="MUX110" s="226"/>
      <c r="MUY110" s="226"/>
      <c r="MUZ110" s="226"/>
      <c r="MVA110" s="226"/>
      <c r="MVB110" s="226"/>
      <c r="MVC110" s="226"/>
      <c r="MVD110" s="226"/>
      <c r="MVE110" s="226"/>
      <c r="MVF110" s="226"/>
      <c r="MVG110" s="226"/>
      <c r="MVH110" s="226"/>
      <c r="MVI110" s="226"/>
      <c r="MVJ110" s="226"/>
      <c r="MVK110" s="226"/>
      <c r="MVL110" s="226"/>
      <c r="MVM110" s="226"/>
      <c r="MVN110" s="226"/>
      <c r="MVO110" s="226"/>
      <c r="MVP110" s="226"/>
      <c r="MVQ110" s="226"/>
      <c r="MVR110" s="226"/>
      <c r="MVS110" s="226"/>
      <c r="MVT110" s="226"/>
      <c r="MVU110" s="226"/>
      <c r="MVV110" s="226"/>
      <c r="MVW110" s="226"/>
      <c r="MVX110" s="226"/>
      <c r="MVY110" s="226"/>
      <c r="MVZ110" s="226"/>
      <c r="MWA110" s="226"/>
      <c r="MWB110" s="226"/>
      <c r="MWC110" s="226"/>
      <c r="MWD110" s="226"/>
      <c r="MWE110" s="226"/>
      <c r="MWF110" s="226"/>
      <c r="MWG110" s="226"/>
      <c r="MWH110" s="226"/>
      <c r="MWI110" s="226"/>
      <c r="MWJ110" s="226"/>
      <c r="MWK110" s="226"/>
      <c r="MWL110" s="226"/>
      <c r="MWM110" s="226"/>
      <c r="MWN110" s="226"/>
      <c r="MWO110" s="226"/>
      <c r="MWP110" s="226"/>
      <c r="MWQ110" s="226"/>
      <c r="MWR110" s="226"/>
      <c r="MWS110" s="226"/>
      <c r="MWT110" s="226"/>
      <c r="MWU110" s="226"/>
      <c r="MWV110" s="226"/>
      <c r="MWW110" s="226"/>
      <c r="MWX110" s="226"/>
      <c r="MWY110" s="226"/>
      <c r="MWZ110" s="226"/>
      <c r="MXA110" s="226"/>
      <c r="MXB110" s="226"/>
      <c r="MXC110" s="226"/>
      <c r="MXD110" s="226"/>
      <c r="MXE110" s="226"/>
      <c r="MXF110" s="226"/>
      <c r="MXG110" s="226"/>
      <c r="MXH110" s="226"/>
      <c r="MXI110" s="226"/>
      <c r="MXJ110" s="226"/>
      <c r="MXK110" s="226"/>
      <c r="MXL110" s="226"/>
      <c r="MXM110" s="226"/>
      <c r="MXN110" s="226"/>
      <c r="MXO110" s="226"/>
      <c r="MXP110" s="226"/>
      <c r="MXQ110" s="226"/>
      <c r="MXR110" s="226"/>
      <c r="MXS110" s="226"/>
      <c r="MXT110" s="226"/>
      <c r="MXU110" s="226"/>
      <c r="MXV110" s="226"/>
      <c r="MXW110" s="226"/>
      <c r="MXX110" s="226"/>
      <c r="MXY110" s="226"/>
      <c r="MXZ110" s="226"/>
      <c r="MYA110" s="226"/>
      <c r="MYB110" s="226"/>
      <c r="MYC110" s="226"/>
      <c r="MYD110" s="226"/>
      <c r="MYE110" s="226"/>
      <c r="MYF110" s="226"/>
      <c r="MYG110" s="226"/>
      <c r="MYH110" s="226"/>
      <c r="MYI110" s="226"/>
      <c r="MYJ110" s="226"/>
      <c r="MYK110" s="226"/>
      <c r="MYL110" s="226"/>
      <c r="MYM110" s="226"/>
      <c r="MYN110" s="226"/>
      <c r="MYO110" s="226"/>
      <c r="MYP110" s="226"/>
      <c r="MYQ110" s="226"/>
      <c r="MYR110" s="226"/>
      <c r="MYS110" s="226"/>
      <c r="MYT110" s="226"/>
      <c r="MYU110" s="226"/>
      <c r="MYV110" s="226"/>
      <c r="MYW110" s="226"/>
      <c r="MYX110" s="226"/>
      <c r="MYY110" s="226"/>
      <c r="MYZ110" s="226"/>
      <c r="MZA110" s="226"/>
      <c r="MZB110" s="226"/>
      <c r="MZC110" s="226"/>
      <c r="MZD110" s="226"/>
      <c r="MZE110" s="226"/>
      <c r="MZF110" s="226"/>
      <c r="MZG110" s="226"/>
      <c r="MZH110" s="226"/>
      <c r="MZI110" s="226"/>
      <c r="MZJ110" s="226"/>
      <c r="MZK110" s="226"/>
      <c r="MZL110" s="226"/>
      <c r="MZM110" s="226"/>
      <c r="MZN110" s="226"/>
      <c r="MZO110" s="226"/>
      <c r="MZP110" s="226"/>
      <c r="MZQ110" s="226"/>
      <c r="MZR110" s="226"/>
      <c r="MZS110" s="226"/>
      <c r="MZT110" s="226"/>
      <c r="MZU110" s="226"/>
      <c r="MZV110" s="226"/>
      <c r="MZW110" s="226"/>
      <c r="MZX110" s="226"/>
      <c r="MZY110" s="226"/>
      <c r="MZZ110" s="226"/>
      <c r="NAA110" s="226"/>
      <c r="NAB110" s="226"/>
      <c r="NAC110" s="226"/>
      <c r="NAD110" s="226"/>
      <c r="NAE110" s="226"/>
      <c r="NAF110" s="226"/>
      <c r="NAG110" s="226"/>
      <c r="NAH110" s="226"/>
      <c r="NAI110" s="226"/>
      <c r="NAJ110" s="226"/>
      <c r="NAK110" s="226"/>
      <c r="NAL110" s="226"/>
      <c r="NAM110" s="226"/>
      <c r="NAN110" s="226"/>
      <c r="NAO110" s="226"/>
      <c r="NAP110" s="226"/>
      <c r="NAQ110" s="226"/>
      <c r="NAR110" s="226"/>
      <c r="NAS110" s="226"/>
      <c r="NAT110" s="226"/>
      <c r="NAU110" s="226"/>
      <c r="NAV110" s="226"/>
      <c r="NAW110" s="226"/>
      <c r="NAX110" s="226"/>
      <c r="NAY110" s="226"/>
      <c r="NAZ110" s="226"/>
      <c r="NBA110" s="226"/>
      <c r="NBB110" s="226"/>
      <c r="NBC110" s="226"/>
      <c r="NBD110" s="226"/>
      <c r="NBE110" s="226"/>
      <c r="NBF110" s="226"/>
      <c r="NBG110" s="226"/>
      <c r="NBH110" s="226"/>
      <c r="NBI110" s="226"/>
      <c r="NBJ110" s="226"/>
      <c r="NBK110" s="226"/>
      <c r="NBL110" s="226"/>
      <c r="NBM110" s="226"/>
      <c r="NBN110" s="226"/>
      <c r="NBO110" s="226"/>
      <c r="NBP110" s="226"/>
      <c r="NBQ110" s="226"/>
      <c r="NBR110" s="226"/>
      <c r="NBS110" s="226"/>
      <c r="NBT110" s="226"/>
      <c r="NBU110" s="226"/>
      <c r="NBV110" s="226"/>
      <c r="NBW110" s="226"/>
      <c r="NBX110" s="226"/>
      <c r="NBY110" s="226"/>
      <c r="NBZ110" s="226"/>
      <c r="NCA110" s="226"/>
      <c r="NCB110" s="226"/>
      <c r="NCC110" s="226"/>
      <c r="NCD110" s="226"/>
      <c r="NCE110" s="226"/>
      <c r="NCF110" s="226"/>
      <c r="NCG110" s="226"/>
      <c r="NCH110" s="226"/>
      <c r="NCI110" s="226"/>
      <c r="NCJ110" s="226"/>
      <c r="NCK110" s="226"/>
      <c r="NCL110" s="226"/>
      <c r="NCM110" s="226"/>
      <c r="NCN110" s="226"/>
      <c r="NCO110" s="226"/>
      <c r="NCP110" s="226"/>
      <c r="NCQ110" s="226"/>
      <c r="NCR110" s="226"/>
      <c r="NCS110" s="226"/>
      <c r="NCT110" s="226"/>
      <c r="NCU110" s="226"/>
      <c r="NCV110" s="226"/>
      <c r="NCW110" s="226"/>
      <c r="NCX110" s="226"/>
      <c r="NCY110" s="226"/>
      <c r="NCZ110" s="226"/>
      <c r="NDA110" s="226"/>
      <c r="NDB110" s="226"/>
      <c r="NDC110" s="226"/>
      <c r="NDD110" s="226"/>
      <c r="NDE110" s="226"/>
      <c r="NDF110" s="226"/>
      <c r="NDG110" s="226"/>
      <c r="NDH110" s="226"/>
      <c r="NDI110" s="226"/>
      <c r="NDJ110" s="226"/>
      <c r="NDK110" s="226"/>
      <c r="NDL110" s="226"/>
      <c r="NDM110" s="226"/>
      <c r="NDN110" s="226"/>
      <c r="NDO110" s="226"/>
      <c r="NDP110" s="226"/>
      <c r="NDQ110" s="226"/>
      <c r="NDR110" s="226"/>
      <c r="NDS110" s="226"/>
      <c r="NDT110" s="226"/>
      <c r="NDU110" s="226"/>
      <c r="NDV110" s="226"/>
      <c r="NDW110" s="226"/>
      <c r="NDX110" s="226"/>
      <c r="NDY110" s="226"/>
      <c r="NDZ110" s="226"/>
      <c r="NEA110" s="226"/>
      <c r="NEB110" s="226"/>
      <c r="NEC110" s="226"/>
      <c r="NED110" s="226"/>
      <c r="NEE110" s="226"/>
      <c r="NEF110" s="226"/>
      <c r="NEG110" s="226"/>
      <c r="NEH110" s="226"/>
      <c r="NEI110" s="226"/>
      <c r="NEJ110" s="226"/>
      <c r="NEK110" s="226"/>
      <c r="NEL110" s="226"/>
      <c r="NEM110" s="226"/>
      <c r="NEN110" s="226"/>
      <c r="NEO110" s="226"/>
      <c r="NEP110" s="226"/>
      <c r="NEQ110" s="226"/>
      <c r="NER110" s="226"/>
      <c r="NES110" s="226"/>
      <c r="NET110" s="226"/>
      <c r="NEU110" s="226"/>
      <c r="NEV110" s="226"/>
      <c r="NEW110" s="226"/>
      <c r="NEX110" s="226"/>
      <c r="NEY110" s="226"/>
      <c r="NEZ110" s="226"/>
      <c r="NFA110" s="226"/>
      <c r="NFB110" s="226"/>
      <c r="NFC110" s="226"/>
      <c r="NFD110" s="226"/>
      <c r="NFE110" s="226"/>
      <c r="NFF110" s="226"/>
      <c r="NFG110" s="226"/>
      <c r="NFH110" s="226"/>
      <c r="NFI110" s="226"/>
      <c r="NFJ110" s="226"/>
      <c r="NFK110" s="226"/>
      <c r="NFL110" s="226"/>
      <c r="NFM110" s="226"/>
      <c r="NFN110" s="226"/>
      <c r="NFO110" s="226"/>
      <c r="NFP110" s="226"/>
      <c r="NFQ110" s="226"/>
      <c r="NFR110" s="226"/>
      <c r="NFS110" s="226"/>
      <c r="NFT110" s="226"/>
      <c r="NFU110" s="226"/>
      <c r="NFV110" s="226"/>
      <c r="NFW110" s="226"/>
      <c r="NFX110" s="226"/>
      <c r="NFY110" s="226"/>
      <c r="NFZ110" s="226"/>
      <c r="NGA110" s="226"/>
      <c r="NGB110" s="226"/>
      <c r="NGC110" s="226"/>
      <c r="NGD110" s="226"/>
      <c r="NGE110" s="226"/>
      <c r="NGF110" s="226"/>
      <c r="NGG110" s="226"/>
      <c r="NGH110" s="226"/>
      <c r="NGI110" s="226"/>
      <c r="NGJ110" s="226"/>
      <c r="NGK110" s="226"/>
      <c r="NGL110" s="226"/>
      <c r="NGM110" s="226"/>
      <c r="NGN110" s="226"/>
      <c r="NGO110" s="226"/>
      <c r="NGP110" s="226"/>
      <c r="NGQ110" s="226"/>
      <c r="NGR110" s="226"/>
      <c r="NGS110" s="226"/>
      <c r="NGT110" s="226"/>
      <c r="NGU110" s="226"/>
      <c r="NGV110" s="226"/>
      <c r="NGW110" s="226"/>
      <c r="NGX110" s="226"/>
      <c r="NGY110" s="226"/>
      <c r="NGZ110" s="226"/>
      <c r="NHA110" s="226"/>
      <c r="NHB110" s="226"/>
      <c r="NHC110" s="226"/>
      <c r="NHD110" s="226"/>
      <c r="NHE110" s="226"/>
      <c r="NHF110" s="226"/>
      <c r="NHG110" s="226"/>
      <c r="NHH110" s="226"/>
      <c r="NHI110" s="226"/>
      <c r="NHJ110" s="226"/>
      <c r="NHK110" s="226"/>
      <c r="NHL110" s="226"/>
      <c r="NHM110" s="226"/>
      <c r="NHN110" s="226"/>
      <c r="NHO110" s="226"/>
      <c r="NHP110" s="226"/>
      <c r="NHQ110" s="226"/>
      <c r="NHR110" s="226"/>
      <c r="NHS110" s="226"/>
      <c r="NHT110" s="226"/>
      <c r="NHU110" s="226"/>
      <c r="NHV110" s="226"/>
      <c r="NHW110" s="226"/>
      <c r="NHX110" s="226"/>
      <c r="NHY110" s="226"/>
      <c r="NHZ110" s="226"/>
      <c r="NIA110" s="226"/>
      <c r="NIB110" s="226"/>
      <c r="NIC110" s="226"/>
      <c r="NID110" s="226"/>
      <c r="NIE110" s="226"/>
      <c r="NIF110" s="226"/>
      <c r="NIG110" s="226"/>
      <c r="NIH110" s="226"/>
      <c r="NII110" s="226"/>
      <c r="NIJ110" s="226"/>
      <c r="NIK110" s="226"/>
      <c r="NIL110" s="226"/>
      <c r="NIM110" s="226"/>
      <c r="NIN110" s="226"/>
      <c r="NIO110" s="226"/>
      <c r="NIP110" s="226"/>
      <c r="NIQ110" s="226"/>
      <c r="NIR110" s="226"/>
      <c r="NIS110" s="226"/>
      <c r="NIT110" s="226"/>
      <c r="NIU110" s="226"/>
      <c r="NIV110" s="226"/>
      <c r="NIW110" s="226"/>
      <c r="NIX110" s="226"/>
      <c r="NIY110" s="226"/>
      <c r="NIZ110" s="226"/>
      <c r="NJA110" s="226"/>
      <c r="NJB110" s="226"/>
      <c r="NJC110" s="226"/>
      <c r="NJD110" s="226"/>
      <c r="NJE110" s="226"/>
      <c r="NJF110" s="226"/>
      <c r="NJG110" s="226"/>
      <c r="NJH110" s="226"/>
      <c r="NJI110" s="226"/>
      <c r="NJJ110" s="226"/>
      <c r="NJK110" s="226"/>
      <c r="NJL110" s="226"/>
      <c r="NJM110" s="226"/>
      <c r="NJN110" s="226"/>
      <c r="NJO110" s="226"/>
      <c r="NJP110" s="226"/>
      <c r="NJQ110" s="226"/>
      <c r="NJR110" s="226"/>
      <c r="NJS110" s="226"/>
      <c r="NJT110" s="226"/>
      <c r="NJU110" s="226"/>
      <c r="NJV110" s="226"/>
      <c r="NJW110" s="226"/>
      <c r="NJX110" s="226"/>
      <c r="NJY110" s="226"/>
      <c r="NJZ110" s="226"/>
      <c r="NKA110" s="226"/>
      <c r="NKB110" s="226"/>
      <c r="NKC110" s="226"/>
      <c r="NKD110" s="226"/>
      <c r="NKE110" s="226"/>
      <c r="NKF110" s="226"/>
      <c r="NKG110" s="226"/>
      <c r="NKH110" s="226"/>
      <c r="NKI110" s="226"/>
      <c r="NKJ110" s="226"/>
      <c r="NKK110" s="226"/>
      <c r="NKL110" s="226"/>
      <c r="NKM110" s="226"/>
      <c r="NKN110" s="226"/>
      <c r="NKO110" s="226"/>
      <c r="NKP110" s="226"/>
      <c r="NKQ110" s="226"/>
      <c r="NKR110" s="226"/>
      <c r="NKS110" s="226"/>
      <c r="NKT110" s="226"/>
      <c r="NKU110" s="226"/>
      <c r="NKV110" s="226"/>
      <c r="NKW110" s="226"/>
      <c r="NKX110" s="226"/>
      <c r="NKY110" s="226"/>
      <c r="NKZ110" s="226"/>
      <c r="NLA110" s="226"/>
      <c r="NLB110" s="226"/>
      <c r="NLC110" s="226"/>
      <c r="NLD110" s="226"/>
      <c r="NLE110" s="226"/>
      <c r="NLF110" s="226"/>
      <c r="NLG110" s="226"/>
      <c r="NLH110" s="226"/>
      <c r="NLI110" s="226"/>
      <c r="NLJ110" s="226"/>
      <c r="NLK110" s="226"/>
      <c r="NLL110" s="226"/>
      <c r="NLM110" s="226"/>
      <c r="NLN110" s="226"/>
      <c r="NLO110" s="226"/>
      <c r="NLP110" s="226"/>
      <c r="NLQ110" s="226"/>
      <c r="NLR110" s="226"/>
      <c r="NLS110" s="226"/>
      <c r="NLT110" s="226"/>
      <c r="NLU110" s="226"/>
      <c r="NLV110" s="226"/>
      <c r="NLW110" s="226"/>
      <c r="NLX110" s="226"/>
      <c r="NLY110" s="226"/>
      <c r="NLZ110" s="226"/>
      <c r="NMA110" s="226"/>
      <c r="NMB110" s="226"/>
      <c r="NMC110" s="226"/>
      <c r="NMD110" s="226"/>
      <c r="NME110" s="226"/>
      <c r="NMF110" s="226"/>
      <c r="NMG110" s="226"/>
      <c r="NMH110" s="226"/>
      <c r="NMI110" s="226"/>
      <c r="NMJ110" s="226"/>
      <c r="NMK110" s="226"/>
      <c r="NML110" s="226"/>
      <c r="NMM110" s="226"/>
      <c r="NMN110" s="226"/>
      <c r="NMO110" s="226"/>
      <c r="NMP110" s="226"/>
      <c r="NMQ110" s="226"/>
      <c r="NMR110" s="226"/>
      <c r="NMS110" s="226"/>
      <c r="NMT110" s="226"/>
      <c r="NMU110" s="226"/>
      <c r="NMV110" s="226"/>
      <c r="NMW110" s="226"/>
      <c r="NMX110" s="226"/>
      <c r="NMY110" s="226"/>
      <c r="NMZ110" s="226"/>
      <c r="NNA110" s="226"/>
      <c r="NNB110" s="226"/>
      <c r="NNC110" s="226"/>
      <c r="NND110" s="226"/>
      <c r="NNE110" s="226"/>
      <c r="NNF110" s="226"/>
      <c r="NNG110" s="226"/>
      <c r="NNH110" s="226"/>
      <c r="NNI110" s="226"/>
      <c r="NNJ110" s="226"/>
      <c r="NNK110" s="226"/>
      <c r="NNL110" s="226"/>
      <c r="NNM110" s="226"/>
      <c r="NNN110" s="226"/>
      <c r="NNO110" s="226"/>
      <c r="NNP110" s="226"/>
      <c r="NNQ110" s="226"/>
      <c r="NNR110" s="226"/>
      <c r="NNS110" s="226"/>
      <c r="NNT110" s="226"/>
      <c r="NNU110" s="226"/>
      <c r="NNV110" s="226"/>
      <c r="NNW110" s="226"/>
      <c r="NNX110" s="226"/>
      <c r="NNY110" s="226"/>
      <c r="NNZ110" s="226"/>
      <c r="NOA110" s="226"/>
      <c r="NOB110" s="226"/>
      <c r="NOC110" s="226"/>
      <c r="NOD110" s="226"/>
      <c r="NOE110" s="226"/>
      <c r="NOF110" s="226"/>
      <c r="NOG110" s="226"/>
      <c r="NOH110" s="226"/>
      <c r="NOI110" s="226"/>
      <c r="NOJ110" s="226"/>
      <c r="NOK110" s="226"/>
      <c r="NOL110" s="226"/>
      <c r="NOM110" s="226"/>
      <c r="NON110" s="226"/>
      <c r="NOO110" s="226"/>
      <c r="NOP110" s="226"/>
      <c r="NOQ110" s="226"/>
      <c r="NOR110" s="226"/>
      <c r="NOS110" s="226"/>
      <c r="NOT110" s="226"/>
      <c r="NOU110" s="226"/>
      <c r="NOV110" s="226"/>
      <c r="NOW110" s="226"/>
      <c r="NOX110" s="226"/>
      <c r="NOY110" s="226"/>
      <c r="NOZ110" s="226"/>
      <c r="NPA110" s="226"/>
      <c r="NPB110" s="226"/>
      <c r="NPC110" s="226"/>
      <c r="NPD110" s="226"/>
      <c r="NPE110" s="226"/>
      <c r="NPF110" s="226"/>
      <c r="NPG110" s="226"/>
      <c r="NPH110" s="226"/>
      <c r="NPI110" s="226"/>
      <c r="NPJ110" s="226"/>
      <c r="NPK110" s="226"/>
      <c r="NPL110" s="226"/>
      <c r="NPM110" s="226"/>
      <c r="NPN110" s="226"/>
      <c r="NPO110" s="226"/>
      <c r="NPP110" s="226"/>
      <c r="NPQ110" s="226"/>
      <c r="NPR110" s="226"/>
      <c r="NPS110" s="226"/>
      <c r="NPT110" s="226"/>
      <c r="NPU110" s="226"/>
      <c r="NPV110" s="226"/>
      <c r="NPW110" s="226"/>
      <c r="NPX110" s="226"/>
      <c r="NPY110" s="226"/>
      <c r="NPZ110" s="226"/>
      <c r="NQA110" s="226"/>
      <c r="NQB110" s="226"/>
      <c r="NQC110" s="226"/>
      <c r="NQD110" s="226"/>
      <c r="NQE110" s="226"/>
      <c r="NQF110" s="226"/>
      <c r="NQG110" s="226"/>
      <c r="NQH110" s="226"/>
      <c r="NQI110" s="226"/>
      <c r="NQJ110" s="226"/>
      <c r="NQK110" s="226"/>
      <c r="NQL110" s="226"/>
      <c r="NQM110" s="226"/>
      <c r="NQN110" s="226"/>
      <c r="NQO110" s="226"/>
      <c r="NQP110" s="226"/>
      <c r="NQQ110" s="226"/>
      <c r="NQR110" s="226"/>
      <c r="NQS110" s="226"/>
      <c r="NQT110" s="226"/>
      <c r="NQU110" s="226"/>
      <c r="NQV110" s="226"/>
      <c r="NQW110" s="226"/>
      <c r="NQX110" s="226"/>
      <c r="NQY110" s="226"/>
      <c r="NQZ110" s="226"/>
      <c r="NRA110" s="226"/>
      <c r="NRB110" s="226"/>
      <c r="NRC110" s="226"/>
      <c r="NRD110" s="226"/>
      <c r="NRE110" s="226"/>
      <c r="NRF110" s="226"/>
      <c r="NRG110" s="226"/>
      <c r="NRH110" s="226"/>
      <c r="NRI110" s="226"/>
      <c r="NRJ110" s="226"/>
      <c r="NRK110" s="226"/>
      <c r="NRL110" s="226"/>
      <c r="NRM110" s="226"/>
      <c r="NRN110" s="226"/>
      <c r="NRO110" s="226"/>
      <c r="NRP110" s="226"/>
      <c r="NRQ110" s="226"/>
      <c r="NRR110" s="226"/>
      <c r="NRS110" s="226"/>
      <c r="NRT110" s="226"/>
      <c r="NRU110" s="226"/>
      <c r="NRV110" s="226"/>
      <c r="NRW110" s="226"/>
      <c r="NRX110" s="226"/>
      <c r="NRY110" s="226"/>
      <c r="NRZ110" s="226"/>
      <c r="NSA110" s="226"/>
      <c r="NSB110" s="226"/>
      <c r="NSC110" s="226"/>
      <c r="NSD110" s="226"/>
      <c r="NSE110" s="226"/>
      <c r="NSF110" s="226"/>
      <c r="NSG110" s="226"/>
      <c r="NSH110" s="226"/>
      <c r="NSI110" s="226"/>
      <c r="NSJ110" s="226"/>
      <c r="NSK110" s="226"/>
      <c r="NSL110" s="226"/>
      <c r="NSM110" s="226"/>
      <c r="NSN110" s="226"/>
      <c r="NSO110" s="226"/>
      <c r="NSP110" s="226"/>
      <c r="NSQ110" s="226"/>
      <c r="NSR110" s="226"/>
      <c r="NSS110" s="226"/>
      <c r="NST110" s="226"/>
      <c r="NSU110" s="226"/>
      <c r="NSV110" s="226"/>
      <c r="NSW110" s="226"/>
      <c r="NSX110" s="226"/>
      <c r="NSY110" s="226"/>
      <c r="NSZ110" s="226"/>
      <c r="NTA110" s="226"/>
      <c r="NTB110" s="226"/>
      <c r="NTC110" s="226"/>
      <c r="NTD110" s="226"/>
      <c r="NTE110" s="226"/>
      <c r="NTF110" s="226"/>
      <c r="NTG110" s="226"/>
      <c r="NTH110" s="226"/>
      <c r="NTI110" s="226"/>
      <c r="NTJ110" s="226"/>
      <c r="NTK110" s="226"/>
      <c r="NTL110" s="226"/>
      <c r="NTM110" s="226"/>
      <c r="NTN110" s="226"/>
      <c r="NTO110" s="226"/>
      <c r="NTP110" s="226"/>
      <c r="NTQ110" s="226"/>
      <c r="NTR110" s="226"/>
      <c r="NTS110" s="226"/>
      <c r="NTT110" s="226"/>
      <c r="NTU110" s="226"/>
      <c r="NTV110" s="226"/>
      <c r="NTW110" s="226"/>
      <c r="NTX110" s="226"/>
      <c r="NTY110" s="226"/>
      <c r="NTZ110" s="226"/>
      <c r="NUA110" s="226"/>
      <c r="NUB110" s="226"/>
      <c r="NUC110" s="226"/>
      <c r="NUD110" s="226"/>
      <c r="NUE110" s="226"/>
      <c r="NUF110" s="226"/>
      <c r="NUG110" s="226"/>
      <c r="NUH110" s="226"/>
      <c r="NUI110" s="226"/>
      <c r="NUJ110" s="226"/>
      <c r="NUK110" s="226"/>
      <c r="NUL110" s="226"/>
      <c r="NUM110" s="226"/>
      <c r="NUN110" s="226"/>
      <c r="NUO110" s="226"/>
      <c r="NUP110" s="226"/>
      <c r="NUQ110" s="226"/>
      <c r="NUR110" s="226"/>
      <c r="NUS110" s="226"/>
      <c r="NUT110" s="226"/>
      <c r="NUU110" s="226"/>
      <c r="NUV110" s="226"/>
      <c r="NUW110" s="226"/>
      <c r="NUX110" s="226"/>
      <c r="NUY110" s="226"/>
      <c r="NUZ110" s="226"/>
      <c r="NVA110" s="226"/>
      <c r="NVB110" s="226"/>
      <c r="NVC110" s="226"/>
      <c r="NVD110" s="226"/>
      <c r="NVE110" s="226"/>
      <c r="NVF110" s="226"/>
      <c r="NVG110" s="226"/>
      <c r="NVH110" s="226"/>
      <c r="NVI110" s="226"/>
      <c r="NVJ110" s="226"/>
      <c r="NVK110" s="226"/>
      <c r="NVL110" s="226"/>
      <c r="NVM110" s="226"/>
      <c r="NVN110" s="226"/>
      <c r="NVO110" s="226"/>
      <c r="NVP110" s="226"/>
      <c r="NVQ110" s="226"/>
      <c r="NVR110" s="226"/>
      <c r="NVS110" s="226"/>
      <c r="NVT110" s="226"/>
      <c r="NVU110" s="226"/>
      <c r="NVV110" s="226"/>
      <c r="NVW110" s="226"/>
      <c r="NVX110" s="226"/>
      <c r="NVY110" s="226"/>
      <c r="NVZ110" s="226"/>
      <c r="NWA110" s="226"/>
      <c r="NWB110" s="226"/>
      <c r="NWC110" s="226"/>
      <c r="NWD110" s="226"/>
      <c r="NWE110" s="226"/>
      <c r="NWF110" s="226"/>
      <c r="NWG110" s="226"/>
      <c r="NWH110" s="226"/>
      <c r="NWI110" s="226"/>
      <c r="NWJ110" s="226"/>
      <c r="NWK110" s="226"/>
      <c r="NWL110" s="226"/>
      <c r="NWM110" s="226"/>
      <c r="NWN110" s="226"/>
      <c r="NWO110" s="226"/>
      <c r="NWP110" s="226"/>
      <c r="NWQ110" s="226"/>
      <c r="NWR110" s="226"/>
      <c r="NWS110" s="226"/>
      <c r="NWT110" s="226"/>
      <c r="NWU110" s="226"/>
      <c r="NWV110" s="226"/>
      <c r="NWW110" s="226"/>
      <c r="NWX110" s="226"/>
      <c r="NWY110" s="226"/>
      <c r="NWZ110" s="226"/>
      <c r="NXA110" s="226"/>
      <c r="NXB110" s="226"/>
      <c r="NXC110" s="226"/>
      <c r="NXD110" s="226"/>
      <c r="NXE110" s="226"/>
      <c r="NXF110" s="226"/>
      <c r="NXG110" s="226"/>
      <c r="NXH110" s="226"/>
      <c r="NXI110" s="226"/>
      <c r="NXJ110" s="226"/>
      <c r="NXK110" s="226"/>
      <c r="NXL110" s="226"/>
      <c r="NXM110" s="226"/>
      <c r="NXN110" s="226"/>
      <c r="NXO110" s="226"/>
      <c r="NXP110" s="226"/>
      <c r="NXQ110" s="226"/>
      <c r="NXR110" s="226"/>
      <c r="NXS110" s="226"/>
      <c r="NXT110" s="226"/>
      <c r="NXU110" s="226"/>
      <c r="NXV110" s="226"/>
      <c r="NXW110" s="226"/>
      <c r="NXX110" s="226"/>
      <c r="NXY110" s="226"/>
      <c r="NXZ110" s="226"/>
      <c r="NYA110" s="226"/>
      <c r="NYB110" s="226"/>
      <c r="NYC110" s="226"/>
      <c r="NYD110" s="226"/>
      <c r="NYE110" s="226"/>
      <c r="NYF110" s="226"/>
      <c r="NYG110" s="226"/>
      <c r="NYH110" s="226"/>
      <c r="NYI110" s="226"/>
      <c r="NYJ110" s="226"/>
      <c r="NYK110" s="226"/>
      <c r="NYL110" s="226"/>
      <c r="NYM110" s="226"/>
      <c r="NYN110" s="226"/>
      <c r="NYO110" s="226"/>
      <c r="NYP110" s="226"/>
      <c r="NYQ110" s="226"/>
      <c r="NYR110" s="226"/>
      <c r="NYS110" s="226"/>
      <c r="NYT110" s="226"/>
      <c r="NYU110" s="226"/>
      <c r="NYV110" s="226"/>
      <c r="NYW110" s="226"/>
      <c r="NYX110" s="226"/>
      <c r="NYY110" s="226"/>
      <c r="NYZ110" s="226"/>
      <c r="NZA110" s="226"/>
      <c r="NZB110" s="226"/>
      <c r="NZC110" s="226"/>
      <c r="NZD110" s="226"/>
      <c r="NZE110" s="226"/>
      <c r="NZF110" s="226"/>
      <c r="NZG110" s="226"/>
      <c r="NZH110" s="226"/>
      <c r="NZI110" s="226"/>
      <c r="NZJ110" s="226"/>
      <c r="NZK110" s="226"/>
      <c r="NZL110" s="226"/>
      <c r="NZM110" s="226"/>
      <c r="NZN110" s="226"/>
      <c r="NZO110" s="226"/>
      <c r="NZP110" s="226"/>
      <c r="NZQ110" s="226"/>
      <c r="NZR110" s="226"/>
      <c r="NZS110" s="226"/>
      <c r="NZT110" s="226"/>
      <c r="NZU110" s="226"/>
      <c r="NZV110" s="226"/>
      <c r="NZW110" s="226"/>
      <c r="NZX110" s="226"/>
      <c r="NZY110" s="226"/>
      <c r="NZZ110" s="226"/>
      <c r="OAA110" s="226"/>
      <c r="OAB110" s="226"/>
      <c r="OAC110" s="226"/>
      <c r="OAD110" s="226"/>
      <c r="OAE110" s="226"/>
      <c r="OAF110" s="226"/>
      <c r="OAG110" s="226"/>
      <c r="OAH110" s="226"/>
      <c r="OAI110" s="226"/>
      <c r="OAJ110" s="226"/>
      <c r="OAK110" s="226"/>
      <c r="OAL110" s="226"/>
      <c r="OAM110" s="226"/>
      <c r="OAN110" s="226"/>
      <c r="OAO110" s="226"/>
      <c r="OAP110" s="226"/>
      <c r="OAQ110" s="226"/>
      <c r="OAR110" s="226"/>
      <c r="OAS110" s="226"/>
      <c r="OAT110" s="226"/>
      <c r="OAU110" s="226"/>
      <c r="OAV110" s="226"/>
      <c r="OAW110" s="226"/>
      <c r="OAX110" s="226"/>
      <c r="OAY110" s="226"/>
      <c r="OAZ110" s="226"/>
      <c r="OBA110" s="226"/>
      <c r="OBB110" s="226"/>
      <c r="OBC110" s="226"/>
      <c r="OBD110" s="226"/>
      <c r="OBE110" s="226"/>
      <c r="OBF110" s="226"/>
      <c r="OBG110" s="226"/>
      <c r="OBH110" s="226"/>
      <c r="OBI110" s="226"/>
      <c r="OBJ110" s="226"/>
      <c r="OBK110" s="226"/>
      <c r="OBL110" s="226"/>
      <c r="OBM110" s="226"/>
      <c r="OBN110" s="226"/>
      <c r="OBO110" s="226"/>
      <c r="OBP110" s="226"/>
      <c r="OBQ110" s="226"/>
      <c r="OBR110" s="226"/>
      <c r="OBS110" s="226"/>
      <c r="OBT110" s="226"/>
      <c r="OBU110" s="226"/>
      <c r="OBV110" s="226"/>
      <c r="OBW110" s="226"/>
      <c r="OBX110" s="226"/>
      <c r="OBY110" s="226"/>
      <c r="OBZ110" s="226"/>
      <c r="OCA110" s="226"/>
      <c r="OCB110" s="226"/>
      <c r="OCC110" s="226"/>
      <c r="OCD110" s="226"/>
      <c r="OCE110" s="226"/>
      <c r="OCF110" s="226"/>
      <c r="OCG110" s="226"/>
      <c r="OCH110" s="226"/>
      <c r="OCI110" s="226"/>
      <c r="OCJ110" s="226"/>
      <c r="OCK110" s="226"/>
      <c r="OCL110" s="226"/>
      <c r="OCM110" s="226"/>
      <c r="OCN110" s="226"/>
      <c r="OCO110" s="226"/>
      <c r="OCP110" s="226"/>
      <c r="OCQ110" s="226"/>
      <c r="OCR110" s="226"/>
      <c r="OCS110" s="226"/>
      <c r="OCT110" s="226"/>
      <c r="OCU110" s="226"/>
      <c r="OCV110" s="226"/>
      <c r="OCW110" s="226"/>
      <c r="OCX110" s="226"/>
      <c r="OCY110" s="226"/>
      <c r="OCZ110" s="226"/>
      <c r="ODA110" s="226"/>
      <c r="ODB110" s="226"/>
      <c r="ODC110" s="226"/>
      <c r="ODD110" s="226"/>
      <c r="ODE110" s="226"/>
      <c r="ODF110" s="226"/>
      <c r="ODG110" s="226"/>
      <c r="ODH110" s="226"/>
      <c r="ODI110" s="226"/>
      <c r="ODJ110" s="226"/>
      <c r="ODK110" s="226"/>
      <c r="ODL110" s="226"/>
      <c r="ODM110" s="226"/>
      <c r="ODN110" s="226"/>
      <c r="ODO110" s="226"/>
      <c r="ODP110" s="226"/>
      <c r="ODQ110" s="226"/>
      <c r="ODR110" s="226"/>
      <c r="ODS110" s="226"/>
      <c r="ODT110" s="226"/>
      <c r="ODU110" s="226"/>
      <c r="ODV110" s="226"/>
      <c r="ODW110" s="226"/>
      <c r="ODX110" s="226"/>
      <c r="ODY110" s="226"/>
      <c r="ODZ110" s="226"/>
      <c r="OEA110" s="226"/>
      <c r="OEB110" s="226"/>
      <c r="OEC110" s="226"/>
      <c r="OED110" s="226"/>
      <c r="OEE110" s="226"/>
      <c r="OEF110" s="226"/>
      <c r="OEG110" s="226"/>
      <c r="OEH110" s="226"/>
      <c r="OEI110" s="226"/>
      <c r="OEJ110" s="226"/>
      <c r="OEK110" s="226"/>
      <c r="OEL110" s="226"/>
      <c r="OEM110" s="226"/>
      <c r="OEN110" s="226"/>
      <c r="OEO110" s="226"/>
      <c r="OEP110" s="226"/>
      <c r="OEQ110" s="226"/>
      <c r="OER110" s="226"/>
      <c r="OES110" s="226"/>
      <c r="OET110" s="226"/>
      <c r="OEU110" s="226"/>
      <c r="OEV110" s="226"/>
      <c r="OEW110" s="226"/>
      <c r="OEX110" s="226"/>
      <c r="OEY110" s="226"/>
      <c r="OEZ110" s="226"/>
      <c r="OFA110" s="226"/>
      <c r="OFB110" s="226"/>
      <c r="OFC110" s="226"/>
      <c r="OFD110" s="226"/>
      <c r="OFE110" s="226"/>
      <c r="OFF110" s="226"/>
      <c r="OFG110" s="226"/>
      <c r="OFH110" s="226"/>
      <c r="OFI110" s="226"/>
      <c r="OFJ110" s="226"/>
      <c r="OFK110" s="226"/>
      <c r="OFL110" s="226"/>
      <c r="OFM110" s="226"/>
      <c r="OFN110" s="226"/>
      <c r="OFO110" s="226"/>
      <c r="OFP110" s="226"/>
      <c r="OFQ110" s="226"/>
      <c r="OFR110" s="226"/>
      <c r="OFS110" s="226"/>
      <c r="OFT110" s="226"/>
      <c r="OFU110" s="226"/>
      <c r="OFV110" s="226"/>
      <c r="OFW110" s="226"/>
      <c r="OFX110" s="226"/>
      <c r="OFY110" s="226"/>
      <c r="OFZ110" s="226"/>
      <c r="OGA110" s="226"/>
      <c r="OGB110" s="226"/>
      <c r="OGC110" s="226"/>
      <c r="OGD110" s="226"/>
      <c r="OGE110" s="226"/>
      <c r="OGF110" s="226"/>
      <c r="OGG110" s="226"/>
      <c r="OGH110" s="226"/>
      <c r="OGI110" s="226"/>
      <c r="OGJ110" s="226"/>
      <c r="OGK110" s="226"/>
      <c r="OGL110" s="226"/>
      <c r="OGM110" s="226"/>
      <c r="OGN110" s="226"/>
      <c r="OGO110" s="226"/>
      <c r="OGP110" s="226"/>
      <c r="OGQ110" s="226"/>
      <c r="OGR110" s="226"/>
      <c r="OGS110" s="226"/>
      <c r="OGT110" s="226"/>
      <c r="OGU110" s="226"/>
      <c r="OGV110" s="226"/>
      <c r="OGW110" s="226"/>
      <c r="OGX110" s="226"/>
      <c r="OGY110" s="226"/>
      <c r="OGZ110" s="226"/>
      <c r="OHA110" s="226"/>
      <c r="OHB110" s="226"/>
      <c r="OHC110" s="226"/>
      <c r="OHD110" s="226"/>
      <c r="OHE110" s="226"/>
      <c r="OHF110" s="226"/>
      <c r="OHG110" s="226"/>
      <c r="OHH110" s="226"/>
      <c r="OHI110" s="226"/>
      <c r="OHJ110" s="226"/>
      <c r="OHK110" s="226"/>
      <c r="OHL110" s="226"/>
      <c r="OHM110" s="226"/>
      <c r="OHN110" s="226"/>
      <c r="OHO110" s="226"/>
      <c r="OHP110" s="226"/>
      <c r="OHQ110" s="226"/>
      <c r="OHR110" s="226"/>
      <c r="OHS110" s="226"/>
      <c r="OHT110" s="226"/>
      <c r="OHU110" s="226"/>
      <c r="OHV110" s="226"/>
      <c r="OHW110" s="226"/>
      <c r="OHX110" s="226"/>
      <c r="OHY110" s="226"/>
      <c r="OHZ110" s="226"/>
      <c r="OIA110" s="226"/>
      <c r="OIB110" s="226"/>
      <c r="OIC110" s="226"/>
      <c r="OID110" s="226"/>
      <c r="OIE110" s="226"/>
      <c r="OIF110" s="226"/>
      <c r="OIG110" s="226"/>
      <c r="OIH110" s="226"/>
      <c r="OII110" s="226"/>
      <c r="OIJ110" s="226"/>
      <c r="OIK110" s="226"/>
      <c r="OIL110" s="226"/>
      <c r="OIM110" s="226"/>
      <c r="OIN110" s="226"/>
      <c r="OIO110" s="226"/>
      <c r="OIP110" s="226"/>
      <c r="OIQ110" s="226"/>
      <c r="OIR110" s="226"/>
      <c r="OIS110" s="226"/>
      <c r="OIT110" s="226"/>
      <c r="OIU110" s="226"/>
      <c r="OIV110" s="226"/>
      <c r="OIW110" s="226"/>
      <c r="OIX110" s="226"/>
      <c r="OIY110" s="226"/>
      <c r="OIZ110" s="226"/>
      <c r="OJA110" s="226"/>
      <c r="OJB110" s="226"/>
      <c r="OJC110" s="226"/>
      <c r="OJD110" s="226"/>
      <c r="OJE110" s="226"/>
      <c r="OJF110" s="226"/>
      <c r="OJG110" s="226"/>
      <c r="OJH110" s="226"/>
      <c r="OJI110" s="226"/>
      <c r="OJJ110" s="226"/>
      <c r="OJK110" s="226"/>
      <c r="OJL110" s="226"/>
      <c r="OJM110" s="226"/>
      <c r="OJN110" s="226"/>
      <c r="OJO110" s="226"/>
      <c r="OJP110" s="226"/>
      <c r="OJQ110" s="226"/>
      <c r="OJR110" s="226"/>
      <c r="OJS110" s="226"/>
      <c r="OJT110" s="226"/>
      <c r="OJU110" s="226"/>
      <c r="OJV110" s="226"/>
      <c r="OJW110" s="226"/>
      <c r="OJX110" s="226"/>
      <c r="OJY110" s="226"/>
      <c r="OJZ110" s="226"/>
      <c r="OKA110" s="226"/>
      <c r="OKB110" s="226"/>
      <c r="OKC110" s="226"/>
      <c r="OKD110" s="226"/>
      <c r="OKE110" s="226"/>
      <c r="OKF110" s="226"/>
      <c r="OKG110" s="226"/>
      <c r="OKH110" s="226"/>
      <c r="OKI110" s="226"/>
      <c r="OKJ110" s="226"/>
      <c r="OKK110" s="226"/>
      <c r="OKL110" s="226"/>
      <c r="OKM110" s="226"/>
      <c r="OKN110" s="226"/>
      <c r="OKO110" s="226"/>
      <c r="OKP110" s="226"/>
      <c r="OKQ110" s="226"/>
      <c r="OKR110" s="226"/>
      <c r="OKS110" s="226"/>
      <c r="OKT110" s="226"/>
      <c r="OKU110" s="226"/>
      <c r="OKV110" s="226"/>
      <c r="OKW110" s="226"/>
      <c r="OKX110" s="226"/>
      <c r="OKY110" s="226"/>
      <c r="OKZ110" s="226"/>
      <c r="OLA110" s="226"/>
      <c r="OLB110" s="226"/>
      <c r="OLC110" s="226"/>
      <c r="OLD110" s="226"/>
      <c r="OLE110" s="226"/>
      <c r="OLF110" s="226"/>
      <c r="OLG110" s="226"/>
      <c r="OLH110" s="226"/>
      <c r="OLI110" s="226"/>
      <c r="OLJ110" s="226"/>
      <c r="OLK110" s="226"/>
      <c r="OLL110" s="226"/>
      <c r="OLM110" s="226"/>
      <c r="OLN110" s="226"/>
      <c r="OLO110" s="226"/>
      <c r="OLP110" s="226"/>
      <c r="OLQ110" s="226"/>
      <c r="OLR110" s="226"/>
      <c r="OLS110" s="226"/>
      <c r="OLT110" s="226"/>
      <c r="OLU110" s="226"/>
      <c r="OLV110" s="226"/>
      <c r="OLW110" s="226"/>
      <c r="OLX110" s="226"/>
      <c r="OLY110" s="226"/>
      <c r="OLZ110" s="226"/>
      <c r="OMA110" s="226"/>
      <c r="OMB110" s="226"/>
      <c r="OMC110" s="226"/>
      <c r="OMD110" s="226"/>
      <c r="OME110" s="226"/>
      <c r="OMF110" s="226"/>
      <c r="OMG110" s="226"/>
      <c r="OMH110" s="226"/>
      <c r="OMI110" s="226"/>
      <c r="OMJ110" s="226"/>
      <c r="OMK110" s="226"/>
      <c r="OML110" s="226"/>
      <c r="OMM110" s="226"/>
      <c r="OMN110" s="226"/>
      <c r="OMO110" s="226"/>
      <c r="OMP110" s="226"/>
      <c r="OMQ110" s="226"/>
      <c r="OMR110" s="226"/>
      <c r="OMS110" s="226"/>
      <c r="OMT110" s="226"/>
      <c r="OMU110" s="226"/>
      <c r="OMV110" s="226"/>
      <c r="OMW110" s="226"/>
      <c r="OMX110" s="226"/>
      <c r="OMY110" s="226"/>
      <c r="OMZ110" s="226"/>
      <c r="ONA110" s="226"/>
      <c r="ONB110" s="226"/>
      <c r="ONC110" s="226"/>
      <c r="OND110" s="226"/>
      <c r="ONE110" s="226"/>
      <c r="ONF110" s="226"/>
      <c r="ONG110" s="226"/>
      <c r="ONH110" s="226"/>
      <c r="ONI110" s="226"/>
      <c r="ONJ110" s="226"/>
      <c r="ONK110" s="226"/>
      <c r="ONL110" s="226"/>
      <c r="ONM110" s="226"/>
      <c r="ONN110" s="226"/>
      <c r="ONO110" s="226"/>
      <c r="ONP110" s="226"/>
      <c r="ONQ110" s="226"/>
      <c r="ONR110" s="226"/>
      <c r="ONS110" s="226"/>
      <c r="ONT110" s="226"/>
      <c r="ONU110" s="226"/>
      <c r="ONV110" s="226"/>
      <c r="ONW110" s="226"/>
      <c r="ONX110" s="226"/>
      <c r="ONY110" s="226"/>
      <c r="ONZ110" s="226"/>
      <c r="OOA110" s="226"/>
      <c r="OOB110" s="226"/>
      <c r="OOC110" s="226"/>
      <c r="OOD110" s="226"/>
      <c r="OOE110" s="226"/>
      <c r="OOF110" s="226"/>
      <c r="OOG110" s="226"/>
      <c r="OOH110" s="226"/>
      <c r="OOI110" s="226"/>
      <c r="OOJ110" s="226"/>
      <c r="OOK110" s="226"/>
      <c r="OOL110" s="226"/>
      <c r="OOM110" s="226"/>
      <c r="OON110" s="226"/>
      <c r="OOO110" s="226"/>
      <c r="OOP110" s="226"/>
      <c r="OOQ110" s="226"/>
      <c r="OOR110" s="226"/>
      <c r="OOS110" s="226"/>
      <c r="OOT110" s="226"/>
      <c r="OOU110" s="226"/>
      <c r="OOV110" s="226"/>
      <c r="OOW110" s="226"/>
      <c r="OOX110" s="226"/>
      <c r="OOY110" s="226"/>
      <c r="OOZ110" s="226"/>
      <c r="OPA110" s="226"/>
      <c r="OPB110" s="226"/>
      <c r="OPC110" s="226"/>
      <c r="OPD110" s="226"/>
      <c r="OPE110" s="226"/>
      <c r="OPF110" s="226"/>
      <c r="OPG110" s="226"/>
      <c r="OPH110" s="226"/>
      <c r="OPI110" s="226"/>
      <c r="OPJ110" s="226"/>
      <c r="OPK110" s="226"/>
      <c r="OPL110" s="226"/>
      <c r="OPM110" s="226"/>
      <c r="OPN110" s="226"/>
      <c r="OPO110" s="226"/>
      <c r="OPP110" s="226"/>
      <c r="OPQ110" s="226"/>
      <c r="OPR110" s="226"/>
      <c r="OPS110" s="226"/>
      <c r="OPT110" s="226"/>
      <c r="OPU110" s="226"/>
      <c r="OPV110" s="226"/>
      <c r="OPW110" s="226"/>
      <c r="OPX110" s="226"/>
      <c r="OPY110" s="226"/>
      <c r="OPZ110" s="226"/>
      <c r="OQA110" s="226"/>
      <c r="OQB110" s="226"/>
      <c r="OQC110" s="226"/>
      <c r="OQD110" s="226"/>
      <c r="OQE110" s="226"/>
      <c r="OQF110" s="226"/>
      <c r="OQG110" s="226"/>
      <c r="OQH110" s="226"/>
      <c r="OQI110" s="226"/>
      <c r="OQJ110" s="226"/>
      <c r="OQK110" s="226"/>
      <c r="OQL110" s="226"/>
      <c r="OQM110" s="226"/>
      <c r="OQN110" s="226"/>
      <c r="OQO110" s="226"/>
      <c r="OQP110" s="226"/>
      <c r="OQQ110" s="226"/>
      <c r="OQR110" s="226"/>
      <c r="OQS110" s="226"/>
      <c r="OQT110" s="226"/>
      <c r="OQU110" s="226"/>
      <c r="OQV110" s="226"/>
      <c r="OQW110" s="226"/>
      <c r="OQX110" s="226"/>
      <c r="OQY110" s="226"/>
      <c r="OQZ110" s="226"/>
      <c r="ORA110" s="226"/>
      <c r="ORB110" s="226"/>
      <c r="ORC110" s="226"/>
      <c r="ORD110" s="226"/>
      <c r="ORE110" s="226"/>
      <c r="ORF110" s="226"/>
      <c r="ORG110" s="226"/>
      <c r="ORH110" s="226"/>
      <c r="ORI110" s="226"/>
      <c r="ORJ110" s="226"/>
      <c r="ORK110" s="226"/>
      <c r="ORL110" s="226"/>
      <c r="ORM110" s="226"/>
      <c r="ORN110" s="226"/>
      <c r="ORO110" s="226"/>
      <c r="ORP110" s="226"/>
      <c r="ORQ110" s="226"/>
      <c r="ORR110" s="226"/>
      <c r="ORS110" s="226"/>
      <c r="ORT110" s="226"/>
      <c r="ORU110" s="226"/>
      <c r="ORV110" s="226"/>
      <c r="ORW110" s="226"/>
      <c r="ORX110" s="226"/>
      <c r="ORY110" s="226"/>
      <c r="ORZ110" s="226"/>
      <c r="OSA110" s="226"/>
      <c r="OSB110" s="226"/>
      <c r="OSC110" s="226"/>
      <c r="OSD110" s="226"/>
      <c r="OSE110" s="226"/>
      <c r="OSF110" s="226"/>
      <c r="OSG110" s="226"/>
      <c r="OSH110" s="226"/>
      <c r="OSI110" s="226"/>
      <c r="OSJ110" s="226"/>
      <c r="OSK110" s="226"/>
      <c r="OSL110" s="226"/>
      <c r="OSM110" s="226"/>
      <c r="OSN110" s="226"/>
      <c r="OSO110" s="226"/>
      <c r="OSP110" s="226"/>
      <c r="OSQ110" s="226"/>
      <c r="OSR110" s="226"/>
      <c r="OSS110" s="226"/>
      <c r="OST110" s="226"/>
      <c r="OSU110" s="226"/>
      <c r="OSV110" s="226"/>
      <c r="OSW110" s="226"/>
      <c r="OSX110" s="226"/>
      <c r="OSY110" s="226"/>
      <c r="OSZ110" s="226"/>
      <c r="OTA110" s="226"/>
      <c r="OTB110" s="226"/>
      <c r="OTC110" s="226"/>
      <c r="OTD110" s="226"/>
      <c r="OTE110" s="226"/>
      <c r="OTF110" s="226"/>
      <c r="OTG110" s="226"/>
      <c r="OTH110" s="226"/>
      <c r="OTI110" s="226"/>
      <c r="OTJ110" s="226"/>
      <c r="OTK110" s="226"/>
      <c r="OTL110" s="226"/>
      <c r="OTM110" s="226"/>
      <c r="OTN110" s="226"/>
      <c r="OTO110" s="226"/>
      <c r="OTP110" s="226"/>
      <c r="OTQ110" s="226"/>
      <c r="OTR110" s="226"/>
      <c r="OTS110" s="226"/>
      <c r="OTT110" s="226"/>
      <c r="OTU110" s="226"/>
      <c r="OTV110" s="226"/>
      <c r="OTW110" s="226"/>
      <c r="OTX110" s="226"/>
      <c r="OTY110" s="226"/>
      <c r="OTZ110" s="226"/>
      <c r="OUA110" s="226"/>
      <c r="OUB110" s="226"/>
      <c r="OUC110" s="226"/>
      <c r="OUD110" s="226"/>
      <c r="OUE110" s="226"/>
      <c r="OUF110" s="226"/>
      <c r="OUG110" s="226"/>
      <c r="OUH110" s="226"/>
      <c r="OUI110" s="226"/>
      <c r="OUJ110" s="226"/>
      <c r="OUK110" s="226"/>
      <c r="OUL110" s="226"/>
      <c r="OUM110" s="226"/>
      <c r="OUN110" s="226"/>
      <c r="OUO110" s="226"/>
      <c r="OUP110" s="226"/>
      <c r="OUQ110" s="226"/>
      <c r="OUR110" s="226"/>
      <c r="OUS110" s="226"/>
      <c r="OUT110" s="226"/>
      <c r="OUU110" s="226"/>
      <c r="OUV110" s="226"/>
      <c r="OUW110" s="226"/>
      <c r="OUX110" s="226"/>
      <c r="OUY110" s="226"/>
      <c r="OUZ110" s="226"/>
      <c r="OVA110" s="226"/>
      <c r="OVB110" s="226"/>
      <c r="OVC110" s="226"/>
      <c r="OVD110" s="226"/>
      <c r="OVE110" s="226"/>
      <c r="OVF110" s="226"/>
      <c r="OVG110" s="226"/>
      <c r="OVH110" s="226"/>
      <c r="OVI110" s="226"/>
      <c r="OVJ110" s="226"/>
      <c r="OVK110" s="226"/>
      <c r="OVL110" s="226"/>
      <c r="OVM110" s="226"/>
      <c r="OVN110" s="226"/>
      <c r="OVO110" s="226"/>
      <c r="OVP110" s="226"/>
      <c r="OVQ110" s="226"/>
      <c r="OVR110" s="226"/>
      <c r="OVS110" s="226"/>
      <c r="OVT110" s="226"/>
      <c r="OVU110" s="226"/>
      <c r="OVV110" s="226"/>
      <c r="OVW110" s="226"/>
      <c r="OVX110" s="226"/>
      <c r="OVY110" s="226"/>
      <c r="OVZ110" s="226"/>
      <c r="OWA110" s="226"/>
      <c r="OWB110" s="226"/>
      <c r="OWC110" s="226"/>
      <c r="OWD110" s="226"/>
      <c r="OWE110" s="226"/>
      <c r="OWF110" s="226"/>
      <c r="OWG110" s="226"/>
      <c r="OWH110" s="226"/>
      <c r="OWI110" s="226"/>
      <c r="OWJ110" s="226"/>
      <c r="OWK110" s="226"/>
      <c r="OWL110" s="226"/>
      <c r="OWM110" s="226"/>
      <c r="OWN110" s="226"/>
      <c r="OWO110" s="226"/>
      <c r="OWP110" s="226"/>
      <c r="OWQ110" s="226"/>
      <c r="OWR110" s="226"/>
      <c r="OWS110" s="226"/>
      <c r="OWT110" s="226"/>
      <c r="OWU110" s="226"/>
      <c r="OWV110" s="226"/>
      <c r="OWW110" s="226"/>
      <c r="OWX110" s="226"/>
      <c r="OWY110" s="226"/>
      <c r="OWZ110" s="226"/>
      <c r="OXA110" s="226"/>
      <c r="OXB110" s="226"/>
      <c r="OXC110" s="226"/>
      <c r="OXD110" s="226"/>
      <c r="OXE110" s="226"/>
      <c r="OXF110" s="226"/>
      <c r="OXG110" s="226"/>
      <c r="OXH110" s="226"/>
      <c r="OXI110" s="226"/>
      <c r="OXJ110" s="226"/>
      <c r="OXK110" s="226"/>
      <c r="OXL110" s="226"/>
      <c r="OXM110" s="226"/>
      <c r="OXN110" s="226"/>
      <c r="OXO110" s="226"/>
      <c r="OXP110" s="226"/>
      <c r="OXQ110" s="226"/>
      <c r="OXR110" s="226"/>
      <c r="OXS110" s="226"/>
      <c r="OXT110" s="226"/>
      <c r="OXU110" s="226"/>
      <c r="OXV110" s="226"/>
      <c r="OXW110" s="226"/>
      <c r="OXX110" s="226"/>
      <c r="OXY110" s="226"/>
      <c r="OXZ110" s="226"/>
      <c r="OYA110" s="226"/>
      <c r="OYB110" s="226"/>
      <c r="OYC110" s="226"/>
      <c r="OYD110" s="226"/>
      <c r="OYE110" s="226"/>
      <c r="OYF110" s="226"/>
      <c r="OYG110" s="226"/>
      <c r="OYH110" s="226"/>
      <c r="OYI110" s="226"/>
      <c r="OYJ110" s="226"/>
      <c r="OYK110" s="226"/>
      <c r="OYL110" s="226"/>
      <c r="OYM110" s="226"/>
      <c r="OYN110" s="226"/>
      <c r="OYO110" s="226"/>
      <c r="OYP110" s="226"/>
      <c r="OYQ110" s="226"/>
      <c r="OYR110" s="226"/>
      <c r="OYS110" s="226"/>
      <c r="OYT110" s="226"/>
      <c r="OYU110" s="226"/>
      <c r="OYV110" s="226"/>
      <c r="OYW110" s="226"/>
      <c r="OYX110" s="226"/>
      <c r="OYY110" s="226"/>
      <c r="OYZ110" s="226"/>
      <c r="OZA110" s="226"/>
      <c r="OZB110" s="226"/>
      <c r="OZC110" s="226"/>
      <c r="OZD110" s="226"/>
      <c r="OZE110" s="226"/>
      <c r="OZF110" s="226"/>
      <c r="OZG110" s="226"/>
      <c r="OZH110" s="226"/>
      <c r="OZI110" s="226"/>
      <c r="OZJ110" s="226"/>
      <c r="OZK110" s="226"/>
      <c r="OZL110" s="226"/>
      <c r="OZM110" s="226"/>
      <c r="OZN110" s="226"/>
      <c r="OZO110" s="226"/>
      <c r="OZP110" s="226"/>
      <c r="OZQ110" s="226"/>
      <c r="OZR110" s="226"/>
      <c r="OZS110" s="226"/>
      <c r="OZT110" s="226"/>
      <c r="OZU110" s="226"/>
      <c r="OZV110" s="226"/>
      <c r="OZW110" s="226"/>
      <c r="OZX110" s="226"/>
      <c r="OZY110" s="226"/>
      <c r="OZZ110" s="226"/>
      <c r="PAA110" s="226"/>
      <c r="PAB110" s="226"/>
      <c r="PAC110" s="226"/>
      <c r="PAD110" s="226"/>
      <c r="PAE110" s="226"/>
      <c r="PAF110" s="226"/>
      <c r="PAG110" s="226"/>
      <c r="PAH110" s="226"/>
      <c r="PAI110" s="226"/>
      <c r="PAJ110" s="226"/>
      <c r="PAK110" s="226"/>
      <c r="PAL110" s="226"/>
      <c r="PAM110" s="226"/>
      <c r="PAN110" s="226"/>
      <c r="PAO110" s="226"/>
      <c r="PAP110" s="226"/>
      <c r="PAQ110" s="226"/>
      <c r="PAR110" s="226"/>
      <c r="PAS110" s="226"/>
      <c r="PAT110" s="226"/>
      <c r="PAU110" s="226"/>
      <c r="PAV110" s="226"/>
      <c r="PAW110" s="226"/>
      <c r="PAX110" s="226"/>
      <c r="PAY110" s="226"/>
      <c r="PAZ110" s="226"/>
      <c r="PBA110" s="226"/>
      <c r="PBB110" s="226"/>
      <c r="PBC110" s="226"/>
      <c r="PBD110" s="226"/>
      <c r="PBE110" s="226"/>
      <c r="PBF110" s="226"/>
      <c r="PBG110" s="226"/>
      <c r="PBH110" s="226"/>
      <c r="PBI110" s="226"/>
      <c r="PBJ110" s="226"/>
      <c r="PBK110" s="226"/>
      <c r="PBL110" s="226"/>
      <c r="PBM110" s="226"/>
      <c r="PBN110" s="226"/>
      <c r="PBO110" s="226"/>
      <c r="PBP110" s="226"/>
      <c r="PBQ110" s="226"/>
      <c r="PBR110" s="226"/>
      <c r="PBS110" s="226"/>
      <c r="PBT110" s="226"/>
      <c r="PBU110" s="226"/>
      <c r="PBV110" s="226"/>
      <c r="PBW110" s="226"/>
      <c r="PBX110" s="226"/>
      <c r="PBY110" s="226"/>
      <c r="PBZ110" s="226"/>
      <c r="PCA110" s="226"/>
      <c r="PCB110" s="226"/>
      <c r="PCC110" s="226"/>
      <c r="PCD110" s="226"/>
      <c r="PCE110" s="226"/>
      <c r="PCF110" s="226"/>
      <c r="PCG110" s="226"/>
      <c r="PCH110" s="226"/>
      <c r="PCI110" s="226"/>
      <c r="PCJ110" s="226"/>
      <c r="PCK110" s="226"/>
      <c r="PCL110" s="226"/>
      <c r="PCM110" s="226"/>
      <c r="PCN110" s="226"/>
      <c r="PCO110" s="226"/>
      <c r="PCP110" s="226"/>
      <c r="PCQ110" s="226"/>
      <c r="PCR110" s="226"/>
      <c r="PCS110" s="226"/>
      <c r="PCT110" s="226"/>
      <c r="PCU110" s="226"/>
      <c r="PCV110" s="226"/>
      <c r="PCW110" s="226"/>
      <c r="PCX110" s="226"/>
      <c r="PCY110" s="226"/>
      <c r="PCZ110" s="226"/>
      <c r="PDA110" s="226"/>
      <c r="PDB110" s="226"/>
      <c r="PDC110" s="226"/>
      <c r="PDD110" s="226"/>
      <c r="PDE110" s="226"/>
      <c r="PDF110" s="226"/>
      <c r="PDG110" s="226"/>
      <c r="PDH110" s="226"/>
      <c r="PDI110" s="226"/>
      <c r="PDJ110" s="226"/>
      <c r="PDK110" s="226"/>
      <c r="PDL110" s="226"/>
      <c r="PDM110" s="226"/>
      <c r="PDN110" s="226"/>
      <c r="PDO110" s="226"/>
      <c r="PDP110" s="226"/>
      <c r="PDQ110" s="226"/>
      <c r="PDR110" s="226"/>
      <c r="PDS110" s="226"/>
      <c r="PDT110" s="226"/>
      <c r="PDU110" s="226"/>
      <c r="PDV110" s="226"/>
      <c r="PDW110" s="226"/>
      <c r="PDX110" s="226"/>
      <c r="PDY110" s="226"/>
      <c r="PDZ110" s="226"/>
      <c r="PEA110" s="226"/>
      <c r="PEB110" s="226"/>
      <c r="PEC110" s="226"/>
      <c r="PED110" s="226"/>
      <c r="PEE110" s="226"/>
      <c r="PEF110" s="226"/>
      <c r="PEG110" s="226"/>
      <c r="PEH110" s="226"/>
      <c r="PEI110" s="226"/>
      <c r="PEJ110" s="226"/>
      <c r="PEK110" s="226"/>
      <c r="PEL110" s="226"/>
      <c r="PEM110" s="226"/>
      <c r="PEN110" s="226"/>
      <c r="PEO110" s="226"/>
      <c r="PEP110" s="226"/>
      <c r="PEQ110" s="226"/>
      <c r="PER110" s="226"/>
      <c r="PES110" s="226"/>
      <c r="PET110" s="226"/>
      <c r="PEU110" s="226"/>
      <c r="PEV110" s="226"/>
      <c r="PEW110" s="226"/>
      <c r="PEX110" s="226"/>
      <c r="PEY110" s="226"/>
      <c r="PEZ110" s="226"/>
      <c r="PFA110" s="226"/>
      <c r="PFB110" s="226"/>
      <c r="PFC110" s="226"/>
      <c r="PFD110" s="226"/>
      <c r="PFE110" s="226"/>
      <c r="PFF110" s="226"/>
      <c r="PFG110" s="226"/>
      <c r="PFH110" s="226"/>
      <c r="PFI110" s="226"/>
      <c r="PFJ110" s="226"/>
      <c r="PFK110" s="226"/>
      <c r="PFL110" s="226"/>
      <c r="PFM110" s="226"/>
      <c r="PFN110" s="226"/>
      <c r="PFO110" s="226"/>
      <c r="PFP110" s="226"/>
      <c r="PFQ110" s="226"/>
      <c r="PFR110" s="226"/>
      <c r="PFS110" s="226"/>
      <c r="PFT110" s="226"/>
      <c r="PFU110" s="226"/>
      <c r="PFV110" s="226"/>
      <c r="PFW110" s="226"/>
      <c r="PFX110" s="226"/>
      <c r="PFY110" s="226"/>
      <c r="PFZ110" s="226"/>
      <c r="PGA110" s="226"/>
      <c r="PGB110" s="226"/>
      <c r="PGC110" s="226"/>
      <c r="PGD110" s="226"/>
      <c r="PGE110" s="226"/>
      <c r="PGF110" s="226"/>
      <c r="PGG110" s="226"/>
      <c r="PGH110" s="226"/>
      <c r="PGI110" s="226"/>
      <c r="PGJ110" s="226"/>
      <c r="PGK110" s="226"/>
      <c r="PGL110" s="226"/>
      <c r="PGM110" s="226"/>
      <c r="PGN110" s="226"/>
      <c r="PGO110" s="226"/>
      <c r="PGP110" s="226"/>
      <c r="PGQ110" s="226"/>
      <c r="PGR110" s="226"/>
      <c r="PGS110" s="226"/>
      <c r="PGT110" s="226"/>
      <c r="PGU110" s="226"/>
      <c r="PGV110" s="226"/>
      <c r="PGW110" s="226"/>
      <c r="PGX110" s="226"/>
      <c r="PGY110" s="226"/>
      <c r="PGZ110" s="226"/>
      <c r="PHA110" s="226"/>
      <c r="PHB110" s="226"/>
      <c r="PHC110" s="226"/>
      <c r="PHD110" s="226"/>
      <c r="PHE110" s="226"/>
      <c r="PHF110" s="226"/>
      <c r="PHG110" s="226"/>
      <c r="PHH110" s="226"/>
      <c r="PHI110" s="226"/>
      <c r="PHJ110" s="226"/>
      <c r="PHK110" s="226"/>
      <c r="PHL110" s="226"/>
      <c r="PHM110" s="226"/>
      <c r="PHN110" s="226"/>
      <c r="PHO110" s="226"/>
      <c r="PHP110" s="226"/>
      <c r="PHQ110" s="226"/>
      <c r="PHR110" s="226"/>
      <c r="PHS110" s="226"/>
      <c r="PHT110" s="226"/>
      <c r="PHU110" s="226"/>
      <c r="PHV110" s="226"/>
      <c r="PHW110" s="226"/>
      <c r="PHX110" s="226"/>
      <c r="PHY110" s="226"/>
      <c r="PHZ110" s="226"/>
      <c r="PIA110" s="226"/>
      <c r="PIB110" s="226"/>
      <c r="PIC110" s="226"/>
      <c r="PID110" s="226"/>
      <c r="PIE110" s="226"/>
      <c r="PIF110" s="226"/>
      <c r="PIG110" s="226"/>
      <c r="PIH110" s="226"/>
      <c r="PII110" s="226"/>
      <c r="PIJ110" s="226"/>
      <c r="PIK110" s="226"/>
      <c r="PIL110" s="226"/>
      <c r="PIM110" s="226"/>
      <c r="PIN110" s="226"/>
      <c r="PIO110" s="226"/>
      <c r="PIP110" s="226"/>
      <c r="PIQ110" s="226"/>
      <c r="PIR110" s="226"/>
      <c r="PIS110" s="226"/>
      <c r="PIT110" s="226"/>
      <c r="PIU110" s="226"/>
      <c r="PIV110" s="226"/>
      <c r="PIW110" s="226"/>
      <c r="PIX110" s="226"/>
      <c r="PIY110" s="226"/>
      <c r="PIZ110" s="226"/>
      <c r="PJA110" s="226"/>
      <c r="PJB110" s="226"/>
      <c r="PJC110" s="226"/>
      <c r="PJD110" s="226"/>
      <c r="PJE110" s="226"/>
      <c r="PJF110" s="226"/>
      <c r="PJG110" s="226"/>
      <c r="PJH110" s="226"/>
      <c r="PJI110" s="226"/>
      <c r="PJJ110" s="226"/>
      <c r="PJK110" s="226"/>
      <c r="PJL110" s="226"/>
      <c r="PJM110" s="226"/>
      <c r="PJN110" s="226"/>
      <c r="PJO110" s="226"/>
      <c r="PJP110" s="226"/>
      <c r="PJQ110" s="226"/>
      <c r="PJR110" s="226"/>
      <c r="PJS110" s="226"/>
      <c r="PJT110" s="226"/>
      <c r="PJU110" s="226"/>
      <c r="PJV110" s="226"/>
      <c r="PJW110" s="226"/>
      <c r="PJX110" s="226"/>
      <c r="PJY110" s="226"/>
      <c r="PJZ110" s="226"/>
      <c r="PKA110" s="226"/>
      <c r="PKB110" s="226"/>
      <c r="PKC110" s="226"/>
      <c r="PKD110" s="226"/>
      <c r="PKE110" s="226"/>
      <c r="PKF110" s="226"/>
      <c r="PKG110" s="226"/>
      <c r="PKH110" s="226"/>
      <c r="PKI110" s="226"/>
      <c r="PKJ110" s="226"/>
      <c r="PKK110" s="226"/>
      <c r="PKL110" s="226"/>
      <c r="PKM110" s="226"/>
      <c r="PKN110" s="226"/>
      <c r="PKO110" s="226"/>
      <c r="PKP110" s="226"/>
      <c r="PKQ110" s="226"/>
      <c r="PKR110" s="226"/>
      <c r="PKS110" s="226"/>
      <c r="PKT110" s="226"/>
      <c r="PKU110" s="226"/>
      <c r="PKV110" s="226"/>
      <c r="PKW110" s="226"/>
      <c r="PKX110" s="226"/>
      <c r="PKY110" s="226"/>
      <c r="PKZ110" s="226"/>
      <c r="PLA110" s="226"/>
      <c r="PLB110" s="226"/>
      <c r="PLC110" s="226"/>
      <c r="PLD110" s="226"/>
      <c r="PLE110" s="226"/>
      <c r="PLF110" s="226"/>
      <c r="PLG110" s="226"/>
      <c r="PLH110" s="226"/>
      <c r="PLI110" s="226"/>
      <c r="PLJ110" s="226"/>
      <c r="PLK110" s="226"/>
      <c r="PLL110" s="226"/>
      <c r="PLM110" s="226"/>
      <c r="PLN110" s="226"/>
      <c r="PLO110" s="226"/>
      <c r="PLP110" s="226"/>
      <c r="PLQ110" s="226"/>
      <c r="PLR110" s="226"/>
      <c r="PLS110" s="226"/>
      <c r="PLT110" s="226"/>
      <c r="PLU110" s="226"/>
      <c r="PLV110" s="226"/>
      <c r="PLW110" s="226"/>
      <c r="PLX110" s="226"/>
      <c r="PLY110" s="226"/>
      <c r="PLZ110" s="226"/>
      <c r="PMA110" s="226"/>
      <c r="PMB110" s="226"/>
      <c r="PMC110" s="226"/>
      <c r="PMD110" s="226"/>
      <c r="PME110" s="226"/>
      <c r="PMF110" s="226"/>
      <c r="PMG110" s="226"/>
      <c r="PMH110" s="226"/>
      <c r="PMI110" s="226"/>
      <c r="PMJ110" s="226"/>
      <c r="PMK110" s="226"/>
      <c r="PML110" s="226"/>
      <c r="PMM110" s="226"/>
      <c r="PMN110" s="226"/>
      <c r="PMO110" s="226"/>
      <c r="PMP110" s="226"/>
      <c r="PMQ110" s="226"/>
      <c r="PMR110" s="226"/>
      <c r="PMS110" s="226"/>
      <c r="PMT110" s="226"/>
      <c r="PMU110" s="226"/>
      <c r="PMV110" s="226"/>
      <c r="PMW110" s="226"/>
      <c r="PMX110" s="226"/>
      <c r="PMY110" s="226"/>
      <c r="PMZ110" s="226"/>
      <c r="PNA110" s="226"/>
      <c r="PNB110" s="226"/>
      <c r="PNC110" s="226"/>
      <c r="PND110" s="226"/>
      <c r="PNE110" s="226"/>
      <c r="PNF110" s="226"/>
      <c r="PNG110" s="226"/>
      <c r="PNH110" s="226"/>
      <c r="PNI110" s="226"/>
      <c r="PNJ110" s="226"/>
      <c r="PNK110" s="226"/>
      <c r="PNL110" s="226"/>
      <c r="PNM110" s="226"/>
      <c r="PNN110" s="226"/>
      <c r="PNO110" s="226"/>
      <c r="PNP110" s="226"/>
      <c r="PNQ110" s="226"/>
      <c r="PNR110" s="226"/>
      <c r="PNS110" s="226"/>
      <c r="PNT110" s="226"/>
      <c r="PNU110" s="226"/>
      <c r="PNV110" s="226"/>
      <c r="PNW110" s="226"/>
      <c r="PNX110" s="226"/>
      <c r="PNY110" s="226"/>
      <c r="PNZ110" s="226"/>
      <c r="POA110" s="226"/>
      <c r="POB110" s="226"/>
      <c r="POC110" s="226"/>
      <c r="POD110" s="226"/>
      <c r="POE110" s="226"/>
      <c r="POF110" s="226"/>
      <c r="POG110" s="226"/>
      <c r="POH110" s="226"/>
      <c r="POI110" s="226"/>
      <c r="POJ110" s="226"/>
      <c r="POK110" s="226"/>
      <c r="POL110" s="226"/>
      <c r="POM110" s="226"/>
      <c r="PON110" s="226"/>
      <c r="POO110" s="226"/>
      <c r="POP110" s="226"/>
      <c r="POQ110" s="226"/>
      <c r="POR110" s="226"/>
      <c r="POS110" s="226"/>
      <c r="POT110" s="226"/>
      <c r="POU110" s="226"/>
      <c r="POV110" s="226"/>
      <c r="POW110" s="226"/>
      <c r="POX110" s="226"/>
      <c r="POY110" s="226"/>
      <c r="POZ110" s="226"/>
      <c r="PPA110" s="226"/>
      <c r="PPB110" s="226"/>
      <c r="PPC110" s="226"/>
      <c r="PPD110" s="226"/>
      <c r="PPE110" s="226"/>
      <c r="PPF110" s="226"/>
      <c r="PPG110" s="226"/>
      <c r="PPH110" s="226"/>
      <c r="PPI110" s="226"/>
      <c r="PPJ110" s="226"/>
      <c r="PPK110" s="226"/>
      <c r="PPL110" s="226"/>
      <c r="PPM110" s="226"/>
      <c r="PPN110" s="226"/>
      <c r="PPO110" s="226"/>
      <c r="PPP110" s="226"/>
      <c r="PPQ110" s="226"/>
      <c r="PPR110" s="226"/>
      <c r="PPS110" s="226"/>
      <c r="PPT110" s="226"/>
      <c r="PPU110" s="226"/>
      <c r="PPV110" s="226"/>
      <c r="PPW110" s="226"/>
      <c r="PPX110" s="226"/>
      <c r="PPY110" s="226"/>
      <c r="PPZ110" s="226"/>
      <c r="PQA110" s="226"/>
      <c r="PQB110" s="226"/>
      <c r="PQC110" s="226"/>
      <c r="PQD110" s="226"/>
      <c r="PQE110" s="226"/>
      <c r="PQF110" s="226"/>
      <c r="PQG110" s="226"/>
      <c r="PQH110" s="226"/>
      <c r="PQI110" s="226"/>
      <c r="PQJ110" s="226"/>
      <c r="PQK110" s="226"/>
      <c r="PQL110" s="226"/>
      <c r="PQM110" s="226"/>
      <c r="PQN110" s="226"/>
      <c r="PQO110" s="226"/>
      <c r="PQP110" s="226"/>
      <c r="PQQ110" s="226"/>
      <c r="PQR110" s="226"/>
      <c r="PQS110" s="226"/>
      <c r="PQT110" s="226"/>
      <c r="PQU110" s="226"/>
      <c r="PQV110" s="226"/>
      <c r="PQW110" s="226"/>
      <c r="PQX110" s="226"/>
      <c r="PQY110" s="226"/>
      <c r="PQZ110" s="226"/>
      <c r="PRA110" s="226"/>
      <c r="PRB110" s="226"/>
      <c r="PRC110" s="226"/>
      <c r="PRD110" s="226"/>
      <c r="PRE110" s="226"/>
      <c r="PRF110" s="226"/>
      <c r="PRG110" s="226"/>
      <c r="PRH110" s="226"/>
      <c r="PRI110" s="226"/>
      <c r="PRJ110" s="226"/>
      <c r="PRK110" s="226"/>
      <c r="PRL110" s="226"/>
      <c r="PRM110" s="226"/>
      <c r="PRN110" s="226"/>
      <c r="PRO110" s="226"/>
      <c r="PRP110" s="226"/>
      <c r="PRQ110" s="226"/>
      <c r="PRR110" s="226"/>
      <c r="PRS110" s="226"/>
      <c r="PRT110" s="226"/>
      <c r="PRU110" s="226"/>
      <c r="PRV110" s="226"/>
      <c r="PRW110" s="226"/>
      <c r="PRX110" s="226"/>
      <c r="PRY110" s="226"/>
      <c r="PRZ110" s="226"/>
      <c r="PSA110" s="226"/>
      <c r="PSB110" s="226"/>
      <c r="PSC110" s="226"/>
      <c r="PSD110" s="226"/>
      <c r="PSE110" s="226"/>
      <c r="PSF110" s="226"/>
      <c r="PSG110" s="226"/>
      <c r="PSH110" s="226"/>
      <c r="PSI110" s="226"/>
      <c r="PSJ110" s="226"/>
      <c r="PSK110" s="226"/>
      <c r="PSL110" s="226"/>
      <c r="PSM110" s="226"/>
      <c r="PSN110" s="226"/>
      <c r="PSO110" s="226"/>
      <c r="PSP110" s="226"/>
      <c r="PSQ110" s="226"/>
      <c r="PSR110" s="226"/>
      <c r="PSS110" s="226"/>
      <c r="PST110" s="226"/>
      <c r="PSU110" s="226"/>
      <c r="PSV110" s="226"/>
      <c r="PSW110" s="226"/>
      <c r="PSX110" s="226"/>
      <c r="PSY110" s="226"/>
      <c r="PSZ110" s="226"/>
      <c r="PTA110" s="226"/>
      <c r="PTB110" s="226"/>
      <c r="PTC110" s="226"/>
      <c r="PTD110" s="226"/>
      <c r="PTE110" s="226"/>
      <c r="PTF110" s="226"/>
      <c r="PTG110" s="226"/>
      <c r="PTH110" s="226"/>
      <c r="PTI110" s="226"/>
      <c r="PTJ110" s="226"/>
      <c r="PTK110" s="226"/>
      <c r="PTL110" s="226"/>
      <c r="PTM110" s="226"/>
      <c r="PTN110" s="226"/>
      <c r="PTO110" s="226"/>
      <c r="PTP110" s="226"/>
      <c r="PTQ110" s="226"/>
      <c r="PTR110" s="226"/>
      <c r="PTS110" s="226"/>
      <c r="PTT110" s="226"/>
      <c r="PTU110" s="226"/>
      <c r="PTV110" s="226"/>
      <c r="PTW110" s="226"/>
      <c r="PTX110" s="226"/>
      <c r="PTY110" s="226"/>
      <c r="PTZ110" s="226"/>
      <c r="PUA110" s="226"/>
      <c r="PUB110" s="226"/>
      <c r="PUC110" s="226"/>
      <c r="PUD110" s="226"/>
      <c r="PUE110" s="226"/>
      <c r="PUF110" s="226"/>
      <c r="PUG110" s="226"/>
      <c r="PUH110" s="226"/>
      <c r="PUI110" s="226"/>
      <c r="PUJ110" s="226"/>
      <c r="PUK110" s="226"/>
      <c r="PUL110" s="226"/>
      <c r="PUM110" s="226"/>
      <c r="PUN110" s="226"/>
      <c r="PUO110" s="226"/>
      <c r="PUP110" s="226"/>
      <c r="PUQ110" s="226"/>
      <c r="PUR110" s="226"/>
      <c r="PUS110" s="226"/>
      <c r="PUT110" s="226"/>
      <c r="PUU110" s="226"/>
      <c r="PUV110" s="226"/>
      <c r="PUW110" s="226"/>
      <c r="PUX110" s="226"/>
      <c r="PUY110" s="226"/>
      <c r="PUZ110" s="226"/>
      <c r="PVA110" s="226"/>
      <c r="PVB110" s="226"/>
      <c r="PVC110" s="226"/>
      <c r="PVD110" s="226"/>
      <c r="PVE110" s="226"/>
      <c r="PVF110" s="226"/>
      <c r="PVG110" s="226"/>
      <c r="PVH110" s="226"/>
      <c r="PVI110" s="226"/>
      <c r="PVJ110" s="226"/>
      <c r="PVK110" s="226"/>
      <c r="PVL110" s="226"/>
      <c r="PVM110" s="226"/>
      <c r="PVN110" s="226"/>
      <c r="PVO110" s="226"/>
      <c r="PVP110" s="226"/>
      <c r="PVQ110" s="226"/>
      <c r="PVR110" s="226"/>
      <c r="PVS110" s="226"/>
      <c r="PVT110" s="226"/>
      <c r="PVU110" s="226"/>
      <c r="PVV110" s="226"/>
      <c r="PVW110" s="226"/>
      <c r="PVX110" s="226"/>
      <c r="PVY110" s="226"/>
      <c r="PVZ110" s="226"/>
      <c r="PWA110" s="226"/>
      <c r="PWB110" s="226"/>
      <c r="PWC110" s="226"/>
      <c r="PWD110" s="226"/>
      <c r="PWE110" s="226"/>
      <c r="PWF110" s="226"/>
      <c r="PWG110" s="226"/>
      <c r="PWH110" s="226"/>
      <c r="PWI110" s="226"/>
      <c r="PWJ110" s="226"/>
      <c r="PWK110" s="226"/>
      <c r="PWL110" s="226"/>
      <c r="PWM110" s="226"/>
      <c r="PWN110" s="226"/>
      <c r="PWO110" s="226"/>
      <c r="PWP110" s="226"/>
      <c r="PWQ110" s="226"/>
      <c r="PWR110" s="226"/>
      <c r="PWS110" s="226"/>
      <c r="PWT110" s="226"/>
      <c r="PWU110" s="226"/>
      <c r="PWV110" s="226"/>
      <c r="PWW110" s="226"/>
      <c r="PWX110" s="226"/>
      <c r="PWY110" s="226"/>
      <c r="PWZ110" s="226"/>
      <c r="PXA110" s="226"/>
      <c r="PXB110" s="226"/>
      <c r="PXC110" s="226"/>
      <c r="PXD110" s="226"/>
      <c r="PXE110" s="226"/>
      <c r="PXF110" s="226"/>
      <c r="PXG110" s="226"/>
      <c r="PXH110" s="226"/>
      <c r="PXI110" s="226"/>
      <c r="PXJ110" s="226"/>
      <c r="PXK110" s="226"/>
      <c r="PXL110" s="226"/>
      <c r="PXM110" s="226"/>
      <c r="PXN110" s="226"/>
      <c r="PXO110" s="226"/>
      <c r="PXP110" s="226"/>
      <c r="PXQ110" s="226"/>
      <c r="PXR110" s="226"/>
      <c r="PXS110" s="226"/>
      <c r="PXT110" s="226"/>
      <c r="PXU110" s="226"/>
      <c r="PXV110" s="226"/>
      <c r="PXW110" s="226"/>
      <c r="PXX110" s="226"/>
      <c r="PXY110" s="226"/>
      <c r="PXZ110" s="226"/>
      <c r="PYA110" s="226"/>
      <c r="PYB110" s="226"/>
      <c r="PYC110" s="226"/>
      <c r="PYD110" s="226"/>
      <c r="PYE110" s="226"/>
      <c r="PYF110" s="226"/>
      <c r="PYG110" s="226"/>
      <c r="PYH110" s="226"/>
      <c r="PYI110" s="226"/>
      <c r="PYJ110" s="226"/>
      <c r="PYK110" s="226"/>
      <c r="PYL110" s="226"/>
      <c r="PYM110" s="226"/>
      <c r="PYN110" s="226"/>
      <c r="PYO110" s="226"/>
      <c r="PYP110" s="226"/>
      <c r="PYQ110" s="226"/>
      <c r="PYR110" s="226"/>
      <c r="PYS110" s="226"/>
      <c r="PYT110" s="226"/>
      <c r="PYU110" s="226"/>
      <c r="PYV110" s="226"/>
      <c r="PYW110" s="226"/>
      <c r="PYX110" s="226"/>
      <c r="PYY110" s="226"/>
      <c r="PYZ110" s="226"/>
      <c r="PZA110" s="226"/>
      <c r="PZB110" s="226"/>
      <c r="PZC110" s="226"/>
      <c r="PZD110" s="226"/>
      <c r="PZE110" s="226"/>
      <c r="PZF110" s="226"/>
      <c r="PZG110" s="226"/>
      <c r="PZH110" s="226"/>
      <c r="PZI110" s="226"/>
      <c r="PZJ110" s="226"/>
      <c r="PZK110" s="226"/>
      <c r="PZL110" s="226"/>
      <c r="PZM110" s="226"/>
      <c r="PZN110" s="226"/>
      <c r="PZO110" s="226"/>
      <c r="PZP110" s="226"/>
      <c r="PZQ110" s="226"/>
      <c r="PZR110" s="226"/>
      <c r="PZS110" s="226"/>
      <c r="PZT110" s="226"/>
      <c r="PZU110" s="226"/>
      <c r="PZV110" s="226"/>
      <c r="PZW110" s="226"/>
      <c r="PZX110" s="226"/>
      <c r="PZY110" s="226"/>
      <c r="PZZ110" s="226"/>
      <c r="QAA110" s="226"/>
      <c r="QAB110" s="226"/>
      <c r="QAC110" s="226"/>
      <c r="QAD110" s="226"/>
      <c r="QAE110" s="226"/>
      <c r="QAF110" s="226"/>
      <c r="QAG110" s="226"/>
      <c r="QAH110" s="226"/>
      <c r="QAI110" s="226"/>
      <c r="QAJ110" s="226"/>
      <c r="QAK110" s="226"/>
      <c r="QAL110" s="226"/>
      <c r="QAM110" s="226"/>
      <c r="QAN110" s="226"/>
      <c r="QAO110" s="226"/>
      <c r="QAP110" s="226"/>
      <c r="QAQ110" s="226"/>
      <c r="QAR110" s="226"/>
      <c r="QAS110" s="226"/>
      <c r="QAT110" s="226"/>
      <c r="QAU110" s="226"/>
      <c r="QAV110" s="226"/>
      <c r="QAW110" s="226"/>
      <c r="QAX110" s="226"/>
      <c r="QAY110" s="226"/>
      <c r="QAZ110" s="226"/>
      <c r="QBA110" s="226"/>
      <c r="QBB110" s="226"/>
      <c r="QBC110" s="226"/>
      <c r="QBD110" s="226"/>
      <c r="QBE110" s="226"/>
      <c r="QBF110" s="226"/>
      <c r="QBG110" s="226"/>
      <c r="QBH110" s="226"/>
      <c r="QBI110" s="226"/>
      <c r="QBJ110" s="226"/>
      <c r="QBK110" s="226"/>
      <c r="QBL110" s="226"/>
      <c r="QBM110" s="226"/>
      <c r="QBN110" s="226"/>
      <c r="QBO110" s="226"/>
      <c r="QBP110" s="226"/>
      <c r="QBQ110" s="226"/>
      <c r="QBR110" s="226"/>
      <c r="QBS110" s="226"/>
      <c r="QBT110" s="226"/>
      <c r="QBU110" s="226"/>
      <c r="QBV110" s="226"/>
      <c r="QBW110" s="226"/>
      <c r="QBX110" s="226"/>
      <c r="QBY110" s="226"/>
      <c r="QBZ110" s="226"/>
      <c r="QCA110" s="226"/>
      <c r="QCB110" s="226"/>
      <c r="QCC110" s="226"/>
      <c r="QCD110" s="226"/>
      <c r="QCE110" s="226"/>
      <c r="QCF110" s="226"/>
      <c r="QCG110" s="226"/>
      <c r="QCH110" s="226"/>
      <c r="QCI110" s="226"/>
      <c r="QCJ110" s="226"/>
      <c r="QCK110" s="226"/>
      <c r="QCL110" s="226"/>
      <c r="QCM110" s="226"/>
      <c r="QCN110" s="226"/>
      <c r="QCO110" s="226"/>
      <c r="QCP110" s="226"/>
      <c r="QCQ110" s="226"/>
      <c r="QCR110" s="226"/>
      <c r="QCS110" s="226"/>
      <c r="QCT110" s="226"/>
      <c r="QCU110" s="226"/>
      <c r="QCV110" s="226"/>
      <c r="QCW110" s="226"/>
      <c r="QCX110" s="226"/>
      <c r="QCY110" s="226"/>
      <c r="QCZ110" s="226"/>
      <c r="QDA110" s="226"/>
      <c r="QDB110" s="226"/>
      <c r="QDC110" s="226"/>
      <c r="QDD110" s="226"/>
      <c r="QDE110" s="226"/>
      <c r="QDF110" s="226"/>
      <c r="QDG110" s="226"/>
      <c r="QDH110" s="226"/>
      <c r="QDI110" s="226"/>
      <c r="QDJ110" s="226"/>
      <c r="QDK110" s="226"/>
      <c r="QDL110" s="226"/>
      <c r="QDM110" s="226"/>
      <c r="QDN110" s="226"/>
      <c r="QDO110" s="226"/>
      <c r="QDP110" s="226"/>
      <c r="QDQ110" s="226"/>
      <c r="QDR110" s="226"/>
      <c r="QDS110" s="226"/>
      <c r="QDT110" s="226"/>
      <c r="QDU110" s="226"/>
      <c r="QDV110" s="226"/>
      <c r="QDW110" s="226"/>
      <c r="QDX110" s="226"/>
      <c r="QDY110" s="226"/>
      <c r="QDZ110" s="226"/>
      <c r="QEA110" s="226"/>
      <c r="QEB110" s="226"/>
      <c r="QEC110" s="226"/>
      <c r="QED110" s="226"/>
      <c r="QEE110" s="226"/>
      <c r="QEF110" s="226"/>
      <c r="QEG110" s="226"/>
      <c r="QEH110" s="226"/>
      <c r="QEI110" s="226"/>
      <c r="QEJ110" s="226"/>
      <c r="QEK110" s="226"/>
      <c r="QEL110" s="226"/>
      <c r="QEM110" s="226"/>
      <c r="QEN110" s="226"/>
      <c r="QEO110" s="226"/>
      <c r="QEP110" s="226"/>
      <c r="QEQ110" s="226"/>
      <c r="QER110" s="226"/>
      <c r="QES110" s="226"/>
      <c r="QET110" s="226"/>
      <c r="QEU110" s="226"/>
      <c r="QEV110" s="226"/>
      <c r="QEW110" s="226"/>
      <c r="QEX110" s="226"/>
      <c r="QEY110" s="226"/>
      <c r="QEZ110" s="226"/>
      <c r="QFA110" s="226"/>
      <c r="QFB110" s="226"/>
      <c r="QFC110" s="226"/>
      <c r="QFD110" s="226"/>
      <c r="QFE110" s="226"/>
      <c r="QFF110" s="226"/>
      <c r="QFG110" s="226"/>
      <c r="QFH110" s="226"/>
      <c r="QFI110" s="226"/>
      <c r="QFJ110" s="226"/>
      <c r="QFK110" s="226"/>
      <c r="QFL110" s="226"/>
      <c r="QFM110" s="226"/>
      <c r="QFN110" s="226"/>
      <c r="QFO110" s="226"/>
      <c r="QFP110" s="226"/>
      <c r="QFQ110" s="226"/>
      <c r="QFR110" s="226"/>
      <c r="QFS110" s="226"/>
      <c r="QFT110" s="226"/>
      <c r="QFU110" s="226"/>
      <c r="QFV110" s="226"/>
      <c r="QFW110" s="226"/>
      <c r="QFX110" s="226"/>
      <c r="QFY110" s="226"/>
      <c r="QFZ110" s="226"/>
      <c r="QGA110" s="226"/>
      <c r="QGB110" s="226"/>
      <c r="QGC110" s="226"/>
      <c r="QGD110" s="226"/>
      <c r="QGE110" s="226"/>
      <c r="QGF110" s="226"/>
      <c r="QGG110" s="226"/>
      <c r="QGH110" s="226"/>
      <c r="QGI110" s="226"/>
      <c r="QGJ110" s="226"/>
      <c r="QGK110" s="226"/>
      <c r="QGL110" s="226"/>
      <c r="QGM110" s="226"/>
      <c r="QGN110" s="226"/>
      <c r="QGO110" s="226"/>
      <c r="QGP110" s="226"/>
      <c r="QGQ110" s="226"/>
      <c r="QGR110" s="226"/>
      <c r="QGS110" s="226"/>
      <c r="QGT110" s="226"/>
      <c r="QGU110" s="226"/>
      <c r="QGV110" s="226"/>
      <c r="QGW110" s="226"/>
      <c r="QGX110" s="226"/>
      <c r="QGY110" s="226"/>
      <c r="QGZ110" s="226"/>
      <c r="QHA110" s="226"/>
      <c r="QHB110" s="226"/>
      <c r="QHC110" s="226"/>
      <c r="QHD110" s="226"/>
      <c r="QHE110" s="226"/>
      <c r="QHF110" s="226"/>
      <c r="QHG110" s="226"/>
      <c r="QHH110" s="226"/>
      <c r="QHI110" s="226"/>
      <c r="QHJ110" s="226"/>
      <c r="QHK110" s="226"/>
      <c r="QHL110" s="226"/>
      <c r="QHM110" s="226"/>
      <c r="QHN110" s="226"/>
      <c r="QHO110" s="226"/>
      <c r="QHP110" s="226"/>
      <c r="QHQ110" s="226"/>
      <c r="QHR110" s="226"/>
      <c r="QHS110" s="226"/>
      <c r="QHT110" s="226"/>
      <c r="QHU110" s="226"/>
      <c r="QHV110" s="226"/>
      <c r="QHW110" s="226"/>
      <c r="QHX110" s="226"/>
      <c r="QHY110" s="226"/>
      <c r="QHZ110" s="226"/>
      <c r="QIA110" s="226"/>
      <c r="QIB110" s="226"/>
      <c r="QIC110" s="226"/>
      <c r="QID110" s="226"/>
      <c r="QIE110" s="226"/>
      <c r="QIF110" s="226"/>
      <c r="QIG110" s="226"/>
      <c r="QIH110" s="226"/>
      <c r="QII110" s="226"/>
      <c r="QIJ110" s="226"/>
      <c r="QIK110" s="226"/>
      <c r="QIL110" s="226"/>
      <c r="QIM110" s="226"/>
      <c r="QIN110" s="226"/>
      <c r="QIO110" s="226"/>
      <c r="QIP110" s="226"/>
      <c r="QIQ110" s="226"/>
      <c r="QIR110" s="226"/>
      <c r="QIS110" s="226"/>
      <c r="QIT110" s="226"/>
      <c r="QIU110" s="226"/>
      <c r="QIV110" s="226"/>
      <c r="QIW110" s="226"/>
      <c r="QIX110" s="226"/>
      <c r="QIY110" s="226"/>
      <c r="QIZ110" s="226"/>
      <c r="QJA110" s="226"/>
      <c r="QJB110" s="226"/>
      <c r="QJC110" s="226"/>
      <c r="QJD110" s="226"/>
      <c r="QJE110" s="226"/>
      <c r="QJF110" s="226"/>
      <c r="QJG110" s="226"/>
      <c r="QJH110" s="226"/>
      <c r="QJI110" s="226"/>
      <c r="QJJ110" s="226"/>
      <c r="QJK110" s="226"/>
      <c r="QJL110" s="226"/>
      <c r="QJM110" s="226"/>
      <c r="QJN110" s="226"/>
      <c r="QJO110" s="226"/>
      <c r="QJP110" s="226"/>
      <c r="QJQ110" s="226"/>
      <c r="QJR110" s="226"/>
      <c r="QJS110" s="226"/>
      <c r="QJT110" s="226"/>
      <c r="QJU110" s="226"/>
      <c r="QJV110" s="226"/>
      <c r="QJW110" s="226"/>
      <c r="QJX110" s="226"/>
      <c r="QJY110" s="226"/>
      <c r="QJZ110" s="226"/>
      <c r="QKA110" s="226"/>
      <c r="QKB110" s="226"/>
      <c r="QKC110" s="226"/>
      <c r="QKD110" s="226"/>
      <c r="QKE110" s="226"/>
      <c r="QKF110" s="226"/>
      <c r="QKG110" s="226"/>
      <c r="QKH110" s="226"/>
      <c r="QKI110" s="226"/>
      <c r="QKJ110" s="226"/>
      <c r="QKK110" s="226"/>
      <c r="QKL110" s="226"/>
      <c r="QKM110" s="226"/>
      <c r="QKN110" s="226"/>
      <c r="QKO110" s="226"/>
      <c r="QKP110" s="226"/>
      <c r="QKQ110" s="226"/>
      <c r="QKR110" s="226"/>
      <c r="QKS110" s="226"/>
      <c r="QKT110" s="226"/>
      <c r="QKU110" s="226"/>
      <c r="QKV110" s="226"/>
      <c r="QKW110" s="226"/>
      <c r="QKX110" s="226"/>
      <c r="QKY110" s="226"/>
      <c r="QKZ110" s="226"/>
      <c r="QLA110" s="226"/>
      <c r="QLB110" s="226"/>
      <c r="QLC110" s="226"/>
      <c r="QLD110" s="226"/>
      <c r="QLE110" s="226"/>
      <c r="QLF110" s="226"/>
      <c r="QLG110" s="226"/>
      <c r="QLH110" s="226"/>
      <c r="QLI110" s="226"/>
      <c r="QLJ110" s="226"/>
      <c r="QLK110" s="226"/>
      <c r="QLL110" s="226"/>
      <c r="QLM110" s="226"/>
      <c r="QLN110" s="226"/>
      <c r="QLO110" s="226"/>
      <c r="QLP110" s="226"/>
      <c r="QLQ110" s="226"/>
      <c r="QLR110" s="226"/>
      <c r="QLS110" s="226"/>
      <c r="QLT110" s="226"/>
      <c r="QLU110" s="226"/>
      <c r="QLV110" s="226"/>
      <c r="QLW110" s="226"/>
      <c r="QLX110" s="226"/>
      <c r="QLY110" s="226"/>
      <c r="QLZ110" s="226"/>
      <c r="QMA110" s="226"/>
      <c r="QMB110" s="226"/>
      <c r="QMC110" s="226"/>
      <c r="QMD110" s="226"/>
      <c r="QME110" s="226"/>
      <c r="QMF110" s="226"/>
      <c r="QMG110" s="226"/>
      <c r="QMH110" s="226"/>
      <c r="QMI110" s="226"/>
      <c r="QMJ110" s="226"/>
      <c r="QMK110" s="226"/>
      <c r="QML110" s="226"/>
      <c r="QMM110" s="226"/>
      <c r="QMN110" s="226"/>
      <c r="QMO110" s="226"/>
      <c r="QMP110" s="226"/>
      <c r="QMQ110" s="226"/>
      <c r="QMR110" s="226"/>
      <c r="QMS110" s="226"/>
      <c r="QMT110" s="226"/>
      <c r="QMU110" s="226"/>
      <c r="QMV110" s="226"/>
      <c r="QMW110" s="226"/>
      <c r="QMX110" s="226"/>
      <c r="QMY110" s="226"/>
      <c r="QMZ110" s="226"/>
      <c r="QNA110" s="226"/>
      <c r="QNB110" s="226"/>
      <c r="QNC110" s="226"/>
      <c r="QND110" s="226"/>
      <c r="QNE110" s="226"/>
      <c r="QNF110" s="226"/>
      <c r="QNG110" s="226"/>
      <c r="QNH110" s="226"/>
      <c r="QNI110" s="226"/>
      <c r="QNJ110" s="226"/>
      <c r="QNK110" s="226"/>
      <c r="QNL110" s="226"/>
      <c r="QNM110" s="226"/>
      <c r="QNN110" s="226"/>
      <c r="QNO110" s="226"/>
      <c r="QNP110" s="226"/>
      <c r="QNQ110" s="226"/>
      <c r="QNR110" s="226"/>
      <c r="QNS110" s="226"/>
      <c r="QNT110" s="226"/>
      <c r="QNU110" s="226"/>
      <c r="QNV110" s="226"/>
      <c r="QNW110" s="226"/>
      <c r="QNX110" s="226"/>
      <c r="QNY110" s="226"/>
      <c r="QNZ110" s="226"/>
      <c r="QOA110" s="226"/>
      <c r="QOB110" s="226"/>
      <c r="QOC110" s="226"/>
      <c r="QOD110" s="226"/>
      <c r="QOE110" s="226"/>
      <c r="QOF110" s="226"/>
      <c r="QOG110" s="226"/>
      <c r="QOH110" s="226"/>
      <c r="QOI110" s="226"/>
      <c r="QOJ110" s="226"/>
      <c r="QOK110" s="226"/>
      <c r="QOL110" s="226"/>
      <c r="QOM110" s="226"/>
      <c r="QON110" s="226"/>
      <c r="QOO110" s="226"/>
      <c r="QOP110" s="226"/>
      <c r="QOQ110" s="226"/>
      <c r="QOR110" s="226"/>
      <c r="QOS110" s="226"/>
      <c r="QOT110" s="226"/>
      <c r="QOU110" s="226"/>
      <c r="QOV110" s="226"/>
      <c r="QOW110" s="226"/>
      <c r="QOX110" s="226"/>
      <c r="QOY110" s="226"/>
      <c r="QOZ110" s="226"/>
      <c r="QPA110" s="226"/>
      <c r="QPB110" s="226"/>
      <c r="QPC110" s="226"/>
      <c r="QPD110" s="226"/>
      <c r="QPE110" s="226"/>
      <c r="QPF110" s="226"/>
      <c r="QPG110" s="226"/>
      <c r="QPH110" s="226"/>
      <c r="QPI110" s="226"/>
      <c r="QPJ110" s="226"/>
      <c r="QPK110" s="226"/>
      <c r="QPL110" s="226"/>
      <c r="QPM110" s="226"/>
      <c r="QPN110" s="226"/>
      <c r="QPO110" s="226"/>
      <c r="QPP110" s="226"/>
      <c r="QPQ110" s="226"/>
      <c r="QPR110" s="226"/>
      <c r="QPS110" s="226"/>
      <c r="QPT110" s="226"/>
      <c r="QPU110" s="226"/>
      <c r="QPV110" s="226"/>
      <c r="QPW110" s="226"/>
      <c r="QPX110" s="226"/>
      <c r="QPY110" s="226"/>
      <c r="QPZ110" s="226"/>
      <c r="QQA110" s="226"/>
      <c r="QQB110" s="226"/>
      <c r="QQC110" s="226"/>
      <c r="QQD110" s="226"/>
      <c r="QQE110" s="226"/>
      <c r="QQF110" s="226"/>
      <c r="QQG110" s="226"/>
      <c r="QQH110" s="226"/>
      <c r="QQI110" s="226"/>
      <c r="QQJ110" s="226"/>
      <c r="QQK110" s="226"/>
      <c r="QQL110" s="226"/>
      <c r="QQM110" s="226"/>
      <c r="QQN110" s="226"/>
      <c r="QQO110" s="226"/>
      <c r="QQP110" s="226"/>
      <c r="QQQ110" s="226"/>
      <c r="QQR110" s="226"/>
      <c r="QQS110" s="226"/>
      <c r="QQT110" s="226"/>
      <c r="QQU110" s="226"/>
      <c r="QQV110" s="226"/>
      <c r="QQW110" s="226"/>
      <c r="QQX110" s="226"/>
      <c r="QQY110" s="226"/>
      <c r="QQZ110" s="226"/>
      <c r="QRA110" s="226"/>
      <c r="QRB110" s="226"/>
      <c r="QRC110" s="226"/>
      <c r="QRD110" s="226"/>
      <c r="QRE110" s="226"/>
      <c r="QRF110" s="226"/>
      <c r="QRG110" s="226"/>
      <c r="QRH110" s="226"/>
      <c r="QRI110" s="226"/>
      <c r="QRJ110" s="226"/>
      <c r="QRK110" s="226"/>
      <c r="QRL110" s="226"/>
      <c r="QRM110" s="226"/>
      <c r="QRN110" s="226"/>
      <c r="QRO110" s="226"/>
      <c r="QRP110" s="226"/>
      <c r="QRQ110" s="226"/>
      <c r="QRR110" s="226"/>
      <c r="QRS110" s="226"/>
      <c r="QRT110" s="226"/>
      <c r="QRU110" s="226"/>
      <c r="QRV110" s="226"/>
      <c r="QRW110" s="226"/>
      <c r="QRX110" s="226"/>
      <c r="QRY110" s="226"/>
      <c r="QRZ110" s="226"/>
      <c r="QSA110" s="226"/>
      <c r="QSB110" s="226"/>
      <c r="QSC110" s="226"/>
      <c r="QSD110" s="226"/>
      <c r="QSE110" s="226"/>
      <c r="QSF110" s="226"/>
      <c r="QSG110" s="226"/>
      <c r="QSH110" s="226"/>
      <c r="QSI110" s="226"/>
      <c r="QSJ110" s="226"/>
      <c r="QSK110" s="226"/>
      <c r="QSL110" s="226"/>
      <c r="QSM110" s="226"/>
      <c r="QSN110" s="226"/>
      <c r="QSO110" s="226"/>
      <c r="QSP110" s="226"/>
      <c r="QSQ110" s="226"/>
      <c r="QSR110" s="226"/>
      <c r="QSS110" s="226"/>
      <c r="QST110" s="226"/>
      <c r="QSU110" s="226"/>
      <c r="QSV110" s="226"/>
      <c r="QSW110" s="226"/>
      <c r="QSX110" s="226"/>
      <c r="QSY110" s="226"/>
      <c r="QSZ110" s="226"/>
      <c r="QTA110" s="226"/>
      <c r="QTB110" s="226"/>
      <c r="QTC110" s="226"/>
      <c r="QTD110" s="226"/>
      <c r="QTE110" s="226"/>
      <c r="QTF110" s="226"/>
      <c r="QTG110" s="226"/>
      <c r="QTH110" s="226"/>
      <c r="QTI110" s="226"/>
      <c r="QTJ110" s="226"/>
      <c r="QTK110" s="226"/>
      <c r="QTL110" s="226"/>
      <c r="QTM110" s="226"/>
      <c r="QTN110" s="226"/>
      <c r="QTO110" s="226"/>
      <c r="QTP110" s="226"/>
      <c r="QTQ110" s="226"/>
      <c r="QTR110" s="226"/>
      <c r="QTS110" s="226"/>
      <c r="QTT110" s="226"/>
      <c r="QTU110" s="226"/>
      <c r="QTV110" s="226"/>
      <c r="QTW110" s="226"/>
      <c r="QTX110" s="226"/>
      <c r="QTY110" s="226"/>
      <c r="QTZ110" s="226"/>
      <c r="QUA110" s="226"/>
      <c r="QUB110" s="226"/>
      <c r="QUC110" s="226"/>
      <c r="QUD110" s="226"/>
      <c r="QUE110" s="226"/>
      <c r="QUF110" s="226"/>
      <c r="QUG110" s="226"/>
      <c r="QUH110" s="226"/>
      <c r="QUI110" s="226"/>
      <c r="QUJ110" s="226"/>
      <c r="QUK110" s="226"/>
      <c r="QUL110" s="226"/>
      <c r="QUM110" s="226"/>
      <c r="QUN110" s="226"/>
      <c r="QUO110" s="226"/>
      <c r="QUP110" s="226"/>
      <c r="QUQ110" s="226"/>
      <c r="QUR110" s="226"/>
      <c r="QUS110" s="226"/>
      <c r="QUT110" s="226"/>
      <c r="QUU110" s="226"/>
      <c r="QUV110" s="226"/>
      <c r="QUW110" s="226"/>
      <c r="QUX110" s="226"/>
      <c r="QUY110" s="226"/>
      <c r="QUZ110" s="226"/>
      <c r="QVA110" s="226"/>
      <c r="QVB110" s="226"/>
      <c r="QVC110" s="226"/>
      <c r="QVD110" s="226"/>
      <c r="QVE110" s="226"/>
      <c r="QVF110" s="226"/>
      <c r="QVG110" s="226"/>
      <c r="QVH110" s="226"/>
      <c r="QVI110" s="226"/>
      <c r="QVJ110" s="226"/>
      <c r="QVK110" s="226"/>
      <c r="QVL110" s="226"/>
      <c r="QVM110" s="226"/>
      <c r="QVN110" s="226"/>
      <c r="QVO110" s="226"/>
      <c r="QVP110" s="226"/>
      <c r="QVQ110" s="226"/>
      <c r="QVR110" s="226"/>
      <c r="QVS110" s="226"/>
      <c r="QVT110" s="226"/>
      <c r="QVU110" s="226"/>
      <c r="QVV110" s="226"/>
      <c r="QVW110" s="226"/>
      <c r="QVX110" s="226"/>
      <c r="QVY110" s="226"/>
      <c r="QVZ110" s="226"/>
      <c r="QWA110" s="226"/>
      <c r="QWB110" s="226"/>
      <c r="QWC110" s="226"/>
      <c r="QWD110" s="226"/>
      <c r="QWE110" s="226"/>
      <c r="QWF110" s="226"/>
      <c r="QWG110" s="226"/>
      <c r="QWH110" s="226"/>
      <c r="QWI110" s="226"/>
      <c r="QWJ110" s="226"/>
      <c r="QWK110" s="226"/>
      <c r="QWL110" s="226"/>
      <c r="QWM110" s="226"/>
      <c r="QWN110" s="226"/>
      <c r="QWO110" s="226"/>
      <c r="QWP110" s="226"/>
      <c r="QWQ110" s="226"/>
      <c r="QWR110" s="226"/>
      <c r="QWS110" s="226"/>
      <c r="QWT110" s="226"/>
      <c r="QWU110" s="226"/>
      <c r="QWV110" s="226"/>
      <c r="QWW110" s="226"/>
      <c r="QWX110" s="226"/>
      <c r="QWY110" s="226"/>
      <c r="QWZ110" s="226"/>
      <c r="QXA110" s="226"/>
      <c r="QXB110" s="226"/>
      <c r="QXC110" s="226"/>
      <c r="QXD110" s="226"/>
      <c r="QXE110" s="226"/>
      <c r="QXF110" s="226"/>
      <c r="QXG110" s="226"/>
      <c r="QXH110" s="226"/>
      <c r="QXI110" s="226"/>
      <c r="QXJ110" s="226"/>
      <c r="QXK110" s="226"/>
      <c r="QXL110" s="226"/>
      <c r="QXM110" s="226"/>
      <c r="QXN110" s="226"/>
      <c r="QXO110" s="226"/>
      <c r="QXP110" s="226"/>
      <c r="QXQ110" s="226"/>
      <c r="QXR110" s="226"/>
      <c r="QXS110" s="226"/>
      <c r="QXT110" s="226"/>
      <c r="QXU110" s="226"/>
      <c r="QXV110" s="226"/>
      <c r="QXW110" s="226"/>
      <c r="QXX110" s="226"/>
      <c r="QXY110" s="226"/>
      <c r="QXZ110" s="226"/>
      <c r="QYA110" s="226"/>
      <c r="QYB110" s="226"/>
      <c r="QYC110" s="226"/>
      <c r="QYD110" s="226"/>
      <c r="QYE110" s="226"/>
      <c r="QYF110" s="226"/>
      <c r="QYG110" s="226"/>
      <c r="QYH110" s="226"/>
      <c r="QYI110" s="226"/>
      <c r="QYJ110" s="226"/>
      <c r="QYK110" s="226"/>
      <c r="QYL110" s="226"/>
      <c r="QYM110" s="226"/>
      <c r="QYN110" s="226"/>
      <c r="QYO110" s="226"/>
      <c r="QYP110" s="226"/>
      <c r="QYQ110" s="226"/>
      <c r="QYR110" s="226"/>
      <c r="QYS110" s="226"/>
      <c r="QYT110" s="226"/>
      <c r="QYU110" s="226"/>
      <c r="QYV110" s="226"/>
      <c r="QYW110" s="226"/>
      <c r="QYX110" s="226"/>
      <c r="QYY110" s="226"/>
      <c r="QYZ110" s="226"/>
      <c r="QZA110" s="226"/>
      <c r="QZB110" s="226"/>
      <c r="QZC110" s="226"/>
      <c r="QZD110" s="226"/>
      <c r="QZE110" s="226"/>
      <c r="QZF110" s="226"/>
      <c r="QZG110" s="226"/>
      <c r="QZH110" s="226"/>
      <c r="QZI110" s="226"/>
      <c r="QZJ110" s="226"/>
      <c r="QZK110" s="226"/>
      <c r="QZL110" s="226"/>
      <c r="QZM110" s="226"/>
      <c r="QZN110" s="226"/>
      <c r="QZO110" s="226"/>
      <c r="QZP110" s="226"/>
      <c r="QZQ110" s="226"/>
      <c r="QZR110" s="226"/>
      <c r="QZS110" s="226"/>
      <c r="QZT110" s="226"/>
      <c r="QZU110" s="226"/>
      <c r="QZV110" s="226"/>
      <c r="QZW110" s="226"/>
      <c r="QZX110" s="226"/>
      <c r="QZY110" s="226"/>
      <c r="QZZ110" s="226"/>
      <c r="RAA110" s="226"/>
      <c r="RAB110" s="226"/>
      <c r="RAC110" s="226"/>
      <c r="RAD110" s="226"/>
      <c r="RAE110" s="226"/>
      <c r="RAF110" s="226"/>
      <c r="RAG110" s="226"/>
      <c r="RAH110" s="226"/>
      <c r="RAI110" s="226"/>
      <c r="RAJ110" s="226"/>
      <c r="RAK110" s="226"/>
      <c r="RAL110" s="226"/>
      <c r="RAM110" s="226"/>
      <c r="RAN110" s="226"/>
      <c r="RAO110" s="226"/>
      <c r="RAP110" s="226"/>
      <c r="RAQ110" s="226"/>
      <c r="RAR110" s="226"/>
      <c r="RAS110" s="226"/>
      <c r="RAT110" s="226"/>
      <c r="RAU110" s="226"/>
      <c r="RAV110" s="226"/>
      <c r="RAW110" s="226"/>
      <c r="RAX110" s="226"/>
      <c r="RAY110" s="226"/>
      <c r="RAZ110" s="226"/>
      <c r="RBA110" s="226"/>
      <c r="RBB110" s="226"/>
      <c r="RBC110" s="226"/>
      <c r="RBD110" s="226"/>
      <c r="RBE110" s="226"/>
      <c r="RBF110" s="226"/>
      <c r="RBG110" s="226"/>
      <c r="RBH110" s="226"/>
      <c r="RBI110" s="226"/>
      <c r="RBJ110" s="226"/>
      <c r="RBK110" s="226"/>
      <c r="RBL110" s="226"/>
      <c r="RBM110" s="226"/>
      <c r="RBN110" s="226"/>
      <c r="RBO110" s="226"/>
      <c r="RBP110" s="226"/>
      <c r="RBQ110" s="226"/>
      <c r="RBR110" s="226"/>
      <c r="RBS110" s="226"/>
      <c r="RBT110" s="226"/>
      <c r="RBU110" s="226"/>
      <c r="RBV110" s="226"/>
      <c r="RBW110" s="226"/>
      <c r="RBX110" s="226"/>
      <c r="RBY110" s="226"/>
      <c r="RBZ110" s="226"/>
      <c r="RCA110" s="226"/>
      <c r="RCB110" s="226"/>
      <c r="RCC110" s="226"/>
      <c r="RCD110" s="226"/>
      <c r="RCE110" s="226"/>
      <c r="RCF110" s="226"/>
      <c r="RCG110" s="226"/>
      <c r="RCH110" s="226"/>
      <c r="RCI110" s="226"/>
      <c r="RCJ110" s="226"/>
      <c r="RCK110" s="226"/>
      <c r="RCL110" s="226"/>
      <c r="RCM110" s="226"/>
      <c r="RCN110" s="226"/>
      <c r="RCO110" s="226"/>
      <c r="RCP110" s="226"/>
      <c r="RCQ110" s="226"/>
      <c r="RCR110" s="226"/>
      <c r="RCS110" s="226"/>
      <c r="RCT110" s="226"/>
      <c r="RCU110" s="226"/>
      <c r="RCV110" s="226"/>
      <c r="RCW110" s="226"/>
      <c r="RCX110" s="226"/>
      <c r="RCY110" s="226"/>
      <c r="RCZ110" s="226"/>
      <c r="RDA110" s="226"/>
      <c r="RDB110" s="226"/>
      <c r="RDC110" s="226"/>
      <c r="RDD110" s="226"/>
      <c r="RDE110" s="226"/>
      <c r="RDF110" s="226"/>
      <c r="RDG110" s="226"/>
      <c r="RDH110" s="226"/>
      <c r="RDI110" s="226"/>
      <c r="RDJ110" s="226"/>
      <c r="RDK110" s="226"/>
      <c r="RDL110" s="226"/>
      <c r="RDM110" s="226"/>
      <c r="RDN110" s="226"/>
      <c r="RDO110" s="226"/>
      <c r="RDP110" s="226"/>
      <c r="RDQ110" s="226"/>
      <c r="RDR110" s="226"/>
      <c r="RDS110" s="226"/>
      <c r="RDT110" s="226"/>
      <c r="RDU110" s="226"/>
      <c r="RDV110" s="226"/>
      <c r="RDW110" s="226"/>
      <c r="RDX110" s="226"/>
      <c r="RDY110" s="226"/>
      <c r="RDZ110" s="226"/>
      <c r="REA110" s="226"/>
      <c r="REB110" s="226"/>
      <c r="REC110" s="226"/>
      <c r="RED110" s="226"/>
      <c r="REE110" s="226"/>
      <c r="REF110" s="226"/>
      <c r="REG110" s="226"/>
      <c r="REH110" s="226"/>
      <c r="REI110" s="226"/>
      <c r="REJ110" s="226"/>
      <c r="REK110" s="226"/>
      <c r="REL110" s="226"/>
      <c r="REM110" s="226"/>
      <c r="REN110" s="226"/>
      <c r="REO110" s="226"/>
      <c r="REP110" s="226"/>
      <c r="REQ110" s="226"/>
      <c r="RER110" s="226"/>
      <c r="RES110" s="226"/>
      <c r="RET110" s="226"/>
      <c r="REU110" s="226"/>
      <c r="REV110" s="226"/>
      <c r="REW110" s="226"/>
      <c r="REX110" s="226"/>
      <c r="REY110" s="226"/>
      <c r="REZ110" s="226"/>
      <c r="RFA110" s="226"/>
      <c r="RFB110" s="226"/>
      <c r="RFC110" s="226"/>
      <c r="RFD110" s="226"/>
      <c r="RFE110" s="226"/>
      <c r="RFF110" s="226"/>
      <c r="RFG110" s="226"/>
      <c r="RFH110" s="226"/>
      <c r="RFI110" s="226"/>
      <c r="RFJ110" s="226"/>
      <c r="RFK110" s="226"/>
      <c r="RFL110" s="226"/>
      <c r="RFM110" s="226"/>
      <c r="RFN110" s="226"/>
      <c r="RFO110" s="226"/>
      <c r="RFP110" s="226"/>
      <c r="RFQ110" s="226"/>
      <c r="RFR110" s="226"/>
      <c r="RFS110" s="226"/>
      <c r="RFT110" s="226"/>
      <c r="RFU110" s="226"/>
      <c r="RFV110" s="226"/>
      <c r="RFW110" s="226"/>
      <c r="RFX110" s="226"/>
      <c r="RFY110" s="226"/>
      <c r="RFZ110" s="226"/>
      <c r="RGA110" s="226"/>
      <c r="RGB110" s="226"/>
      <c r="RGC110" s="226"/>
      <c r="RGD110" s="226"/>
      <c r="RGE110" s="226"/>
      <c r="RGF110" s="226"/>
      <c r="RGG110" s="226"/>
      <c r="RGH110" s="226"/>
      <c r="RGI110" s="226"/>
      <c r="RGJ110" s="226"/>
      <c r="RGK110" s="226"/>
      <c r="RGL110" s="226"/>
      <c r="RGM110" s="226"/>
      <c r="RGN110" s="226"/>
      <c r="RGO110" s="226"/>
      <c r="RGP110" s="226"/>
      <c r="RGQ110" s="226"/>
      <c r="RGR110" s="226"/>
      <c r="RGS110" s="226"/>
      <c r="RGT110" s="226"/>
      <c r="RGU110" s="226"/>
      <c r="RGV110" s="226"/>
      <c r="RGW110" s="226"/>
      <c r="RGX110" s="226"/>
      <c r="RGY110" s="226"/>
      <c r="RGZ110" s="226"/>
      <c r="RHA110" s="226"/>
      <c r="RHB110" s="226"/>
      <c r="RHC110" s="226"/>
      <c r="RHD110" s="226"/>
      <c r="RHE110" s="226"/>
      <c r="RHF110" s="226"/>
      <c r="RHG110" s="226"/>
      <c r="RHH110" s="226"/>
      <c r="RHI110" s="226"/>
      <c r="RHJ110" s="226"/>
      <c r="RHK110" s="226"/>
      <c r="RHL110" s="226"/>
      <c r="RHM110" s="226"/>
      <c r="RHN110" s="226"/>
      <c r="RHO110" s="226"/>
      <c r="RHP110" s="226"/>
      <c r="RHQ110" s="226"/>
      <c r="RHR110" s="226"/>
      <c r="RHS110" s="226"/>
      <c r="RHT110" s="226"/>
      <c r="RHU110" s="226"/>
      <c r="RHV110" s="226"/>
      <c r="RHW110" s="226"/>
      <c r="RHX110" s="226"/>
      <c r="RHY110" s="226"/>
      <c r="RHZ110" s="226"/>
      <c r="RIA110" s="226"/>
      <c r="RIB110" s="226"/>
      <c r="RIC110" s="226"/>
      <c r="RID110" s="226"/>
      <c r="RIE110" s="226"/>
      <c r="RIF110" s="226"/>
      <c r="RIG110" s="226"/>
      <c r="RIH110" s="226"/>
      <c r="RII110" s="226"/>
      <c r="RIJ110" s="226"/>
      <c r="RIK110" s="226"/>
      <c r="RIL110" s="226"/>
      <c r="RIM110" s="226"/>
      <c r="RIN110" s="226"/>
      <c r="RIO110" s="226"/>
      <c r="RIP110" s="226"/>
      <c r="RIQ110" s="226"/>
      <c r="RIR110" s="226"/>
      <c r="RIS110" s="226"/>
      <c r="RIT110" s="226"/>
      <c r="RIU110" s="226"/>
      <c r="RIV110" s="226"/>
      <c r="RIW110" s="226"/>
      <c r="RIX110" s="226"/>
      <c r="RIY110" s="226"/>
      <c r="RIZ110" s="226"/>
      <c r="RJA110" s="226"/>
      <c r="RJB110" s="226"/>
      <c r="RJC110" s="226"/>
      <c r="RJD110" s="226"/>
      <c r="RJE110" s="226"/>
      <c r="RJF110" s="226"/>
      <c r="RJG110" s="226"/>
      <c r="RJH110" s="226"/>
      <c r="RJI110" s="226"/>
      <c r="RJJ110" s="226"/>
      <c r="RJK110" s="226"/>
      <c r="RJL110" s="226"/>
      <c r="RJM110" s="226"/>
      <c r="RJN110" s="226"/>
      <c r="RJO110" s="226"/>
      <c r="RJP110" s="226"/>
      <c r="RJQ110" s="226"/>
      <c r="RJR110" s="226"/>
      <c r="RJS110" s="226"/>
      <c r="RJT110" s="226"/>
      <c r="RJU110" s="226"/>
      <c r="RJV110" s="226"/>
      <c r="RJW110" s="226"/>
      <c r="RJX110" s="226"/>
      <c r="RJY110" s="226"/>
      <c r="RJZ110" s="226"/>
      <c r="RKA110" s="226"/>
      <c r="RKB110" s="226"/>
      <c r="RKC110" s="226"/>
      <c r="RKD110" s="226"/>
      <c r="RKE110" s="226"/>
      <c r="RKF110" s="226"/>
      <c r="RKG110" s="226"/>
      <c r="RKH110" s="226"/>
      <c r="RKI110" s="226"/>
      <c r="RKJ110" s="226"/>
      <c r="RKK110" s="226"/>
      <c r="RKL110" s="226"/>
      <c r="RKM110" s="226"/>
      <c r="RKN110" s="226"/>
      <c r="RKO110" s="226"/>
      <c r="RKP110" s="226"/>
      <c r="RKQ110" s="226"/>
      <c r="RKR110" s="226"/>
      <c r="RKS110" s="226"/>
      <c r="RKT110" s="226"/>
      <c r="RKU110" s="226"/>
      <c r="RKV110" s="226"/>
      <c r="RKW110" s="226"/>
      <c r="RKX110" s="226"/>
      <c r="RKY110" s="226"/>
      <c r="RKZ110" s="226"/>
      <c r="RLA110" s="226"/>
      <c r="RLB110" s="226"/>
      <c r="RLC110" s="226"/>
      <c r="RLD110" s="226"/>
      <c r="RLE110" s="226"/>
      <c r="RLF110" s="226"/>
      <c r="RLG110" s="226"/>
      <c r="RLH110" s="226"/>
      <c r="RLI110" s="226"/>
      <c r="RLJ110" s="226"/>
      <c r="RLK110" s="226"/>
      <c r="RLL110" s="226"/>
      <c r="RLM110" s="226"/>
      <c r="RLN110" s="226"/>
      <c r="RLO110" s="226"/>
      <c r="RLP110" s="226"/>
      <c r="RLQ110" s="226"/>
      <c r="RLR110" s="226"/>
      <c r="RLS110" s="226"/>
      <c r="RLT110" s="226"/>
      <c r="RLU110" s="226"/>
      <c r="RLV110" s="226"/>
      <c r="RLW110" s="226"/>
      <c r="RLX110" s="226"/>
      <c r="RLY110" s="226"/>
      <c r="RLZ110" s="226"/>
      <c r="RMA110" s="226"/>
      <c r="RMB110" s="226"/>
      <c r="RMC110" s="226"/>
      <c r="RMD110" s="226"/>
      <c r="RME110" s="226"/>
      <c r="RMF110" s="226"/>
      <c r="RMG110" s="226"/>
      <c r="RMH110" s="226"/>
      <c r="RMI110" s="226"/>
      <c r="RMJ110" s="226"/>
      <c r="RMK110" s="226"/>
      <c r="RML110" s="226"/>
      <c r="RMM110" s="226"/>
      <c r="RMN110" s="226"/>
      <c r="RMO110" s="226"/>
      <c r="RMP110" s="226"/>
      <c r="RMQ110" s="226"/>
      <c r="RMR110" s="226"/>
      <c r="RMS110" s="226"/>
      <c r="RMT110" s="226"/>
      <c r="RMU110" s="226"/>
      <c r="RMV110" s="226"/>
      <c r="RMW110" s="226"/>
      <c r="RMX110" s="226"/>
      <c r="RMY110" s="226"/>
      <c r="RMZ110" s="226"/>
      <c r="RNA110" s="226"/>
      <c r="RNB110" s="226"/>
      <c r="RNC110" s="226"/>
      <c r="RND110" s="226"/>
      <c r="RNE110" s="226"/>
      <c r="RNF110" s="226"/>
      <c r="RNG110" s="226"/>
      <c r="RNH110" s="226"/>
      <c r="RNI110" s="226"/>
      <c r="RNJ110" s="226"/>
      <c r="RNK110" s="226"/>
      <c r="RNL110" s="226"/>
      <c r="RNM110" s="226"/>
      <c r="RNN110" s="226"/>
      <c r="RNO110" s="226"/>
      <c r="RNP110" s="226"/>
      <c r="RNQ110" s="226"/>
      <c r="RNR110" s="226"/>
      <c r="RNS110" s="226"/>
      <c r="RNT110" s="226"/>
      <c r="RNU110" s="226"/>
      <c r="RNV110" s="226"/>
      <c r="RNW110" s="226"/>
      <c r="RNX110" s="226"/>
      <c r="RNY110" s="226"/>
      <c r="RNZ110" s="226"/>
      <c r="ROA110" s="226"/>
      <c r="ROB110" s="226"/>
      <c r="ROC110" s="226"/>
      <c r="ROD110" s="226"/>
      <c r="ROE110" s="226"/>
      <c r="ROF110" s="226"/>
      <c r="ROG110" s="226"/>
      <c r="ROH110" s="226"/>
      <c r="ROI110" s="226"/>
      <c r="ROJ110" s="226"/>
      <c r="ROK110" s="226"/>
      <c r="ROL110" s="226"/>
      <c r="ROM110" s="226"/>
      <c r="RON110" s="226"/>
      <c r="ROO110" s="226"/>
      <c r="ROP110" s="226"/>
      <c r="ROQ110" s="226"/>
      <c r="ROR110" s="226"/>
      <c r="ROS110" s="226"/>
      <c r="ROT110" s="226"/>
      <c r="ROU110" s="226"/>
      <c r="ROV110" s="226"/>
      <c r="ROW110" s="226"/>
      <c r="ROX110" s="226"/>
      <c r="ROY110" s="226"/>
      <c r="ROZ110" s="226"/>
      <c r="RPA110" s="226"/>
      <c r="RPB110" s="226"/>
      <c r="RPC110" s="226"/>
      <c r="RPD110" s="226"/>
      <c r="RPE110" s="226"/>
      <c r="RPF110" s="226"/>
      <c r="RPG110" s="226"/>
      <c r="RPH110" s="226"/>
      <c r="RPI110" s="226"/>
      <c r="RPJ110" s="226"/>
      <c r="RPK110" s="226"/>
      <c r="RPL110" s="226"/>
      <c r="RPM110" s="226"/>
      <c r="RPN110" s="226"/>
      <c r="RPO110" s="226"/>
      <c r="RPP110" s="226"/>
      <c r="RPQ110" s="226"/>
      <c r="RPR110" s="226"/>
      <c r="RPS110" s="226"/>
      <c r="RPT110" s="226"/>
      <c r="RPU110" s="226"/>
      <c r="RPV110" s="226"/>
      <c r="RPW110" s="226"/>
      <c r="RPX110" s="226"/>
      <c r="RPY110" s="226"/>
      <c r="RPZ110" s="226"/>
      <c r="RQA110" s="226"/>
      <c r="RQB110" s="226"/>
      <c r="RQC110" s="226"/>
      <c r="RQD110" s="226"/>
      <c r="RQE110" s="226"/>
      <c r="RQF110" s="226"/>
      <c r="RQG110" s="226"/>
      <c r="RQH110" s="226"/>
      <c r="RQI110" s="226"/>
      <c r="RQJ110" s="226"/>
      <c r="RQK110" s="226"/>
      <c r="RQL110" s="226"/>
      <c r="RQM110" s="226"/>
      <c r="RQN110" s="226"/>
      <c r="RQO110" s="226"/>
      <c r="RQP110" s="226"/>
      <c r="RQQ110" s="226"/>
      <c r="RQR110" s="226"/>
      <c r="RQS110" s="226"/>
      <c r="RQT110" s="226"/>
      <c r="RQU110" s="226"/>
      <c r="RQV110" s="226"/>
      <c r="RQW110" s="226"/>
      <c r="RQX110" s="226"/>
      <c r="RQY110" s="226"/>
      <c r="RQZ110" s="226"/>
      <c r="RRA110" s="226"/>
      <c r="RRB110" s="226"/>
      <c r="RRC110" s="226"/>
      <c r="RRD110" s="226"/>
      <c r="RRE110" s="226"/>
      <c r="RRF110" s="226"/>
      <c r="RRG110" s="226"/>
      <c r="RRH110" s="226"/>
      <c r="RRI110" s="226"/>
      <c r="RRJ110" s="226"/>
      <c r="RRK110" s="226"/>
      <c r="RRL110" s="226"/>
      <c r="RRM110" s="226"/>
      <c r="RRN110" s="226"/>
      <c r="RRO110" s="226"/>
      <c r="RRP110" s="226"/>
      <c r="RRQ110" s="226"/>
      <c r="RRR110" s="226"/>
      <c r="RRS110" s="226"/>
      <c r="RRT110" s="226"/>
      <c r="RRU110" s="226"/>
      <c r="RRV110" s="226"/>
      <c r="RRW110" s="226"/>
      <c r="RRX110" s="226"/>
      <c r="RRY110" s="226"/>
      <c r="RRZ110" s="226"/>
      <c r="RSA110" s="226"/>
      <c r="RSB110" s="226"/>
      <c r="RSC110" s="226"/>
      <c r="RSD110" s="226"/>
      <c r="RSE110" s="226"/>
      <c r="RSF110" s="226"/>
      <c r="RSG110" s="226"/>
      <c r="RSH110" s="226"/>
      <c r="RSI110" s="226"/>
      <c r="RSJ110" s="226"/>
      <c r="RSK110" s="226"/>
      <c r="RSL110" s="226"/>
      <c r="RSM110" s="226"/>
      <c r="RSN110" s="226"/>
      <c r="RSO110" s="226"/>
      <c r="RSP110" s="226"/>
      <c r="RSQ110" s="226"/>
      <c r="RSR110" s="226"/>
      <c r="RSS110" s="226"/>
      <c r="RST110" s="226"/>
      <c r="RSU110" s="226"/>
      <c r="RSV110" s="226"/>
      <c r="RSW110" s="226"/>
      <c r="RSX110" s="226"/>
      <c r="RSY110" s="226"/>
      <c r="RSZ110" s="226"/>
      <c r="RTA110" s="226"/>
      <c r="RTB110" s="226"/>
      <c r="RTC110" s="226"/>
      <c r="RTD110" s="226"/>
      <c r="RTE110" s="226"/>
      <c r="RTF110" s="226"/>
      <c r="RTG110" s="226"/>
      <c r="RTH110" s="226"/>
      <c r="RTI110" s="226"/>
      <c r="RTJ110" s="226"/>
      <c r="RTK110" s="226"/>
      <c r="RTL110" s="226"/>
      <c r="RTM110" s="226"/>
      <c r="RTN110" s="226"/>
      <c r="RTO110" s="226"/>
      <c r="RTP110" s="226"/>
      <c r="RTQ110" s="226"/>
      <c r="RTR110" s="226"/>
      <c r="RTS110" s="226"/>
      <c r="RTT110" s="226"/>
      <c r="RTU110" s="226"/>
      <c r="RTV110" s="226"/>
      <c r="RTW110" s="226"/>
      <c r="RTX110" s="226"/>
      <c r="RTY110" s="226"/>
      <c r="RTZ110" s="226"/>
      <c r="RUA110" s="226"/>
      <c r="RUB110" s="226"/>
      <c r="RUC110" s="226"/>
      <c r="RUD110" s="226"/>
      <c r="RUE110" s="226"/>
      <c r="RUF110" s="226"/>
      <c r="RUG110" s="226"/>
      <c r="RUH110" s="226"/>
      <c r="RUI110" s="226"/>
      <c r="RUJ110" s="226"/>
      <c r="RUK110" s="226"/>
      <c r="RUL110" s="226"/>
      <c r="RUM110" s="226"/>
      <c r="RUN110" s="226"/>
      <c r="RUO110" s="226"/>
      <c r="RUP110" s="226"/>
      <c r="RUQ110" s="226"/>
      <c r="RUR110" s="226"/>
      <c r="RUS110" s="226"/>
      <c r="RUT110" s="226"/>
      <c r="RUU110" s="226"/>
      <c r="RUV110" s="226"/>
      <c r="RUW110" s="226"/>
      <c r="RUX110" s="226"/>
      <c r="RUY110" s="226"/>
      <c r="RUZ110" s="226"/>
      <c r="RVA110" s="226"/>
      <c r="RVB110" s="226"/>
      <c r="RVC110" s="226"/>
      <c r="RVD110" s="226"/>
      <c r="RVE110" s="226"/>
      <c r="RVF110" s="226"/>
      <c r="RVG110" s="226"/>
      <c r="RVH110" s="226"/>
      <c r="RVI110" s="226"/>
      <c r="RVJ110" s="226"/>
      <c r="RVK110" s="226"/>
      <c r="RVL110" s="226"/>
      <c r="RVM110" s="226"/>
      <c r="RVN110" s="226"/>
      <c r="RVO110" s="226"/>
      <c r="RVP110" s="226"/>
      <c r="RVQ110" s="226"/>
      <c r="RVR110" s="226"/>
      <c r="RVS110" s="226"/>
      <c r="RVT110" s="226"/>
      <c r="RVU110" s="226"/>
      <c r="RVV110" s="226"/>
      <c r="RVW110" s="226"/>
      <c r="RVX110" s="226"/>
      <c r="RVY110" s="226"/>
      <c r="RVZ110" s="226"/>
      <c r="RWA110" s="226"/>
      <c r="RWB110" s="226"/>
      <c r="RWC110" s="226"/>
      <c r="RWD110" s="226"/>
      <c r="RWE110" s="226"/>
      <c r="RWF110" s="226"/>
      <c r="RWG110" s="226"/>
      <c r="RWH110" s="226"/>
      <c r="RWI110" s="226"/>
      <c r="RWJ110" s="226"/>
      <c r="RWK110" s="226"/>
      <c r="RWL110" s="226"/>
      <c r="RWM110" s="226"/>
      <c r="RWN110" s="226"/>
      <c r="RWO110" s="226"/>
      <c r="RWP110" s="226"/>
      <c r="RWQ110" s="226"/>
      <c r="RWR110" s="226"/>
      <c r="RWS110" s="226"/>
      <c r="RWT110" s="226"/>
      <c r="RWU110" s="226"/>
      <c r="RWV110" s="226"/>
      <c r="RWW110" s="226"/>
      <c r="RWX110" s="226"/>
      <c r="RWY110" s="226"/>
      <c r="RWZ110" s="226"/>
      <c r="RXA110" s="226"/>
      <c r="RXB110" s="226"/>
      <c r="RXC110" s="226"/>
      <c r="RXD110" s="226"/>
      <c r="RXE110" s="226"/>
      <c r="RXF110" s="226"/>
      <c r="RXG110" s="226"/>
      <c r="RXH110" s="226"/>
      <c r="RXI110" s="226"/>
      <c r="RXJ110" s="226"/>
      <c r="RXK110" s="226"/>
      <c r="RXL110" s="226"/>
      <c r="RXM110" s="226"/>
      <c r="RXN110" s="226"/>
      <c r="RXO110" s="226"/>
      <c r="RXP110" s="226"/>
      <c r="RXQ110" s="226"/>
      <c r="RXR110" s="226"/>
      <c r="RXS110" s="226"/>
      <c r="RXT110" s="226"/>
      <c r="RXU110" s="226"/>
      <c r="RXV110" s="226"/>
      <c r="RXW110" s="226"/>
      <c r="RXX110" s="226"/>
      <c r="RXY110" s="226"/>
      <c r="RXZ110" s="226"/>
      <c r="RYA110" s="226"/>
      <c r="RYB110" s="226"/>
      <c r="RYC110" s="226"/>
      <c r="RYD110" s="226"/>
      <c r="RYE110" s="226"/>
      <c r="RYF110" s="226"/>
      <c r="RYG110" s="226"/>
      <c r="RYH110" s="226"/>
      <c r="RYI110" s="226"/>
      <c r="RYJ110" s="226"/>
      <c r="RYK110" s="226"/>
      <c r="RYL110" s="226"/>
      <c r="RYM110" s="226"/>
      <c r="RYN110" s="226"/>
      <c r="RYO110" s="226"/>
      <c r="RYP110" s="226"/>
      <c r="RYQ110" s="226"/>
      <c r="RYR110" s="226"/>
      <c r="RYS110" s="226"/>
      <c r="RYT110" s="226"/>
      <c r="RYU110" s="226"/>
      <c r="RYV110" s="226"/>
      <c r="RYW110" s="226"/>
      <c r="RYX110" s="226"/>
      <c r="RYY110" s="226"/>
      <c r="RYZ110" s="226"/>
      <c r="RZA110" s="226"/>
      <c r="RZB110" s="226"/>
      <c r="RZC110" s="226"/>
      <c r="RZD110" s="226"/>
      <c r="RZE110" s="226"/>
      <c r="RZF110" s="226"/>
      <c r="RZG110" s="226"/>
      <c r="RZH110" s="226"/>
      <c r="RZI110" s="226"/>
      <c r="RZJ110" s="226"/>
      <c r="RZK110" s="226"/>
      <c r="RZL110" s="226"/>
      <c r="RZM110" s="226"/>
      <c r="RZN110" s="226"/>
      <c r="RZO110" s="226"/>
      <c r="RZP110" s="226"/>
      <c r="RZQ110" s="226"/>
      <c r="RZR110" s="226"/>
      <c r="RZS110" s="226"/>
      <c r="RZT110" s="226"/>
      <c r="RZU110" s="226"/>
      <c r="RZV110" s="226"/>
      <c r="RZW110" s="226"/>
      <c r="RZX110" s="226"/>
      <c r="RZY110" s="226"/>
      <c r="RZZ110" s="226"/>
      <c r="SAA110" s="226"/>
      <c r="SAB110" s="226"/>
      <c r="SAC110" s="226"/>
      <c r="SAD110" s="226"/>
      <c r="SAE110" s="226"/>
      <c r="SAF110" s="226"/>
      <c r="SAG110" s="226"/>
      <c r="SAH110" s="226"/>
      <c r="SAI110" s="226"/>
      <c r="SAJ110" s="226"/>
      <c r="SAK110" s="226"/>
      <c r="SAL110" s="226"/>
      <c r="SAM110" s="226"/>
      <c r="SAN110" s="226"/>
      <c r="SAO110" s="226"/>
      <c r="SAP110" s="226"/>
      <c r="SAQ110" s="226"/>
      <c r="SAR110" s="226"/>
      <c r="SAS110" s="226"/>
      <c r="SAT110" s="226"/>
      <c r="SAU110" s="226"/>
      <c r="SAV110" s="226"/>
      <c r="SAW110" s="226"/>
      <c r="SAX110" s="226"/>
      <c r="SAY110" s="226"/>
      <c r="SAZ110" s="226"/>
      <c r="SBA110" s="226"/>
      <c r="SBB110" s="226"/>
      <c r="SBC110" s="226"/>
      <c r="SBD110" s="226"/>
      <c r="SBE110" s="226"/>
      <c r="SBF110" s="226"/>
      <c r="SBG110" s="226"/>
      <c r="SBH110" s="226"/>
      <c r="SBI110" s="226"/>
      <c r="SBJ110" s="226"/>
      <c r="SBK110" s="226"/>
      <c r="SBL110" s="226"/>
      <c r="SBM110" s="226"/>
      <c r="SBN110" s="226"/>
      <c r="SBO110" s="226"/>
      <c r="SBP110" s="226"/>
      <c r="SBQ110" s="226"/>
      <c r="SBR110" s="226"/>
      <c r="SBS110" s="226"/>
      <c r="SBT110" s="226"/>
      <c r="SBU110" s="226"/>
      <c r="SBV110" s="226"/>
      <c r="SBW110" s="226"/>
      <c r="SBX110" s="226"/>
      <c r="SBY110" s="226"/>
      <c r="SBZ110" s="226"/>
      <c r="SCA110" s="226"/>
      <c r="SCB110" s="226"/>
      <c r="SCC110" s="226"/>
      <c r="SCD110" s="226"/>
      <c r="SCE110" s="226"/>
      <c r="SCF110" s="226"/>
      <c r="SCG110" s="226"/>
      <c r="SCH110" s="226"/>
      <c r="SCI110" s="226"/>
      <c r="SCJ110" s="226"/>
      <c r="SCK110" s="226"/>
      <c r="SCL110" s="226"/>
      <c r="SCM110" s="226"/>
      <c r="SCN110" s="226"/>
      <c r="SCO110" s="226"/>
      <c r="SCP110" s="226"/>
      <c r="SCQ110" s="226"/>
      <c r="SCR110" s="226"/>
      <c r="SCS110" s="226"/>
      <c r="SCT110" s="226"/>
      <c r="SCU110" s="226"/>
      <c r="SCV110" s="226"/>
      <c r="SCW110" s="226"/>
      <c r="SCX110" s="226"/>
      <c r="SCY110" s="226"/>
      <c r="SCZ110" s="226"/>
      <c r="SDA110" s="226"/>
      <c r="SDB110" s="226"/>
      <c r="SDC110" s="226"/>
      <c r="SDD110" s="226"/>
      <c r="SDE110" s="226"/>
      <c r="SDF110" s="226"/>
      <c r="SDG110" s="226"/>
      <c r="SDH110" s="226"/>
      <c r="SDI110" s="226"/>
      <c r="SDJ110" s="226"/>
      <c r="SDK110" s="226"/>
      <c r="SDL110" s="226"/>
      <c r="SDM110" s="226"/>
      <c r="SDN110" s="226"/>
      <c r="SDO110" s="226"/>
      <c r="SDP110" s="226"/>
      <c r="SDQ110" s="226"/>
      <c r="SDR110" s="226"/>
      <c r="SDS110" s="226"/>
      <c r="SDT110" s="226"/>
      <c r="SDU110" s="226"/>
      <c r="SDV110" s="226"/>
      <c r="SDW110" s="226"/>
      <c r="SDX110" s="226"/>
      <c r="SDY110" s="226"/>
      <c r="SDZ110" s="226"/>
      <c r="SEA110" s="226"/>
      <c r="SEB110" s="226"/>
      <c r="SEC110" s="226"/>
      <c r="SED110" s="226"/>
      <c r="SEE110" s="226"/>
      <c r="SEF110" s="226"/>
      <c r="SEG110" s="226"/>
      <c r="SEH110" s="226"/>
      <c r="SEI110" s="226"/>
      <c r="SEJ110" s="226"/>
      <c r="SEK110" s="226"/>
      <c r="SEL110" s="226"/>
      <c r="SEM110" s="226"/>
      <c r="SEN110" s="226"/>
      <c r="SEO110" s="226"/>
      <c r="SEP110" s="226"/>
      <c r="SEQ110" s="226"/>
      <c r="SER110" s="226"/>
      <c r="SES110" s="226"/>
      <c r="SET110" s="226"/>
      <c r="SEU110" s="226"/>
      <c r="SEV110" s="226"/>
      <c r="SEW110" s="226"/>
      <c r="SEX110" s="226"/>
      <c r="SEY110" s="226"/>
      <c r="SEZ110" s="226"/>
      <c r="SFA110" s="226"/>
      <c r="SFB110" s="226"/>
      <c r="SFC110" s="226"/>
      <c r="SFD110" s="226"/>
      <c r="SFE110" s="226"/>
      <c r="SFF110" s="226"/>
      <c r="SFG110" s="226"/>
      <c r="SFH110" s="226"/>
      <c r="SFI110" s="226"/>
      <c r="SFJ110" s="226"/>
      <c r="SFK110" s="226"/>
      <c r="SFL110" s="226"/>
      <c r="SFM110" s="226"/>
      <c r="SFN110" s="226"/>
      <c r="SFO110" s="226"/>
      <c r="SFP110" s="226"/>
      <c r="SFQ110" s="226"/>
      <c r="SFR110" s="226"/>
      <c r="SFS110" s="226"/>
      <c r="SFT110" s="226"/>
      <c r="SFU110" s="226"/>
      <c r="SFV110" s="226"/>
      <c r="SFW110" s="226"/>
      <c r="SFX110" s="226"/>
      <c r="SFY110" s="226"/>
      <c r="SFZ110" s="226"/>
      <c r="SGA110" s="226"/>
      <c r="SGB110" s="226"/>
      <c r="SGC110" s="226"/>
      <c r="SGD110" s="226"/>
      <c r="SGE110" s="226"/>
      <c r="SGF110" s="226"/>
      <c r="SGG110" s="226"/>
      <c r="SGH110" s="226"/>
      <c r="SGI110" s="226"/>
      <c r="SGJ110" s="226"/>
      <c r="SGK110" s="226"/>
      <c r="SGL110" s="226"/>
      <c r="SGM110" s="226"/>
      <c r="SGN110" s="226"/>
      <c r="SGO110" s="226"/>
      <c r="SGP110" s="226"/>
      <c r="SGQ110" s="226"/>
      <c r="SGR110" s="226"/>
      <c r="SGS110" s="226"/>
      <c r="SGT110" s="226"/>
      <c r="SGU110" s="226"/>
      <c r="SGV110" s="226"/>
      <c r="SGW110" s="226"/>
      <c r="SGX110" s="226"/>
      <c r="SGY110" s="226"/>
      <c r="SGZ110" s="226"/>
      <c r="SHA110" s="226"/>
      <c r="SHB110" s="226"/>
      <c r="SHC110" s="226"/>
      <c r="SHD110" s="226"/>
      <c r="SHE110" s="226"/>
      <c r="SHF110" s="226"/>
      <c r="SHG110" s="226"/>
      <c r="SHH110" s="226"/>
      <c r="SHI110" s="226"/>
      <c r="SHJ110" s="226"/>
      <c r="SHK110" s="226"/>
      <c r="SHL110" s="226"/>
      <c r="SHM110" s="226"/>
      <c r="SHN110" s="226"/>
      <c r="SHO110" s="226"/>
      <c r="SHP110" s="226"/>
      <c r="SHQ110" s="226"/>
      <c r="SHR110" s="226"/>
      <c r="SHS110" s="226"/>
      <c r="SHT110" s="226"/>
      <c r="SHU110" s="226"/>
      <c r="SHV110" s="226"/>
      <c r="SHW110" s="226"/>
      <c r="SHX110" s="226"/>
      <c r="SHY110" s="226"/>
      <c r="SHZ110" s="226"/>
      <c r="SIA110" s="226"/>
      <c r="SIB110" s="226"/>
      <c r="SIC110" s="226"/>
      <c r="SID110" s="226"/>
      <c r="SIE110" s="226"/>
      <c r="SIF110" s="226"/>
      <c r="SIG110" s="226"/>
      <c r="SIH110" s="226"/>
      <c r="SII110" s="226"/>
      <c r="SIJ110" s="226"/>
      <c r="SIK110" s="226"/>
      <c r="SIL110" s="226"/>
      <c r="SIM110" s="226"/>
      <c r="SIN110" s="226"/>
      <c r="SIO110" s="226"/>
      <c r="SIP110" s="226"/>
      <c r="SIQ110" s="226"/>
      <c r="SIR110" s="226"/>
      <c r="SIS110" s="226"/>
      <c r="SIT110" s="226"/>
      <c r="SIU110" s="226"/>
      <c r="SIV110" s="226"/>
      <c r="SIW110" s="226"/>
      <c r="SIX110" s="226"/>
      <c r="SIY110" s="226"/>
      <c r="SIZ110" s="226"/>
      <c r="SJA110" s="226"/>
      <c r="SJB110" s="226"/>
      <c r="SJC110" s="226"/>
      <c r="SJD110" s="226"/>
      <c r="SJE110" s="226"/>
      <c r="SJF110" s="226"/>
      <c r="SJG110" s="226"/>
      <c r="SJH110" s="226"/>
      <c r="SJI110" s="226"/>
      <c r="SJJ110" s="226"/>
      <c r="SJK110" s="226"/>
      <c r="SJL110" s="226"/>
      <c r="SJM110" s="226"/>
      <c r="SJN110" s="226"/>
      <c r="SJO110" s="226"/>
      <c r="SJP110" s="226"/>
      <c r="SJQ110" s="226"/>
      <c r="SJR110" s="226"/>
      <c r="SJS110" s="226"/>
      <c r="SJT110" s="226"/>
      <c r="SJU110" s="226"/>
      <c r="SJV110" s="226"/>
      <c r="SJW110" s="226"/>
      <c r="SJX110" s="226"/>
      <c r="SJY110" s="226"/>
      <c r="SJZ110" s="226"/>
      <c r="SKA110" s="226"/>
      <c r="SKB110" s="226"/>
      <c r="SKC110" s="226"/>
      <c r="SKD110" s="226"/>
      <c r="SKE110" s="226"/>
      <c r="SKF110" s="226"/>
      <c r="SKG110" s="226"/>
      <c r="SKH110" s="226"/>
      <c r="SKI110" s="226"/>
      <c r="SKJ110" s="226"/>
      <c r="SKK110" s="226"/>
      <c r="SKL110" s="226"/>
      <c r="SKM110" s="226"/>
      <c r="SKN110" s="226"/>
      <c r="SKO110" s="226"/>
      <c r="SKP110" s="226"/>
      <c r="SKQ110" s="226"/>
      <c r="SKR110" s="226"/>
      <c r="SKS110" s="226"/>
      <c r="SKT110" s="226"/>
      <c r="SKU110" s="226"/>
      <c r="SKV110" s="226"/>
      <c r="SKW110" s="226"/>
      <c r="SKX110" s="226"/>
      <c r="SKY110" s="226"/>
      <c r="SKZ110" s="226"/>
      <c r="SLA110" s="226"/>
      <c r="SLB110" s="226"/>
      <c r="SLC110" s="226"/>
      <c r="SLD110" s="226"/>
      <c r="SLE110" s="226"/>
      <c r="SLF110" s="226"/>
      <c r="SLG110" s="226"/>
      <c r="SLH110" s="226"/>
      <c r="SLI110" s="226"/>
      <c r="SLJ110" s="226"/>
      <c r="SLK110" s="226"/>
      <c r="SLL110" s="226"/>
      <c r="SLM110" s="226"/>
      <c r="SLN110" s="226"/>
      <c r="SLO110" s="226"/>
      <c r="SLP110" s="226"/>
      <c r="SLQ110" s="226"/>
      <c r="SLR110" s="226"/>
      <c r="SLS110" s="226"/>
      <c r="SLT110" s="226"/>
      <c r="SLU110" s="226"/>
      <c r="SLV110" s="226"/>
      <c r="SLW110" s="226"/>
      <c r="SLX110" s="226"/>
      <c r="SLY110" s="226"/>
      <c r="SLZ110" s="226"/>
      <c r="SMA110" s="226"/>
      <c r="SMB110" s="226"/>
      <c r="SMC110" s="226"/>
      <c r="SMD110" s="226"/>
      <c r="SME110" s="226"/>
      <c r="SMF110" s="226"/>
      <c r="SMG110" s="226"/>
      <c r="SMH110" s="226"/>
      <c r="SMI110" s="226"/>
      <c r="SMJ110" s="226"/>
      <c r="SMK110" s="226"/>
      <c r="SML110" s="226"/>
      <c r="SMM110" s="226"/>
      <c r="SMN110" s="226"/>
      <c r="SMO110" s="226"/>
      <c r="SMP110" s="226"/>
      <c r="SMQ110" s="226"/>
      <c r="SMR110" s="226"/>
      <c r="SMS110" s="226"/>
      <c r="SMT110" s="226"/>
      <c r="SMU110" s="226"/>
      <c r="SMV110" s="226"/>
      <c r="SMW110" s="226"/>
      <c r="SMX110" s="226"/>
      <c r="SMY110" s="226"/>
      <c r="SMZ110" s="226"/>
      <c r="SNA110" s="226"/>
      <c r="SNB110" s="226"/>
      <c r="SNC110" s="226"/>
      <c r="SND110" s="226"/>
      <c r="SNE110" s="226"/>
      <c r="SNF110" s="226"/>
      <c r="SNG110" s="226"/>
      <c r="SNH110" s="226"/>
      <c r="SNI110" s="226"/>
      <c r="SNJ110" s="226"/>
      <c r="SNK110" s="226"/>
      <c r="SNL110" s="226"/>
      <c r="SNM110" s="226"/>
      <c r="SNN110" s="226"/>
      <c r="SNO110" s="226"/>
      <c r="SNP110" s="226"/>
      <c r="SNQ110" s="226"/>
      <c r="SNR110" s="226"/>
      <c r="SNS110" s="226"/>
      <c r="SNT110" s="226"/>
      <c r="SNU110" s="226"/>
      <c r="SNV110" s="226"/>
      <c r="SNW110" s="226"/>
      <c r="SNX110" s="226"/>
      <c r="SNY110" s="226"/>
      <c r="SNZ110" s="226"/>
      <c r="SOA110" s="226"/>
      <c r="SOB110" s="226"/>
      <c r="SOC110" s="226"/>
      <c r="SOD110" s="226"/>
      <c r="SOE110" s="226"/>
      <c r="SOF110" s="226"/>
      <c r="SOG110" s="226"/>
      <c r="SOH110" s="226"/>
      <c r="SOI110" s="226"/>
      <c r="SOJ110" s="226"/>
      <c r="SOK110" s="226"/>
      <c r="SOL110" s="226"/>
      <c r="SOM110" s="226"/>
      <c r="SON110" s="226"/>
      <c r="SOO110" s="226"/>
      <c r="SOP110" s="226"/>
      <c r="SOQ110" s="226"/>
      <c r="SOR110" s="226"/>
      <c r="SOS110" s="226"/>
      <c r="SOT110" s="226"/>
      <c r="SOU110" s="226"/>
      <c r="SOV110" s="226"/>
      <c r="SOW110" s="226"/>
      <c r="SOX110" s="226"/>
      <c r="SOY110" s="226"/>
      <c r="SOZ110" s="226"/>
      <c r="SPA110" s="226"/>
      <c r="SPB110" s="226"/>
      <c r="SPC110" s="226"/>
      <c r="SPD110" s="226"/>
      <c r="SPE110" s="226"/>
      <c r="SPF110" s="226"/>
      <c r="SPG110" s="226"/>
      <c r="SPH110" s="226"/>
      <c r="SPI110" s="226"/>
      <c r="SPJ110" s="226"/>
      <c r="SPK110" s="226"/>
      <c r="SPL110" s="226"/>
      <c r="SPM110" s="226"/>
      <c r="SPN110" s="226"/>
      <c r="SPO110" s="226"/>
      <c r="SPP110" s="226"/>
      <c r="SPQ110" s="226"/>
      <c r="SPR110" s="226"/>
      <c r="SPS110" s="226"/>
      <c r="SPT110" s="226"/>
      <c r="SPU110" s="226"/>
      <c r="SPV110" s="226"/>
      <c r="SPW110" s="226"/>
      <c r="SPX110" s="226"/>
      <c r="SPY110" s="226"/>
      <c r="SPZ110" s="226"/>
      <c r="SQA110" s="226"/>
      <c r="SQB110" s="226"/>
      <c r="SQC110" s="226"/>
      <c r="SQD110" s="226"/>
      <c r="SQE110" s="226"/>
      <c r="SQF110" s="226"/>
      <c r="SQG110" s="226"/>
      <c r="SQH110" s="226"/>
      <c r="SQI110" s="226"/>
      <c r="SQJ110" s="226"/>
      <c r="SQK110" s="226"/>
      <c r="SQL110" s="226"/>
      <c r="SQM110" s="226"/>
      <c r="SQN110" s="226"/>
      <c r="SQO110" s="226"/>
      <c r="SQP110" s="226"/>
      <c r="SQQ110" s="226"/>
      <c r="SQR110" s="226"/>
      <c r="SQS110" s="226"/>
      <c r="SQT110" s="226"/>
      <c r="SQU110" s="226"/>
      <c r="SQV110" s="226"/>
      <c r="SQW110" s="226"/>
      <c r="SQX110" s="226"/>
      <c r="SQY110" s="226"/>
      <c r="SQZ110" s="226"/>
      <c r="SRA110" s="226"/>
      <c r="SRB110" s="226"/>
      <c r="SRC110" s="226"/>
      <c r="SRD110" s="226"/>
      <c r="SRE110" s="226"/>
      <c r="SRF110" s="226"/>
      <c r="SRG110" s="226"/>
      <c r="SRH110" s="226"/>
      <c r="SRI110" s="226"/>
      <c r="SRJ110" s="226"/>
      <c r="SRK110" s="226"/>
      <c r="SRL110" s="226"/>
      <c r="SRM110" s="226"/>
      <c r="SRN110" s="226"/>
      <c r="SRO110" s="226"/>
      <c r="SRP110" s="226"/>
      <c r="SRQ110" s="226"/>
      <c r="SRR110" s="226"/>
      <c r="SRS110" s="226"/>
      <c r="SRT110" s="226"/>
      <c r="SRU110" s="226"/>
      <c r="SRV110" s="226"/>
      <c r="SRW110" s="226"/>
      <c r="SRX110" s="226"/>
      <c r="SRY110" s="226"/>
      <c r="SRZ110" s="226"/>
      <c r="SSA110" s="226"/>
      <c r="SSB110" s="226"/>
      <c r="SSC110" s="226"/>
      <c r="SSD110" s="226"/>
      <c r="SSE110" s="226"/>
      <c r="SSF110" s="226"/>
      <c r="SSG110" s="226"/>
      <c r="SSH110" s="226"/>
      <c r="SSI110" s="226"/>
      <c r="SSJ110" s="226"/>
      <c r="SSK110" s="226"/>
      <c r="SSL110" s="226"/>
      <c r="SSM110" s="226"/>
      <c r="SSN110" s="226"/>
      <c r="SSO110" s="226"/>
      <c r="SSP110" s="226"/>
      <c r="SSQ110" s="226"/>
      <c r="SSR110" s="226"/>
      <c r="SSS110" s="226"/>
      <c r="SST110" s="226"/>
      <c r="SSU110" s="226"/>
      <c r="SSV110" s="226"/>
      <c r="SSW110" s="226"/>
      <c r="SSX110" s="226"/>
      <c r="SSY110" s="226"/>
      <c r="SSZ110" s="226"/>
      <c r="STA110" s="226"/>
      <c r="STB110" s="226"/>
      <c r="STC110" s="226"/>
      <c r="STD110" s="226"/>
      <c r="STE110" s="226"/>
      <c r="STF110" s="226"/>
      <c r="STG110" s="226"/>
      <c r="STH110" s="226"/>
      <c r="STI110" s="226"/>
      <c r="STJ110" s="226"/>
      <c r="STK110" s="226"/>
      <c r="STL110" s="226"/>
      <c r="STM110" s="226"/>
      <c r="STN110" s="226"/>
      <c r="STO110" s="226"/>
      <c r="STP110" s="226"/>
      <c r="STQ110" s="226"/>
      <c r="STR110" s="226"/>
      <c r="STS110" s="226"/>
      <c r="STT110" s="226"/>
      <c r="STU110" s="226"/>
      <c r="STV110" s="226"/>
      <c r="STW110" s="226"/>
      <c r="STX110" s="226"/>
      <c r="STY110" s="226"/>
      <c r="STZ110" s="226"/>
      <c r="SUA110" s="226"/>
      <c r="SUB110" s="226"/>
      <c r="SUC110" s="226"/>
      <c r="SUD110" s="226"/>
      <c r="SUE110" s="226"/>
      <c r="SUF110" s="226"/>
      <c r="SUG110" s="226"/>
      <c r="SUH110" s="226"/>
      <c r="SUI110" s="226"/>
      <c r="SUJ110" s="226"/>
      <c r="SUK110" s="226"/>
      <c r="SUL110" s="226"/>
      <c r="SUM110" s="226"/>
      <c r="SUN110" s="226"/>
      <c r="SUO110" s="226"/>
      <c r="SUP110" s="226"/>
      <c r="SUQ110" s="226"/>
      <c r="SUR110" s="226"/>
      <c r="SUS110" s="226"/>
      <c r="SUT110" s="226"/>
      <c r="SUU110" s="226"/>
      <c r="SUV110" s="226"/>
      <c r="SUW110" s="226"/>
      <c r="SUX110" s="226"/>
      <c r="SUY110" s="226"/>
      <c r="SUZ110" s="226"/>
      <c r="SVA110" s="226"/>
      <c r="SVB110" s="226"/>
      <c r="SVC110" s="226"/>
      <c r="SVD110" s="226"/>
      <c r="SVE110" s="226"/>
      <c r="SVF110" s="226"/>
      <c r="SVG110" s="226"/>
      <c r="SVH110" s="226"/>
      <c r="SVI110" s="226"/>
      <c r="SVJ110" s="226"/>
      <c r="SVK110" s="226"/>
      <c r="SVL110" s="226"/>
      <c r="SVM110" s="226"/>
      <c r="SVN110" s="226"/>
      <c r="SVO110" s="226"/>
      <c r="SVP110" s="226"/>
      <c r="SVQ110" s="226"/>
      <c r="SVR110" s="226"/>
      <c r="SVS110" s="226"/>
      <c r="SVT110" s="226"/>
      <c r="SVU110" s="226"/>
      <c r="SVV110" s="226"/>
      <c r="SVW110" s="226"/>
      <c r="SVX110" s="226"/>
      <c r="SVY110" s="226"/>
      <c r="SVZ110" s="226"/>
      <c r="SWA110" s="226"/>
      <c r="SWB110" s="226"/>
      <c r="SWC110" s="226"/>
      <c r="SWD110" s="226"/>
      <c r="SWE110" s="226"/>
      <c r="SWF110" s="226"/>
      <c r="SWG110" s="226"/>
      <c r="SWH110" s="226"/>
      <c r="SWI110" s="226"/>
      <c r="SWJ110" s="226"/>
      <c r="SWK110" s="226"/>
      <c r="SWL110" s="226"/>
      <c r="SWM110" s="226"/>
      <c r="SWN110" s="226"/>
      <c r="SWO110" s="226"/>
      <c r="SWP110" s="226"/>
      <c r="SWQ110" s="226"/>
      <c r="SWR110" s="226"/>
      <c r="SWS110" s="226"/>
      <c r="SWT110" s="226"/>
      <c r="SWU110" s="226"/>
      <c r="SWV110" s="226"/>
      <c r="SWW110" s="226"/>
      <c r="SWX110" s="226"/>
      <c r="SWY110" s="226"/>
      <c r="SWZ110" s="226"/>
      <c r="SXA110" s="226"/>
      <c r="SXB110" s="226"/>
      <c r="SXC110" s="226"/>
      <c r="SXD110" s="226"/>
      <c r="SXE110" s="226"/>
      <c r="SXF110" s="226"/>
      <c r="SXG110" s="226"/>
      <c r="SXH110" s="226"/>
      <c r="SXI110" s="226"/>
      <c r="SXJ110" s="226"/>
      <c r="SXK110" s="226"/>
      <c r="SXL110" s="226"/>
      <c r="SXM110" s="226"/>
      <c r="SXN110" s="226"/>
      <c r="SXO110" s="226"/>
      <c r="SXP110" s="226"/>
      <c r="SXQ110" s="226"/>
      <c r="SXR110" s="226"/>
      <c r="SXS110" s="226"/>
      <c r="SXT110" s="226"/>
      <c r="SXU110" s="226"/>
      <c r="SXV110" s="226"/>
      <c r="SXW110" s="226"/>
      <c r="SXX110" s="226"/>
      <c r="SXY110" s="226"/>
      <c r="SXZ110" s="226"/>
      <c r="SYA110" s="226"/>
      <c r="SYB110" s="226"/>
      <c r="SYC110" s="226"/>
      <c r="SYD110" s="226"/>
      <c r="SYE110" s="226"/>
      <c r="SYF110" s="226"/>
      <c r="SYG110" s="226"/>
      <c r="SYH110" s="226"/>
      <c r="SYI110" s="226"/>
      <c r="SYJ110" s="226"/>
      <c r="SYK110" s="226"/>
      <c r="SYL110" s="226"/>
      <c r="SYM110" s="226"/>
      <c r="SYN110" s="226"/>
      <c r="SYO110" s="226"/>
      <c r="SYP110" s="226"/>
      <c r="SYQ110" s="226"/>
      <c r="SYR110" s="226"/>
      <c r="SYS110" s="226"/>
      <c r="SYT110" s="226"/>
      <c r="SYU110" s="226"/>
      <c r="SYV110" s="226"/>
      <c r="SYW110" s="226"/>
      <c r="SYX110" s="226"/>
      <c r="SYY110" s="226"/>
      <c r="SYZ110" s="226"/>
      <c r="SZA110" s="226"/>
      <c r="SZB110" s="226"/>
      <c r="SZC110" s="226"/>
      <c r="SZD110" s="226"/>
      <c r="SZE110" s="226"/>
      <c r="SZF110" s="226"/>
      <c r="SZG110" s="226"/>
      <c r="SZH110" s="226"/>
      <c r="SZI110" s="226"/>
      <c r="SZJ110" s="226"/>
      <c r="SZK110" s="226"/>
      <c r="SZL110" s="226"/>
      <c r="SZM110" s="226"/>
      <c r="SZN110" s="226"/>
      <c r="SZO110" s="226"/>
      <c r="SZP110" s="226"/>
      <c r="SZQ110" s="226"/>
      <c r="SZR110" s="226"/>
      <c r="SZS110" s="226"/>
      <c r="SZT110" s="226"/>
      <c r="SZU110" s="226"/>
      <c r="SZV110" s="226"/>
      <c r="SZW110" s="226"/>
      <c r="SZX110" s="226"/>
      <c r="SZY110" s="226"/>
      <c r="SZZ110" s="226"/>
      <c r="TAA110" s="226"/>
      <c r="TAB110" s="226"/>
      <c r="TAC110" s="226"/>
      <c r="TAD110" s="226"/>
      <c r="TAE110" s="226"/>
      <c r="TAF110" s="226"/>
      <c r="TAG110" s="226"/>
      <c r="TAH110" s="226"/>
      <c r="TAI110" s="226"/>
      <c r="TAJ110" s="226"/>
      <c r="TAK110" s="226"/>
      <c r="TAL110" s="226"/>
      <c r="TAM110" s="226"/>
      <c r="TAN110" s="226"/>
      <c r="TAO110" s="226"/>
      <c r="TAP110" s="226"/>
      <c r="TAQ110" s="226"/>
      <c r="TAR110" s="226"/>
      <c r="TAS110" s="226"/>
      <c r="TAT110" s="226"/>
      <c r="TAU110" s="226"/>
      <c r="TAV110" s="226"/>
      <c r="TAW110" s="226"/>
      <c r="TAX110" s="226"/>
      <c r="TAY110" s="226"/>
      <c r="TAZ110" s="226"/>
      <c r="TBA110" s="226"/>
      <c r="TBB110" s="226"/>
      <c r="TBC110" s="226"/>
      <c r="TBD110" s="226"/>
      <c r="TBE110" s="226"/>
      <c r="TBF110" s="226"/>
      <c r="TBG110" s="226"/>
      <c r="TBH110" s="226"/>
      <c r="TBI110" s="226"/>
      <c r="TBJ110" s="226"/>
      <c r="TBK110" s="226"/>
      <c r="TBL110" s="226"/>
      <c r="TBM110" s="226"/>
      <c r="TBN110" s="226"/>
      <c r="TBO110" s="226"/>
      <c r="TBP110" s="226"/>
      <c r="TBQ110" s="226"/>
      <c r="TBR110" s="226"/>
      <c r="TBS110" s="226"/>
      <c r="TBT110" s="226"/>
      <c r="TBU110" s="226"/>
      <c r="TBV110" s="226"/>
      <c r="TBW110" s="226"/>
      <c r="TBX110" s="226"/>
      <c r="TBY110" s="226"/>
      <c r="TBZ110" s="226"/>
      <c r="TCA110" s="226"/>
      <c r="TCB110" s="226"/>
      <c r="TCC110" s="226"/>
      <c r="TCD110" s="226"/>
      <c r="TCE110" s="226"/>
      <c r="TCF110" s="226"/>
      <c r="TCG110" s="226"/>
      <c r="TCH110" s="226"/>
      <c r="TCI110" s="226"/>
      <c r="TCJ110" s="226"/>
      <c r="TCK110" s="226"/>
      <c r="TCL110" s="226"/>
      <c r="TCM110" s="226"/>
      <c r="TCN110" s="226"/>
      <c r="TCO110" s="226"/>
      <c r="TCP110" s="226"/>
      <c r="TCQ110" s="226"/>
      <c r="TCR110" s="226"/>
      <c r="TCS110" s="226"/>
      <c r="TCT110" s="226"/>
      <c r="TCU110" s="226"/>
      <c r="TCV110" s="226"/>
      <c r="TCW110" s="226"/>
      <c r="TCX110" s="226"/>
      <c r="TCY110" s="226"/>
      <c r="TCZ110" s="226"/>
      <c r="TDA110" s="226"/>
      <c r="TDB110" s="226"/>
      <c r="TDC110" s="226"/>
      <c r="TDD110" s="226"/>
      <c r="TDE110" s="226"/>
      <c r="TDF110" s="226"/>
      <c r="TDG110" s="226"/>
      <c r="TDH110" s="226"/>
      <c r="TDI110" s="226"/>
      <c r="TDJ110" s="226"/>
      <c r="TDK110" s="226"/>
      <c r="TDL110" s="226"/>
      <c r="TDM110" s="226"/>
      <c r="TDN110" s="226"/>
      <c r="TDO110" s="226"/>
      <c r="TDP110" s="226"/>
      <c r="TDQ110" s="226"/>
      <c r="TDR110" s="226"/>
      <c r="TDS110" s="226"/>
      <c r="TDT110" s="226"/>
      <c r="TDU110" s="226"/>
      <c r="TDV110" s="226"/>
      <c r="TDW110" s="226"/>
      <c r="TDX110" s="226"/>
      <c r="TDY110" s="226"/>
      <c r="TDZ110" s="226"/>
      <c r="TEA110" s="226"/>
      <c r="TEB110" s="226"/>
      <c r="TEC110" s="226"/>
      <c r="TED110" s="226"/>
      <c r="TEE110" s="226"/>
      <c r="TEF110" s="226"/>
      <c r="TEG110" s="226"/>
      <c r="TEH110" s="226"/>
      <c r="TEI110" s="226"/>
      <c r="TEJ110" s="226"/>
      <c r="TEK110" s="226"/>
      <c r="TEL110" s="226"/>
      <c r="TEM110" s="226"/>
      <c r="TEN110" s="226"/>
      <c r="TEO110" s="226"/>
      <c r="TEP110" s="226"/>
      <c r="TEQ110" s="226"/>
      <c r="TER110" s="226"/>
      <c r="TES110" s="226"/>
      <c r="TET110" s="226"/>
      <c r="TEU110" s="226"/>
      <c r="TEV110" s="226"/>
      <c r="TEW110" s="226"/>
      <c r="TEX110" s="226"/>
      <c r="TEY110" s="226"/>
      <c r="TEZ110" s="226"/>
      <c r="TFA110" s="226"/>
      <c r="TFB110" s="226"/>
      <c r="TFC110" s="226"/>
      <c r="TFD110" s="226"/>
      <c r="TFE110" s="226"/>
      <c r="TFF110" s="226"/>
      <c r="TFG110" s="226"/>
      <c r="TFH110" s="226"/>
      <c r="TFI110" s="226"/>
      <c r="TFJ110" s="226"/>
      <c r="TFK110" s="226"/>
      <c r="TFL110" s="226"/>
      <c r="TFM110" s="226"/>
      <c r="TFN110" s="226"/>
      <c r="TFO110" s="226"/>
      <c r="TFP110" s="226"/>
      <c r="TFQ110" s="226"/>
      <c r="TFR110" s="226"/>
      <c r="TFS110" s="226"/>
      <c r="TFT110" s="226"/>
      <c r="TFU110" s="226"/>
      <c r="TFV110" s="226"/>
      <c r="TFW110" s="226"/>
      <c r="TFX110" s="226"/>
      <c r="TFY110" s="226"/>
      <c r="TFZ110" s="226"/>
      <c r="TGA110" s="226"/>
      <c r="TGB110" s="226"/>
      <c r="TGC110" s="226"/>
      <c r="TGD110" s="226"/>
      <c r="TGE110" s="226"/>
      <c r="TGF110" s="226"/>
      <c r="TGG110" s="226"/>
      <c r="TGH110" s="226"/>
      <c r="TGI110" s="226"/>
      <c r="TGJ110" s="226"/>
      <c r="TGK110" s="226"/>
      <c r="TGL110" s="226"/>
      <c r="TGM110" s="226"/>
      <c r="TGN110" s="226"/>
      <c r="TGO110" s="226"/>
      <c r="TGP110" s="226"/>
      <c r="TGQ110" s="226"/>
      <c r="TGR110" s="226"/>
      <c r="TGS110" s="226"/>
      <c r="TGT110" s="226"/>
      <c r="TGU110" s="226"/>
      <c r="TGV110" s="226"/>
      <c r="TGW110" s="226"/>
      <c r="TGX110" s="226"/>
      <c r="TGY110" s="226"/>
      <c r="TGZ110" s="226"/>
      <c r="THA110" s="226"/>
      <c r="THB110" s="226"/>
      <c r="THC110" s="226"/>
      <c r="THD110" s="226"/>
      <c r="THE110" s="226"/>
      <c r="THF110" s="226"/>
      <c r="THG110" s="226"/>
      <c r="THH110" s="226"/>
      <c r="THI110" s="226"/>
      <c r="THJ110" s="226"/>
      <c r="THK110" s="226"/>
      <c r="THL110" s="226"/>
      <c r="THM110" s="226"/>
      <c r="THN110" s="226"/>
      <c r="THO110" s="226"/>
      <c r="THP110" s="226"/>
      <c r="THQ110" s="226"/>
      <c r="THR110" s="226"/>
      <c r="THS110" s="226"/>
      <c r="THT110" s="226"/>
      <c r="THU110" s="226"/>
      <c r="THV110" s="226"/>
      <c r="THW110" s="226"/>
      <c r="THX110" s="226"/>
      <c r="THY110" s="226"/>
      <c r="THZ110" s="226"/>
      <c r="TIA110" s="226"/>
      <c r="TIB110" s="226"/>
      <c r="TIC110" s="226"/>
      <c r="TID110" s="226"/>
      <c r="TIE110" s="226"/>
      <c r="TIF110" s="226"/>
      <c r="TIG110" s="226"/>
      <c r="TIH110" s="226"/>
      <c r="TII110" s="226"/>
      <c r="TIJ110" s="226"/>
      <c r="TIK110" s="226"/>
      <c r="TIL110" s="226"/>
      <c r="TIM110" s="226"/>
      <c r="TIN110" s="226"/>
      <c r="TIO110" s="226"/>
      <c r="TIP110" s="226"/>
      <c r="TIQ110" s="226"/>
      <c r="TIR110" s="226"/>
      <c r="TIS110" s="226"/>
      <c r="TIT110" s="226"/>
      <c r="TIU110" s="226"/>
      <c r="TIV110" s="226"/>
      <c r="TIW110" s="226"/>
      <c r="TIX110" s="226"/>
      <c r="TIY110" s="226"/>
      <c r="TIZ110" s="226"/>
      <c r="TJA110" s="226"/>
      <c r="TJB110" s="226"/>
      <c r="TJC110" s="226"/>
      <c r="TJD110" s="226"/>
      <c r="TJE110" s="226"/>
      <c r="TJF110" s="226"/>
      <c r="TJG110" s="226"/>
      <c r="TJH110" s="226"/>
      <c r="TJI110" s="226"/>
      <c r="TJJ110" s="226"/>
      <c r="TJK110" s="226"/>
      <c r="TJL110" s="226"/>
      <c r="TJM110" s="226"/>
      <c r="TJN110" s="226"/>
      <c r="TJO110" s="226"/>
      <c r="TJP110" s="226"/>
      <c r="TJQ110" s="226"/>
      <c r="TJR110" s="226"/>
      <c r="TJS110" s="226"/>
      <c r="TJT110" s="226"/>
      <c r="TJU110" s="226"/>
      <c r="TJV110" s="226"/>
      <c r="TJW110" s="226"/>
      <c r="TJX110" s="226"/>
      <c r="TJY110" s="226"/>
      <c r="TJZ110" s="226"/>
      <c r="TKA110" s="226"/>
      <c r="TKB110" s="226"/>
      <c r="TKC110" s="226"/>
      <c r="TKD110" s="226"/>
      <c r="TKE110" s="226"/>
      <c r="TKF110" s="226"/>
      <c r="TKG110" s="226"/>
      <c r="TKH110" s="226"/>
      <c r="TKI110" s="226"/>
      <c r="TKJ110" s="226"/>
      <c r="TKK110" s="226"/>
      <c r="TKL110" s="226"/>
      <c r="TKM110" s="226"/>
      <c r="TKN110" s="226"/>
      <c r="TKO110" s="226"/>
      <c r="TKP110" s="226"/>
      <c r="TKQ110" s="226"/>
      <c r="TKR110" s="226"/>
      <c r="TKS110" s="226"/>
      <c r="TKT110" s="226"/>
      <c r="TKU110" s="226"/>
      <c r="TKV110" s="226"/>
      <c r="TKW110" s="226"/>
      <c r="TKX110" s="226"/>
      <c r="TKY110" s="226"/>
      <c r="TKZ110" s="226"/>
      <c r="TLA110" s="226"/>
      <c r="TLB110" s="226"/>
      <c r="TLC110" s="226"/>
      <c r="TLD110" s="226"/>
      <c r="TLE110" s="226"/>
      <c r="TLF110" s="226"/>
      <c r="TLG110" s="226"/>
      <c r="TLH110" s="226"/>
      <c r="TLI110" s="226"/>
      <c r="TLJ110" s="226"/>
      <c r="TLK110" s="226"/>
      <c r="TLL110" s="226"/>
      <c r="TLM110" s="226"/>
      <c r="TLN110" s="226"/>
      <c r="TLO110" s="226"/>
      <c r="TLP110" s="226"/>
      <c r="TLQ110" s="226"/>
      <c r="TLR110" s="226"/>
      <c r="TLS110" s="226"/>
      <c r="TLT110" s="226"/>
      <c r="TLU110" s="226"/>
      <c r="TLV110" s="226"/>
      <c r="TLW110" s="226"/>
      <c r="TLX110" s="226"/>
      <c r="TLY110" s="226"/>
      <c r="TLZ110" s="226"/>
      <c r="TMA110" s="226"/>
      <c r="TMB110" s="226"/>
      <c r="TMC110" s="226"/>
      <c r="TMD110" s="226"/>
      <c r="TME110" s="226"/>
      <c r="TMF110" s="226"/>
      <c r="TMG110" s="226"/>
      <c r="TMH110" s="226"/>
      <c r="TMI110" s="226"/>
      <c r="TMJ110" s="226"/>
      <c r="TMK110" s="226"/>
      <c r="TML110" s="226"/>
      <c r="TMM110" s="226"/>
      <c r="TMN110" s="226"/>
      <c r="TMO110" s="226"/>
      <c r="TMP110" s="226"/>
      <c r="TMQ110" s="226"/>
      <c r="TMR110" s="226"/>
      <c r="TMS110" s="226"/>
      <c r="TMT110" s="226"/>
      <c r="TMU110" s="226"/>
      <c r="TMV110" s="226"/>
      <c r="TMW110" s="226"/>
      <c r="TMX110" s="226"/>
      <c r="TMY110" s="226"/>
      <c r="TMZ110" s="226"/>
      <c r="TNA110" s="226"/>
      <c r="TNB110" s="226"/>
      <c r="TNC110" s="226"/>
      <c r="TND110" s="226"/>
      <c r="TNE110" s="226"/>
      <c r="TNF110" s="226"/>
      <c r="TNG110" s="226"/>
      <c r="TNH110" s="226"/>
      <c r="TNI110" s="226"/>
      <c r="TNJ110" s="226"/>
      <c r="TNK110" s="226"/>
      <c r="TNL110" s="226"/>
      <c r="TNM110" s="226"/>
      <c r="TNN110" s="226"/>
      <c r="TNO110" s="226"/>
      <c r="TNP110" s="226"/>
      <c r="TNQ110" s="226"/>
      <c r="TNR110" s="226"/>
      <c r="TNS110" s="226"/>
      <c r="TNT110" s="226"/>
      <c r="TNU110" s="226"/>
      <c r="TNV110" s="226"/>
      <c r="TNW110" s="226"/>
      <c r="TNX110" s="226"/>
      <c r="TNY110" s="226"/>
      <c r="TNZ110" s="226"/>
      <c r="TOA110" s="226"/>
      <c r="TOB110" s="226"/>
      <c r="TOC110" s="226"/>
      <c r="TOD110" s="226"/>
      <c r="TOE110" s="226"/>
      <c r="TOF110" s="226"/>
      <c r="TOG110" s="226"/>
      <c r="TOH110" s="226"/>
      <c r="TOI110" s="226"/>
      <c r="TOJ110" s="226"/>
      <c r="TOK110" s="226"/>
      <c r="TOL110" s="226"/>
      <c r="TOM110" s="226"/>
      <c r="TON110" s="226"/>
      <c r="TOO110" s="226"/>
      <c r="TOP110" s="226"/>
      <c r="TOQ110" s="226"/>
      <c r="TOR110" s="226"/>
      <c r="TOS110" s="226"/>
      <c r="TOT110" s="226"/>
      <c r="TOU110" s="226"/>
      <c r="TOV110" s="226"/>
      <c r="TOW110" s="226"/>
      <c r="TOX110" s="226"/>
      <c r="TOY110" s="226"/>
      <c r="TOZ110" s="226"/>
      <c r="TPA110" s="226"/>
      <c r="TPB110" s="226"/>
      <c r="TPC110" s="226"/>
      <c r="TPD110" s="226"/>
      <c r="TPE110" s="226"/>
      <c r="TPF110" s="226"/>
      <c r="TPG110" s="226"/>
      <c r="TPH110" s="226"/>
      <c r="TPI110" s="226"/>
      <c r="TPJ110" s="226"/>
      <c r="TPK110" s="226"/>
      <c r="TPL110" s="226"/>
      <c r="TPM110" s="226"/>
      <c r="TPN110" s="226"/>
      <c r="TPO110" s="226"/>
      <c r="TPP110" s="226"/>
      <c r="TPQ110" s="226"/>
      <c r="TPR110" s="226"/>
      <c r="TPS110" s="226"/>
      <c r="TPT110" s="226"/>
      <c r="TPU110" s="226"/>
      <c r="TPV110" s="226"/>
      <c r="TPW110" s="226"/>
      <c r="TPX110" s="226"/>
      <c r="TPY110" s="226"/>
      <c r="TPZ110" s="226"/>
      <c r="TQA110" s="226"/>
      <c r="TQB110" s="226"/>
      <c r="TQC110" s="226"/>
      <c r="TQD110" s="226"/>
      <c r="TQE110" s="226"/>
      <c r="TQF110" s="226"/>
      <c r="TQG110" s="226"/>
      <c r="TQH110" s="226"/>
      <c r="TQI110" s="226"/>
      <c r="TQJ110" s="226"/>
      <c r="TQK110" s="226"/>
      <c r="TQL110" s="226"/>
      <c r="TQM110" s="226"/>
      <c r="TQN110" s="226"/>
      <c r="TQO110" s="226"/>
      <c r="TQP110" s="226"/>
      <c r="TQQ110" s="226"/>
      <c r="TQR110" s="226"/>
      <c r="TQS110" s="226"/>
      <c r="TQT110" s="226"/>
      <c r="TQU110" s="226"/>
      <c r="TQV110" s="226"/>
      <c r="TQW110" s="226"/>
      <c r="TQX110" s="226"/>
      <c r="TQY110" s="226"/>
      <c r="TQZ110" s="226"/>
      <c r="TRA110" s="226"/>
      <c r="TRB110" s="226"/>
      <c r="TRC110" s="226"/>
      <c r="TRD110" s="226"/>
      <c r="TRE110" s="226"/>
      <c r="TRF110" s="226"/>
      <c r="TRG110" s="226"/>
      <c r="TRH110" s="226"/>
      <c r="TRI110" s="226"/>
      <c r="TRJ110" s="226"/>
      <c r="TRK110" s="226"/>
      <c r="TRL110" s="226"/>
      <c r="TRM110" s="226"/>
      <c r="TRN110" s="226"/>
      <c r="TRO110" s="226"/>
      <c r="TRP110" s="226"/>
      <c r="TRQ110" s="226"/>
      <c r="TRR110" s="226"/>
      <c r="TRS110" s="226"/>
      <c r="TRT110" s="226"/>
      <c r="TRU110" s="226"/>
      <c r="TRV110" s="226"/>
      <c r="TRW110" s="226"/>
      <c r="TRX110" s="226"/>
      <c r="TRY110" s="226"/>
      <c r="TRZ110" s="226"/>
      <c r="TSA110" s="226"/>
      <c r="TSB110" s="226"/>
      <c r="TSC110" s="226"/>
      <c r="TSD110" s="226"/>
      <c r="TSE110" s="226"/>
      <c r="TSF110" s="226"/>
      <c r="TSG110" s="226"/>
      <c r="TSH110" s="226"/>
      <c r="TSI110" s="226"/>
      <c r="TSJ110" s="226"/>
      <c r="TSK110" s="226"/>
      <c r="TSL110" s="226"/>
      <c r="TSM110" s="226"/>
      <c r="TSN110" s="226"/>
      <c r="TSO110" s="226"/>
      <c r="TSP110" s="226"/>
      <c r="TSQ110" s="226"/>
      <c r="TSR110" s="226"/>
      <c r="TSS110" s="226"/>
      <c r="TST110" s="226"/>
      <c r="TSU110" s="226"/>
      <c r="TSV110" s="226"/>
      <c r="TSW110" s="226"/>
      <c r="TSX110" s="226"/>
      <c r="TSY110" s="226"/>
      <c r="TSZ110" s="226"/>
      <c r="TTA110" s="226"/>
      <c r="TTB110" s="226"/>
      <c r="TTC110" s="226"/>
      <c r="TTD110" s="226"/>
      <c r="TTE110" s="226"/>
      <c r="TTF110" s="226"/>
      <c r="TTG110" s="226"/>
      <c r="TTH110" s="226"/>
      <c r="TTI110" s="226"/>
      <c r="TTJ110" s="226"/>
      <c r="TTK110" s="226"/>
      <c r="TTL110" s="226"/>
      <c r="TTM110" s="226"/>
      <c r="TTN110" s="226"/>
      <c r="TTO110" s="226"/>
      <c r="TTP110" s="226"/>
      <c r="TTQ110" s="226"/>
      <c r="TTR110" s="226"/>
      <c r="TTS110" s="226"/>
      <c r="TTT110" s="226"/>
      <c r="TTU110" s="226"/>
      <c r="TTV110" s="226"/>
      <c r="TTW110" s="226"/>
      <c r="TTX110" s="226"/>
      <c r="TTY110" s="226"/>
      <c r="TTZ110" s="226"/>
      <c r="TUA110" s="226"/>
      <c r="TUB110" s="226"/>
      <c r="TUC110" s="226"/>
      <c r="TUD110" s="226"/>
      <c r="TUE110" s="226"/>
      <c r="TUF110" s="226"/>
      <c r="TUG110" s="226"/>
      <c r="TUH110" s="226"/>
      <c r="TUI110" s="226"/>
      <c r="TUJ110" s="226"/>
      <c r="TUK110" s="226"/>
      <c r="TUL110" s="226"/>
      <c r="TUM110" s="226"/>
      <c r="TUN110" s="226"/>
      <c r="TUO110" s="226"/>
      <c r="TUP110" s="226"/>
      <c r="TUQ110" s="226"/>
      <c r="TUR110" s="226"/>
      <c r="TUS110" s="226"/>
      <c r="TUT110" s="226"/>
      <c r="TUU110" s="226"/>
      <c r="TUV110" s="226"/>
      <c r="TUW110" s="226"/>
      <c r="TUX110" s="226"/>
      <c r="TUY110" s="226"/>
      <c r="TUZ110" s="226"/>
      <c r="TVA110" s="226"/>
      <c r="TVB110" s="226"/>
      <c r="TVC110" s="226"/>
      <c r="TVD110" s="226"/>
      <c r="TVE110" s="226"/>
      <c r="TVF110" s="226"/>
      <c r="TVG110" s="226"/>
      <c r="TVH110" s="226"/>
      <c r="TVI110" s="226"/>
      <c r="TVJ110" s="226"/>
      <c r="TVK110" s="226"/>
      <c r="TVL110" s="226"/>
      <c r="TVM110" s="226"/>
      <c r="TVN110" s="226"/>
      <c r="TVO110" s="226"/>
      <c r="TVP110" s="226"/>
      <c r="TVQ110" s="226"/>
      <c r="TVR110" s="226"/>
      <c r="TVS110" s="226"/>
      <c r="TVT110" s="226"/>
      <c r="TVU110" s="226"/>
      <c r="TVV110" s="226"/>
      <c r="TVW110" s="226"/>
      <c r="TVX110" s="226"/>
      <c r="TVY110" s="226"/>
      <c r="TVZ110" s="226"/>
      <c r="TWA110" s="226"/>
      <c r="TWB110" s="226"/>
      <c r="TWC110" s="226"/>
      <c r="TWD110" s="226"/>
      <c r="TWE110" s="226"/>
      <c r="TWF110" s="226"/>
      <c r="TWG110" s="226"/>
      <c r="TWH110" s="226"/>
      <c r="TWI110" s="226"/>
      <c r="TWJ110" s="226"/>
      <c r="TWK110" s="226"/>
      <c r="TWL110" s="226"/>
      <c r="TWM110" s="226"/>
      <c r="TWN110" s="226"/>
      <c r="TWO110" s="226"/>
      <c r="TWP110" s="226"/>
      <c r="TWQ110" s="226"/>
      <c r="TWR110" s="226"/>
      <c r="TWS110" s="226"/>
      <c r="TWT110" s="226"/>
      <c r="TWU110" s="226"/>
      <c r="TWV110" s="226"/>
      <c r="TWW110" s="226"/>
      <c r="TWX110" s="226"/>
      <c r="TWY110" s="226"/>
      <c r="TWZ110" s="226"/>
      <c r="TXA110" s="226"/>
      <c r="TXB110" s="226"/>
      <c r="TXC110" s="226"/>
      <c r="TXD110" s="226"/>
      <c r="TXE110" s="226"/>
      <c r="TXF110" s="226"/>
      <c r="TXG110" s="226"/>
      <c r="TXH110" s="226"/>
      <c r="TXI110" s="226"/>
      <c r="TXJ110" s="226"/>
      <c r="TXK110" s="226"/>
      <c r="TXL110" s="226"/>
      <c r="TXM110" s="226"/>
      <c r="TXN110" s="226"/>
      <c r="TXO110" s="226"/>
      <c r="TXP110" s="226"/>
      <c r="TXQ110" s="226"/>
      <c r="TXR110" s="226"/>
      <c r="TXS110" s="226"/>
      <c r="TXT110" s="226"/>
      <c r="TXU110" s="226"/>
      <c r="TXV110" s="226"/>
      <c r="TXW110" s="226"/>
      <c r="TXX110" s="226"/>
      <c r="TXY110" s="226"/>
      <c r="TXZ110" s="226"/>
      <c r="TYA110" s="226"/>
      <c r="TYB110" s="226"/>
      <c r="TYC110" s="226"/>
      <c r="TYD110" s="226"/>
      <c r="TYE110" s="226"/>
      <c r="TYF110" s="226"/>
      <c r="TYG110" s="226"/>
      <c r="TYH110" s="226"/>
      <c r="TYI110" s="226"/>
      <c r="TYJ110" s="226"/>
      <c r="TYK110" s="226"/>
      <c r="TYL110" s="226"/>
      <c r="TYM110" s="226"/>
      <c r="TYN110" s="226"/>
      <c r="TYO110" s="226"/>
      <c r="TYP110" s="226"/>
      <c r="TYQ110" s="226"/>
      <c r="TYR110" s="226"/>
      <c r="TYS110" s="226"/>
      <c r="TYT110" s="226"/>
      <c r="TYU110" s="226"/>
      <c r="TYV110" s="226"/>
      <c r="TYW110" s="226"/>
      <c r="TYX110" s="226"/>
      <c r="TYY110" s="226"/>
      <c r="TYZ110" s="226"/>
      <c r="TZA110" s="226"/>
      <c r="TZB110" s="226"/>
      <c r="TZC110" s="226"/>
      <c r="TZD110" s="226"/>
      <c r="TZE110" s="226"/>
      <c r="TZF110" s="226"/>
      <c r="TZG110" s="226"/>
      <c r="TZH110" s="226"/>
      <c r="TZI110" s="226"/>
      <c r="TZJ110" s="226"/>
      <c r="TZK110" s="226"/>
      <c r="TZL110" s="226"/>
      <c r="TZM110" s="226"/>
      <c r="TZN110" s="226"/>
      <c r="TZO110" s="226"/>
      <c r="TZP110" s="226"/>
      <c r="TZQ110" s="226"/>
      <c r="TZR110" s="226"/>
      <c r="TZS110" s="226"/>
      <c r="TZT110" s="226"/>
      <c r="TZU110" s="226"/>
      <c r="TZV110" s="226"/>
      <c r="TZW110" s="226"/>
      <c r="TZX110" s="226"/>
      <c r="TZY110" s="226"/>
      <c r="TZZ110" s="226"/>
      <c r="UAA110" s="226"/>
      <c r="UAB110" s="226"/>
      <c r="UAC110" s="226"/>
      <c r="UAD110" s="226"/>
      <c r="UAE110" s="226"/>
      <c r="UAF110" s="226"/>
      <c r="UAG110" s="226"/>
      <c r="UAH110" s="226"/>
      <c r="UAI110" s="226"/>
      <c r="UAJ110" s="226"/>
      <c r="UAK110" s="226"/>
      <c r="UAL110" s="226"/>
      <c r="UAM110" s="226"/>
      <c r="UAN110" s="226"/>
      <c r="UAO110" s="226"/>
      <c r="UAP110" s="226"/>
      <c r="UAQ110" s="226"/>
      <c r="UAR110" s="226"/>
      <c r="UAS110" s="226"/>
      <c r="UAT110" s="226"/>
      <c r="UAU110" s="226"/>
      <c r="UAV110" s="226"/>
      <c r="UAW110" s="226"/>
      <c r="UAX110" s="226"/>
      <c r="UAY110" s="226"/>
      <c r="UAZ110" s="226"/>
      <c r="UBA110" s="226"/>
      <c r="UBB110" s="226"/>
      <c r="UBC110" s="226"/>
      <c r="UBD110" s="226"/>
      <c r="UBE110" s="226"/>
      <c r="UBF110" s="226"/>
      <c r="UBG110" s="226"/>
      <c r="UBH110" s="226"/>
      <c r="UBI110" s="226"/>
      <c r="UBJ110" s="226"/>
      <c r="UBK110" s="226"/>
      <c r="UBL110" s="226"/>
      <c r="UBM110" s="226"/>
      <c r="UBN110" s="226"/>
      <c r="UBO110" s="226"/>
      <c r="UBP110" s="226"/>
      <c r="UBQ110" s="226"/>
      <c r="UBR110" s="226"/>
      <c r="UBS110" s="226"/>
      <c r="UBT110" s="226"/>
      <c r="UBU110" s="226"/>
      <c r="UBV110" s="226"/>
      <c r="UBW110" s="226"/>
      <c r="UBX110" s="226"/>
      <c r="UBY110" s="226"/>
      <c r="UBZ110" s="226"/>
      <c r="UCA110" s="226"/>
      <c r="UCB110" s="226"/>
      <c r="UCC110" s="226"/>
      <c r="UCD110" s="226"/>
      <c r="UCE110" s="226"/>
      <c r="UCF110" s="226"/>
      <c r="UCG110" s="226"/>
      <c r="UCH110" s="226"/>
      <c r="UCI110" s="226"/>
      <c r="UCJ110" s="226"/>
      <c r="UCK110" s="226"/>
      <c r="UCL110" s="226"/>
      <c r="UCM110" s="226"/>
      <c r="UCN110" s="226"/>
      <c r="UCO110" s="226"/>
      <c r="UCP110" s="226"/>
      <c r="UCQ110" s="226"/>
      <c r="UCR110" s="226"/>
      <c r="UCS110" s="226"/>
      <c r="UCT110" s="226"/>
      <c r="UCU110" s="226"/>
      <c r="UCV110" s="226"/>
      <c r="UCW110" s="226"/>
      <c r="UCX110" s="226"/>
      <c r="UCY110" s="226"/>
      <c r="UCZ110" s="226"/>
      <c r="UDA110" s="226"/>
      <c r="UDB110" s="226"/>
      <c r="UDC110" s="226"/>
      <c r="UDD110" s="226"/>
      <c r="UDE110" s="226"/>
      <c r="UDF110" s="226"/>
      <c r="UDG110" s="226"/>
      <c r="UDH110" s="226"/>
      <c r="UDI110" s="226"/>
      <c r="UDJ110" s="226"/>
      <c r="UDK110" s="226"/>
      <c r="UDL110" s="226"/>
      <c r="UDM110" s="226"/>
      <c r="UDN110" s="226"/>
      <c r="UDO110" s="226"/>
      <c r="UDP110" s="226"/>
      <c r="UDQ110" s="226"/>
      <c r="UDR110" s="226"/>
      <c r="UDS110" s="226"/>
      <c r="UDT110" s="226"/>
      <c r="UDU110" s="226"/>
      <c r="UDV110" s="226"/>
      <c r="UDW110" s="226"/>
      <c r="UDX110" s="226"/>
      <c r="UDY110" s="226"/>
      <c r="UDZ110" s="226"/>
      <c r="UEA110" s="226"/>
      <c r="UEB110" s="226"/>
      <c r="UEC110" s="226"/>
      <c r="UED110" s="226"/>
      <c r="UEE110" s="226"/>
      <c r="UEF110" s="226"/>
      <c r="UEG110" s="226"/>
      <c r="UEH110" s="226"/>
      <c r="UEI110" s="226"/>
      <c r="UEJ110" s="226"/>
      <c r="UEK110" s="226"/>
      <c r="UEL110" s="226"/>
      <c r="UEM110" s="226"/>
      <c r="UEN110" s="226"/>
      <c r="UEO110" s="226"/>
      <c r="UEP110" s="226"/>
      <c r="UEQ110" s="226"/>
      <c r="UER110" s="226"/>
      <c r="UES110" s="226"/>
      <c r="UET110" s="226"/>
      <c r="UEU110" s="226"/>
      <c r="UEV110" s="226"/>
      <c r="UEW110" s="226"/>
      <c r="UEX110" s="226"/>
      <c r="UEY110" s="226"/>
      <c r="UEZ110" s="226"/>
      <c r="UFA110" s="226"/>
      <c r="UFB110" s="226"/>
      <c r="UFC110" s="226"/>
      <c r="UFD110" s="226"/>
      <c r="UFE110" s="226"/>
      <c r="UFF110" s="226"/>
      <c r="UFG110" s="226"/>
      <c r="UFH110" s="226"/>
      <c r="UFI110" s="226"/>
      <c r="UFJ110" s="226"/>
      <c r="UFK110" s="226"/>
      <c r="UFL110" s="226"/>
      <c r="UFM110" s="226"/>
      <c r="UFN110" s="226"/>
      <c r="UFO110" s="226"/>
      <c r="UFP110" s="226"/>
      <c r="UFQ110" s="226"/>
      <c r="UFR110" s="226"/>
      <c r="UFS110" s="226"/>
      <c r="UFT110" s="226"/>
      <c r="UFU110" s="226"/>
      <c r="UFV110" s="226"/>
      <c r="UFW110" s="226"/>
      <c r="UFX110" s="226"/>
      <c r="UFY110" s="226"/>
      <c r="UFZ110" s="226"/>
      <c r="UGA110" s="226"/>
      <c r="UGB110" s="226"/>
      <c r="UGC110" s="226"/>
      <c r="UGD110" s="226"/>
      <c r="UGE110" s="226"/>
      <c r="UGF110" s="226"/>
      <c r="UGG110" s="226"/>
      <c r="UGH110" s="226"/>
      <c r="UGI110" s="226"/>
      <c r="UGJ110" s="226"/>
      <c r="UGK110" s="226"/>
      <c r="UGL110" s="226"/>
      <c r="UGM110" s="226"/>
      <c r="UGN110" s="226"/>
      <c r="UGO110" s="226"/>
      <c r="UGP110" s="226"/>
      <c r="UGQ110" s="226"/>
      <c r="UGR110" s="226"/>
      <c r="UGS110" s="226"/>
      <c r="UGT110" s="226"/>
      <c r="UGU110" s="226"/>
      <c r="UGV110" s="226"/>
      <c r="UGW110" s="226"/>
      <c r="UGX110" s="226"/>
      <c r="UGY110" s="226"/>
      <c r="UGZ110" s="226"/>
      <c r="UHA110" s="226"/>
      <c r="UHB110" s="226"/>
      <c r="UHC110" s="226"/>
      <c r="UHD110" s="226"/>
      <c r="UHE110" s="226"/>
      <c r="UHF110" s="226"/>
      <c r="UHG110" s="226"/>
      <c r="UHH110" s="226"/>
      <c r="UHI110" s="226"/>
      <c r="UHJ110" s="226"/>
      <c r="UHK110" s="226"/>
      <c r="UHL110" s="226"/>
      <c r="UHM110" s="226"/>
      <c r="UHN110" s="226"/>
      <c r="UHO110" s="226"/>
      <c r="UHP110" s="226"/>
      <c r="UHQ110" s="226"/>
      <c r="UHR110" s="226"/>
      <c r="UHS110" s="226"/>
      <c r="UHT110" s="226"/>
      <c r="UHU110" s="226"/>
      <c r="UHV110" s="226"/>
      <c r="UHW110" s="226"/>
      <c r="UHX110" s="226"/>
      <c r="UHY110" s="226"/>
      <c r="UHZ110" s="226"/>
      <c r="UIA110" s="226"/>
      <c r="UIB110" s="226"/>
      <c r="UIC110" s="226"/>
      <c r="UID110" s="226"/>
      <c r="UIE110" s="226"/>
      <c r="UIF110" s="226"/>
      <c r="UIG110" s="226"/>
      <c r="UIH110" s="226"/>
      <c r="UII110" s="226"/>
      <c r="UIJ110" s="226"/>
      <c r="UIK110" s="226"/>
      <c r="UIL110" s="226"/>
      <c r="UIM110" s="226"/>
      <c r="UIN110" s="226"/>
      <c r="UIO110" s="226"/>
      <c r="UIP110" s="226"/>
      <c r="UIQ110" s="226"/>
      <c r="UIR110" s="226"/>
      <c r="UIS110" s="226"/>
      <c r="UIT110" s="226"/>
      <c r="UIU110" s="226"/>
      <c r="UIV110" s="226"/>
      <c r="UIW110" s="226"/>
      <c r="UIX110" s="226"/>
      <c r="UIY110" s="226"/>
      <c r="UIZ110" s="226"/>
      <c r="UJA110" s="226"/>
      <c r="UJB110" s="226"/>
      <c r="UJC110" s="226"/>
      <c r="UJD110" s="226"/>
      <c r="UJE110" s="226"/>
      <c r="UJF110" s="226"/>
      <c r="UJG110" s="226"/>
      <c r="UJH110" s="226"/>
      <c r="UJI110" s="226"/>
      <c r="UJJ110" s="226"/>
      <c r="UJK110" s="226"/>
      <c r="UJL110" s="226"/>
      <c r="UJM110" s="226"/>
      <c r="UJN110" s="226"/>
      <c r="UJO110" s="226"/>
      <c r="UJP110" s="226"/>
      <c r="UJQ110" s="226"/>
      <c r="UJR110" s="226"/>
      <c r="UJS110" s="226"/>
      <c r="UJT110" s="226"/>
      <c r="UJU110" s="226"/>
      <c r="UJV110" s="226"/>
      <c r="UJW110" s="226"/>
      <c r="UJX110" s="226"/>
      <c r="UJY110" s="226"/>
      <c r="UJZ110" s="226"/>
      <c r="UKA110" s="226"/>
      <c r="UKB110" s="226"/>
      <c r="UKC110" s="226"/>
      <c r="UKD110" s="226"/>
      <c r="UKE110" s="226"/>
      <c r="UKF110" s="226"/>
      <c r="UKG110" s="226"/>
      <c r="UKH110" s="226"/>
      <c r="UKI110" s="226"/>
      <c r="UKJ110" s="226"/>
      <c r="UKK110" s="226"/>
      <c r="UKL110" s="226"/>
      <c r="UKM110" s="226"/>
      <c r="UKN110" s="226"/>
      <c r="UKO110" s="226"/>
      <c r="UKP110" s="226"/>
      <c r="UKQ110" s="226"/>
      <c r="UKR110" s="226"/>
      <c r="UKS110" s="226"/>
      <c r="UKT110" s="226"/>
      <c r="UKU110" s="226"/>
      <c r="UKV110" s="226"/>
      <c r="UKW110" s="226"/>
      <c r="UKX110" s="226"/>
      <c r="UKY110" s="226"/>
      <c r="UKZ110" s="226"/>
      <c r="ULA110" s="226"/>
      <c r="ULB110" s="226"/>
      <c r="ULC110" s="226"/>
      <c r="ULD110" s="226"/>
      <c r="ULE110" s="226"/>
      <c r="ULF110" s="226"/>
      <c r="ULG110" s="226"/>
      <c r="ULH110" s="226"/>
      <c r="ULI110" s="226"/>
      <c r="ULJ110" s="226"/>
      <c r="ULK110" s="226"/>
      <c r="ULL110" s="226"/>
      <c r="ULM110" s="226"/>
      <c r="ULN110" s="226"/>
      <c r="ULO110" s="226"/>
      <c r="ULP110" s="226"/>
      <c r="ULQ110" s="226"/>
      <c r="ULR110" s="226"/>
      <c r="ULS110" s="226"/>
      <c r="ULT110" s="226"/>
      <c r="ULU110" s="226"/>
      <c r="ULV110" s="226"/>
      <c r="ULW110" s="226"/>
      <c r="ULX110" s="226"/>
      <c r="ULY110" s="226"/>
      <c r="ULZ110" s="226"/>
      <c r="UMA110" s="226"/>
      <c r="UMB110" s="226"/>
      <c r="UMC110" s="226"/>
      <c r="UMD110" s="226"/>
      <c r="UME110" s="226"/>
      <c r="UMF110" s="226"/>
      <c r="UMG110" s="226"/>
      <c r="UMH110" s="226"/>
      <c r="UMI110" s="226"/>
      <c r="UMJ110" s="226"/>
      <c r="UMK110" s="226"/>
      <c r="UML110" s="226"/>
      <c r="UMM110" s="226"/>
      <c r="UMN110" s="226"/>
      <c r="UMO110" s="226"/>
      <c r="UMP110" s="226"/>
      <c r="UMQ110" s="226"/>
      <c r="UMR110" s="226"/>
      <c r="UMS110" s="226"/>
      <c r="UMT110" s="226"/>
      <c r="UMU110" s="226"/>
      <c r="UMV110" s="226"/>
      <c r="UMW110" s="226"/>
      <c r="UMX110" s="226"/>
      <c r="UMY110" s="226"/>
      <c r="UMZ110" s="226"/>
      <c r="UNA110" s="226"/>
      <c r="UNB110" s="226"/>
      <c r="UNC110" s="226"/>
      <c r="UND110" s="226"/>
      <c r="UNE110" s="226"/>
      <c r="UNF110" s="226"/>
      <c r="UNG110" s="226"/>
      <c r="UNH110" s="226"/>
      <c r="UNI110" s="226"/>
      <c r="UNJ110" s="226"/>
      <c r="UNK110" s="226"/>
      <c r="UNL110" s="226"/>
      <c r="UNM110" s="226"/>
      <c r="UNN110" s="226"/>
      <c r="UNO110" s="226"/>
      <c r="UNP110" s="226"/>
      <c r="UNQ110" s="226"/>
      <c r="UNR110" s="226"/>
      <c r="UNS110" s="226"/>
      <c r="UNT110" s="226"/>
      <c r="UNU110" s="226"/>
      <c r="UNV110" s="226"/>
      <c r="UNW110" s="226"/>
      <c r="UNX110" s="226"/>
      <c r="UNY110" s="226"/>
      <c r="UNZ110" s="226"/>
      <c r="UOA110" s="226"/>
      <c r="UOB110" s="226"/>
      <c r="UOC110" s="226"/>
      <c r="UOD110" s="226"/>
      <c r="UOE110" s="226"/>
      <c r="UOF110" s="226"/>
      <c r="UOG110" s="226"/>
      <c r="UOH110" s="226"/>
      <c r="UOI110" s="226"/>
      <c r="UOJ110" s="226"/>
      <c r="UOK110" s="226"/>
      <c r="UOL110" s="226"/>
      <c r="UOM110" s="226"/>
      <c r="UON110" s="226"/>
      <c r="UOO110" s="226"/>
      <c r="UOP110" s="226"/>
      <c r="UOQ110" s="226"/>
      <c r="UOR110" s="226"/>
      <c r="UOS110" s="226"/>
      <c r="UOT110" s="226"/>
      <c r="UOU110" s="226"/>
      <c r="UOV110" s="226"/>
      <c r="UOW110" s="226"/>
      <c r="UOX110" s="226"/>
      <c r="UOY110" s="226"/>
      <c r="UOZ110" s="226"/>
      <c r="UPA110" s="226"/>
      <c r="UPB110" s="226"/>
      <c r="UPC110" s="226"/>
      <c r="UPD110" s="226"/>
      <c r="UPE110" s="226"/>
      <c r="UPF110" s="226"/>
      <c r="UPG110" s="226"/>
      <c r="UPH110" s="226"/>
      <c r="UPI110" s="226"/>
      <c r="UPJ110" s="226"/>
      <c r="UPK110" s="226"/>
      <c r="UPL110" s="226"/>
      <c r="UPM110" s="226"/>
      <c r="UPN110" s="226"/>
      <c r="UPO110" s="226"/>
      <c r="UPP110" s="226"/>
      <c r="UPQ110" s="226"/>
      <c r="UPR110" s="226"/>
      <c r="UPS110" s="226"/>
      <c r="UPT110" s="226"/>
      <c r="UPU110" s="226"/>
      <c r="UPV110" s="226"/>
      <c r="UPW110" s="226"/>
      <c r="UPX110" s="226"/>
      <c r="UPY110" s="226"/>
      <c r="UPZ110" s="226"/>
      <c r="UQA110" s="226"/>
      <c r="UQB110" s="226"/>
      <c r="UQC110" s="226"/>
      <c r="UQD110" s="226"/>
      <c r="UQE110" s="226"/>
      <c r="UQF110" s="226"/>
      <c r="UQG110" s="226"/>
      <c r="UQH110" s="226"/>
      <c r="UQI110" s="226"/>
      <c r="UQJ110" s="226"/>
      <c r="UQK110" s="226"/>
      <c r="UQL110" s="226"/>
      <c r="UQM110" s="226"/>
      <c r="UQN110" s="226"/>
      <c r="UQO110" s="226"/>
      <c r="UQP110" s="226"/>
      <c r="UQQ110" s="226"/>
      <c r="UQR110" s="226"/>
      <c r="UQS110" s="226"/>
      <c r="UQT110" s="226"/>
      <c r="UQU110" s="226"/>
      <c r="UQV110" s="226"/>
      <c r="UQW110" s="226"/>
      <c r="UQX110" s="226"/>
      <c r="UQY110" s="226"/>
      <c r="UQZ110" s="226"/>
      <c r="URA110" s="226"/>
      <c r="URB110" s="226"/>
      <c r="URC110" s="226"/>
      <c r="URD110" s="226"/>
      <c r="URE110" s="226"/>
      <c r="URF110" s="226"/>
      <c r="URG110" s="226"/>
      <c r="URH110" s="226"/>
      <c r="URI110" s="226"/>
      <c r="URJ110" s="226"/>
      <c r="URK110" s="226"/>
      <c r="URL110" s="226"/>
      <c r="URM110" s="226"/>
      <c r="URN110" s="226"/>
      <c r="URO110" s="226"/>
      <c r="URP110" s="226"/>
      <c r="URQ110" s="226"/>
      <c r="URR110" s="226"/>
      <c r="URS110" s="226"/>
      <c r="URT110" s="226"/>
      <c r="URU110" s="226"/>
      <c r="URV110" s="226"/>
      <c r="URW110" s="226"/>
      <c r="URX110" s="226"/>
      <c r="URY110" s="226"/>
      <c r="URZ110" s="226"/>
      <c r="USA110" s="226"/>
      <c r="USB110" s="226"/>
      <c r="USC110" s="226"/>
      <c r="USD110" s="226"/>
      <c r="USE110" s="226"/>
      <c r="USF110" s="226"/>
      <c r="USG110" s="226"/>
      <c r="USH110" s="226"/>
      <c r="USI110" s="226"/>
      <c r="USJ110" s="226"/>
      <c r="USK110" s="226"/>
      <c r="USL110" s="226"/>
      <c r="USM110" s="226"/>
      <c r="USN110" s="226"/>
      <c r="USO110" s="226"/>
      <c r="USP110" s="226"/>
      <c r="USQ110" s="226"/>
      <c r="USR110" s="226"/>
      <c r="USS110" s="226"/>
      <c r="UST110" s="226"/>
      <c r="USU110" s="226"/>
      <c r="USV110" s="226"/>
      <c r="USW110" s="226"/>
      <c r="USX110" s="226"/>
      <c r="USY110" s="226"/>
      <c r="USZ110" s="226"/>
      <c r="UTA110" s="226"/>
      <c r="UTB110" s="226"/>
      <c r="UTC110" s="226"/>
      <c r="UTD110" s="226"/>
      <c r="UTE110" s="226"/>
      <c r="UTF110" s="226"/>
      <c r="UTG110" s="226"/>
      <c r="UTH110" s="226"/>
      <c r="UTI110" s="226"/>
      <c r="UTJ110" s="226"/>
      <c r="UTK110" s="226"/>
      <c r="UTL110" s="226"/>
      <c r="UTM110" s="226"/>
      <c r="UTN110" s="226"/>
      <c r="UTO110" s="226"/>
      <c r="UTP110" s="226"/>
      <c r="UTQ110" s="226"/>
      <c r="UTR110" s="226"/>
      <c r="UTS110" s="226"/>
      <c r="UTT110" s="226"/>
      <c r="UTU110" s="226"/>
      <c r="UTV110" s="226"/>
      <c r="UTW110" s="226"/>
      <c r="UTX110" s="226"/>
      <c r="UTY110" s="226"/>
      <c r="UTZ110" s="226"/>
      <c r="UUA110" s="226"/>
      <c r="UUB110" s="226"/>
      <c r="UUC110" s="226"/>
      <c r="UUD110" s="226"/>
      <c r="UUE110" s="226"/>
      <c r="UUF110" s="226"/>
      <c r="UUG110" s="226"/>
      <c r="UUH110" s="226"/>
      <c r="UUI110" s="226"/>
      <c r="UUJ110" s="226"/>
      <c r="UUK110" s="226"/>
      <c r="UUL110" s="226"/>
      <c r="UUM110" s="226"/>
      <c r="UUN110" s="226"/>
      <c r="UUO110" s="226"/>
      <c r="UUP110" s="226"/>
      <c r="UUQ110" s="226"/>
      <c r="UUR110" s="226"/>
      <c r="UUS110" s="226"/>
      <c r="UUT110" s="226"/>
      <c r="UUU110" s="226"/>
      <c r="UUV110" s="226"/>
      <c r="UUW110" s="226"/>
      <c r="UUX110" s="226"/>
      <c r="UUY110" s="226"/>
      <c r="UUZ110" s="226"/>
      <c r="UVA110" s="226"/>
      <c r="UVB110" s="226"/>
      <c r="UVC110" s="226"/>
      <c r="UVD110" s="226"/>
      <c r="UVE110" s="226"/>
      <c r="UVF110" s="226"/>
      <c r="UVG110" s="226"/>
      <c r="UVH110" s="226"/>
      <c r="UVI110" s="226"/>
      <c r="UVJ110" s="226"/>
      <c r="UVK110" s="226"/>
      <c r="UVL110" s="226"/>
      <c r="UVM110" s="226"/>
      <c r="UVN110" s="226"/>
      <c r="UVO110" s="226"/>
      <c r="UVP110" s="226"/>
      <c r="UVQ110" s="226"/>
      <c r="UVR110" s="226"/>
      <c r="UVS110" s="226"/>
      <c r="UVT110" s="226"/>
      <c r="UVU110" s="226"/>
      <c r="UVV110" s="226"/>
      <c r="UVW110" s="226"/>
      <c r="UVX110" s="226"/>
      <c r="UVY110" s="226"/>
      <c r="UVZ110" s="226"/>
      <c r="UWA110" s="226"/>
      <c r="UWB110" s="226"/>
      <c r="UWC110" s="226"/>
      <c r="UWD110" s="226"/>
      <c r="UWE110" s="226"/>
      <c r="UWF110" s="226"/>
      <c r="UWG110" s="226"/>
      <c r="UWH110" s="226"/>
      <c r="UWI110" s="226"/>
      <c r="UWJ110" s="226"/>
      <c r="UWK110" s="226"/>
      <c r="UWL110" s="226"/>
      <c r="UWM110" s="226"/>
      <c r="UWN110" s="226"/>
      <c r="UWO110" s="226"/>
      <c r="UWP110" s="226"/>
      <c r="UWQ110" s="226"/>
      <c r="UWR110" s="226"/>
      <c r="UWS110" s="226"/>
      <c r="UWT110" s="226"/>
      <c r="UWU110" s="226"/>
      <c r="UWV110" s="226"/>
      <c r="UWW110" s="226"/>
      <c r="UWX110" s="226"/>
      <c r="UWY110" s="226"/>
      <c r="UWZ110" s="226"/>
      <c r="UXA110" s="226"/>
      <c r="UXB110" s="226"/>
      <c r="UXC110" s="226"/>
      <c r="UXD110" s="226"/>
      <c r="UXE110" s="226"/>
      <c r="UXF110" s="226"/>
      <c r="UXG110" s="226"/>
      <c r="UXH110" s="226"/>
      <c r="UXI110" s="226"/>
      <c r="UXJ110" s="226"/>
      <c r="UXK110" s="226"/>
      <c r="UXL110" s="226"/>
      <c r="UXM110" s="226"/>
      <c r="UXN110" s="226"/>
      <c r="UXO110" s="226"/>
      <c r="UXP110" s="226"/>
      <c r="UXQ110" s="226"/>
      <c r="UXR110" s="226"/>
      <c r="UXS110" s="226"/>
      <c r="UXT110" s="226"/>
      <c r="UXU110" s="226"/>
      <c r="UXV110" s="226"/>
      <c r="UXW110" s="226"/>
      <c r="UXX110" s="226"/>
      <c r="UXY110" s="226"/>
      <c r="UXZ110" s="226"/>
      <c r="UYA110" s="226"/>
      <c r="UYB110" s="226"/>
      <c r="UYC110" s="226"/>
      <c r="UYD110" s="226"/>
      <c r="UYE110" s="226"/>
      <c r="UYF110" s="226"/>
      <c r="UYG110" s="226"/>
      <c r="UYH110" s="226"/>
      <c r="UYI110" s="226"/>
      <c r="UYJ110" s="226"/>
      <c r="UYK110" s="226"/>
      <c r="UYL110" s="226"/>
      <c r="UYM110" s="226"/>
      <c r="UYN110" s="226"/>
      <c r="UYO110" s="226"/>
      <c r="UYP110" s="226"/>
      <c r="UYQ110" s="226"/>
      <c r="UYR110" s="226"/>
      <c r="UYS110" s="226"/>
      <c r="UYT110" s="226"/>
      <c r="UYU110" s="226"/>
      <c r="UYV110" s="226"/>
      <c r="UYW110" s="226"/>
      <c r="UYX110" s="226"/>
      <c r="UYY110" s="226"/>
      <c r="UYZ110" s="226"/>
      <c r="UZA110" s="226"/>
      <c r="UZB110" s="226"/>
      <c r="UZC110" s="226"/>
      <c r="UZD110" s="226"/>
      <c r="UZE110" s="226"/>
      <c r="UZF110" s="226"/>
      <c r="UZG110" s="226"/>
      <c r="UZH110" s="226"/>
      <c r="UZI110" s="226"/>
      <c r="UZJ110" s="226"/>
      <c r="UZK110" s="226"/>
      <c r="UZL110" s="226"/>
      <c r="UZM110" s="226"/>
      <c r="UZN110" s="226"/>
      <c r="UZO110" s="226"/>
      <c r="UZP110" s="226"/>
      <c r="UZQ110" s="226"/>
      <c r="UZR110" s="226"/>
      <c r="UZS110" s="226"/>
      <c r="UZT110" s="226"/>
      <c r="UZU110" s="226"/>
      <c r="UZV110" s="226"/>
      <c r="UZW110" s="226"/>
      <c r="UZX110" s="226"/>
      <c r="UZY110" s="226"/>
      <c r="UZZ110" s="226"/>
      <c r="VAA110" s="226"/>
      <c r="VAB110" s="226"/>
      <c r="VAC110" s="226"/>
      <c r="VAD110" s="226"/>
      <c r="VAE110" s="226"/>
      <c r="VAF110" s="226"/>
      <c r="VAG110" s="226"/>
      <c r="VAH110" s="226"/>
      <c r="VAI110" s="226"/>
      <c r="VAJ110" s="226"/>
      <c r="VAK110" s="226"/>
      <c r="VAL110" s="226"/>
      <c r="VAM110" s="226"/>
      <c r="VAN110" s="226"/>
      <c r="VAO110" s="226"/>
      <c r="VAP110" s="226"/>
      <c r="VAQ110" s="226"/>
      <c r="VAR110" s="226"/>
      <c r="VAS110" s="226"/>
      <c r="VAT110" s="226"/>
      <c r="VAU110" s="226"/>
      <c r="VAV110" s="226"/>
      <c r="VAW110" s="226"/>
      <c r="VAX110" s="226"/>
      <c r="VAY110" s="226"/>
      <c r="VAZ110" s="226"/>
      <c r="VBA110" s="226"/>
      <c r="VBB110" s="226"/>
      <c r="VBC110" s="226"/>
      <c r="VBD110" s="226"/>
      <c r="VBE110" s="226"/>
      <c r="VBF110" s="226"/>
      <c r="VBG110" s="226"/>
      <c r="VBH110" s="226"/>
      <c r="VBI110" s="226"/>
      <c r="VBJ110" s="226"/>
      <c r="VBK110" s="226"/>
      <c r="VBL110" s="226"/>
      <c r="VBM110" s="226"/>
      <c r="VBN110" s="226"/>
      <c r="VBO110" s="226"/>
      <c r="VBP110" s="226"/>
      <c r="VBQ110" s="226"/>
      <c r="VBR110" s="226"/>
      <c r="VBS110" s="226"/>
      <c r="VBT110" s="226"/>
      <c r="VBU110" s="226"/>
      <c r="VBV110" s="226"/>
      <c r="VBW110" s="226"/>
      <c r="VBX110" s="226"/>
      <c r="VBY110" s="226"/>
      <c r="VBZ110" s="226"/>
      <c r="VCA110" s="226"/>
      <c r="VCB110" s="226"/>
      <c r="VCC110" s="226"/>
      <c r="VCD110" s="226"/>
      <c r="VCE110" s="226"/>
      <c r="VCF110" s="226"/>
      <c r="VCG110" s="226"/>
      <c r="VCH110" s="226"/>
      <c r="VCI110" s="226"/>
      <c r="VCJ110" s="226"/>
      <c r="VCK110" s="226"/>
      <c r="VCL110" s="226"/>
      <c r="VCM110" s="226"/>
      <c r="VCN110" s="226"/>
      <c r="VCO110" s="226"/>
      <c r="VCP110" s="226"/>
      <c r="VCQ110" s="226"/>
      <c r="VCR110" s="226"/>
      <c r="VCS110" s="226"/>
      <c r="VCT110" s="226"/>
      <c r="VCU110" s="226"/>
      <c r="VCV110" s="226"/>
      <c r="VCW110" s="226"/>
      <c r="VCX110" s="226"/>
      <c r="VCY110" s="226"/>
      <c r="VCZ110" s="226"/>
      <c r="VDA110" s="226"/>
      <c r="VDB110" s="226"/>
      <c r="VDC110" s="226"/>
      <c r="VDD110" s="226"/>
      <c r="VDE110" s="226"/>
      <c r="VDF110" s="226"/>
      <c r="VDG110" s="226"/>
      <c r="VDH110" s="226"/>
      <c r="VDI110" s="226"/>
      <c r="VDJ110" s="226"/>
      <c r="VDK110" s="226"/>
      <c r="VDL110" s="226"/>
      <c r="VDM110" s="226"/>
      <c r="VDN110" s="226"/>
      <c r="VDO110" s="226"/>
      <c r="VDP110" s="226"/>
      <c r="VDQ110" s="226"/>
      <c r="VDR110" s="226"/>
      <c r="VDS110" s="226"/>
      <c r="VDT110" s="226"/>
      <c r="VDU110" s="226"/>
      <c r="VDV110" s="226"/>
      <c r="VDW110" s="226"/>
      <c r="VDX110" s="226"/>
      <c r="VDY110" s="226"/>
      <c r="VDZ110" s="226"/>
      <c r="VEA110" s="226"/>
      <c r="VEB110" s="226"/>
      <c r="VEC110" s="226"/>
      <c r="VED110" s="226"/>
      <c r="VEE110" s="226"/>
      <c r="VEF110" s="226"/>
      <c r="VEG110" s="226"/>
      <c r="VEH110" s="226"/>
      <c r="VEI110" s="226"/>
      <c r="VEJ110" s="226"/>
      <c r="VEK110" s="226"/>
      <c r="VEL110" s="226"/>
      <c r="VEM110" s="226"/>
      <c r="VEN110" s="226"/>
      <c r="VEO110" s="226"/>
      <c r="VEP110" s="226"/>
      <c r="VEQ110" s="226"/>
      <c r="VER110" s="226"/>
      <c r="VES110" s="226"/>
      <c r="VET110" s="226"/>
      <c r="VEU110" s="226"/>
      <c r="VEV110" s="226"/>
      <c r="VEW110" s="226"/>
      <c r="VEX110" s="226"/>
      <c r="VEY110" s="226"/>
      <c r="VEZ110" s="226"/>
      <c r="VFA110" s="226"/>
      <c r="VFB110" s="226"/>
      <c r="VFC110" s="226"/>
      <c r="VFD110" s="226"/>
      <c r="VFE110" s="226"/>
      <c r="VFF110" s="226"/>
      <c r="VFG110" s="226"/>
      <c r="VFH110" s="226"/>
      <c r="VFI110" s="226"/>
      <c r="VFJ110" s="226"/>
      <c r="VFK110" s="226"/>
      <c r="VFL110" s="226"/>
      <c r="VFM110" s="226"/>
      <c r="VFN110" s="226"/>
      <c r="VFO110" s="226"/>
      <c r="VFP110" s="226"/>
      <c r="VFQ110" s="226"/>
      <c r="VFR110" s="226"/>
      <c r="VFS110" s="226"/>
      <c r="VFT110" s="226"/>
      <c r="VFU110" s="226"/>
      <c r="VFV110" s="226"/>
      <c r="VFW110" s="226"/>
      <c r="VFX110" s="226"/>
      <c r="VFY110" s="226"/>
      <c r="VFZ110" s="226"/>
      <c r="VGA110" s="226"/>
      <c r="VGB110" s="226"/>
      <c r="VGC110" s="226"/>
      <c r="VGD110" s="226"/>
      <c r="VGE110" s="226"/>
      <c r="VGF110" s="226"/>
      <c r="VGG110" s="226"/>
      <c r="VGH110" s="226"/>
      <c r="VGI110" s="226"/>
      <c r="VGJ110" s="226"/>
      <c r="VGK110" s="226"/>
      <c r="VGL110" s="226"/>
      <c r="VGM110" s="226"/>
      <c r="VGN110" s="226"/>
      <c r="VGO110" s="226"/>
      <c r="VGP110" s="226"/>
      <c r="VGQ110" s="226"/>
      <c r="VGR110" s="226"/>
      <c r="VGS110" s="226"/>
      <c r="VGT110" s="226"/>
      <c r="VGU110" s="226"/>
      <c r="VGV110" s="226"/>
      <c r="VGW110" s="226"/>
      <c r="VGX110" s="226"/>
      <c r="VGY110" s="226"/>
      <c r="VGZ110" s="226"/>
      <c r="VHA110" s="226"/>
      <c r="VHB110" s="226"/>
      <c r="VHC110" s="226"/>
      <c r="VHD110" s="226"/>
      <c r="VHE110" s="226"/>
      <c r="VHF110" s="226"/>
      <c r="VHG110" s="226"/>
      <c r="VHH110" s="226"/>
      <c r="VHI110" s="226"/>
      <c r="VHJ110" s="226"/>
      <c r="VHK110" s="226"/>
      <c r="VHL110" s="226"/>
      <c r="VHM110" s="226"/>
      <c r="VHN110" s="226"/>
      <c r="VHO110" s="226"/>
      <c r="VHP110" s="226"/>
      <c r="VHQ110" s="226"/>
      <c r="VHR110" s="226"/>
      <c r="VHS110" s="226"/>
      <c r="VHT110" s="226"/>
      <c r="VHU110" s="226"/>
      <c r="VHV110" s="226"/>
      <c r="VHW110" s="226"/>
      <c r="VHX110" s="226"/>
      <c r="VHY110" s="226"/>
      <c r="VHZ110" s="226"/>
      <c r="VIA110" s="226"/>
      <c r="VIB110" s="226"/>
      <c r="VIC110" s="226"/>
      <c r="VID110" s="226"/>
      <c r="VIE110" s="226"/>
      <c r="VIF110" s="226"/>
      <c r="VIG110" s="226"/>
      <c r="VIH110" s="226"/>
      <c r="VII110" s="226"/>
      <c r="VIJ110" s="226"/>
      <c r="VIK110" s="226"/>
      <c r="VIL110" s="226"/>
      <c r="VIM110" s="226"/>
      <c r="VIN110" s="226"/>
      <c r="VIO110" s="226"/>
      <c r="VIP110" s="226"/>
      <c r="VIQ110" s="226"/>
      <c r="VIR110" s="226"/>
      <c r="VIS110" s="226"/>
      <c r="VIT110" s="226"/>
      <c r="VIU110" s="226"/>
      <c r="VIV110" s="226"/>
      <c r="VIW110" s="226"/>
      <c r="VIX110" s="226"/>
      <c r="VIY110" s="226"/>
      <c r="VIZ110" s="226"/>
      <c r="VJA110" s="226"/>
      <c r="VJB110" s="226"/>
      <c r="VJC110" s="226"/>
      <c r="VJD110" s="226"/>
      <c r="VJE110" s="226"/>
      <c r="VJF110" s="226"/>
      <c r="VJG110" s="226"/>
      <c r="VJH110" s="226"/>
      <c r="VJI110" s="226"/>
      <c r="VJJ110" s="226"/>
      <c r="VJK110" s="226"/>
      <c r="VJL110" s="226"/>
      <c r="VJM110" s="226"/>
      <c r="VJN110" s="226"/>
      <c r="VJO110" s="226"/>
      <c r="VJP110" s="226"/>
      <c r="VJQ110" s="226"/>
      <c r="VJR110" s="226"/>
      <c r="VJS110" s="226"/>
      <c r="VJT110" s="226"/>
      <c r="VJU110" s="226"/>
      <c r="VJV110" s="226"/>
      <c r="VJW110" s="226"/>
      <c r="VJX110" s="226"/>
      <c r="VJY110" s="226"/>
      <c r="VJZ110" s="226"/>
      <c r="VKA110" s="226"/>
      <c r="VKB110" s="226"/>
      <c r="VKC110" s="226"/>
      <c r="VKD110" s="226"/>
      <c r="VKE110" s="226"/>
      <c r="VKF110" s="226"/>
      <c r="VKG110" s="226"/>
      <c r="VKH110" s="226"/>
      <c r="VKI110" s="226"/>
      <c r="VKJ110" s="226"/>
      <c r="VKK110" s="226"/>
      <c r="VKL110" s="226"/>
      <c r="VKM110" s="226"/>
      <c r="VKN110" s="226"/>
      <c r="VKO110" s="226"/>
      <c r="VKP110" s="226"/>
      <c r="VKQ110" s="226"/>
      <c r="VKR110" s="226"/>
      <c r="VKS110" s="226"/>
      <c r="VKT110" s="226"/>
      <c r="VKU110" s="226"/>
      <c r="VKV110" s="226"/>
      <c r="VKW110" s="226"/>
      <c r="VKX110" s="226"/>
      <c r="VKY110" s="226"/>
      <c r="VKZ110" s="226"/>
      <c r="VLA110" s="226"/>
      <c r="VLB110" s="226"/>
      <c r="VLC110" s="226"/>
      <c r="VLD110" s="226"/>
      <c r="VLE110" s="226"/>
      <c r="VLF110" s="226"/>
      <c r="VLG110" s="226"/>
      <c r="VLH110" s="226"/>
      <c r="VLI110" s="226"/>
      <c r="VLJ110" s="226"/>
      <c r="VLK110" s="226"/>
      <c r="VLL110" s="226"/>
      <c r="VLM110" s="226"/>
      <c r="VLN110" s="226"/>
      <c r="VLO110" s="226"/>
      <c r="VLP110" s="226"/>
      <c r="VLQ110" s="226"/>
      <c r="VLR110" s="226"/>
      <c r="VLS110" s="226"/>
      <c r="VLT110" s="226"/>
      <c r="VLU110" s="226"/>
      <c r="VLV110" s="226"/>
      <c r="VLW110" s="226"/>
      <c r="VLX110" s="226"/>
      <c r="VLY110" s="226"/>
      <c r="VLZ110" s="226"/>
      <c r="VMA110" s="226"/>
      <c r="VMB110" s="226"/>
      <c r="VMC110" s="226"/>
      <c r="VMD110" s="226"/>
      <c r="VME110" s="226"/>
      <c r="VMF110" s="226"/>
      <c r="VMG110" s="226"/>
      <c r="VMH110" s="226"/>
      <c r="VMI110" s="226"/>
      <c r="VMJ110" s="226"/>
      <c r="VMK110" s="226"/>
      <c r="VML110" s="226"/>
      <c r="VMM110" s="226"/>
      <c r="VMN110" s="226"/>
      <c r="VMO110" s="226"/>
      <c r="VMP110" s="226"/>
      <c r="VMQ110" s="226"/>
      <c r="VMR110" s="226"/>
      <c r="VMS110" s="226"/>
      <c r="VMT110" s="226"/>
      <c r="VMU110" s="226"/>
      <c r="VMV110" s="226"/>
      <c r="VMW110" s="226"/>
      <c r="VMX110" s="226"/>
      <c r="VMY110" s="226"/>
      <c r="VMZ110" s="226"/>
      <c r="VNA110" s="226"/>
      <c r="VNB110" s="226"/>
      <c r="VNC110" s="226"/>
      <c r="VND110" s="226"/>
      <c r="VNE110" s="226"/>
      <c r="VNF110" s="226"/>
      <c r="VNG110" s="226"/>
      <c r="VNH110" s="226"/>
      <c r="VNI110" s="226"/>
      <c r="VNJ110" s="226"/>
      <c r="VNK110" s="226"/>
      <c r="VNL110" s="226"/>
      <c r="VNM110" s="226"/>
      <c r="VNN110" s="226"/>
      <c r="VNO110" s="226"/>
      <c r="VNP110" s="226"/>
      <c r="VNQ110" s="226"/>
      <c r="VNR110" s="226"/>
      <c r="VNS110" s="226"/>
      <c r="VNT110" s="226"/>
      <c r="VNU110" s="226"/>
      <c r="VNV110" s="226"/>
      <c r="VNW110" s="226"/>
      <c r="VNX110" s="226"/>
      <c r="VNY110" s="226"/>
      <c r="VNZ110" s="226"/>
      <c r="VOA110" s="226"/>
      <c r="VOB110" s="226"/>
      <c r="VOC110" s="226"/>
      <c r="VOD110" s="226"/>
      <c r="VOE110" s="226"/>
      <c r="VOF110" s="226"/>
      <c r="VOG110" s="226"/>
      <c r="VOH110" s="226"/>
      <c r="VOI110" s="226"/>
      <c r="VOJ110" s="226"/>
      <c r="VOK110" s="226"/>
      <c r="VOL110" s="226"/>
      <c r="VOM110" s="226"/>
      <c r="VON110" s="226"/>
      <c r="VOO110" s="226"/>
      <c r="VOP110" s="226"/>
      <c r="VOQ110" s="226"/>
      <c r="VOR110" s="226"/>
      <c r="VOS110" s="226"/>
      <c r="VOT110" s="226"/>
      <c r="VOU110" s="226"/>
      <c r="VOV110" s="226"/>
      <c r="VOW110" s="226"/>
      <c r="VOX110" s="226"/>
      <c r="VOY110" s="226"/>
      <c r="VOZ110" s="226"/>
      <c r="VPA110" s="226"/>
      <c r="VPB110" s="226"/>
      <c r="VPC110" s="226"/>
      <c r="VPD110" s="226"/>
      <c r="VPE110" s="226"/>
      <c r="VPF110" s="226"/>
      <c r="VPG110" s="226"/>
      <c r="VPH110" s="226"/>
      <c r="VPI110" s="226"/>
      <c r="VPJ110" s="226"/>
      <c r="VPK110" s="226"/>
      <c r="VPL110" s="226"/>
      <c r="VPM110" s="226"/>
      <c r="VPN110" s="226"/>
      <c r="VPO110" s="226"/>
      <c r="VPP110" s="226"/>
      <c r="VPQ110" s="226"/>
      <c r="VPR110" s="226"/>
      <c r="VPS110" s="226"/>
      <c r="VPT110" s="226"/>
      <c r="VPU110" s="226"/>
      <c r="VPV110" s="226"/>
      <c r="VPW110" s="226"/>
      <c r="VPX110" s="226"/>
      <c r="VPY110" s="226"/>
      <c r="VPZ110" s="226"/>
      <c r="VQA110" s="226"/>
      <c r="VQB110" s="226"/>
      <c r="VQC110" s="226"/>
      <c r="VQD110" s="226"/>
      <c r="VQE110" s="226"/>
      <c r="VQF110" s="226"/>
      <c r="VQG110" s="226"/>
      <c r="VQH110" s="226"/>
      <c r="VQI110" s="226"/>
      <c r="VQJ110" s="226"/>
      <c r="VQK110" s="226"/>
      <c r="VQL110" s="226"/>
      <c r="VQM110" s="226"/>
      <c r="VQN110" s="226"/>
      <c r="VQO110" s="226"/>
      <c r="VQP110" s="226"/>
      <c r="VQQ110" s="226"/>
      <c r="VQR110" s="226"/>
      <c r="VQS110" s="226"/>
      <c r="VQT110" s="226"/>
      <c r="VQU110" s="226"/>
      <c r="VQV110" s="226"/>
      <c r="VQW110" s="226"/>
      <c r="VQX110" s="226"/>
      <c r="VQY110" s="226"/>
      <c r="VQZ110" s="226"/>
      <c r="VRA110" s="226"/>
      <c r="VRB110" s="226"/>
      <c r="VRC110" s="226"/>
      <c r="VRD110" s="226"/>
      <c r="VRE110" s="226"/>
      <c r="VRF110" s="226"/>
      <c r="VRG110" s="226"/>
      <c r="VRH110" s="226"/>
      <c r="VRI110" s="226"/>
      <c r="VRJ110" s="226"/>
      <c r="VRK110" s="226"/>
      <c r="VRL110" s="226"/>
      <c r="VRM110" s="226"/>
      <c r="VRN110" s="226"/>
      <c r="VRO110" s="226"/>
      <c r="VRP110" s="226"/>
      <c r="VRQ110" s="226"/>
      <c r="VRR110" s="226"/>
      <c r="VRS110" s="226"/>
      <c r="VRT110" s="226"/>
      <c r="VRU110" s="226"/>
      <c r="VRV110" s="226"/>
      <c r="VRW110" s="226"/>
      <c r="VRX110" s="226"/>
      <c r="VRY110" s="226"/>
      <c r="VRZ110" s="226"/>
      <c r="VSA110" s="226"/>
      <c r="VSB110" s="226"/>
      <c r="VSC110" s="226"/>
      <c r="VSD110" s="226"/>
      <c r="VSE110" s="226"/>
      <c r="VSF110" s="226"/>
      <c r="VSG110" s="226"/>
      <c r="VSH110" s="226"/>
      <c r="VSI110" s="226"/>
      <c r="VSJ110" s="226"/>
      <c r="VSK110" s="226"/>
      <c r="VSL110" s="226"/>
      <c r="VSM110" s="226"/>
      <c r="VSN110" s="226"/>
      <c r="VSO110" s="226"/>
      <c r="VSP110" s="226"/>
      <c r="VSQ110" s="226"/>
      <c r="VSR110" s="226"/>
      <c r="VSS110" s="226"/>
      <c r="VST110" s="226"/>
      <c r="VSU110" s="226"/>
      <c r="VSV110" s="226"/>
      <c r="VSW110" s="226"/>
      <c r="VSX110" s="226"/>
      <c r="VSY110" s="226"/>
      <c r="VSZ110" s="226"/>
      <c r="VTA110" s="226"/>
      <c r="VTB110" s="226"/>
      <c r="VTC110" s="226"/>
      <c r="VTD110" s="226"/>
      <c r="VTE110" s="226"/>
      <c r="VTF110" s="226"/>
      <c r="VTG110" s="226"/>
      <c r="VTH110" s="226"/>
      <c r="VTI110" s="226"/>
      <c r="VTJ110" s="226"/>
      <c r="VTK110" s="226"/>
      <c r="VTL110" s="226"/>
      <c r="VTM110" s="226"/>
      <c r="VTN110" s="226"/>
      <c r="VTO110" s="226"/>
      <c r="VTP110" s="226"/>
      <c r="VTQ110" s="226"/>
      <c r="VTR110" s="226"/>
      <c r="VTS110" s="226"/>
      <c r="VTT110" s="226"/>
      <c r="VTU110" s="226"/>
      <c r="VTV110" s="226"/>
      <c r="VTW110" s="226"/>
      <c r="VTX110" s="226"/>
      <c r="VTY110" s="226"/>
      <c r="VTZ110" s="226"/>
      <c r="VUA110" s="226"/>
      <c r="VUB110" s="226"/>
      <c r="VUC110" s="226"/>
      <c r="VUD110" s="226"/>
      <c r="VUE110" s="226"/>
      <c r="VUF110" s="226"/>
      <c r="VUG110" s="226"/>
      <c r="VUH110" s="226"/>
      <c r="VUI110" s="226"/>
      <c r="VUJ110" s="226"/>
      <c r="VUK110" s="226"/>
      <c r="VUL110" s="226"/>
      <c r="VUM110" s="226"/>
      <c r="VUN110" s="226"/>
      <c r="VUO110" s="226"/>
      <c r="VUP110" s="226"/>
      <c r="VUQ110" s="226"/>
      <c r="VUR110" s="226"/>
      <c r="VUS110" s="226"/>
      <c r="VUT110" s="226"/>
      <c r="VUU110" s="226"/>
      <c r="VUV110" s="226"/>
      <c r="VUW110" s="226"/>
      <c r="VUX110" s="226"/>
      <c r="VUY110" s="226"/>
      <c r="VUZ110" s="226"/>
      <c r="VVA110" s="226"/>
      <c r="VVB110" s="226"/>
      <c r="VVC110" s="226"/>
      <c r="VVD110" s="226"/>
      <c r="VVE110" s="226"/>
      <c r="VVF110" s="226"/>
      <c r="VVG110" s="226"/>
      <c r="VVH110" s="226"/>
      <c r="VVI110" s="226"/>
      <c r="VVJ110" s="226"/>
      <c r="VVK110" s="226"/>
      <c r="VVL110" s="226"/>
      <c r="VVM110" s="226"/>
      <c r="VVN110" s="226"/>
      <c r="VVO110" s="226"/>
      <c r="VVP110" s="226"/>
      <c r="VVQ110" s="226"/>
      <c r="VVR110" s="226"/>
      <c r="VVS110" s="226"/>
      <c r="VVT110" s="226"/>
      <c r="VVU110" s="226"/>
      <c r="VVV110" s="226"/>
      <c r="VVW110" s="226"/>
      <c r="VVX110" s="226"/>
      <c r="VVY110" s="226"/>
      <c r="VVZ110" s="226"/>
      <c r="VWA110" s="226"/>
      <c r="VWB110" s="226"/>
      <c r="VWC110" s="226"/>
      <c r="VWD110" s="226"/>
      <c r="VWE110" s="226"/>
      <c r="VWF110" s="226"/>
      <c r="VWG110" s="226"/>
      <c r="VWH110" s="226"/>
      <c r="VWI110" s="226"/>
      <c r="VWJ110" s="226"/>
      <c r="VWK110" s="226"/>
      <c r="VWL110" s="226"/>
      <c r="VWM110" s="226"/>
      <c r="VWN110" s="226"/>
      <c r="VWO110" s="226"/>
      <c r="VWP110" s="226"/>
      <c r="VWQ110" s="226"/>
      <c r="VWR110" s="226"/>
      <c r="VWS110" s="226"/>
      <c r="VWT110" s="226"/>
      <c r="VWU110" s="226"/>
      <c r="VWV110" s="226"/>
      <c r="VWW110" s="226"/>
      <c r="VWX110" s="226"/>
      <c r="VWY110" s="226"/>
      <c r="VWZ110" s="226"/>
      <c r="VXA110" s="226"/>
      <c r="VXB110" s="226"/>
      <c r="VXC110" s="226"/>
      <c r="VXD110" s="226"/>
      <c r="VXE110" s="226"/>
      <c r="VXF110" s="226"/>
      <c r="VXG110" s="226"/>
      <c r="VXH110" s="226"/>
      <c r="VXI110" s="226"/>
      <c r="VXJ110" s="226"/>
      <c r="VXK110" s="226"/>
      <c r="VXL110" s="226"/>
      <c r="VXM110" s="226"/>
      <c r="VXN110" s="226"/>
      <c r="VXO110" s="226"/>
      <c r="VXP110" s="226"/>
      <c r="VXQ110" s="226"/>
      <c r="VXR110" s="226"/>
      <c r="VXS110" s="226"/>
      <c r="VXT110" s="226"/>
      <c r="VXU110" s="226"/>
      <c r="VXV110" s="226"/>
      <c r="VXW110" s="226"/>
      <c r="VXX110" s="226"/>
      <c r="VXY110" s="226"/>
      <c r="VXZ110" s="226"/>
      <c r="VYA110" s="226"/>
      <c r="VYB110" s="226"/>
      <c r="VYC110" s="226"/>
      <c r="VYD110" s="226"/>
      <c r="VYE110" s="226"/>
      <c r="VYF110" s="226"/>
      <c r="VYG110" s="226"/>
      <c r="VYH110" s="226"/>
      <c r="VYI110" s="226"/>
      <c r="VYJ110" s="226"/>
      <c r="VYK110" s="226"/>
      <c r="VYL110" s="226"/>
      <c r="VYM110" s="226"/>
      <c r="VYN110" s="226"/>
      <c r="VYO110" s="226"/>
      <c r="VYP110" s="226"/>
      <c r="VYQ110" s="226"/>
      <c r="VYR110" s="226"/>
      <c r="VYS110" s="226"/>
      <c r="VYT110" s="226"/>
      <c r="VYU110" s="226"/>
      <c r="VYV110" s="226"/>
      <c r="VYW110" s="226"/>
      <c r="VYX110" s="226"/>
      <c r="VYY110" s="226"/>
      <c r="VYZ110" s="226"/>
      <c r="VZA110" s="226"/>
      <c r="VZB110" s="226"/>
      <c r="VZC110" s="226"/>
      <c r="VZD110" s="226"/>
      <c r="VZE110" s="226"/>
      <c r="VZF110" s="226"/>
      <c r="VZG110" s="226"/>
      <c r="VZH110" s="226"/>
      <c r="VZI110" s="226"/>
      <c r="VZJ110" s="226"/>
      <c r="VZK110" s="226"/>
      <c r="VZL110" s="226"/>
      <c r="VZM110" s="226"/>
      <c r="VZN110" s="226"/>
      <c r="VZO110" s="226"/>
      <c r="VZP110" s="226"/>
      <c r="VZQ110" s="226"/>
      <c r="VZR110" s="226"/>
      <c r="VZS110" s="226"/>
      <c r="VZT110" s="226"/>
      <c r="VZU110" s="226"/>
      <c r="VZV110" s="226"/>
      <c r="VZW110" s="226"/>
      <c r="VZX110" s="226"/>
      <c r="VZY110" s="226"/>
      <c r="VZZ110" s="226"/>
      <c r="WAA110" s="226"/>
      <c r="WAB110" s="226"/>
      <c r="WAC110" s="226"/>
      <c r="WAD110" s="226"/>
      <c r="WAE110" s="226"/>
      <c r="WAF110" s="226"/>
      <c r="WAG110" s="226"/>
      <c r="WAH110" s="226"/>
      <c r="WAI110" s="226"/>
      <c r="WAJ110" s="226"/>
      <c r="WAK110" s="226"/>
      <c r="WAL110" s="226"/>
      <c r="WAM110" s="226"/>
      <c r="WAN110" s="226"/>
      <c r="WAO110" s="226"/>
      <c r="WAP110" s="226"/>
      <c r="WAQ110" s="226"/>
      <c r="WAR110" s="226"/>
      <c r="WAS110" s="226"/>
      <c r="WAT110" s="226"/>
      <c r="WAU110" s="226"/>
      <c r="WAV110" s="226"/>
      <c r="WAW110" s="226"/>
      <c r="WAX110" s="226"/>
      <c r="WAY110" s="226"/>
      <c r="WAZ110" s="226"/>
      <c r="WBA110" s="226"/>
      <c r="WBB110" s="226"/>
      <c r="WBC110" s="226"/>
      <c r="WBD110" s="226"/>
      <c r="WBE110" s="226"/>
      <c r="WBF110" s="226"/>
      <c r="WBG110" s="226"/>
      <c r="WBH110" s="226"/>
      <c r="WBI110" s="226"/>
      <c r="WBJ110" s="226"/>
      <c r="WBK110" s="226"/>
      <c r="WBL110" s="226"/>
      <c r="WBM110" s="226"/>
      <c r="WBN110" s="226"/>
      <c r="WBO110" s="226"/>
      <c r="WBP110" s="226"/>
      <c r="WBQ110" s="226"/>
      <c r="WBR110" s="226"/>
      <c r="WBS110" s="226"/>
      <c r="WBT110" s="226"/>
      <c r="WBU110" s="226"/>
      <c r="WBV110" s="226"/>
      <c r="WBW110" s="226"/>
      <c r="WBX110" s="226"/>
      <c r="WBY110" s="226"/>
      <c r="WBZ110" s="226"/>
      <c r="WCA110" s="226"/>
      <c r="WCB110" s="226"/>
      <c r="WCC110" s="226"/>
      <c r="WCD110" s="226"/>
      <c r="WCE110" s="226"/>
      <c r="WCF110" s="226"/>
      <c r="WCG110" s="226"/>
      <c r="WCH110" s="226"/>
      <c r="WCI110" s="226"/>
      <c r="WCJ110" s="226"/>
      <c r="WCK110" s="226"/>
      <c r="WCL110" s="226"/>
      <c r="WCM110" s="226"/>
      <c r="WCN110" s="226"/>
      <c r="WCO110" s="226"/>
      <c r="WCP110" s="226"/>
      <c r="WCQ110" s="226"/>
      <c r="WCR110" s="226"/>
      <c r="WCS110" s="226"/>
      <c r="WCT110" s="226"/>
      <c r="WCU110" s="226"/>
      <c r="WCV110" s="226"/>
      <c r="WCW110" s="226"/>
      <c r="WCX110" s="226"/>
      <c r="WCY110" s="226"/>
      <c r="WCZ110" s="226"/>
      <c r="WDA110" s="226"/>
      <c r="WDB110" s="226"/>
      <c r="WDC110" s="226"/>
      <c r="WDD110" s="226"/>
      <c r="WDE110" s="226"/>
      <c r="WDF110" s="226"/>
      <c r="WDG110" s="226"/>
      <c r="WDH110" s="226"/>
      <c r="WDI110" s="226"/>
      <c r="WDJ110" s="226"/>
      <c r="WDK110" s="226"/>
      <c r="WDL110" s="226"/>
      <c r="WDM110" s="226"/>
      <c r="WDN110" s="226"/>
      <c r="WDO110" s="226"/>
      <c r="WDP110" s="226"/>
      <c r="WDQ110" s="226"/>
      <c r="WDR110" s="226"/>
      <c r="WDS110" s="226"/>
      <c r="WDT110" s="226"/>
      <c r="WDU110" s="226"/>
      <c r="WDV110" s="226"/>
      <c r="WDW110" s="226"/>
      <c r="WDX110" s="226"/>
      <c r="WDY110" s="226"/>
      <c r="WDZ110" s="226"/>
      <c r="WEA110" s="226"/>
      <c r="WEB110" s="226"/>
      <c r="WEC110" s="226"/>
      <c r="WED110" s="226"/>
      <c r="WEE110" s="226"/>
      <c r="WEF110" s="226"/>
      <c r="WEG110" s="226"/>
      <c r="WEH110" s="226"/>
      <c r="WEI110" s="226"/>
      <c r="WEJ110" s="226"/>
      <c r="WEK110" s="226"/>
      <c r="WEL110" s="226"/>
      <c r="WEM110" s="226"/>
      <c r="WEN110" s="226"/>
      <c r="WEO110" s="226"/>
      <c r="WEP110" s="226"/>
      <c r="WEQ110" s="226"/>
      <c r="WER110" s="226"/>
      <c r="WES110" s="226"/>
      <c r="WET110" s="226"/>
      <c r="WEU110" s="226"/>
      <c r="WEV110" s="226"/>
      <c r="WEW110" s="226"/>
      <c r="WEX110" s="226"/>
      <c r="WEY110" s="226"/>
      <c r="WEZ110" s="226"/>
      <c r="WFA110" s="226"/>
      <c r="WFB110" s="226"/>
      <c r="WFC110" s="226"/>
      <c r="WFD110" s="226"/>
      <c r="WFE110" s="226"/>
      <c r="WFF110" s="226"/>
      <c r="WFG110" s="226"/>
      <c r="WFH110" s="226"/>
      <c r="WFI110" s="226"/>
      <c r="WFJ110" s="226"/>
      <c r="WFK110" s="226"/>
      <c r="WFL110" s="226"/>
      <c r="WFM110" s="226"/>
      <c r="WFN110" s="226"/>
      <c r="WFO110" s="226"/>
      <c r="WFP110" s="226"/>
      <c r="WFQ110" s="226"/>
      <c r="WFR110" s="226"/>
      <c r="WFS110" s="226"/>
      <c r="WFT110" s="226"/>
      <c r="WFU110" s="226"/>
      <c r="WFV110" s="226"/>
      <c r="WFW110" s="226"/>
      <c r="WFX110" s="226"/>
      <c r="WFY110" s="226"/>
      <c r="WFZ110" s="226"/>
      <c r="WGA110" s="226"/>
      <c r="WGB110" s="226"/>
      <c r="WGC110" s="226"/>
      <c r="WGD110" s="226"/>
      <c r="WGE110" s="226"/>
      <c r="WGF110" s="226"/>
      <c r="WGG110" s="226"/>
      <c r="WGH110" s="226"/>
      <c r="WGI110" s="226"/>
      <c r="WGJ110" s="226"/>
      <c r="WGK110" s="226"/>
      <c r="WGL110" s="226"/>
      <c r="WGM110" s="226"/>
      <c r="WGN110" s="226"/>
      <c r="WGO110" s="226"/>
      <c r="WGP110" s="226"/>
      <c r="WGQ110" s="226"/>
      <c r="WGR110" s="226"/>
      <c r="WGS110" s="226"/>
      <c r="WGT110" s="226"/>
      <c r="WGU110" s="226"/>
      <c r="WGV110" s="226"/>
      <c r="WGW110" s="226"/>
      <c r="WGX110" s="226"/>
      <c r="WGY110" s="226"/>
      <c r="WGZ110" s="226"/>
      <c r="WHA110" s="226"/>
      <c r="WHB110" s="226"/>
      <c r="WHC110" s="226"/>
      <c r="WHD110" s="226"/>
      <c r="WHE110" s="226"/>
      <c r="WHF110" s="226"/>
      <c r="WHG110" s="226"/>
      <c r="WHH110" s="226"/>
      <c r="WHI110" s="226"/>
      <c r="WHJ110" s="226"/>
      <c r="WHK110" s="226"/>
      <c r="WHL110" s="226"/>
      <c r="WHM110" s="226"/>
      <c r="WHN110" s="226"/>
      <c r="WHO110" s="226"/>
      <c r="WHP110" s="226"/>
      <c r="WHQ110" s="226"/>
      <c r="WHR110" s="226"/>
      <c r="WHS110" s="226"/>
      <c r="WHT110" s="226"/>
      <c r="WHU110" s="226"/>
      <c r="WHV110" s="226"/>
      <c r="WHW110" s="226"/>
      <c r="WHX110" s="226"/>
      <c r="WHY110" s="226"/>
      <c r="WHZ110" s="226"/>
      <c r="WIA110" s="226"/>
      <c r="WIB110" s="226"/>
      <c r="WIC110" s="226"/>
      <c r="WID110" s="226"/>
      <c r="WIE110" s="226"/>
      <c r="WIF110" s="226"/>
      <c r="WIG110" s="226"/>
      <c r="WIH110" s="226"/>
      <c r="WII110" s="226"/>
      <c r="WIJ110" s="226"/>
      <c r="WIK110" s="226"/>
      <c r="WIL110" s="226"/>
      <c r="WIM110" s="226"/>
      <c r="WIN110" s="226"/>
      <c r="WIO110" s="226"/>
      <c r="WIP110" s="226"/>
      <c r="WIQ110" s="226"/>
      <c r="WIR110" s="226"/>
      <c r="WIS110" s="226"/>
      <c r="WIT110" s="226"/>
      <c r="WIU110" s="226"/>
      <c r="WIV110" s="226"/>
      <c r="WIW110" s="226"/>
      <c r="WIX110" s="226"/>
      <c r="WIY110" s="226"/>
      <c r="WIZ110" s="226"/>
      <c r="WJA110" s="226"/>
      <c r="WJB110" s="226"/>
      <c r="WJC110" s="226"/>
      <c r="WJD110" s="226"/>
      <c r="WJE110" s="226"/>
      <c r="WJF110" s="226"/>
      <c r="WJG110" s="226"/>
      <c r="WJH110" s="226"/>
      <c r="WJI110" s="226"/>
      <c r="WJJ110" s="226"/>
      <c r="WJK110" s="226"/>
      <c r="WJL110" s="226"/>
      <c r="WJM110" s="226"/>
      <c r="WJN110" s="226"/>
      <c r="WJO110" s="226"/>
      <c r="WJP110" s="226"/>
      <c r="WJQ110" s="226"/>
      <c r="WJR110" s="226"/>
      <c r="WJS110" s="226"/>
      <c r="WJT110" s="226"/>
      <c r="WJU110" s="226"/>
      <c r="WJV110" s="226"/>
      <c r="WJW110" s="226"/>
      <c r="WJX110" s="226"/>
      <c r="WJY110" s="226"/>
      <c r="WJZ110" s="226"/>
      <c r="WKA110" s="226"/>
      <c r="WKB110" s="226"/>
      <c r="WKC110" s="226"/>
      <c r="WKD110" s="226"/>
      <c r="WKE110" s="226"/>
      <c r="WKF110" s="226"/>
      <c r="WKG110" s="226"/>
      <c r="WKH110" s="226"/>
      <c r="WKI110" s="226"/>
      <c r="WKJ110" s="226"/>
      <c r="WKK110" s="226"/>
      <c r="WKL110" s="226"/>
      <c r="WKM110" s="226"/>
      <c r="WKN110" s="226"/>
      <c r="WKO110" s="226"/>
      <c r="WKP110" s="226"/>
      <c r="WKQ110" s="226"/>
      <c r="WKR110" s="226"/>
      <c r="WKS110" s="226"/>
      <c r="WKT110" s="226"/>
      <c r="WKU110" s="226"/>
      <c r="WKV110" s="226"/>
      <c r="WKW110" s="226"/>
      <c r="WKX110" s="226"/>
      <c r="WKY110" s="226"/>
      <c r="WKZ110" s="226"/>
      <c r="WLA110" s="226"/>
      <c r="WLB110" s="226"/>
      <c r="WLC110" s="226"/>
      <c r="WLD110" s="226"/>
      <c r="WLE110" s="226"/>
      <c r="WLF110" s="226"/>
      <c r="WLG110" s="226"/>
      <c r="WLH110" s="226"/>
      <c r="WLI110" s="226"/>
      <c r="WLJ110" s="226"/>
      <c r="WLK110" s="226"/>
      <c r="WLL110" s="226"/>
      <c r="WLM110" s="226"/>
      <c r="WLN110" s="226"/>
      <c r="WLO110" s="226"/>
      <c r="WLP110" s="226"/>
      <c r="WLQ110" s="226"/>
      <c r="WLR110" s="226"/>
      <c r="WLS110" s="226"/>
      <c r="WLT110" s="226"/>
      <c r="WLU110" s="226"/>
      <c r="WLV110" s="226"/>
      <c r="WLW110" s="226"/>
      <c r="WLX110" s="226"/>
      <c r="WLY110" s="226"/>
      <c r="WLZ110" s="226"/>
      <c r="WMA110" s="226"/>
      <c r="WMB110" s="226"/>
      <c r="WMC110" s="226"/>
      <c r="WMD110" s="226"/>
      <c r="WME110" s="226"/>
      <c r="WMF110" s="226"/>
      <c r="WMG110" s="226"/>
      <c r="WMH110" s="226"/>
      <c r="WMI110" s="226"/>
      <c r="WMJ110" s="226"/>
      <c r="WMK110" s="226"/>
      <c r="WML110" s="226"/>
      <c r="WMM110" s="226"/>
      <c r="WMN110" s="226"/>
      <c r="WMO110" s="226"/>
      <c r="WMP110" s="226"/>
      <c r="WMQ110" s="226"/>
      <c r="WMR110" s="226"/>
      <c r="WMS110" s="226"/>
      <c r="WMT110" s="226"/>
      <c r="WMU110" s="226"/>
      <c r="WMV110" s="226"/>
      <c r="WMW110" s="226"/>
      <c r="WMX110" s="226"/>
      <c r="WMY110" s="226"/>
      <c r="WMZ110" s="226"/>
      <c r="WNA110" s="226"/>
      <c r="WNB110" s="226"/>
      <c r="WNC110" s="226"/>
      <c r="WND110" s="226"/>
      <c r="WNE110" s="226"/>
      <c r="WNF110" s="226"/>
      <c r="WNG110" s="226"/>
      <c r="WNH110" s="226"/>
      <c r="WNI110" s="226"/>
      <c r="WNJ110" s="226"/>
      <c r="WNK110" s="226"/>
      <c r="WNL110" s="226"/>
      <c r="WNM110" s="226"/>
      <c r="WNN110" s="226"/>
      <c r="WNO110" s="226"/>
      <c r="WNP110" s="226"/>
      <c r="WNQ110" s="226"/>
      <c r="WNR110" s="226"/>
      <c r="WNS110" s="226"/>
      <c r="WNT110" s="226"/>
      <c r="WNU110" s="226"/>
      <c r="WNV110" s="226"/>
      <c r="WNW110" s="226"/>
      <c r="WNX110" s="226"/>
      <c r="WNY110" s="226"/>
      <c r="WNZ110" s="226"/>
      <c r="WOA110" s="226"/>
      <c r="WOB110" s="226"/>
      <c r="WOC110" s="226"/>
      <c r="WOD110" s="226"/>
      <c r="WOE110" s="226"/>
      <c r="WOF110" s="226"/>
      <c r="WOG110" s="226"/>
      <c r="WOH110" s="226"/>
      <c r="WOI110" s="226"/>
      <c r="WOJ110" s="226"/>
      <c r="WOK110" s="226"/>
      <c r="WOL110" s="226"/>
      <c r="WOM110" s="226"/>
      <c r="WON110" s="226"/>
      <c r="WOO110" s="226"/>
      <c r="WOP110" s="226"/>
      <c r="WOQ110" s="226"/>
      <c r="WOR110" s="226"/>
      <c r="WOS110" s="226"/>
      <c r="WOT110" s="226"/>
      <c r="WOU110" s="226"/>
      <c r="WOV110" s="226"/>
      <c r="WOW110" s="226"/>
      <c r="WOX110" s="226"/>
      <c r="WOY110" s="226"/>
      <c r="WOZ110" s="226"/>
      <c r="WPA110" s="226"/>
      <c r="WPB110" s="226"/>
      <c r="WPC110" s="226"/>
      <c r="WPD110" s="226"/>
      <c r="WPE110" s="226"/>
      <c r="WPF110" s="226"/>
      <c r="WPG110" s="226"/>
      <c r="WPH110" s="226"/>
      <c r="WPI110" s="226"/>
      <c r="WPJ110" s="226"/>
      <c r="WPK110" s="226"/>
      <c r="WPL110" s="226"/>
      <c r="WPM110" s="226"/>
      <c r="WPN110" s="226"/>
      <c r="WPO110" s="226"/>
      <c r="WPP110" s="226"/>
      <c r="WPQ110" s="226"/>
      <c r="WPR110" s="226"/>
      <c r="WPS110" s="226"/>
      <c r="WPT110" s="226"/>
      <c r="WPU110" s="226"/>
      <c r="WPV110" s="226"/>
      <c r="WPW110" s="226"/>
      <c r="WPX110" s="226"/>
      <c r="WPY110" s="226"/>
      <c r="WPZ110" s="226"/>
      <c r="WQA110" s="226"/>
      <c r="WQB110" s="226"/>
      <c r="WQC110" s="226"/>
      <c r="WQD110" s="226"/>
      <c r="WQE110" s="226"/>
      <c r="WQF110" s="226"/>
      <c r="WQG110" s="226"/>
      <c r="WQH110" s="226"/>
      <c r="WQI110" s="226"/>
      <c r="WQJ110" s="226"/>
      <c r="WQK110" s="226"/>
      <c r="WQL110" s="226"/>
      <c r="WQM110" s="226"/>
      <c r="WQN110" s="226"/>
      <c r="WQO110" s="226"/>
      <c r="WQP110" s="226"/>
      <c r="WQQ110" s="226"/>
      <c r="WQR110" s="226"/>
      <c r="WQS110" s="226"/>
      <c r="WQT110" s="226"/>
      <c r="WQU110" s="226"/>
      <c r="WQV110" s="226"/>
      <c r="WQW110" s="226"/>
      <c r="WQX110" s="226"/>
      <c r="WQY110" s="226"/>
      <c r="WQZ110" s="226"/>
      <c r="WRA110" s="226"/>
      <c r="WRB110" s="226"/>
      <c r="WRC110" s="226"/>
      <c r="WRD110" s="226"/>
      <c r="WRE110" s="226"/>
      <c r="WRF110" s="226"/>
      <c r="WRG110" s="226"/>
      <c r="WRH110" s="226"/>
      <c r="WRI110" s="226"/>
      <c r="WRJ110" s="226"/>
      <c r="WRK110" s="226"/>
      <c r="WRL110" s="226"/>
      <c r="WRM110" s="226"/>
      <c r="WRN110" s="226"/>
      <c r="WRO110" s="226"/>
      <c r="WRP110" s="226"/>
      <c r="WRQ110" s="226"/>
      <c r="WRR110" s="226"/>
      <c r="WRS110" s="226"/>
      <c r="WRT110" s="226"/>
      <c r="WRU110" s="226"/>
      <c r="WRV110" s="226"/>
      <c r="WRW110" s="226"/>
      <c r="WRX110" s="226"/>
      <c r="WRY110" s="226"/>
      <c r="WRZ110" s="226"/>
      <c r="WSA110" s="226"/>
      <c r="WSB110" s="226"/>
      <c r="WSC110" s="226"/>
      <c r="WSD110" s="226"/>
      <c r="WSE110" s="226"/>
      <c r="WSF110" s="226"/>
      <c r="WSG110" s="226"/>
      <c r="WSH110" s="226"/>
      <c r="WSI110" s="226"/>
      <c r="WSJ110" s="226"/>
      <c r="WSK110" s="226"/>
      <c r="WSL110" s="226"/>
      <c r="WSM110" s="226"/>
      <c r="WSN110" s="226"/>
      <c r="WSO110" s="226"/>
      <c r="WSP110" s="226"/>
      <c r="WSQ110" s="226"/>
      <c r="WSR110" s="226"/>
      <c r="WSS110" s="226"/>
      <c r="WST110" s="226"/>
      <c r="WSU110" s="226"/>
      <c r="WSV110" s="226"/>
      <c r="WSW110" s="226"/>
      <c r="WSX110" s="226"/>
      <c r="WSY110" s="226"/>
      <c r="WSZ110" s="226"/>
      <c r="WTA110" s="226"/>
      <c r="WTB110" s="226"/>
      <c r="WTC110" s="226"/>
      <c r="WTD110" s="226"/>
      <c r="WTE110" s="226"/>
      <c r="WTF110" s="226"/>
      <c r="WTG110" s="226"/>
      <c r="WTH110" s="226"/>
      <c r="WTI110" s="226"/>
      <c r="WTJ110" s="226"/>
      <c r="WTK110" s="226"/>
      <c r="WTL110" s="226"/>
      <c r="WTM110" s="226"/>
      <c r="WTN110" s="226"/>
      <c r="WTO110" s="226"/>
      <c r="WTP110" s="226"/>
      <c r="WTQ110" s="226"/>
      <c r="WTR110" s="226"/>
      <c r="WTS110" s="226"/>
      <c r="WTT110" s="226"/>
      <c r="WTU110" s="226"/>
      <c r="WTV110" s="226"/>
      <c r="WTW110" s="226"/>
      <c r="WTX110" s="226"/>
      <c r="WTY110" s="226"/>
      <c r="WTZ110" s="226"/>
      <c r="WUA110" s="226"/>
      <c r="WUB110" s="226"/>
      <c r="WUC110" s="226"/>
      <c r="WUD110" s="226"/>
      <c r="WUE110" s="226"/>
      <c r="WUF110" s="226"/>
      <c r="WUG110" s="226"/>
      <c r="WUH110" s="226"/>
      <c r="WUI110" s="226"/>
      <c r="WUJ110" s="226"/>
      <c r="WUK110" s="226"/>
      <c r="WUL110" s="226"/>
      <c r="WUM110" s="226"/>
      <c r="WUN110" s="226"/>
      <c r="WUO110" s="226"/>
      <c r="WUP110" s="226"/>
      <c r="WUQ110" s="226"/>
      <c r="WUR110" s="226"/>
      <c r="WUS110" s="226"/>
      <c r="WUT110" s="226"/>
      <c r="WUU110" s="226"/>
      <c r="WUV110" s="226"/>
      <c r="WUW110" s="226"/>
      <c r="WUX110" s="226"/>
      <c r="WUY110" s="226"/>
      <c r="WUZ110" s="226"/>
      <c r="WVA110" s="226"/>
      <c r="WVB110" s="226"/>
      <c r="WVC110" s="226"/>
      <c r="WVD110" s="226"/>
      <c r="WVE110" s="226"/>
      <c r="WVF110" s="226"/>
      <c r="WVG110" s="226"/>
      <c r="WVH110" s="226"/>
      <c r="WVI110" s="226"/>
      <c r="WVJ110" s="226"/>
      <c r="WVK110" s="226"/>
      <c r="WVL110" s="226"/>
      <c r="WVM110" s="226"/>
      <c r="WVN110" s="226"/>
      <c r="WVO110" s="226"/>
      <c r="WVP110" s="226"/>
      <c r="WVQ110" s="226"/>
      <c r="WVR110" s="226"/>
      <c r="WVS110" s="226"/>
      <c r="WVT110" s="226"/>
      <c r="WVU110" s="226"/>
      <c r="WVV110" s="226"/>
      <c r="WVW110" s="226"/>
      <c r="WVX110" s="226"/>
      <c r="WVY110" s="226"/>
      <c r="WVZ110" s="226"/>
      <c r="WWA110" s="226"/>
      <c r="WWB110" s="226"/>
      <c r="WWC110" s="226"/>
      <c r="WWD110" s="226"/>
      <c r="WWE110" s="226"/>
      <c r="WWF110" s="226"/>
      <c r="WWG110" s="226"/>
      <c r="WWH110" s="226"/>
      <c r="WWI110" s="226"/>
      <c r="WWJ110" s="226"/>
      <c r="WWK110" s="226"/>
      <c r="WWL110" s="226"/>
      <c r="WWM110" s="226"/>
      <c r="WWN110" s="226"/>
      <c r="WWO110" s="226"/>
      <c r="WWP110" s="226"/>
      <c r="WWQ110" s="226"/>
      <c r="WWR110" s="226"/>
      <c r="WWS110" s="226"/>
      <c r="WWT110" s="226"/>
      <c r="WWU110" s="226"/>
      <c r="WWV110" s="226"/>
      <c r="WWW110" s="226"/>
      <c r="WWX110" s="226"/>
      <c r="WWY110" s="226"/>
      <c r="WWZ110" s="226"/>
      <c r="WXA110" s="226"/>
      <c r="WXB110" s="226"/>
      <c r="WXC110" s="226"/>
      <c r="WXD110" s="226"/>
      <c r="WXE110" s="226"/>
      <c r="WXF110" s="226"/>
      <c r="WXG110" s="226"/>
      <c r="WXH110" s="226"/>
      <c r="WXI110" s="226"/>
      <c r="WXJ110" s="226"/>
      <c r="WXK110" s="226"/>
      <c r="WXL110" s="226"/>
      <c r="WXM110" s="226"/>
      <c r="WXN110" s="226"/>
      <c r="WXO110" s="226"/>
      <c r="WXP110" s="226"/>
      <c r="WXQ110" s="226"/>
      <c r="WXR110" s="226"/>
      <c r="WXS110" s="226"/>
      <c r="WXT110" s="226"/>
      <c r="WXU110" s="226"/>
      <c r="WXV110" s="226"/>
      <c r="WXW110" s="226"/>
      <c r="WXX110" s="226"/>
      <c r="WXY110" s="226"/>
      <c r="WXZ110" s="226"/>
      <c r="WYA110" s="226"/>
      <c r="WYB110" s="226"/>
      <c r="WYC110" s="226"/>
      <c r="WYD110" s="226"/>
      <c r="WYE110" s="226"/>
      <c r="WYF110" s="226"/>
      <c r="WYG110" s="226"/>
      <c r="WYH110" s="226"/>
      <c r="WYI110" s="226"/>
      <c r="WYJ110" s="226"/>
      <c r="WYK110" s="226"/>
      <c r="WYL110" s="226"/>
      <c r="WYM110" s="226"/>
      <c r="WYN110" s="226"/>
      <c r="WYO110" s="226"/>
      <c r="WYP110" s="226"/>
      <c r="WYQ110" s="226"/>
      <c r="WYR110" s="226"/>
      <c r="WYS110" s="226"/>
      <c r="WYT110" s="226"/>
      <c r="WYU110" s="226"/>
      <c r="WYV110" s="226"/>
      <c r="WYW110" s="226"/>
      <c r="WYX110" s="226"/>
      <c r="WYY110" s="226"/>
      <c r="WYZ110" s="226"/>
      <c r="WZA110" s="226"/>
      <c r="WZB110" s="226"/>
      <c r="WZC110" s="226"/>
      <c r="WZD110" s="226"/>
      <c r="WZE110" s="226"/>
      <c r="WZF110" s="226"/>
      <c r="WZG110" s="226"/>
      <c r="WZH110" s="226"/>
      <c r="WZI110" s="226"/>
      <c r="WZJ110" s="226"/>
      <c r="WZK110" s="226"/>
      <c r="WZL110" s="226"/>
      <c r="WZM110" s="226"/>
      <c r="WZN110" s="226"/>
      <c r="WZO110" s="226"/>
      <c r="WZP110" s="226"/>
      <c r="WZQ110" s="226"/>
      <c r="WZR110" s="226"/>
      <c r="WZS110" s="226"/>
      <c r="WZT110" s="226"/>
      <c r="WZU110" s="226"/>
      <c r="WZV110" s="226"/>
      <c r="WZW110" s="226"/>
      <c r="WZX110" s="226"/>
      <c r="WZY110" s="226"/>
      <c r="WZZ110" s="226"/>
      <c r="XAA110" s="226"/>
      <c r="XAB110" s="226"/>
      <c r="XAC110" s="226"/>
      <c r="XAD110" s="226"/>
      <c r="XAE110" s="226"/>
      <c r="XAF110" s="226"/>
      <c r="XAG110" s="226"/>
      <c r="XAH110" s="226"/>
      <c r="XAI110" s="226"/>
      <c r="XAJ110" s="226"/>
      <c r="XAK110" s="226"/>
      <c r="XAL110" s="226"/>
      <c r="XAM110" s="226"/>
      <c r="XAN110" s="226"/>
      <c r="XAO110" s="226"/>
      <c r="XAP110" s="226"/>
      <c r="XAQ110" s="226"/>
      <c r="XAR110" s="226"/>
      <c r="XAS110" s="226"/>
      <c r="XAT110" s="226"/>
      <c r="XAU110" s="226"/>
      <c r="XAV110" s="226"/>
      <c r="XAW110" s="226"/>
      <c r="XAX110" s="226"/>
      <c r="XAY110" s="226"/>
      <c r="XAZ110" s="226"/>
      <c r="XBA110" s="226"/>
      <c r="XBB110" s="226"/>
      <c r="XBC110" s="226"/>
      <c r="XBD110" s="226"/>
      <c r="XBE110" s="226"/>
      <c r="XBF110" s="226"/>
      <c r="XBG110" s="226"/>
      <c r="XBH110" s="226"/>
      <c r="XBI110" s="226"/>
      <c r="XBJ110" s="226"/>
      <c r="XBK110" s="226"/>
      <c r="XBL110" s="226"/>
      <c r="XBM110" s="226"/>
      <c r="XBN110" s="226"/>
      <c r="XBO110" s="226"/>
      <c r="XBP110" s="226"/>
      <c r="XBQ110" s="226"/>
      <c r="XBR110" s="226"/>
      <c r="XBS110" s="226"/>
      <c r="XBT110" s="226"/>
      <c r="XBU110" s="226"/>
      <c r="XBV110" s="226"/>
      <c r="XBW110" s="226"/>
      <c r="XBX110" s="226"/>
      <c r="XBY110" s="226"/>
      <c r="XBZ110" s="226"/>
      <c r="XCA110" s="226"/>
      <c r="XCB110" s="226"/>
      <c r="XCC110" s="226"/>
      <c r="XCD110" s="226"/>
      <c r="XCE110" s="226"/>
      <c r="XCF110" s="226"/>
      <c r="XCG110" s="226"/>
      <c r="XCH110" s="226"/>
      <c r="XCI110" s="226"/>
      <c r="XCJ110" s="226"/>
      <c r="XCK110" s="226"/>
      <c r="XCL110" s="226"/>
      <c r="XCM110" s="226"/>
      <c r="XCN110" s="226"/>
      <c r="XCO110" s="226"/>
      <c r="XCP110" s="226"/>
      <c r="XCQ110" s="226"/>
      <c r="XCR110" s="226"/>
      <c r="XCS110" s="226"/>
      <c r="XCT110" s="226"/>
      <c r="XCU110" s="226"/>
      <c r="XCV110" s="226"/>
      <c r="XCW110" s="226"/>
      <c r="XCX110" s="226"/>
      <c r="XCY110" s="226"/>
      <c r="XCZ110" s="226"/>
      <c r="XDA110" s="226"/>
      <c r="XDB110" s="226"/>
      <c r="XDC110" s="226"/>
      <c r="XDD110" s="226"/>
      <c r="XDE110" s="226"/>
      <c r="XDF110" s="226"/>
      <c r="XDG110" s="226"/>
      <c r="XDH110" s="226"/>
      <c r="XDI110" s="226"/>
      <c r="XDJ110" s="226"/>
      <c r="XDK110" s="226"/>
      <c r="XDL110" s="226"/>
      <c r="XDM110" s="226"/>
      <c r="XDN110" s="226"/>
      <c r="XDO110" s="226"/>
      <c r="XDP110" s="226"/>
      <c r="XDQ110" s="226"/>
      <c r="XDR110" s="226"/>
      <c r="XDS110" s="226"/>
      <c r="XDT110" s="226"/>
      <c r="XDU110" s="226"/>
      <c r="XDV110" s="226"/>
      <c r="XDW110" s="226"/>
      <c r="XDX110" s="226"/>
      <c r="XDY110" s="226"/>
      <c r="XDZ110" s="226"/>
      <c r="XEA110" s="226"/>
      <c r="XEB110" s="226"/>
      <c r="XEC110" s="226"/>
      <c r="XED110" s="226"/>
      <c r="XEE110" s="226"/>
      <c r="XEF110" s="226"/>
      <c r="XEG110" s="226"/>
      <c r="XEH110" s="226"/>
      <c r="XEI110" s="226"/>
      <c r="XEJ110" s="226"/>
      <c r="XEK110" s="226"/>
      <c r="XEL110" s="226"/>
      <c r="XEM110" s="226"/>
      <c r="XEN110" s="226"/>
      <c r="XEO110" s="226"/>
      <c r="XEP110" s="226"/>
      <c r="XEQ110" s="226"/>
      <c r="XER110" s="226"/>
      <c r="XES110" s="226"/>
      <c r="XET110" s="226"/>
      <c r="XEU110" s="226"/>
      <c r="XEV110" s="226"/>
      <c r="XEW110" s="226"/>
      <c r="XEX110" s="226"/>
      <c r="XEY110" s="226"/>
      <c r="XEZ110" s="226"/>
      <c r="XFA110" s="226"/>
      <c r="XFB110" s="226"/>
      <c r="XFC110" s="226"/>
      <c r="XFD110" s="226"/>
    </row>
    <row r="111" spans="1:16384" ht="22.15" customHeight="1">
      <c r="A111" s="227" t="s">
        <v>145</v>
      </c>
      <c r="B111" s="16">
        <v>21</v>
      </c>
      <c r="C111" s="42"/>
      <c r="D111" s="371">
        <v>22262</v>
      </c>
      <c r="E111" s="348"/>
      <c r="F111" s="371">
        <v>22262</v>
      </c>
      <c r="G111" s="272"/>
      <c r="H111" s="272">
        <f>'SE (separate)'!H27</f>
        <v>22262</v>
      </c>
      <c r="I111" s="272"/>
      <c r="J111" s="272">
        <v>22262</v>
      </c>
      <c r="K111" s="33"/>
    </row>
    <row r="112" spans="1:16384" ht="22.15" customHeight="1">
      <c r="A112" s="6" t="s">
        <v>42</v>
      </c>
      <c r="B112" s="41"/>
      <c r="C112" s="42"/>
      <c r="D112" s="372">
        <f>'SE (conso)'!N28</f>
        <v>816009</v>
      </c>
      <c r="E112" s="272"/>
      <c r="F112" s="372">
        <v>621445</v>
      </c>
      <c r="G112" s="272"/>
      <c r="H112" s="272">
        <f>'SE (separate)'!J27</f>
        <v>680976</v>
      </c>
      <c r="I112" s="272"/>
      <c r="J112" s="272">
        <v>627354</v>
      </c>
      <c r="K112" s="33"/>
    </row>
    <row r="113" spans="1:17" ht="22.15" customHeight="1">
      <c r="A113" s="39" t="s">
        <v>94</v>
      </c>
      <c r="B113" s="41"/>
      <c r="C113" s="42"/>
      <c r="D113" s="370">
        <f>D103+D105+D106+D108+D111+D112</f>
        <v>2526819</v>
      </c>
      <c r="E113" s="272"/>
      <c r="F113" s="370">
        <f>F103+F105+F106+F108+F111+F112</f>
        <v>2332255</v>
      </c>
      <c r="G113" s="272"/>
      <c r="H113" s="352">
        <f>H103+H105+H111+H112</f>
        <v>2397328</v>
      </c>
      <c r="I113" s="272"/>
      <c r="J113" s="352">
        <f>J103+J105+J111+J112</f>
        <v>2343706</v>
      </c>
      <c r="K113" s="33"/>
    </row>
    <row r="114" spans="1:17" ht="22.15" customHeight="1">
      <c r="A114" s="36" t="s">
        <v>43</v>
      </c>
      <c r="B114" s="41"/>
      <c r="C114" s="42"/>
      <c r="D114" s="370">
        <f>'SE (conso)'!R28</f>
        <v>272525</v>
      </c>
      <c r="E114" s="272"/>
      <c r="F114" s="370">
        <v>183187</v>
      </c>
      <c r="G114" s="272"/>
      <c r="H114" s="280" t="s">
        <v>133</v>
      </c>
      <c r="I114" s="272"/>
      <c r="J114" s="280" t="s">
        <v>133</v>
      </c>
      <c r="K114" s="32"/>
    </row>
    <row r="115" spans="1:17" ht="22.15" customHeight="1">
      <c r="A115" s="135" t="s">
        <v>126</v>
      </c>
      <c r="B115" s="41"/>
      <c r="C115" s="42"/>
      <c r="D115" s="388">
        <f>SUM(D113:D114)</f>
        <v>2799344</v>
      </c>
      <c r="E115" s="272"/>
      <c r="F115" s="388">
        <f>SUM(F113:F114)</f>
        <v>2515442</v>
      </c>
      <c r="G115" s="272"/>
      <c r="H115" s="277">
        <f>SUM(H113:H114)</f>
        <v>2397328</v>
      </c>
      <c r="I115" s="272"/>
      <c r="J115" s="277">
        <f>SUM(J113:J114)</f>
        <v>2343706</v>
      </c>
      <c r="K115" s="33"/>
    </row>
    <row r="116" spans="1:17" ht="22.15" customHeight="1" thickBot="1">
      <c r="A116" s="136" t="s">
        <v>127</v>
      </c>
      <c r="B116" s="41"/>
      <c r="C116" s="42"/>
      <c r="D116" s="390">
        <f>D115+D82</f>
        <v>13496262</v>
      </c>
      <c r="E116" s="272"/>
      <c r="F116" s="390">
        <f>F115+F82</f>
        <v>13046848</v>
      </c>
      <c r="G116" s="272"/>
      <c r="H116" s="275">
        <f>H115+H82</f>
        <v>8444233</v>
      </c>
      <c r="I116" s="272"/>
      <c r="J116" s="275">
        <f>J115+J82</f>
        <v>8228321</v>
      </c>
      <c r="K116" s="338"/>
      <c r="L116" s="338"/>
      <c r="M116" s="338"/>
      <c r="N116" s="338"/>
      <c r="O116" s="338"/>
      <c r="P116" s="338"/>
      <c r="Q116" s="338"/>
    </row>
    <row r="117" spans="1:17" ht="22.15" customHeight="1" thickTop="1">
      <c r="A117" s="26"/>
      <c r="B117" s="14"/>
      <c r="C117" s="8"/>
      <c r="D117" s="272"/>
      <c r="E117" s="272"/>
      <c r="F117" s="272"/>
      <c r="G117" s="272"/>
      <c r="H117" s="272"/>
      <c r="I117" s="272"/>
      <c r="J117" s="272"/>
    </row>
    <row r="118" spans="1:17" ht="22.15" customHeight="1">
      <c r="A118" s="26"/>
      <c r="B118" s="14"/>
      <c r="C118" s="8"/>
      <c r="D118" s="107"/>
      <c r="E118" s="107"/>
      <c r="F118" s="107"/>
      <c r="G118" s="107"/>
      <c r="H118" s="107"/>
      <c r="I118" s="107"/>
      <c r="J118" s="107"/>
    </row>
    <row r="119" spans="1:17" ht="22.15" customHeight="1">
      <c r="A119" s="26"/>
      <c r="B119" s="14"/>
      <c r="C119" s="8"/>
      <c r="D119" s="107"/>
      <c r="E119" s="107"/>
      <c r="F119" s="107"/>
      <c r="G119" s="107"/>
      <c r="H119" s="107"/>
      <c r="I119" s="107"/>
      <c r="J119" s="107"/>
    </row>
    <row r="120" spans="1:17" ht="22.15" customHeight="1">
      <c r="A120" s="26"/>
      <c r="B120" s="14"/>
      <c r="C120" s="8"/>
      <c r="D120" s="107"/>
      <c r="E120" s="107"/>
      <c r="F120" s="107"/>
      <c r="G120" s="107"/>
      <c r="H120" s="107"/>
      <c r="I120" s="107"/>
      <c r="J120" s="107"/>
    </row>
    <row r="121" spans="1:17" s="36" customFormat="1" ht="22.15" customHeight="1">
      <c r="A121" s="9"/>
      <c r="B121" s="8"/>
      <c r="C121" s="8"/>
      <c r="D121" s="354"/>
      <c r="E121" s="354"/>
      <c r="F121" s="354"/>
      <c r="G121" s="106"/>
      <c r="H121" s="354"/>
      <c r="I121" s="106"/>
      <c r="J121" s="354"/>
    </row>
    <row r="122" spans="1:17" s="36" customFormat="1" ht="22.15" customHeight="1">
      <c r="A122" s="9"/>
      <c r="B122" s="8"/>
      <c r="C122" s="8"/>
      <c r="D122" s="354"/>
      <c r="E122" s="106"/>
      <c r="F122" s="354"/>
      <c r="G122" s="106"/>
      <c r="H122" s="354"/>
      <c r="I122" s="106"/>
      <c r="J122" s="354"/>
      <c r="K122" s="43"/>
      <c r="L122" s="43"/>
      <c r="M122" s="43"/>
      <c r="N122" s="43"/>
    </row>
    <row r="123" spans="1:17" s="36" customFormat="1" ht="22.15" customHeight="1">
      <c r="A123" s="9"/>
      <c r="B123" s="8"/>
      <c r="C123" s="8"/>
      <c r="D123" s="354"/>
      <c r="E123" s="106"/>
      <c r="F123" s="354"/>
      <c r="G123" s="106"/>
      <c r="H123" s="354"/>
      <c r="I123" s="106"/>
      <c r="J123" s="354"/>
      <c r="K123" s="43"/>
      <c r="L123" s="43"/>
      <c r="M123" s="43"/>
      <c r="N123" s="43"/>
    </row>
    <row r="124" spans="1:17" s="36" customFormat="1" ht="22.15" customHeight="1">
      <c r="A124" s="9"/>
      <c r="B124" s="8"/>
      <c r="C124" s="8"/>
      <c r="D124" s="354"/>
      <c r="E124" s="106"/>
      <c r="F124" s="354"/>
      <c r="G124" s="106"/>
      <c r="H124" s="354"/>
      <c r="I124" s="106"/>
      <c r="J124" s="354"/>
      <c r="K124" s="43"/>
      <c r="L124" s="43"/>
      <c r="M124" s="43"/>
      <c r="N124" s="43"/>
    </row>
    <row r="125" spans="1:17" s="36" customFormat="1" ht="22.15" customHeight="1">
      <c r="A125" s="9"/>
      <c r="B125" s="8"/>
      <c r="C125" s="8"/>
      <c r="D125" s="354"/>
      <c r="E125" s="106"/>
      <c r="F125" s="354"/>
      <c r="G125" s="106"/>
      <c r="H125" s="354"/>
      <c r="I125" s="106"/>
      <c r="J125" s="354"/>
      <c r="K125" s="43"/>
      <c r="L125" s="43"/>
      <c r="M125" s="43"/>
      <c r="N125" s="43"/>
    </row>
    <row r="126" spans="1:17" s="36" customFormat="1" ht="22.15" customHeight="1">
      <c r="A126" s="9"/>
      <c r="B126" s="8"/>
      <c r="C126" s="8"/>
      <c r="D126" s="354"/>
      <c r="E126" s="106"/>
      <c r="F126" s="354"/>
      <c r="G126" s="106"/>
      <c r="H126" s="354"/>
      <c r="I126" s="106"/>
      <c r="J126" s="354"/>
      <c r="K126" s="43"/>
      <c r="L126" s="43"/>
      <c r="M126" s="43"/>
      <c r="N126" s="43"/>
    </row>
    <row r="127" spans="1:17" s="36" customFormat="1" ht="22.15" customHeight="1">
      <c r="A127" s="9"/>
      <c r="B127" s="8"/>
      <c r="C127" s="8"/>
      <c r="D127" s="354"/>
      <c r="E127" s="106"/>
      <c r="F127" s="354"/>
      <c r="G127" s="106"/>
      <c r="H127" s="354"/>
      <c r="I127" s="106"/>
      <c r="J127" s="354"/>
      <c r="K127" s="43"/>
      <c r="L127" s="43"/>
      <c r="M127" s="43"/>
      <c r="N127" s="43"/>
    </row>
    <row r="128" spans="1:17" ht="22.15" customHeight="1">
      <c r="A128" s="52" t="s">
        <v>24</v>
      </c>
      <c r="B128" s="8"/>
      <c r="C128" s="8"/>
      <c r="D128" s="354"/>
      <c r="E128" s="106"/>
      <c r="F128" s="354"/>
      <c r="G128" s="106"/>
      <c r="H128" s="354"/>
      <c r="I128" s="106"/>
      <c r="J128" s="354"/>
      <c r="K128" s="18"/>
      <c r="L128" s="18"/>
    </row>
    <row r="129" spans="1:10" ht="22.15" customHeight="1">
      <c r="B129" s="8"/>
      <c r="C129" s="8"/>
      <c r="D129" s="354"/>
      <c r="E129" s="106"/>
      <c r="F129" s="354"/>
      <c r="G129" s="106"/>
      <c r="H129" s="354"/>
      <c r="I129" s="106"/>
      <c r="J129" s="354"/>
    </row>
    <row r="130" spans="1:10" ht="22.15" customHeight="1">
      <c r="B130" s="8"/>
      <c r="C130" s="8"/>
      <c r="D130" s="354"/>
      <c r="E130" s="106"/>
      <c r="F130" s="354"/>
      <c r="G130" s="106"/>
      <c r="H130" s="354"/>
      <c r="I130" s="106"/>
      <c r="J130" s="354"/>
    </row>
    <row r="131" spans="1:10" ht="22.15" customHeight="1">
      <c r="B131" s="8"/>
      <c r="C131" s="8"/>
      <c r="D131" s="354"/>
      <c r="E131" s="106"/>
      <c r="F131" s="354"/>
      <c r="G131" s="106"/>
      <c r="H131" s="354"/>
      <c r="I131" s="106"/>
      <c r="J131" s="354"/>
    </row>
    <row r="132" spans="1:10" ht="22.15" customHeight="1">
      <c r="B132" s="8"/>
      <c r="C132" s="8"/>
      <c r="D132" s="354"/>
      <c r="E132" s="106"/>
      <c r="F132" s="354"/>
      <c r="G132" s="106"/>
      <c r="H132" s="354"/>
      <c r="I132" s="106"/>
      <c r="J132" s="354"/>
    </row>
    <row r="133" spans="1:10" ht="22.15" customHeight="1">
      <c r="B133" s="8"/>
      <c r="C133" s="8"/>
      <c r="D133" s="354"/>
      <c r="E133" s="106"/>
      <c r="F133" s="354"/>
      <c r="G133" s="106"/>
      <c r="H133" s="354"/>
      <c r="I133" s="106"/>
      <c r="J133" s="354"/>
    </row>
    <row r="134" spans="1:10" ht="22.15" customHeight="1">
      <c r="B134" s="8"/>
      <c r="C134" s="8"/>
      <c r="D134" s="354"/>
      <c r="E134" s="106"/>
      <c r="F134" s="354"/>
      <c r="G134" s="106"/>
      <c r="H134" s="354"/>
      <c r="I134" s="106"/>
      <c r="J134" s="354"/>
    </row>
    <row r="135" spans="1:10" ht="22.15" customHeight="1">
      <c r="B135" s="8"/>
      <c r="C135" s="8"/>
      <c r="D135" s="354"/>
      <c r="E135" s="106"/>
      <c r="F135" s="354"/>
      <c r="G135" s="106"/>
      <c r="H135" s="354"/>
      <c r="I135" s="106"/>
      <c r="J135" s="354"/>
    </row>
    <row r="136" spans="1:10" ht="22.15" customHeight="1">
      <c r="B136" s="8"/>
      <c r="C136" s="8"/>
      <c r="D136" s="354"/>
      <c r="E136" s="106"/>
      <c r="F136" s="354"/>
      <c r="G136" s="106"/>
      <c r="H136" s="354"/>
      <c r="I136" s="106"/>
      <c r="J136" s="354"/>
    </row>
    <row r="137" spans="1:10" ht="22.15" customHeight="1">
      <c r="B137" s="8"/>
      <c r="C137" s="8"/>
      <c r="D137" s="354"/>
      <c r="E137" s="106"/>
      <c r="F137" s="354"/>
      <c r="G137" s="106"/>
      <c r="H137" s="354"/>
      <c r="I137" s="106"/>
      <c r="J137" s="354"/>
    </row>
    <row r="138" spans="1:10" ht="22.15" customHeight="1">
      <c r="B138" s="8"/>
      <c r="C138" s="8"/>
      <c r="D138" s="354"/>
      <c r="E138" s="106"/>
      <c r="F138" s="354"/>
      <c r="G138" s="106"/>
      <c r="H138" s="354"/>
      <c r="I138" s="106"/>
      <c r="J138" s="354"/>
    </row>
    <row r="139" spans="1:10" ht="22.15" customHeight="1">
      <c r="B139" s="8"/>
      <c r="C139" s="8"/>
      <c r="D139" s="354"/>
      <c r="E139" s="106"/>
      <c r="F139" s="354"/>
      <c r="G139" s="106"/>
      <c r="H139" s="354"/>
      <c r="I139" s="106"/>
      <c r="J139" s="354"/>
    </row>
    <row r="140" spans="1:10" ht="22.15" customHeight="1">
      <c r="B140" s="8"/>
      <c r="C140" s="8"/>
      <c r="D140" s="354"/>
      <c r="E140" s="106"/>
      <c r="F140" s="354"/>
      <c r="G140" s="106"/>
      <c r="H140" s="354"/>
      <c r="I140" s="106"/>
      <c r="J140" s="354"/>
    </row>
    <row r="141" spans="1:10" ht="22.15" customHeight="1">
      <c r="B141" s="8"/>
      <c r="C141" s="8"/>
      <c r="D141" s="354"/>
      <c r="E141" s="106"/>
      <c r="F141" s="354"/>
      <c r="G141" s="106"/>
      <c r="H141" s="354"/>
      <c r="I141" s="106"/>
      <c r="J141" s="354"/>
    </row>
    <row r="142" spans="1:10" ht="22.15" customHeight="1">
      <c r="A142" s="25"/>
      <c r="B142" s="8"/>
      <c r="C142" s="8"/>
      <c r="D142" s="354"/>
      <c r="E142" s="106"/>
      <c r="F142" s="354"/>
      <c r="G142" s="106"/>
      <c r="H142" s="354"/>
      <c r="I142" s="106"/>
      <c r="J142" s="354"/>
    </row>
    <row r="143" spans="1:10" ht="22.15" customHeight="1">
      <c r="B143" s="8"/>
      <c r="C143" s="8"/>
      <c r="D143" s="354"/>
      <c r="E143" s="354"/>
      <c r="F143" s="354"/>
      <c r="G143" s="354"/>
      <c r="H143" s="354"/>
      <c r="I143" s="354"/>
      <c r="J143" s="354"/>
    </row>
    <row r="144" spans="1:10" ht="22.15" customHeight="1">
      <c r="B144" s="8"/>
      <c r="C144" s="8"/>
      <c r="D144" s="106"/>
      <c r="E144" s="106"/>
      <c r="F144" s="106"/>
      <c r="G144" s="106"/>
      <c r="H144" s="106"/>
      <c r="I144" s="106"/>
      <c r="J144" s="106"/>
    </row>
    <row r="145" spans="1:10" ht="22.15" customHeight="1">
      <c r="A145" s="128"/>
      <c r="B145" s="128"/>
      <c r="C145" s="128"/>
      <c r="D145" s="120"/>
      <c r="E145" s="120"/>
      <c r="F145" s="120"/>
      <c r="G145" s="120"/>
      <c r="H145" s="120"/>
      <c r="I145" s="120"/>
      <c r="J145" s="120"/>
    </row>
    <row r="147" spans="1:10" ht="22.15" customHeight="1">
      <c r="D147" s="211"/>
      <c r="E147" s="211"/>
      <c r="F147" s="211"/>
      <c r="G147" s="211"/>
      <c r="H147" s="211"/>
      <c r="I147" s="211"/>
      <c r="J147" s="211"/>
    </row>
    <row r="152" spans="1:10" ht="22.15" customHeight="1">
      <c r="J152" s="353"/>
    </row>
  </sheetData>
  <mergeCells count="21">
    <mergeCell ref="D91:F91"/>
    <mergeCell ref="D92:F92"/>
    <mergeCell ref="H92:J92"/>
    <mergeCell ref="H91:J91"/>
    <mergeCell ref="A46:J46"/>
    <mergeCell ref="D50:F50"/>
    <mergeCell ref="A88:J88"/>
    <mergeCell ref="A86:J86"/>
    <mergeCell ref="A87:J87"/>
    <mergeCell ref="A1:J1"/>
    <mergeCell ref="A2:J2"/>
    <mergeCell ref="A3:J3"/>
    <mergeCell ref="A45:J45"/>
    <mergeCell ref="D51:F51"/>
    <mergeCell ref="H51:J51"/>
    <mergeCell ref="D6:F6"/>
    <mergeCell ref="D7:F7"/>
    <mergeCell ref="H7:J7"/>
    <mergeCell ref="H6:J6"/>
    <mergeCell ref="A47:J47"/>
    <mergeCell ref="H50:J50"/>
  </mergeCells>
  <pageMargins left="1" right="0.5" top="1" bottom="0.5" header="0.5" footer="0.3"/>
  <pageSetup paperSize="9" scale="75" fitToHeight="0" orientation="portrait" horizontalDpi="1200" verticalDpi="1200" r:id="rId1"/>
  <headerFooter alignWithMargins="0"/>
  <rowBreaks count="2" manualBreakCount="2">
    <brk id="44" max="9" man="1"/>
    <brk id="8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4"/>
  <sheetViews>
    <sheetView zoomScaleNormal="100" zoomScaleSheetLayoutView="85" workbookViewId="0">
      <selection activeCell="A30" sqref="A30"/>
    </sheetView>
  </sheetViews>
  <sheetFormatPr defaultColWidth="9.19921875" defaultRowHeight="22.15" customHeight="1"/>
  <cols>
    <col min="1" max="1" width="35.8984375" style="76" customWidth="1"/>
    <col min="2" max="2" width="6.3984375" style="76" customWidth="1"/>
    <col min="3" max="3" width="8.59765625" style="89" customWidth="1"/>
    <col min="4" max="4" width="0.69921875" style="76" customWidth="1"/>
    <col min="5" max="5" width="8.59765625" style="90" customWidth="1"/>
    <col min="6" max="6" width="0.69921875" style="76" customWidth="1"/>
    <col min="7" max="7" width="8.59765625" style="76" customWidth="1"/>
    <col min="8" max="8" width="0.69921875" style="76" customWidth="1"/>
    <col min="9" max="9" width="8.59765625" style="76" customWidth="1"/>
    <col min="10" max="11" width="3.8984375" style="77" customWidth="1"/>
    <col min="12" max="13" width="4.5" style="77" bestFit="1" customWidth="1"/>
    <col min="14" max="16384" width="9.19921875" style="77"/>
  </cols>
  <sheetData>
    <row r="1" spans="1:11" s="73" customFormat="1" ht="21.95" customHeight="1">
      <c r="A1" s="407" t="s">
        <v>149</v>
      </c>
      <c r="B1" s="407"/>
      <c r="C1" s="407"/>
      <c r="D1" s="407"/>
      <c r="E1" s="407"/>
      <c r="F1" s="407"/>
      <c r="G1" s="407"/>
      <c r="H1" s="407"/>
      <c r="I1" s="407"/>
      <c r="J1" s="407"/>
    </row>
    <row r="2" spans="1:11" s="73" customFormat="1" ht="21.95" customHeight="1">
      <c r="A2" s="407" t="s">
        <v>44</v>
      </c>
      <c r="B2" s="407"/>
      <c r="C2" s="407"/>
      <c r="D2" s="407"/>
      <c r="E2" s="407"/>
      <c r="F2" s="407"/>
      <c r="G2" s="407"/>
      <c r="H2" s="407"/>
      <c r="I2" s="407"/>
    </row>
    <row r="3" spans="1:11" s="73" customFormat="1" ht="21.95" customHeight="1">
      <c r="A3" s="407" t="s">
        <v>188</v>
      </c>
      <c r="B3" s="407"/>
      <c r="C3" s="407"/>
      <c r="D3" s="407"/>
      <c r="E3" s="407"/>
      <c r="F3" s="407"/>
      <c r="G3" s="407"/>
      <c r="H3" s="407"/>
      <c r="I3" s="407"/>
    </row>
    <row r="4" spans="1:11" s="73" customFormat="1" ht="21.95" customHeight="1">
      <c r="A4" s="407" t="s">
        <v>45</v>
      </c>
      <c r="B4" s="407"/>
      <c r="C4" s="407"/>
      <c r="D4" s="407"/>
      <c r="E4" s="407"/>
      <c r="F4" s="407"/>
      <c r="G4" s="407"/>
      <c r="H4" s="407"/>
      <c r="I4" s="407"/>
    </row>
    <row r="5" spans="1:11" s="73" customFormat="1" ht="21.95" customHeight="1">
      <c r="A5" s="35"/>
      <c r="B5" s="35"/>
      <c r="C5" s="35"/>
      <c r="D5" s="35"/>
      <c r="E5" s="45"/>
      <c r="F5" s="46"/>
      <c r="G5" s="410" t="s">
        <v>75</v>
      </c>
      <c r="H5" s="410"/>
      <c r="I5" s="410"/>
    </row>
    <row r="6" spans="1:11" s="76" customFormat="1" ht="6" customHeight="1">
      <c r="A6" s="128"/>
      <c r="B6" s="128"/>
      <c r="C6" s="128"/>
      <c r="D6" s="128"/>
      <c r="E6" s="128"/>
      <c r="F6" s="128"/>
      <c r="G6" s="128"/>
      <c r="H6" s="128"/>
      <c r="I6" s="10"/>
      <c r="J6" s="74"/>
      <c r="K6" s="75"/>
    </row>
    <row r="7" spans="1:11" s="73" customFormat="1" ht="21.95" customHeight="1">
      <c r="A7" s="51"/>
      <c r="B7" s="47" t="s">
        <v>101</v>
      </c>
      <c r="C7" s="407" t="s">
        <v>1</v>
      </c>
      <c r="D7" s="407"/>
      <c r="E7" s="407"/>
      <c r="F7" s="247"/>
      <c r="G7" s="407" t="s">
        <v>2</v>
      </c>
      <c r="H7" s="407"/>
      <c r="I7" s="407"/>
    </row>
    <row r="8" spans="1:11" s="73" customFormat="1" ht="21.95" customHeight="1">
      <c r="A8" s="51"/>
      <c r="B8" s="47"/>
      <c r="C8" s="407" t="s">
        <v>3</v>
      </c>
      <c r="D8" s="407"/>
      <c r="E8" s="407"/>
      <c r="F8" s="1"/>
      <c r="G8" s="407" t="s">
        <v>3</v>
      </c>
      <c r="H8" s="407"/>
      <c r="I8" s="407"/>
    </row>
    <row r="9" spans="1:11" s="73" customFormat="1" ht="21.95" customHeight="1">
      <c r="A9" s="42"/>
      <c r="C9" s="247">
        <v>2020</v>
      </c>
      <c r="D9" s="247"/>
      <c r="E9" s="247">
        <v>2019</v>
      </c>
      <c r="F9" s="247"/>
      <c r="G9" s="247">
        <v>2020</v>
      </c>
      <c r="H9" s="247"/>
      <c r="I9" s="247">
        <v>2019</v>
      </c>
    </row>
    <row r="10" spans="1:11" s="73" customFormat="1" ht="21.95" customHeight="1">
      <c r="A10" s="1" t="s">
        <v>46</v>
      </c>
      <c r="B10" s="36"/>
      <c r="C10" s="247"/>
      <c r="D10" s="2"/>
      <c r="E10" s="247"/>
      <c r="F10" s="47"/>
      <c r="G10" s="247"/>
      <c r="H10" s="2"/>
      <c r="I10" s="247"/>
    </row>
    <row r="11" spans="1:11" s="73" customFormat="1" ht="21.95" customHeight="1">
      <c r="A11" s="52" t="s">
        <v>118</v>
      </c>
      <c r="B11" s="16">
        <v>3</v>
      </c>
      <c r="C11" s="48">
        <v>481364</v>
      </c>
      <c r="D11" s="48"/>
      <c r="E11" s="48">
        <v>508077</v>
      </c>
      <c r="F11" s="48"/>
      <c r="G11" s="48">
        <v>138649</v>
      </c>
      <c r="H11" s="48"/>
      <c r="I11" s="48">
        <v>508077</v>
      </c>
    </row>
    <row r="12" spans="1:11" s="73" customFormat="1" ht="21.95" customHeight="1">
      <c r="A12" s="52" t="s">
        <v>181</v>
      </c>
      <c r="B12" s="16">
        <v>3</v>
      </c>
      <c r="C12" s="48">
        <v>12954</v>
      </c>
      <c r="D12" s="48"/>
      <c r="E12" s="48">
        <v>7142</v>
      </c>
      <c r="F12" s="48"/>
      <c r="G12" s="48">
        <v>13316</v>
      </c>
      <c r="H12" s="48"/>
      <c r="I12" s="48">
        <v>12290</v>
      </c>
    </row>
    <row r="13" spans="1:11" s="73" customFormat="1" ht="21.95" customHeight="1">
      <c r="A13" s="37" t="s">
        <v>47</v>
      </c>
      <c r="B13" s="16"/>
      <c r="C13" s="49">
        <f>SUM(C11:C12)</f>
        <v>494318</v>
      </c>
      <c r="D13" s="48"/>
      <c r="E13" s="49">
        <f>SUM(E11:E12)</f>
        <v>515219</v>
      </c>
      <c r="F13" s="48"/>
      <c r="G13" s="49">
        <f>SUM(G11:G12)</f>
        <v>151965</v>
      </c>
      <c r="H13" s="48"/>
      <c r="I13" s="49">
        <f>SUM(I11:I12)</f>
        <v>520367</v>
      </c>
    </row>
    <row r="14" spans="1:11" s="73" customFormat="1" ht="21.95" customHeight="1">
      <c r="A14" s="52"/>
      <c r="B14" s="16"/>
      <c r="C14" s="48"/>
      <c r="D14" s="48"/>
      <c r="E14" s="48"/>
      <c r="F14" s="48"/>
      <c r="G14" s="48"/>
      <c r="H14" s="48"/>
      <c r="I14" s="48"/>
    </row>
    <row r="15" spans="1:11" s="73" customFormat="1" ht="21.95" customHeight="1">
      <c r="A15" s="44" t="s">
        <v>48</v>
      </c>
      <c r="B15" s="16"/>
      <c r="C15" s="48"/>
      <c r="D15" s="48"/>
      <c r="E15" s="48"/>
      <c r="F15" s="48"/>
      <c r="G15" s="48"/>
      <c r="H15" s="48"/>
      <c r="I15" s="48"/>
    </row>
    <row r="16" spans="1:11" s="73" customFormat="1" ht="21.95" customHeight="1">
      <c r="A16" s="36" t="s">
        <v>119</v>
      </c>
      <c r="B16" s="100"/>
      <c r="C16" s="133">
        <v>-214083</v>
      </c>
      <c r="D16" s="133"/>
      <c r="E16" s="133">
        <v>-309727</v>
      </c>
      <c r="F16" s="133"/>
      <c r="G16" s="133">
        <v>-96206</v>
      </c>
      <c r="H16" s="133"/>
      <c r="I16" s="133">
        <v>-309727</v>
      </c>
    </row>
    <row r="17" spans="1:9" s="73" customFormat="1" ht="21.95" customHeight="1">
      <c r="A17" s="36" t="s">
        <v>182</v>
      </c>
      <c r="B17" s="100"/>
      <c r="C17" s="133">
        <v>-12947</v>
      </c>
      <c r="D17" s="133"/>
      <c r="E17" s="133">
        <v>-6275</v>
      </c>
      <c r="F17" s="133"/>
      <c r="G17" s="133">
        <v>-15268</v>
      </c>
      <c r="H17" s="133"/>
      <c r="I17" s="133">
        <v>-11863</v>
      </c>
    </row>
    <row r="18" spans="1:9" s="73" customFormat="1" ht="21.95" customHeight="1">
      <c r="A18" s="37" t="s">
        <v>104</v>
      </c>
      <c r="B18" s="16"/>
      <c r="C18" s="19">
        <f>SUM(C16:C17)</f>
        <v>-227030</v>
      </c>
      <c r="D18" s="48"/>
      <c r="E18" s="19">
        <f>SUM(E16:E17)</f>
        <v>-316002</v>
      </c>
      <c r="F18" s="17"/>
      <c r="G18" s="19">
        <f>SUM(G16:G17)</f>
        <v>-111474</v>
      </c>
      <c r="H18" s="17"/>
      <c r="I18" s="19">
        <f>SUM(I16:I17)</f>
        <v>-321590</v>
      </c>
    </row>
    <row r="19" spans="1:9" s="73" customFormat="1" ht="21.95" customHeight="1">
      <c r="A19" s="44"/>
      <c r="B19" s="16"/>
      <c r="C19" s="48"/>
      <c r="D19" s="48"/>
      <c r="E19" s="48"/>
      <c r="F19" s="48"/>
      <c r="G19" s="48"/>
      <c r="H19" s="48"/>
      <c r="I19" s="48"/>
    </row>
    <row r="20" spans="1:9" s="73" customFormat="1" ht="21.95" customHeight="1">
      <c r="A20" s="44" t="s">
        <v>49</v>
      </c>
      <c r="B20" s="16"/>
      <c r="C20" s="48">
        <v>267288</v>
      </c>
      <c r="D20" s="48">
        <f t="shared" ref="D20:H20" si="0">D13+D18</f>
        <v>0</v>
      </c>
      <c r="E20" s="48">
        <v>199217</v>
      </c>
      <c r="F20" s="48">
        <f t="shared" si="0"/>
        <v>0</v>
      </c>
      <c r="G20" s="48">
        <v>40491</v>
      </c>
      <c r="H20" s="48">
        <f t="shared" si="0"/>
        <v>0</v>
      </c>
      <c r="I20" s="48">
        <v>198777</v>
      </c>
    </row>
    <row r="21" spans="1:9" s="73" customFormat="1" ht="21.95" customHeight="1">
      <c r="A21" s="44"/>
      <c r="B21" s="16"/>
      <c r="C21" s="48"/>
      <c r="D21" s="48"/>
      <c r="E21" s="48"/>
      <c r="F21" s="48"/>
      <c r="G21" s="48"/>
      <c r="H21" s="48"/>
      <c r="I21" s="48"/>
    </row>
    <row r="22" spans="1:9" s="73" customFormat="1" ht="21.95" customHeight="1">
      <c r="A22" s="52" t="s">
        <v>50</v>
      </c>
      <c r="B22" s="16"/>
      <c r="C22" s="48">
        <v>14045</v>
      </c>
      <c r="D22" s="133"/>
      <c r="E22" s="48">
        <v>3995</v>
      </c>
      <c r="F22" s="133"/>
      <c r="G22" s="48">
        <v>7055</v>
      </c>
      <c r="H22" s="48"/>
      <c r="I22" s="48">
        <v>3432</v>
      </c>
    </row>
    <row r="23" spans="1:9" s="73" customFormat="1" ht="21.95" customHeight="1">
      <c r="A23" s="52" t="s">
        <v>91</v>
      </c>
      <c r="B23" s="100"/>
      <c r="C23" s="133">
        <v>-63866</v>
      </c>
      <c r="D23" s="133"/>
      <c r="E23" s="133">
        <v>-81402</v>
      </c>
      <c r="F23" s="133"/>
      <c r="G23" s="133">
        <v>-17860</v>
      </c>
      <c r="H23" s="133"/>
      <c r="I23" s="133">
        <v>-65243</v>
      </c>
    </row>
    <row r="24" spans="1:9" s="73" customFormat="1" ht="21.95" customHeight="1">
      <c r="A24" s="53" t="s">
        <v>51</v>
      </c>
      <c r="B24" s="100"/>
      <c r="C24" s="133">
        <v>-69655</v>
      </c>
      <c r="D24" s="133"/>
      <c r="E24" s="133">
        <v>-58227</v>
      </c>
      <c r="F24" s="133"/>
      <c r="G24" s="133">
        <v>-53305</v>
      </c>
      <c r="H24" s="20"/>
      <c r="I24" s="133">
        <v>-40961</v>
      </c>
    </row>
    <row r="25" spans="1:9" s="73" customFormat="1" ht="22.15" customHeight="1">
      <c r="A25" s="252" t="s">
        <v>192</v>
      </c>
      <c r="B25" s="100"/>
      <c r="C25" s="260">
        <f>SUM(C20:C24)</f>
        <v>147812</v>
      </c>
      <c r="D25" s="133"/>
      <c r="E25" s="260">
        <f>SUM(E20:E24)</f>
        <v>63583</v>
      </c>
      <c r="F25" s="133"/>
      <c r="G25" s="261">
        <f>SUM(G20:G24)</f>
        <v>-23619</v>
      </c>
      <c r="H25" s="20"/>
      <c r="I25" s="260">
        <f>SUM(I20:I24)</f>
        <v>96005</v>
      </c>
    </row>
    <row r="26" spans="1:9" s="73" customFormat="1" ht="22.15" customHeight="1">
      <c r="A26" s="252"/>
      <c r="B26" s="100"/>
      <c r="C26" s="109"/>
      <c r="D26" s="133"/>
      <c r="E26" s="109"/>
      <c r="F26" s="133"/>
      <c r="G26" s="109"/>
      <c r="H26" s="20"/>
      <c r="I26" s="109"/>
    </row>
    <row r="27" spans="1:9" s="73" customFormat="1" ht="22.15" customHeight="1">
      <c r="A27" s="36" t="s">
        <v>193</v>
      </c>
      <c r="B27" s="16">
        <v>3</v>
      </c>
      <c r="C27" s="48">
        <v>1178</v>
      </c>
      <c r="D27" s="48"/>
      <c r="E27" s="48">
        <v>1039</v>
      </c>
      <c r="F27" s="48"/>
      <c r="G27" s="48">
        <v>15221</v>
      </c>
      <c r="H27" s="48"/>
      <c r="I27" s="48">
        <v>12272</v>
      </c>
    </row>
    <row r="28" spans="1:9" s="73" customFormat="1" ht="21.95" customHeight="1">
      <c r="A28" s="52" t="s">
        <v>79</v>
      </c>
      <c r="B28" s="100"/>
      <c r="C28" s="134">
        <v>-30171</v>
      </c>
      <c r="D28" s="133"/>
      <c r="E28" s="134">
        <v>-9697</v>
      </c>
      <c r="F28" s="133"/>
      <c r="G28" s="133">
        <v>-28215</v>
      </c>
      <c r="H28" s="20"/>
      <c r="I28" s="133">
        <v>-3822</v>
      </c>
    </row>
    <row r="29" spans="1:9" s="73" customFormat="1" ht="21.95" customHeight="1">
      <c r="A29" s="36" t="s">
        <v>183</v>
      </c>
      <c r="B29" s="16">
        <v>9</v>
      </c>
      <c r="C29" s="102">
        <v>727</v>
      </c>
      <c r="D29" s="208"/>
      <c r="E29" s="102">
        <v>10166</v>
      </c>
      <c r="F29" s="208"/>
      <c r="G29" s="50">
        <v>0</v>
      </c>
      <c r="H29" s="209"/>
      <c r="I29" s="50" t="s">
        <v>133</v>
      </c>
    </row>
    <row r="30" spans="1:9" s="73" customFormat="1" ht="21.95" customHeight="1">
      <c r="A30" s="1" t="s">
        <v>114</v>
      </c>
      <c r="B30" s="16"/>
      <c r="C30" s="259">
        <f>SUM(C25:C29)</f>
        <v>119546</v>
      </c>
      <c r="D30" s="109"/>
      <c r="E30" s="259">
        <f>SUM(E25:E29)</f>
        <v>65091</v>
      </c>
      <c r="F30" s="109"/>
      <c r="G30" s="262">
        <f>SUM(G25:G29)</f>
        <v>-36613</v>
      </c>
      <c r="H30" s="109"/>
      <c r="I30" s="259">
        <f>SUM(I25:I29)</f>
        <v>104455</v>
      </c>
    </row>
    <row r="31" spans="1:9" s="73" customFormat="1" ht="21.95" customHeight="1">
      <c r="A31" s="36" t="s">
        <v>109</v>
      </c>
      <c r="B31" s="16">
        <v>22</v>
      </c>
      <c r="C31" s="133">
        <v>-27890</v>
      </c>
      <c r="D31" s="133"/>
      <c r="E31" s="133">
        <v>-13568</v>
      </c>
      <c r="F31" s="133"/>
      <c r="G31" s="133">
        <v>6373</v>
      </c>
      <c r="H31" s="133"/>
      <c r="I31" s="133">
        <v>-20838</v>
      </c>
    </row>
    <row r="32" spans="1:9" s="73" customFormat="1" ht="21.95" customHeight="1">
      <c r="A32" s="1" t="s">
        <v>105</v>
      </c>
      <c r="B32" s="16"/>
      <c r="C32" s="34">
        <f>SUM(C30:C31)</f>
        <v>91656</v>
      </c>
      <c r="D32" s="48"/>
      <c r="E32" s="34">
        <f>SUM(E30:E31)</f>
        <v>51523</v>
      </c>
      <c r="F32" s="34"/>
      <c r="G32" s="34">
        <f>SUM(G30:G31)</f>
        <v>-30240</v>
      </c>
      <c r="H32" s="48"/>
      <c r="I32" s="34">
        <f>SUM(I30:I31)</f>
        <v>83617</v>
      </c>
    </row>
    <row r="33" spans="1:13" s="73" customFormat="1" ht="21.95" customHeight="1">
      <c r="A33" s="1" t="s">
        <v>52</v>
      </c>
      <c r="B33" s="16"/>
      <c r="C33" s="50"/>
      <c r="D33" s="50"/>
      <c r="E33" s="50"/>
      <c r="F33" s="50"/>
      <c r="G33" s="50"/>
      <c r="H33" s="50"/>
      <c r="I33" s="50"/>
    </row>
    <row r="34" spans="1:13" s="73" customFormat="1" ht="21.95" customHeight="1">
      <c r="A34" s="136" t="s">
        <v>184</v>
      </c>
      <c r="B34" s="16"/>
      <c r="C34" s="50">
        <v>0</v>
      </c>
      <c r="D34" s="50"/>
      <c r="E34" s="50" t="s">
        <v>133</v>
      </c>
      <c r="F34" s="50"/>
      <c r="G34" s="50" t="s">
        <v>133</v>
      </c>
      <c r="H34" s="50"/>
      <c r="I34" s="50" t="s">
        <v>133</v>
      </c>
    </row>
    <row r="35" spans="1:13" s="73" customFormat="1" ht="21.95" customHeight="1" thickBot="1">
      <c r="A35" s="136" t="s">
        <v>185</v>
      </c>
      <c r="B35" s="16"/>
      <c r="C35" s="23">
        <f>C32</f>
        <v>91656</v>
      </c>
      <c r="D35" s="48"/>
      <c r="E35" s="23">
        <f>E32</f>
        <v>51523</v>
      </c>
      <c r="F35" s="48"/>
      <c r="G35" s="23">
        <f>G32</f>
        <v>-30240</v>
      </c>
      <c r="H35" s="48"/>
      <c r="I35" s="23">
        <f>I32</f>
        <v>83617</v>
      </c>
    </row>
    <row r="36" spans="1:13" s="73" customFormat="1" ht="21.95" customHeight="1" thickTop="1">
      <c r="A36" s="36"/>
      <c r="B36" s="16"/>
      <c r="C36" s="48"/>
      <c r="D36" s="48"/>
      <c r="E36" s="48"/>
      <c r="F36" s="48"/>
      <c r="G36" s="48"/>
      <c r="H36" s="48"/>
      <c r="I36" s="48"/>
    </row>
    <row r="37" spans="1:13" s="73" customFormat="1" ht="21.95" customHeight="1">
      <c r="A37" s="112" t="s">
        <v>106</v>
      </c>
      <c r="B37" s="113"/>
      <c r="C37" s="102"/>
      <c r="D37" s="102"/>
      <c r="E37" s="102"/>
      <c r="F37" s="102"/>
      <c r="G37" s="102"/>
      <c r="H37" s="102"/>
      <c r="I37" s="102"/>
    </row>
    <row r="38" spans="1:13" s="73" customFormat="1" ht="21.95" customHeight="1">
      <c r="A38" s="114" t="s">
        <v>115</v>
      </c>
      <c r="B38" s="113"/>
      <c r="C38" s="249">
        <v>29127</v>
      </c>
      <c r="D38" s="249"/>
      <c r="E38" s="253">
        <v>54074</v>
      </c>
      <c r="F38" s="249"/>
      <c r="G38" s="253">
        <f>G35</f>
        <v>-30240</v>
      </c>
      <c r="H38" s="249"/>
      <c r="I38" s="253">
        <v>83617</v>
      </c>
    </row>
    <row r="39" spans="1:13" s="73" customFormat="1" ht="21.95" customHeight="1">
      <c r="A39" s="114" t="s">
        <v>43</v>
      </c>
      <c r="B39" s="113"/>
      <c r="C39" s="253">
        <v>62529</v>
      </c>
      <c r="D39" s="249"/>
      <c r="E39" s="253">
        <v>-2551</v>
      </c>
      <c r="F39" s="249"/>
      <c r="G39" s="254" t="s">
        <v>133</v>
      </c>
      <c r="H39" s="255"/>
      <c r="I39" s="254" t="s">
        <v>133</v>
      </c>
    </row>
    <row r="40" spans="1:13" s="73" customFormat="1" ht="21.95" customHeight="1" thickBot="1">
      <c r="A40" s="115" t="s">
        <v>105</v>
      </c>
      <c r="B40" s="113"/>
      <c r="C40" s="256">
        <f>SUM(C38:C39)</f>
        <v>91656</v>
      </c>
      <c r="D40" s="249"/>
      <c r="E40" s="256">
        <f>SUM(E38:E39)</f>
        <v>51523</v>
      </c>
      <c r="F40" s="249"/>
      <c r="G40" s="23">
        <f>SUM(G38:G39)</f>
        <v>-30240</v>
      </c>
      <c r="H40" s="258"/>
      <c r="I40" s="256">
        <f>SUM(I38:I39)</f>
        <v>83617</v>
      </c>
      <c r="J40" s="203"/>
      <c r="K40" s="204"/>
      <c r="L40" s="203"/>
      <c r="M40" s="204"/>
    </row>
    <row r="41" spans="1:13" ht="21.95" customHeight="1" thickTop="1">
      <c r="A41" s="112"/>
      <c r="B41" s="113"/>
      <c r="C41" s="102"/>
      <c r="D41" s="102"/>
      <c r="E41" s="102"/>
      <c r="F41" s="102"/>
      <c r="G41" s="116"/>
      <c r="H41" s="116"/>
      <c r="I41" s="116"/>
    </row>
    <row r="42" spans="1:13" ht="21.95" customHeight="1">
      <c r="A42" s="112"/>
      <c r="B42" s="113"/>
      <c r="C42" s="102"/>
      <c r="D42" s="102"/>
      <c r="E42" s="102"/>
      <c r="F42" s="102"/>
      <c r="G42" s="116"/>
      <c r="H42" s="116"/>
      <c r="I42" s="116"/>
    </row>
    <row r="43" spans="1:13" ht="21.95" customHeight="1">
      <c r="A43" s="112"/>
      <c r="B43" s="113"/>
      <c r="C43" s="102"/>
      <c r="D43" s="102"/>
      <c r="E43" s="102"/>
      <c r="F43" s="102"/>
      <c r="G43" s="116"/>
      <c r="H43" s="116"/>
      <c r="I43" s="116"/>
    </row>
    <row r="44" spans="1:13" ht="21.95" customHeight="1">
      <c r="A44" s="112"/>
      <c r="B44" s="113"/>
      <c r="C44" s="102"/>
      <c r="D44" s="102"/>
      <c r="E44" s="102"/>
      <c r="F44" s="102"/>
      <c r="G44" s="116"/>
      <c r="H44" s="116"/>
      <c r="I44" s="116"/>
    </row>
    <row r="45" spans="1:13" ht="21.95" customHeight="1">
      <c r="A45" s="408" t="s">
        <v>149</v>
      </c>
      <c r="B45" s="408"/>
      <c r="C45" s="408"/>
      <c r="D45" s="408"/>
      <c r="E45" s="408"/>
      <c r="F45" s="408"/>
      <c r="G45" s="408"/>
      <c r="H45" s="408"/>
      <c r="I45" s="408"/>
    </row>
    <row r="46" spans="1:13" ht="21.95" customHeight="1">
      <c r="A46" s="408" t="s">
        <v>141</v>
      </c>
      <c r="B46" s="408"/>
      <c r="C46" s="408"/>
      <c r="D46" s="408"/>
      <c r="E46" s="408"/>
      <c r="F46" s="408"/>
      <c r="G46" s="408"/>
      <c r="H46" s="408"/>
      <c r="I46" s="408"/>
    </row>
    <row r="47" spans="1:13" ht="21.95" customHeight="1">
      <c r="A47" s="407" t="s">
        <v>188</v>
      </c>
      <c r="B47" s="407"/>
      <c r="C47" s="407"/>
      <c r="D47" s="407"/>
      <c r="E47" s="407"/>
      <c r="F47" s="407"/>
      <c r="G47" s="407"/>
      <c r="H47" s="407"/>
      <c r="I47" s="407"/>
    </row>
    <row r="48" spans="1:13" ht="21.95" customHeight="1">
      <c r="A48" s="408" t="s">
        <v>45</v>
      </c>
      <c r="B48" s="408"/>
      <c r="C48" s="408"/>
      <c r="D48" s="408"/>
      <c r="E48" s="408"/>
      <c r="F48" s="408"/>
      <c r="G48" s="408"/>
      <c r="H48" s="408"/>
      <c r="I48" s="408"/>
    </row>
    <row r="49" spans="1:13" ht="21.95" customHeight="1">
      <c r="A49" s="117"/>
      <c r="B49" s="117"/>
      <c r="C49" s="117"/>
      <c r="D49" s="117"/>
      <c r="E49" s="118"/>
      <c r="F49" s="119"/>
      <c r="G49" s="409" t="s">
        <v>75</v>
      </c>
      <c r="H49" s="409"/>
      <c r="I49" s="409"/>
    </row>
    <row r="50" spans="1:13" s="76" customFormat="1" ht="6" customHeight="1">
      <c r="A50" s="120"/>
      <c r="B50" s="120"/>
      <c r="C50" s="120"/>
      <c r="D50" s="120"/>
      <c r="E50" s="120"/>
      <c r="F50" s="120"/>
      <c r="G50" s="120"/>
      <c r="H50" s="120"/>
      <c r="I50" s="121"/>
      <c r="J50" s="74"/>
      <c r="K50" s="75"/>
    </row>
    <row r="51" spans="1:13" ht="21.95" customHeight="1">
      <c r="A51" s="122"/>
      <c r="B51" s="123" t="s">
        <v>101</v>
      </c>
      <c r="C51" s="408" t="s">
        <v>1</v>
      </c>
      <c r="D51" s="408"/>
      <c r="E51" s="408"/>
      <c r="F51" s="248"/>
      <c r="G51" s="408" t="s">
        <v>2</v>
      </c>
      <c r="H51" s="408"/>
      <c r="I51" s="408"/>
    </row>
    <row r="52" spans="1:13" ht="21.95" customHeight="1">
      <c r="A52" s="122"/>
      <c r="B52" s="123"/>
      <c r="C52" s="408" t="s">
        <v>3</v>
      </c>
      <c r="D52" s="408"/>
      <c r="E52" s="408"/>
      <c r="F52" s="115"/>
      <c r="G52" s="408" t="s">
        <v>3</v>
      </c>
      <c r="H52" s="408"/>
      <c r="I52" s="408"/>
    </row>
    <row r="53" spans="1:13" ht="21.95" customHeight="1">
      <c r="A53" s="106"/>
      <c r="B53" s="124"/>
      <c r="C53" s="248">
        <v>2020</v>
      </c>
      <c r="D53" s="248"/>
      <c r="E53" s="248">
        <v>2019</v>
      </c>
      <c r="F53" s="248"/>
      <c r="G53" s="248">
        <v>2020</v>
      </c>
      <c r="H53" s="248"/>
      <c r="I53" s="248">
        <v>2019</v>
      </c>
    </row>
    <row r="54" spans="1:13" s="73" customFormat="1" ht="21.95" customHeight="1">
      <c r="A54" s="112" t="s">
        <v>187</v>
      </c>
      <c r="B54" s="113"/>
      <c r="C54" s="102"/>
      <c r="D54" s="102"/>
      <c r="E54" s="102"/>
      <c r="F54" s="102"/>
      <c r="G54" s="102"/>
      <c r="H54" s="102"/>
      <c r="I54" s="102"/>
    </row>
    <row r="55" spans="1:13" s="73" customFormat="1" ht="21.95" customHeight="1">
      <c r="A55" s="114" t="s">
        <v>115</v>
      </c>
      <c r="B55" s="263"/>
      <c r="C55" s="249">
        <v>29127</v>
      </c>
      <c r="D55" s="249"/>
      <c r="E55" s="253">
        <v>54074</v>
      </c>
      <c r="F55" s="249"/>
      <c r="G55" s="249">
        <f>G32</f>
        <v>-30240</v>
      </c>
      <c r="H55" s="249"/>
      <c r="I55" s="253">
        <v>83617</v>
      </c>
      <c r="J55" s="203"/>
      <c r="K55" s="203"/>
      <c r="L55" s="203"/>
      <c r="M55" s="203"/>
    </row>
    <row r="56" spans="1:13" s="73" customFormat="1" ht="21.95" customHeight="1">
      <c r="A56" s="114" t="s">
        <v>43</v>
      </c>
      <c r="B56" s="263"/>
      <c r="C56" s="253">
        <v>62529</v>
      </c>
      <c r="D56" s="249"/>
      <c r="E56" s="253">
        <v>-2551</v>
      </c>
      <c r="F56" s="249"/>
      <c r="G56" s="264">
        <v>0</v>
      </c>
      <c r="H56" s="255"/>
      <c r="I56" s="264">
        <v>0</v>
      </c>
      <c r="J56" s="203"/>
      <c r="K56" s="203"/>
      <c r="L56" s="207"/>
      <c r="M56" s="207"/>
    </row>
    <row r="57" spans="1:13" s="78" customFormat="1" ht="21.95" customHeight="1" thickBot="1">
      <c r="A57" s="112" t="s">
        <v>185</v>
      </c>
      <c r="B57" s="263"/>
      <c r="C57" s="256">
        <f>SUM(C55:C56)</f>
        <v>91656</v>
      </c>
      <c r="D57" s="249"/>
      <c r="E57" s="257">
        <f>SUM(E55:E56)</f>
        <v>51523</v>
      </c>
      <c r="F57" s="249"/>
      <c r="G57" s="256">
        <f>SUM(G55:G56)</f>
        <v>-30240</v>
      </c>
      <c r="H57" s="258"/>
      <c r="I57" s="257">
        <f>SUM(I55:I56)</f>
        <v>83617</v>
      </c>
      <c r="J57" s="205"/>
      <c r="K57" s="206"/>
      <c r="L57" s="205"/>
      <c r="M57" s="206"/>
    </row>
    <row r="58" spans="1:13" s="78" customFormat="1" ht="21.95" customHeight="1" thickTop="1">
      <c r="A58" s="112"/>
      <c r="B58" s="263"/>
      <c r="C58" s="249"/>
      <c r="D58" s="249"/>
      <c r="E58" s="249"/>
      <c r="F58" s="249"/>
      <c r="G58" s="264"/>
      <c r="H58" s="255"/>
      <c r="I58" s="264"/>
    </row>
    <row r="59" spans="1:13" s="79" customFormat="1" ht="21.95" customHeight="1">
      <c r="A59" s="112" t="s">
        <v>108</v>
      </c>
      <c r="B59" s="263"/>
      <c r="C59" s="249"/>
      <c r="D59" s="249"/>
      <c r="E59" s="249"/>
      <c r="F59" s="249"/>
      <c r="G59" s="249"/>
      <c r="H59" s="258"/>
      <c r="I59" s="249"/>
    </row>
    <row r="60" spans="1:13" s="79" customFormat="1" ht="21.95" customHeight="1">
      <c r="A60" s="125" t="s">
        <v>107</v>
      </c>
      <c r="B60" s="263">
        <v>23</v>
      </c>
      <c r="C60" s="265">
        <v>0.03</v>
      </c>
      <c r="D60" s="266"/>
      <c r="E60" s="265">
        <v>0.06</v>
      </c>
      <c r="F60" s="266"/>
      <c r="G60" s="265">
        <v>-0.03</v>
      </c>
      <c r="H60" s="265"/>
      <c r="I60" s="265">
        <v>0.09</v>
      </c>
    </row>
    <row r="61" spans="1:13" s="83" customFormat="1" ht="21.95" customHeight="1">
      <c r="A61" s="80"/>
      <c r="B61" s="81"/>
      <c r="C61" s="82"/>
      <c r="D61" s="82"/>
      <c r="E61" s="82"/>
      <c r="F61" s="82"/>
      <c r="G61" s="82"/>
      <c r="H61" s="82"/>
      <c r="I61" s="82"/>
    </row>
    <row r="62" spans="1:13" s="83" customFormat="1" ht="21.95" customHeight="1">
      <c r="A62" s="80"/>
      <c r="B62" s="81"/>
      <c r="C62" s="82"/>
      <c r="D62" s="82"/>
      <c r="E62" s="82"/>
      <c r="F62" s="82"/>
      <c r="G62" s="82"/>
      <c r="H62" s="82"/>
      <c r="I62" s="82"/>
    </row>
    <row r="63" spans="1:13" s="83" customFormat="1" ht="21.95" customHeight="1">
      <c r="A63" s="80"/>
      <c r="B63" s="81"/>
      <c r="C63" s="82"/>
      <c r="D63" s="82"/>
      <c r="E63" s="82"/>
      <c r="F63" s="82"/>
      <c r="G63" s="82"/>
      <c r="H63" s="82"/>
      <c r="I63" s="82"/>
    </row>
    <row r="64" spans="1:13" s="83" customFormat="1" ht="21.95" customHeight="1">
      <c r="B64" s="81"/>
      <c r="C64" s="82"/>
      <c r="D64" s="82"/>
      <c r="E64" s="82"/>
      <c r="F64" s="82"/>
      <c r="G64" s="82"/>
      <c r="H64" s="82"/>
      <c r="I64" s="82"/>
    </row>
    <row r="65" spans="1:9" s="83" customFormat="1" ht="21.95" customHeight="1">
      <c r="A65" s="80"/>
      <c r="B65" s="81"/>
      <c r="C65" s="82"/>
      <c r="D65" s="82"/>
      <c r="E65" s="82"/>
      <c r="F65" s="82"/>
      <c r="G65" s="82"/>
      <c r="H65" s="82"/>
      <c r="I65" s="82"/>
    </row>
    <row r="66" spans="1:9" s="83" customFormat="1" ht="21.95" customHeight="1">
      <c r="A66" s="80"/>
      <c r="B66" s="81"/>
      <c r="C66" s="82"/>
      <c r="D66" s="82"/>
      <c r="E66" s="82"/>
      <c r="F66" s="82"/>
      <c r="G66" s="82"/>
      <c r="H66" s="82"/>
      <c r="I66" s="82"/>
    </row>
    <row r="67" spans="1:9" s="83" customFormat="1" ht="21.95" customHeight="1">
      <c r="A67" s="80"/>
      <c r="B67" s="81"/>
      <c r="C67" s="82"/>
      <c r="D67" s="82"/>
      <c r="E67" s="82"/>
      <c r="F67" s="82"/>
      <c r="G67" s="82"/>
      <c r="H67" s="82"/>
      <c r="I67" s="82"/>
    </row>
    <row r="68" spans="1:9" s="83" customFormat="1" ht="21.95" customHeight="1">
      <c r="A68" s="80"/>
      <c r="B68" s="81"/>
      <c r="C68" s="82"/>
      <c r="D68" s="82"/>
      <c r="E68" s="82"/>
      <c r="F68" s="82"/>
      <c r="G68" s="82"/>
      <c r="H68" s="82"/>
      <c r="I68" s="82"/>
    </row>
    <row r="69" spans="1:9" s="83" customFormat="1" ht="21.95" customHeight="1">
      <c r="A69" s="80"/>
      <c r="B69" s="81"/>
      <c r="C69" s="82"/>
      <c r="D69" s="82"/>
      <c r="E69" s="82"/>
      <c r="F69" s="82"/>
      <c r="G69" s="82"/>
      <c r="H69" s="82"/>
      <c r="I69" s="82"/>
    </row>
    <row r="70" spans="1:9" s="83" customFormat="1" ht="21.95" customHeight="1">
      <c r="A70" s="80"/>
      <c r="B70" s="81"/>
      <c r="C70" s="82"/>
      <c r="D70" s="82"/>
      <c r="E70" s="82"/>
      <c r="F70" s="82"/>
      <c r="G70" s="82"/>
      <c r="H70" s="82"/>
      <c r="I70" s="82"/>
    </row>
    <row r="71" spans="1:9" s="83" customFormat="1" ht="21.95" customHeight="1">
      <c r="B71" s="81"/>
      <c r="C71" s="82"/>
      <c r="D71" s="82"/>
      <c r="E71" s="82"/>
      <c r="F71" s="82"/>
      <c r="G71" s="82"/>
      <c r="H71" s="82"/>
      <c r="I71" s="82"/>
    </row>
    <row r="72" spans="1:9" s="83" customFormat="1" ht="21.95" customHeight="1">
      <c r="A72" s="80"/>
      <c r="B72" s="81"/>
      <c r="C72" s="82"/>
      <c r="D72" s="82"/>
      <c r="E72" s="82"/>
      <c r="F72" s="82"/>
      <c r="G72" s="82"/>
      <c r="H72" s="82"/>
      <c r="I72" s="82"/>
    </row>
    <row r="73" spans="1:9" s="83" customFormat="1" ht="21.95" customHeight="1">
      <c r="A73" s="80"/>
      <c r="B73" s="81"/>
      <c r="C73" s="82"/>
      <c r="D73" s="82"/>
      <c r="E73" s="82"/>
      <c r="F73" s="82"/>
      <c r="G73" s="82"/>
      <c r="H73" s="82"/>
      <c r="I73" s="82"/>
    </row>
    <row r="74" spans="1:9" s="83" customFormat="1" ht="21.95" customHeight="1">
      <c r="A74" s="80"/>
      <c r="B74" s="81"/>
      <c r="C74" s="82"/>
      <c r="D74" s="82"/>
      <c r="E74" s="82"/>
      <c r="F74" s="82"/>
      <c r="G74" s="82"/>
      <c r="H74" s="82"/>
      <c r="I74" s="82"/>
    </row>
    <row r="75" spans="1:9" s="83" customFormat="1" ht="21.95" customHeight="1">
      <c r="A75" s="80"/>
      <c r="B75" s="81"/>
      <c r="C75" s="82"/>
      <c r="D75" s="82"/>
      <c r="E75" s="82"/>
      <c r="F75" s="82"/>
      <c r="G75" s="82"/>
      <c r="H75" s="82"/>
      <c r="I75" s="82"/>
    </row>
    <row r="76" spans="1:9" s="83" customFormat="1" ht="21.95" customHeight="1">
      <c r="A76" s="80"/>
      <c r="B76" s="81"/>
      <c r="C76" s="82"/>
      <c r="D76" s="82"/>
      <c r="E76" s="82"/>
      <c r="F76" s="82"/>
      <c r="G76" s="82"/>
      <c r="H76" s="82"/>
      <c r="I76" s="82"/>
    </row>
    <row r="77" spans="1:9" s="83" customFormat="1" ht="21.95" customHeight="1">
      <c r="A77" s="80"/>
      <c r="B77" s="81"/>
      <c r="C77" s="82"/>
      <c r="D77" s="82"/>
      <c r="E77" s="82"/>
      <c r="F77" s="82"/>
      <c r="G77" s="82"/>
      <c r="H77" s="82"/>
      <c r="I77" s="82"/>
    </row>
    <row r="78" spans="1:9" s="83" customFormat="1" ht="21.95" customHeight="1">
      <c r="A78" s="80"/>
      <c r="B78" s="81"/>
      <c r="C78" s="82"/>
      <c r="D78" s="82"/>
      <c r="E78" s="82"/>
      <c r="F78" s="82"/>
      <c r="G78" s="82"/>
      <c r="H78" s="82"/>
      <c r="I78" s="82"/>
    </row>
    <row r="79" spans="1:9" s="83" customFormat="1" ht="21.95" customHeight="1">
      <c r="A79" s="80"/>
      <c r="B79" s="81"/>
      <c r="C79" s="82"/>
      <c r="D79" s="82"/>
      <c r="E79" s="82"/>
      <c r="F79" s="82"/>
      <c r="G79" s="82"/>
      <c r="H79" s="82"/>
      <c r="I79" s="82"/>
    </row>
    <row r="80" spans="1:9" s="83" customFormat="1" ht="21.95" customHeight="1">
      <c r="A80" s="80"/>
      <c r="B80" s="81"/>
      <c r="C80" s="82"/>
      <c r="D80" s="82"/>
      <c r="E80" s="82"/>
      <c r="F80" s="82"/>
      <c r="G80" s="82"/>
      <c r="H80" s="82"/>
      <c r="I80" s="82"/>
    </row>
    <row r="81" spans="1:9" s="83" customFormat="1" ht="21.95" customHeight="1">
      <c r="A81" s="80"/>
      <c r="B81" s="81"/>
      <c r="C81" s="82"/>
      <c r="D81" s="82"/>
      <c r="E81" s="82"/>
      <c r="F81" s="82"/>
      <c r="G81" s="82"/>
      <c r="H81" s="82"/>
      <c r="I81" s="82"/>
    </row>
    <row r="82" spans="1:9" s="83" customFormat="1" ht="21.95" customHeight="1">
      <c r="A82" s="80"/>
      <c r="B82" s="81"/>
      <c r="C82" s="82"/>
      <c r="D82" s="82"/>
      <c r="E82" s="82"/>
      <c r="F82" s="82"/>
      <c r="G82" s="82"/>
      <c r="H82" s="82"/>
      <c r="I82" s="82"/>
    </row>
    <row r="83" spans="1:9" s="83" customFormat="1" ht="21.95" customHeight="1">
      <c r="A83" s="80"/>
      <c r="B83" s="81"/>
      <c r="C83" s="82"/>
      <c r="D83" s="82"/>
      <c r="E83" s="82"/>
      <c r="F83" s="82"/>
      <c r="G83" s="82"/>
      <c r="H83" s="82"/>
      <c r="I83" s="82"/>
    </row>
    <row r="84" spans="1:9" s="83" customFormat="1" ht="21.95" customHeight="1">
      <c r="A84" s="80"/>
      <c r="B84" s="81"/>
      <c r="C84" s="82"/>
      <c r="D84" s="82"/>
      <c r="E84" s="82"/>
      <c r="F84" s="82"/>
      <c r="G84" s="82"/>
      <c r="H84" s="82"/>
      <c r="I84" s="82"/>
    </row>
    <row r="85" spans="1:9" s="83" customFormat="1" ht="21.95" customHeight="1">
      <c r="A85" s="52" t="s">
        <v>24</v>
      </c>
      <c r="B85" s="81"/>
      <c r="C85" s="82"/>
      <c r="D85" s="82"/>
      <c r="E85" s="82"/>
      <c r="F85" s="82"/>
      <c r="G85" s="82"/>
      <c r="H85" s="82"/>
      <c r="I85" s="82"/>
    </row>
    <row r="86" spans="1:9" s="83" customFormat="1" ht="21.95" customHeight="1">
      <c r="A86" s="80"/>
      <c r="B86" s="81"/>
      <c r="C86" s="82"/>
      <c r="D86" s="82"/>
      <c r="E86" s="82"/>
      <c r="F86" s="82"/>
      <c r="G86" s="82"/>
      <c r="H86" s="82"/>
      <c r="I86" s="82"/>
    </row>
    <row r="87" spans="1:9" s="83" customFormat="1" ht="21.95" customHeight="1">
      <c r="A87" s="80"/>
      <c r="B87" s="81"/>
      <c r="C87" s="82"/>
      <c r="D87" s="82"/>
      <c r="E87" s="82"/>
      <c r="F87" s="82"/>
      <c r="G87" s="82"/>
      <c r="H87" s="82"/>
      <c r="I87" s="82"/>
    </row>
    <row r="88" spans="1:9" s="83" customFormat="1" ht="21.95" customHeight="1">
      <c r="B88" s="81"/>
      <c r="C88" s="82"/>
      <c r="D88" s="82"/>
      <c r="E88" s="82"/>
      <c r="F88" s="82"/>
      <c r="G88" s="82"/>
      <c r="H88" s="82"/>
      <c r="I88" s="82"/>
    </row>
    <row r="89" spans="1:9" s="83" customFormat="1" ht="21.95" customHeight="1">
      <c r="A89" s="80"/>
      <c r="B89" s="81"/>
      <c r="C89" s="82"/>
      <c r="D89" s="82"/>
      <c r="E89" s="82"/>
      <c r="F89" s="82"/>
      <c r="G89" s="82"/>
      <c r="H89" s="82"/>
      <c r="I89" s="82"/>
    </row>
    <row r="90" spans="1:9" s="83" customFormat="1" ht="21.95" customHeight="1">
      <c r="A90" s="80"/>
      <c r="B90" s="81"/>
      <c r="C90" s="82"/>
      <c r="D90" s="82"/>
      <c r="E90" s="82"/>
      <c r="F90" s="82"/>
      <c r="G90" s="82"/>
      <c r="H90" s="82"/>
      <c r="I90" s="82"/>
    </row>
    <row r="91" spans="1:9" s="83" customFormat="1" ht="21.95" customHeight="1">
      <c r="A91" s="80"/>
      <c r="B91" s="81"/>
      <c r="C91" s="82"/>
      <c r="D91" s="82"/>
      <c r="E91" s="82"/>
      <c r="F91" s="82"/>
      <c r="G91" s="82"/>
      <c r="H91" s="82"/>
      <c r="I91" s="82"/>
    </row>
    <row r="92" spans="1:9" s="83" customFormat="1" ht="21.95" customHeight="1">
      <c r="A92" s="80"/>
      <c r="B92" s="81"/>
      <c r="C92" s="82"/>
      <c r="D92" s="82"/>
      <c r="E92" s="82"/>
      <c r="F92" s="82"/>
      <c r="G92" s="82"/>
      <c r="H92" s="82"/>
      <c r="I92" s="82"/>
    </row>
    <row r="93" spans="1:9" s="83" customFormat="1" ht="21.95" customHeight="1">
      <c r="B93" s="81"/>
      <c r="C93" s="82"/>
      <c r="D93" s="82"/>
      <c r="E93" s="82"/>
      <c r="F93" s="82"/>
      <c r="G93" s="82"/>
      <c r="H93" s="82"/>
      <c r="I93" s="82"/>
    </row>
    <row r="94" spans="1:9" ht="21.95" customHeight="1">
      <c r="A94" s="80"/>
      <c r="B94" s="84"/>
      <c r="C94" s="85"/>
      <c r="D94" s="84"/>
      <c r="E94" s="85"/>
      <c r="F94" s="84"/>
      <c r="G94" s="85"/>
      <c r="H94" s="87"/>
      <c r="I94" s="85"/>
    </row>
    <row r="95" spans="1:9" ht="21.95" customHeight="1">
      <c r="B95" s="84"/>
      <c r="C95" s="85"/>
      <c r="D95" s="84"/>
      <c r="E95" s="86"/>
      <c r="F95" s="84"/>
      <c r="G95" s="87"/>
      <c r="H95" s="87"/>
      <c r="I95" s="88"/>
    </row>
    <row r="96" spans="1:9" ht="21.95" customHeight="1">
      <c r="A96" s="77"/>
      <c r="B96" s="84"/>
      <c r="C96" s="85"/>
      <c r="D96" s="84"/>
      <c r="E96" s="86"/>
      <c r="F96" s="84"/>
      <c r="G96" s="87"/>
      <c r="H96" s="87"/>
      <c r="I96" s="88"/>
    </row>
    <row r="97" spans="1:9" ht="21.95" customHeight="1">
      <c r="A97" s="80"/>
      <c r="B97" s="84"/>
      <c r="C97" s="85"/>
      <c r="D97" s="84"/>
      <c r="E97" s="86"/>
      <c r="F97" s="84"/>
      <c r="G97" s="87"/>
      <c r="H97" s="87"/>
      <c r="I97" s="88"/>
    </row>
    <row r="98" spans="1:9" ht="21.95" customHeight="1">
      <c r="A98" s="80"/>
      <c r="B98" s="84"/>
      <c r="C98" s="85"/>
      <c r="D98" s="84"/>
      <c r="E98" s="86"/>
      <c r="F98" s="84"/>
      <c r="G98" s="87"/>
      <c r="H98" s="87"/>
      <c r="I98" s="88"/>
    </row>
    <row r="99" spans="1:9" ht="21.95" customHeight="1">
      <c r="A99" s="80"/>
      <c r="B99" s="84"/>
      <c r="C99" s="85"/>
      <c r="D99" s="84"/>
      <c r="E99" s="86"/>
      <c r="F99" s="84"/>
      <c r="G99" s="87"/>
      <c r="H99" s="87"/>
      <c r="I99" s="88"/>
    </row>
    <row r="100" spans="1:9" ht="21.95" customHeight="1">
      <c r="B100" s="80"/>
      <c r="C100" s="80"/>
      <c r="D100" s="80"/>
      <c r="E100" s="80"/>
      <c r="F100" s="80"/>
      <c r="G100" s="80"/>
      <c r="H100" s="80"/>
      <c r="I100" s="80"/>
    </row>
    <row r="101" spans="1:9" ht="21.95" customHeight="1"/>
    <row r="102" spans="1:9" ht="21.95" customHeight="1"/>
    <row r="103" spans="1:9" ht="21.95" customHeight="1"/>
    <row r="104" spans="1:9" ht="21.95" customHeight="1"/>
  </sheetData>
  <mergeCells count="18">
    <mergeCell ref="G7:I7"/>
    <mergeCell ref="G5:I5"/>
    <mergeCell ref="A1:J1"/>
    <mergeCell ref="C51:E51"/>
    <mergeCell ref="G51:I51"/>
    <mergeCell ref="A4:I4"/>
    <mergeCell ref="A2:I2"/>
    <mergeCell ref="A3:I3"/>
    <mergeCell ref="C7:E7"/>
    <mergeCell ref="C52:E52"/>
    <mergeCell ref="G52:I52"/>
    <mergeCell ref="C8:E8"/>
    <mergeCell ref="G8:I8"/>
    <mergeCell ref="A45:I45"/>
    <mergeCell ref="A46:I46"/>
    <mergeCell ref="A47:I47"/>
    <mergeCell ref="A48:I48"/>
    <mergeCell ref="G49:I49"/>
  </mergeCells>
  <pageMargins left="1" right="0.5" top="1" bottom="0.5" header="0.5" footer="0.3"/>
  <pageSetup paperSize="9" scale="80" orientation="portrait" r:id="rId1"/>
  <headerFooter alignWithMargins="0">
    <oddHeader>&amp;C&amp;"Times New Roman,Bold"Draft</oddHeader>
    <oddFooter>&amp;R&amp;"Times New Roman,Regular"&amp;10&amp;F  &amp;D  &amp;T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opLeftCell="A28" zoomScaleNormal="100" zoomScaleSheetLayoutView="84" workbookViewId="0">
      <selection activeCell="A25" sqref="A25"/>
    </sheetView>
  </sheetViews>
  <sheetFormatPr defaultColWidth="9.09765625" defaultRowHeight="22.15" customHeight="1"/>
  <cols>
    <col min="1" max="1" width="37.5" style="9" customWidth="1"/>
    <col min="2" max="2" width="6.3984375" style="9" customWidth="1"/>
    <col min="3" max="3" width="8.59765625" style="315" customWidth="1"/>
    <col min="4" max="4" width="0.69921875" style="9" customWidth="1"/>
    <col min="5" max="5" width="8.59765625" style="316" customWidth="1"/>
    <col min="6" max="6" width="0.69921875" style="9" customWidth="1"/>
    <col min="7" max="7" width="8.59765625" style="9" customWidth="1"/>
    <col min="8" max="8" width="0.69921875" style="9" customWidth="1"/>
    <col min="9" max="9" width="8.59765625" style="9" customWidth="1"/>
    <col min="10" max="13" width="2.796875" style="302" customWidth="1"/>
    <col min="14" max="16384" width="9.09765625" style="302"/>
  </cols>
  <sheetData>
    <row r="1" spans="1:11" s="294" customFormat="1" ht="22.15" customHeight="1">
      <c r="A1" s="407" t="s">
        <v>149</v>
      </c>
      <c r="B1" s="407"/>
      <c r="C1" s="407"/>
      <c r="D1" s="407"/>
      <c r="E1" s="407"/>
      <c r="F1" s="407"/>
      <c r="G1" s="407"/>
      <c r="H1" s="407"/>
      <c r="I1" s="407"/>
      <c r="J1" s="1"/>
    </row>
    <row r="2" spans="1:11" s="294" customFormat="1" ht="22.15" customHeight="1">
      <c r="A2" s="407" t="s">
        <v>44</v>
      </c>
      <c r="B2" s="407"/>
      <c r="C2" s="407"/>
      <c r="D2" s="407"/>
      <c r="E2" s="407"/>
      <c r="F2" s="407"/>
      <c r="G2" s="407"/>
      <c r="H2" s="407"/>
      <c r="I2" s="407"/>
    </row>
    <row r="3" spans="1:11" s="294" customFormat="1" ht="22.15" customHeight="1">
      <c r="A3" s="407" t="s">
        <v>225</v>
      </c>
      <c r="B3" s="407"/>
      <c r="C3" s="407"/>
      <c r="D3" s="407"/>
      <c r="E3" s="407"/>
      <c r="F3" s="407"/>
      <c r="G3" s="407"/>
      <c r="H3" s="407"/>
      <c r="I3" s="407"/>
    </row>
    <row r="4" spans="1:11" s="294" customFormat="1" ht="22.15" customHeight="1">
      <c r="A4" s="407" t="s">
        <v>45</v>
      </c>
      <c r="B4" s="407"/>
      <c r="C4" s="407"/>
      <c r="D4" s="407"/>
      <c r="E4" s="407"/>
      <c r="F4" s="407"/>
      <c r="G4" s="407"/>
      <c r="H4" s="407"/>
      <c r="I4" s="407"/>
    </row>
    <row r="5" spans="1:11" s="294" customFormat="1" ht="22.15" customHeight="1">
      <c r="A5" s="35"/>
      <c r="B5" s="35"/>
      <c r="C5" s="35"/>
      <c r="D5" s="35"/>
      <c r="E5" s="45"/>
      <c r="F5" s="46"/>
      <c r="G5" s="410" t="s">
        <v>75</v>
      </c>
      <c r="H5" s="410"/>
      <c r="I5" s="410"/>
    </row>
    <row r="6" spans="1:11" s="9" customFormat="1" ht="6" customHeight="1">
      <c r="A6" s="128"/>
      <c r="B6" s="128"/>
      <c r="C6" s="128"/>
      <c r="D6" s="128"/>
      <c r="E6" s="128"/>
      <c r="F6" s="128"/>
      <c r="G6" s="128"/>
      <c r="H6" s="128"/>
      <c r="I6" s="10"/>
      <c r="J6" s="128"/>
      <c r="K6" s="11"/>
    </row>
    <row r="7" spans="1:11" s="294" customFormat="1" ht="22.15" customHeight="1">
      <c r="A7" s="51"/>
      <c r="B7" s="47" t="s">
        <v>7</v>
      </c>
      <c r="C7" s="407" t="s">
        <v>1</v>
      </c>
      <c r="D7" s="407"/>
      <c r="E7" s="407"/>
      <c r="F7" s="282"/>
      <c r="G7" s="407" t="s">
        <v>2</v>
      </c>
      <c r="H7" s="407"/>
      <c r="I7" s="407"/>
    </row>
    <row r="8" spans="1:11" s="294" customFormat="1" ht="22.15" customHeight="1">
      <c r="A8" s="51"/>
      <c r="B8" s="47"/>
      <c r="C8" s="407" t="s">
        <v>3</v>
      </c>
      <c r="D8" s="407"/>
      <c r="E8" s="407"/>
      <c r="F8" s="1"/>
      <c r="G8" s="407" t="s">
        <v>3</v>
      </c>
      <c r="H8" s="407"/>
      <c r="I8" s="407"/>
    </row>
    <row r="9" spans="1:11" s="294" customFormat="1" ht="22.15" customHeight="1">
      <c r="A9" s="42"/>
      <c r="C9" s="282">
        <v>2020</v>
      </c>
      <c r="D9" s="282"/>
      <c r="E9" s="282">
        <v>2019</v>
      </c>
      <c r="F9" s="282"/>
      <c r="G9" s="282">
        <v>2020</v>
      </c>
      <c r="H9" s="282"/>
      <c r="I9" s="282">
        <v>2019</v>
      </c>
    </row>
    <row r="10" spans="1:11" s="294" customFormat="1" ht="22.15" customHeight="1">
      <c r="A10" s="42"/>
      <c r="C10" s="282"/>
      <c r="D10" s="282"/>
      <c r="E10" s="150"/>
      <c r="F10" s="282"/>
      <c r="G10" s="282"/>
      <c r="H10" s="282"/>
      <c r="I10" s="150"/>
    </row>
    <row r="11" spans="1:11" s="294" customFormat="1" ht="22.15" customHeight="1">
      <c r="A11" s="1" t="s">
        <v>46</v>
      </c>
      <c r="B11" s="36"/>
      <c r="C11" s="269"/>
      <c r="D11" s="268"/>
      <c r="E11" s="268"/>
      <c r="F11" s="268"/>
      <c r="G11" s="268"/>
      <c r="H11" s="268"/>
      <c r="I11" s="268"/>
    </row>
    <row r="12" spans="1:11" s="294" customFormat="1" ht="22.15" customHeight="1">
      <c r="A12" s="52" t="s">
        <v>118</v>
      </c>
      <c r="B12" s="16">
        <v>3</v>
      </c>
      <c r="C12" s="330">
        <v>675155</v>
      </c>
      <c r="D12" s="330"/>
      <c r="E12" s="330">
        <v>2021744</v>
      </c>
      <c r="F12" s="330"/>
      <c r="G12" s="330">
        <v>206996</v>
      </c>
      <c r="H12" s="330"/>
      <c r="I12" s="330">
        <v>2021744</v>
      </c>
    </row>
    <row r="13" spans="1:11" s="294" customFormat="1" ht="22.15" customHeight="1">
      <c r="A13" s="52" t="s">
        <v>190</v>
      </c>
      <c r="B13" s="16">
        <v>3</v>
      </c>
      <c r="C13" s="330">
        <f>6805+15610</f>
        <v>22415</v>
      </c>
      <c r="D13" s="330"/>
      <c r="E13" s="330">
        <v>16802</v>
      </c>
      <c r="F13" s="330"/>
      <c r="G13" s="330">
        <v>23841</v>
      </c>
      <c r="H13" s="330"/>
      <c r="I13" s="330">
        <v>26856</v>
      </c>
    </row>
    <row r="14" spans="1:11" s="294" customFormat="1" ht="22.15" customHeight="1">
      <c r="A14" s="37" t="s">
        <v>47</v>
      </c>
      <c r="B14" s="16"/>
      <c r="C14" s="317">
        <f>SUM(C12:C13)</f>
        <v>697570</v>
      </c>
      <c r="D14" s="269"/>
      <c r="E14" s="317">
        <f>SUM(E12:E13)</f>
        <v>2038546</v>
      </c>
      <c r="F14" s="269"/>
      <c r="G14" s="317">
        <f>SUM(G12:G13)</f>
        <v>230837</v>
      </c>
      <c r="H14" s="269"/>
      <c r="I14" s="317">
        <f>SUM(I12:I13)</f>
        <v>2048600</v>
      </c>
    </row>
    <row r="15" spans="1:11" s="294" customFormat="1" ht="22.15" customHeight="1">
      <c r="A15" s="52"/>
      <c r="B15" s="16"/>
      <c r="C15" s="269"/>
      <c r="D15" s="269"/>
      <c r="E15" s="269"/>
      <c r="F15" s="269"/>
      <c r="G15" s="269"/>
      <c r="H15" s="269"/>
      <c r="I15" s="269"/>
    </row>
    <row r="16" spans="1:11" s="294" customFormat="1" ht="22.15" customHeight="1">
      <c r="A16" s="44" t="s">
        <v>48</v>
      </c>
      <c r="B16" s="16"/>
      <c r="C16" s="269"/>
      <c r="D16" s="269"/>
      <c r="E16" s="269"/>
      <c r="F16" s="269"/>
      <c r="G16" s="269"/>
      <c r="H16" s="269"/>
      <c r="I16" s="269"/>
    </row>
    <row r="17" spans="1:9" s="294" customFormat="1" ht="22.15" customHeight="1">
      <c r="A17" s="36" t="s">
        <v>119</v>
      </c>
      <c r="B17" s="100"/>
      <c r="C17" s="330">
        <v>-307578</v>
      </c>
      <c r="D17" s="330"/>
      <c r="E17" s="330">
        <v>-1286959</v>
      </c>
      <c r="F17" s="330"/>
      <c r="G17" s="330">
        <v>-145053</v>
      </c>
      <c r="H17" s="330"/>
      <c r="I17" s="330">
        <v>-1286959</v>
      </c>
    </row>
    <row r="18" spans="1:9" s="294" customFormat="1" ht="22.15" customHeight="1">
      <c r="A18" s="36" t="s">
        <v>191</v>
      </c>
      <c r="B18" s="100"/>
      <c r="C18" s="330">
        <v>-25005</v>
      </c>
      <c r="D18" s="330"/>
      <c r="E18" s="330">
        <v>-12821</v>
      </c>
      <c r="F18" s="330"/>
      <c r="G18" s="330">
        <v>-30790</v>
      </c>
      <c r="H18" s="330"/>
      <c r="I18" s="330">
        <v>-25464</v>
      </c>
    </row>
    <row r="19" spans="1:9" s="294" customFormat="1" ht="22.15" customHeight="1">
      <c r="A19" s="37" t="s">
        <v>104</v>
      </c>
      <c r="B19" s="16"/>
      <c r="C19" s="295">
        <f>SUM(C17:C18)</f>
        <v>-332583</v>
      </c>
      <c r="D19" s="269"/>
      <c r="E19" s="295">
        <f>SUM(E17:E18)</f>
        <v>-1299780</v>
      </c>
      <c r="F19" s="269"/>
      <c r="G19" s="295">
        <f>SUM(G17:G18)</f>
        <v>-175843</v>
      </c>
      <c r="H19" s="269"/>
      <c r="I19" s="295">
        <f>SUM(I17:I18)</f>
        <v>-1312423</v>
      </c>
    </row>
    <row r="20" spans="1:9" s="294" customFormat="1" ht="22.15" customHeight="1">
      <c r="A20" s="44"/>
      <c r="B20" s="16"/>
      <c r="C20" s="269"/>
      <c r="D20" s="269"/>
      <c r="E20" s="269"/>
      <c r="F20" s="269"/>
      <c r="G20" s="269"/>
      <c r="H20" s="269"/>
      <c r="I20" s="269"/>
    </row>
    <row r="21" spans="1:9" s="294" customFormat="1" ht="22.15" customHeight="1">
      <c r="A21" s="44" t="s">
        <v>49</v>
      </c>
      <c r="B21" s="16"/>
      <c r="C21" s="102">
        <f>C14+C19</f>
        <v>364987</v>
      </c>
      <c r="D21" s="296"/>
      <c r="E21" s="102">
        <f>E14+E19</f>
        <v>738766</v>
      </c>
      <c r="F21" s="296"/>
      <c r="G21" s="102">
        <f>G14+G19</f>
        <v>54994</v>
      </c>
      <c r="H21" s="296"/>
      <c r="I21" s="102">
        <f>I14+I19</f>
        <v>736177</v>
      </c>
    </row>
    <row r="22" spans="1:9" s="294" customFormat="1" ht="22.15" customHeight="1">
      <c r="A22" s="44"/>
      <c r="B22" s="16"/>
      <c r="C22" s="102"/>
      <c r="D22" s="269"/>
      <c r="E22" s="102"/>
      <c r="F22" s="269"/>
      <c r="G22" s="102"/>
      <c r="H22" s="269"/>
      <c r="I22" s="102"/>
    </row>
    <row r="23" spans="1:9" s="294" customFormat="1" ht="22.15" customHeight="1">
      <c r="A23" s="52" t="s">
        <v>50</v>
      </c>
      <c r="C23" s="331">
        <f>32330-C28</f>
        <v>29528</v>
      </c>
      <c r="D23" s="331"/>
      <c r="E23" s="331">
        <f>12939-E28</f>
        <v>10482</v>
      </c>
      <c r="F23" s="331"/>
      <c r="G23" s="331">
        <f>43173-2-G28</f>
        <v>11737</v>
      </c>
      <c r="H23" s="331"/>
      <c r="I23" s="331">
        <f>35783-I28</f>
        <v>8978</v>
      </c>
    </row>
    <row r="24" spans="1:9" s="294" customFormat="1" ht="22.15" customHeight="1">
      <c r="A24" s="52" t="s">
        <v>91</v>
      </c>
      <c r="B24" s="100"/>
      <c r="C24" s="330">
        <v>-94214</v>
      </c>
      <c r="D24" s="332">
        <f>C24/C14</f>
        <v>-0.1350602806886764</v>
      </c>
      <c r="E24" s="330">
        <v>-193927</v>
      </c>
      <c r="F24" s="330"/>
      <c r="G24" s="330">
        <v>-30715</v>
      </c>
      <c r="H24" s="330"/>
      <c r="I24" s="330">
        <v>-157542</v>
      </c>
    </row>
    <row r="25" spans="1:9" s="294" customFormat="1" ht="22.15" customHeight="1">
      <c r="A25" s="53" t="s">
        <v>51</v>
      </c>
      <c r="B25" s="100"/>
      <c r="C25" s="330">
        <v>-125051</v>
      </c>
      <c r="D25" s="332">
        <f>C25/C14</f>
        <v>-0.17926659690066946</v>
      </c>
      <c r="E25" s="330">
        <v>-125698</v>
      </c>
      <c r="F25" s="330"/>
      <c r="G25" s="330">
        <v>-94129</v>
      </c>
      <c r="H25" s="330"/>
      <c r="I25" s="330">
        <v>-90981</v>
      </c>
    </row>
    <row r="26" spans="1:9" s="294" customFormat="1" ht="22.15" customHeight="1">
      <c r="A26" s="252" t="s">
        <v>192</v>
      </c>
      <c r="B26" s="100"/>
      <c r="C26" s="317">
        <f>SUM(C21:C25)</f>
        <v>175250</v>
      </c>
      <c r="D26" s="269"/>
      <c r="E26" s="317">
        <f>SUM(E21:E25)</f>
        <v>429623</v>
      </c>
      <c r="F26" s="269"/>
      <c r="G26" s="317">
        <f>SUM(G21:G25)</f>
        <v>-58113</v>
      </c>
      <c r="H26" s="269"/>
      <c r="I26" s="317">
        <f>SUM(I21:I25)</f>
        <v>496632</v>
      </c>
    </row>
    <row r="27" spans="1:9" s="294" customFormat="1" ht="22.15" customHeight="1">
      <c r="A27" s="53"/>
      <c r="B27" s="100"/>
      <c r="C27" s="269"/>
      <c r="D27" s="269"/>
      <c r="E27" s="269"/>
      <c r="F27" s="269"/>
      <c r="G27" s="269"/>
      <c r="H27" s="269"/>
      <c r="I27" s="269"/>
    </row>
    <row r="28" spans="1:9" s="294" customFormat="1" ht="22.15" customHeight="1">
      <c r="A28" s="36" t="s">
        <v>193</v>
      </c>
      <c r="B28" s="16">
        <v>3</v>
      </c>
      <c r="C28" s="331">
        <v>2802</v>
      </c>
      <c r="D28" s="331"/>
      <c r="E28" s="331">
        <v>2457</v>
      </c>
      <c r="F28" s="331"/>
      <c r="G28" s="331">
        <v>31434</v>
      </c>
      <c r="H28" s="331"/>
      <c r="I28" s="331">
        <v>26805</v>
      </c>
    </row>
    <row r="29" spans="1:9" s="294" customFormat="1" ht="22.15" customHeight="1">
      <c r="A29" s="52" t="s">
        <v>79</v>
      </c>
      <c r="B29" s="16"/>
      <c r="C29" s="330">
        <v>-63898</v>
      </c>
      <c r="D29" s="330"/>
      <c r="E29" s="330">
        <v>-34617</v>
      </c>
      <c r="F29" s="330"/>
      <c r="G29" s="330">
        <v>-59351</v>
      </c>
      <c r="H29" s="330"/>
      <c r="I29" s="330">
        <v>-22260</v>
      </c>
    </row>
    <row r="30" spans="1:9" s="294" customFormat="1" ht="22.15" customHeight="1">
      <c r="A30" s="36" t="s">
        <v>202</v>
      </c>
      <c r="B30" s="16">
        <v>9</v>
      </c>
      <c r="C30" s="330">
        <v>298</v>
      </c>
      <c r="D30" s="330"/>
      <c r="E30" s="330">
        <v>19586</v>
      </c>
      <c r="F30" s="330"/>
      <c r="G30" s="333" t="s">
        <v>133</v>
      </c>
      <c r="H30" s="330"/>
      <c r="I30" s="333" t="s">
        <v>133</v>
      </c>
    </row>
    <row r="31" spans="1:9" s="294" customFormat="1" ht="22.15" customHeight="1">
      <c r="A31" s="1" t="s">
        <v>209</v>
      </c>
      <c r="B31" s="16"/>
      <c r="C31" s="297">
        <f>SUM(C26:C30)</f>
        <v>114452</v>
      </c>
      <c r="D31" s="269"/>
      <c r="E31" s="103">
        <f>SUM(E26:E30)</f>
        <v>417049</v>
      </c>
      <c r="F31" s="269"/>
      <c r="G31" s="297">
        <f>SUM(G26:G30)</f>
        <v>-86030</v>
      </c>
      <c r="H31" s="269"/>
      <c r="I31" s="103">
        <f>SUM(I26:I30)</f>
        <v>501177</v>
      </c>
    </row>
    <row r="32" spans="1:9" s="294" customFormat="1" ht="22.15" customHeight="1">
      <c r="A32" s="36" t="s">
        <v>210</v>
      </c>
      <c r="B32" s="16">
        <v>22</v>
      </c>
      <c r="C32" s="336">
        <v>-27783</v>
      </c>
      <c r="D32" s="330"/>
      <c r="E32" s="330">
        <v>-86394</v>
      </c>
      <c r="F32" s="330"/>
      <c r="G32" s="330">
        <v>16786</v>
      </c>
      <c r="H32" s="330"/>
      <c r="I32" s="330">
        <v>-100523</v>
      </c>
    </row>
    <row r="33" spans="1:13" s="294" customFormat="1" ht="22.15" customHeight="1">
      <c r="A33" s="1" t="s">
        <v>105</v>
      </c>
      <c r="B33" s="16"/>
      <c r="C33" s="297">
        <f>SUM(C31:C32)</f>
        <v>86669</v>
      </c>
      <c r="D33" s="269"/>
      <c r="E33" s="103">
        <f>SUM(E31:E32)</f>
        <v>330655</v>
      </c>
      <c r="F33" s="269"/>
      <c r="G33" s="297">
        <f>SUM(G31:G32)</f>
        <v>-69244</v>
      </c>
      <c r="H33" s="269"/>
      <c r="I33" s="103">
        <f>SUM(I31:I32)</f>
        <v>400654</v>
      </c>
    </row>
    <row r="34" spans="1:13" s="294" customFormat="1" ht="22.15" customHeight="1">
      <c r="A34" s="1" t="s">
        <v>52</v>
      </c>
      <c r="B34" s="16"/>
      <c r="C34" s="174"/>
      <c r="D34" s="174"/>
      <c r="E34" s="174"/>
      <c r="F34" s="174"/>
      <c r="G34" s="174"/>
      <c r="H34" s="174"/>
      <c r="I34" s="174"/>
    </row>
    <row r="35" spans="1:13" s="294" customFormat="1" ht="22.15" customHeight="1">
      <c r="A35" s="136" t="s">
        <v>194</v>
      </c>
      <c r="B35" s="16"/>
      <c r="C35" s="273"/>
      <c r="D35" s="174"/>
      <c r="E35" s="273" t="s">
        <v>133</v>
      </c>
      <c r="F35" s="174"/>
      <c r="G35" s="273"/>
      <c r="H35" s="174"/>
      <c r="I35" s="273" t="s">
        <v>133</v>
      </c>
    </row>
    <row r="36" spans="1:13" s="294" customFormat="1" ht="22.15" customHeight="1" thickBot="1">
      <c r="A36" s="136" t="s">
        <v>195</v>
      </c>
      <c r="B36" s="16"/>
      <c r="C36" s="190">
        <f>SUM(C33:C35)</f>
        <v>86669</v>
      </c>
      <c r="D36" s="269"/>
      <c r="E36" s="190">
        <f>SUM(E33:E35)</f>
        <v>330655</v>
      </c>
      <c r="F36" s="269"/>
      <c r="G36" s="190">
        <f>SUM(G33:G35)</f>
        <v>-69244</v>
      </c>
      <c r="H36" s="269"/>
      <c r="I36" s="190">
        <f>SUM(I33:I35)</f>
        <v>400654</v>
      </c>
    </row>
    <row r="37" spans="1:13" s="294" customFormat="1" ht="22.15" customHeight="1" thickTop="1">
      <c r="A37" s="36"/>
      <c r="B37" s="16"/>
      <c r="C37" s="269"/>
      <c r="D37" s="269"/>
      <c r="E37" s="269"/>
      <c r="F37" s="269"/>
      <c r="G37" s="269"/>
      <c r="H37" s="296"/>
      <c r="I37" s="269"/>
    </row>
    <row r="38" spans="1:13" s="294" customFormat="1" ht="22.15" customHeight="1">
      <c r="A38" s="112" t="s">
        <v>106</v>
      </c>
      <c r="B38" s="113"/>
      <c r="C38" s="269"/>
      <c r="D38" s="269"/>
      <c r="E38" s="269"/>
      <c r="F38" s="269"/>
      <c r="G38" s="269"/>
      <c r="H38" s="296"/>
      <c r="I38" s="269"/>
    </row>
    <row r="39" spans="1:13" s="294" customFormat="1" ht="22.15" customHeight="1">
      <c r="A39" s="114" t="s">
        <v>115</v>
      </c>
      <c r="B39" s="113"/>
      <c r="C39" s="330">
        <v>3182</v>
      </c>
      <c r="D39" s="330"/>
      <c r="E39" s="330">
        <v>335889</v>
      </c>
      <c r="F39" s="330"/>
      <c r="G39" s="330">
        <f>G36</f>
        <v>-69244</v>
      </c>
      <c r="H39" s="334"/>
      <c r="I39" s="330">
        <f>I36</f>
        <v>400654</v>
      </c>
    </row>
    <row r="40" spans="1:13" s="294" customFormat="1" ht="22.15" customHeight="1">
      <c r="A40" s="114" t="s">
        <v>43</v>
      </c>
      <c r="B40" s="113"/>
      <c r="C40" s="330">
        <v>83487</v>
      </c>
      <c r="D40" s="330"/>
      <c r="E40" s="330">
        <v>-5234</v>
      </c>
      <c r="F40" s="330"/>
      <c r="G40" s="333" t="s">
        <v>133</v>
      </c>
      <c r="H40" s="335"/>
      <c r="I40" s="333" t="s">
        <v>133</v>
      </c>
    </row>
    <row r="41" spans="1:13" s="294" customFormat="1" ht="22.15" customHeight="1" thickBot="1">
      <c r="A41" s="115" t="s">
        <v>105</v>
      </c>
      <c r="B41" s="113"/>
      <c r="C41" s="298">
        <f>SUM(C39:C40)</f>
        <v>86669</v>
      </c>
      <c r="D41" s="269"/>
      <c r="E41" s="190">
        <f>SUM(E39:E40)</f>
        <v>330655</v>
      </c>
      <c r="F41" s="269"/>
      <c r="G41" s="298">
        <f>SUM(G39:G40)</f>
        <v>-69244</v>
      </c>
      <c r="H41" s="296"/>
      <c r="I41" s="190">
        <f>SUM(I39:I40)</f>
        <v>400654</v>
      </c>
      <c r="J41" s="300"/>
      <c r="K41" s="301"/>
      <c r="L41" s="300"/>
      <c r="M41" s="301"/>
    </row>
    <row r="42" spans="1:13" ht="22.15" customHeight="1" thickTop="1">
      <c r="A42" s="408" t="s">
        <v>196</v>
      </c>
      <c r="B42" s="408"/>
      <c r="C42" s="408"/>
      <c r="D42" s="408"/>
      <c r="E42" s="408"/>
      <c r="F42" s="408"/>
      <c r="G42" s="408"/>
      <c r="H42" s="408"/>
      <c r="I42" s="408"/>
    </row>
    <row r="43" spans="1:13" ht="22.15" customHeight="1">
      <c r="A43" s="408" t="s">
        <v>141</v>
      </c>
      <c r="B43" s="408"/>
      <c r="C43" s="408"/>
      <c r="D43" s="408"/>
      <c r="E43" s="408"/>
      <c r="F43" s="408"/>
      <c r="G43" s="408"/>
      <c r="H43" s="408"/>
      <c r="I43" s="408"/>
    </row>
    <row r="44" spans="1:13" ht="22.15" customHeight="1">
      <c r="A44" s="407" t="s">
        <v>217</v>
      </c>
      <c r="B44" s="407"/>
      <c r="C44" s="407"/>
      <c r="D44" s="407"/>
      <c r="E44" s="407"/>
      <c r="F44" s="407"/>
      <c r="G44" s="407"/>
      <c r="H44" s="407"/>
      <c r="I44" s="407"/>
    </row>
    <row r="45" spans="1:13" ht="22.15" customHeight="1">
      <c r="A45" s="408" t="s">
        <v>45</v>
      </c>
      <c r="B45" s="408"/>
      <c r="C45" s="408"/>
      <c r="D45" s="408"/>
      <c r="E45" s="408"/>
      <c r="F45" s="408"/>
      <c r="G45" s="408"/>
      <c r="H45" s="408"/>
      <c r="I45" s="408"/>
    </row>
    <row r="46" spans="1:13" ht="22.15" customHeight="1">
      <c r="A46" s="117"/>
      <c r="B46" s="117"/>
      <c r="C46" s="117"/>
      <c r="D46" s="117"/>
      <c r="E46" s="118"/>
      <c r="F46" s="119"/>
      <c r="G46" s="409" t="s">
        <v>75</v>
      </c>
      <c r="H46" s="409"/>
      <c r="I46" s="409"/>
    </row>
    <row r="47" spans="1:13" s="9" customFormat="1" ht="6" customHeight="1">
      <c r="A47" s="120"/>
      <c r="B47" s="120"/>
      <c r="C47" s="120"/>
      <c r="D47" s="120"/>
      <c r="E47" s="120"/>
      <c r="F47" s="120"/>
      <c r="G47" s="120"/>
      <c r="H47" s="120"/>
      <c r="I47" s="121"/>
      <c r="J47" s="128"/>
      <c r="K47" s="11"/>
    </row>
    <row r="48" spans="1:13" ht="22.15" customHeight="1">
      <c r="A48" s="122"/>
      <c r="B48" s="123" t="s">
        <v>101</v>
      </c>
      <c r="C48" s="408" t="s">
        <v>1</v>
      </c>
      <c r="D48" s="408"/>
      <c r="E48" s="408"/>
      <c r="F48" s="283"/>
      <c r="G48" s="408" t="s">
        <v>2</v>
      </c>
      <c r="H48" s="408"/>
      <c r="I48" s="408"/>
    </row>
    <row r="49" spans="1:13" ht="22.15" customHeight="1">
      <c r="A49" s="122"/>
      <c r="B49" s="123"/>
      <c r="C49" s="408" t="s">
        <v>3</v>
      </c>
      <c r="D49" s="408"/>
      <c r="E49" s="408"/>
      <c r="F49" s="115"/>
      <c r="G49" s="408" t="s">
        <v>3</v>
      </c>
      <c r="H49" s="408"/>
      <c r="I49" s="408"/>
    </row>
    <row r="50" spans="1:13" ht="22.15" customHeight="1">
      <c r="A50" s="106"/>
      <c r="B50" s="108"/>
      <c r="C50" s="283">
        <v>2020</v>
      </c>
      <c r="D50" s="283"/>
      <c r="E50" s="283">
        <v>2019</v>
      </c>
      <c r="F50" s="283"/>
      <c r="G50" s="283">
        <v>2020</v>
      </c>
      <c r="H50" s="283"/>
      <c r="I50" s="283">
        <v>2019</v>
      </c>
    </row>
    <row r="51" spans="1:13" ht="22.15" customHeight="1">
      <c r="A51" s="106"/>
      <c r="B51" s="108"/>
      <c r="C51" s="283"/>
      <c r="D51" s="283"/>
      <c r="E51" s="150"/>
      <c r="F51" s="282"/>
      <c r="G51" s="282"/>
      <c r="H51" s="282"/>
      <c r="I51" s="150"/>
    </row>
    <row r="52" spans="1:13" s="294" customFormat="1" ht="22.15" customHeight="1">
      <c r="A52" s="112" t="s">
        <v>197</v>
      </c>
      <c r="B52" s="113"/>
      <c r="C52" s="102"/>
      <c r="D52" s="102"/>
      <c r="E52" s="102"/>
      <c r="F52" s="102"/>
      <c r="G52" s="102"/>
      <c r="H52" s="102"/>
      <c r="I52" s="102"/>
    </row>
    <row r="53" spans="1:13" s="294" customFormat="1" ht="22.15" customHeight="1">
      <c r="A53" s="114" t="s">
        <v>115</v>
      </c>
      <c r="B53" s="113"/>
      <c r="C53" s="330">
        <v>3182</v>
      </c>
      <c r="D53" s="330"/>
      <c r="E53" s="330">
        <v>335889</v>
      </c>
      <c r="F53" s="330"/>
      <c r="G53" s="330">
        <v>-69244</v>
      </c>
      <c r="H53" s="334"/>
      <c r="I53" s="330">
        <v>400654</v>
      </c>
      <c r="J53" s="300"/>
      <c r="K53" s="300"/>
      <c r="L53" s="300"/>
      <c r="M53" s="300"/>
    </row>
    <row r="54" spans="1:13" s="294" customFormat="1" ht="22.15" customHeight="1">
      <c r="A54" s="114" t="s">
        <v>43</v>
      </c>
      <c r="B54" s="113"/>
      <c r="C54" s="330">
        <v>83487</v>
      </c>
      <c r="D54" s="330"/>
      <c r="E54" s="330">
        <v>-5234</v>
      </c>
      <c r="F54" s="330"/>
      <c r="G54" s="330" t="s">
        <v>133</v>
      </c>
      <c r="H54" s="335"/>
      <c r="I54" s="330" t="s">
        <v>133</v>
      </c>
      <c r="J54" s="300"/>
      <c r="K54" s="300"/>
      <c r="L54" s="303"/>
      <c r="M54" s="303"/>
    </row>
    <row r="55" spans="1:13" s="306" customFormat="1" ht="22.15" customHeight="1" thickBot="1">
      <c r="A55" s="112" t="s">
        <v>195</v>
      </c>
      <c r="B55" s="113"/>
      <c r="C55" s="274">
        <f>SUM(C53:C54)</f>
        <v>86669</v>
      </c>
      <c r="D55" s="270"/>
      <c r="E55" s="190">
        <f>SUM(E53:E54)</f>
        <v>330655</v>
      </c>
      <c r="F55" s="269"/>
      <c r="G55" s="275">
        <f>SUM(G53:G54)</f>
        <v>-69244</v>
      </c>
      <c r="H55" s="269"/>
      <c r="I55" s="190">
        <f>SUM(I53:I54)</f>
        <v>400654</v>
      </c>
      <c r="J55" s="304"/>
      <c r="K55" s="305"/>
      <c r="L55" s="304"/>
      <c r="M55" s="305"/>
    </row>
    <row r="56" spans="1:13" s="306" customFormat="1" ht="22.15" customHeight="1" thickTop="1">
      <c r="A56" s="112"/>
      <c r="B56" s="113"/>
      <c r="C56" s="269"/>
      <c r="D56" s="269"/>
      <c r="E56" s="269"/>
      <c r="F56" s="269"/>
      <c r="G56" s="271"/>
      <c r="H56" s="271"/>
      <c r="I56" s="271"/>
    </row>
    <row r="57" spans="1:13" s="307" customFormat="1" ht="22.15" customHeight="1">
      <c r="A57" s="112" t="s">
        <v>108</v>
      </c>
      <c r="B57" s="113"/>
      <c r="C57" s="269"/>
      <c r="D57" s="269"/>
      <c r="E57" s="269"/>
      <c r="F57" s="269"/>
      <c r="G57" s="269"/>
      <c r="H57" s="269"/>
      <c r="I57" s="269"/>
    </row>
    <row r="58" spans="1:13" s="307" customFormat="1" ht="22.15" customHeight="1">
      <c r="A58" s="125" t="s">
        <v>107</v>
      </c>
      <c r="B58" s="113">
        <v>23</v>
      </c>
      <c r="C58" s="328"/>
      <c r="D58" s="284"/>
      <c r="E58" s="328">
        <v>1.39</v>
      </c>
      <c r="F58" s="328"/>
      <c r="G58" s="328"/>
      <c r="H58" s="328"/>
      <c r="I58" s="328">
        <v>5.67</v>
      </c>
    </row>
    <row r="59" spans="1:13" s="309" customFormat="1" ht="22.15" customHeight="1">
      <c r="A59" s="9"/>
      <c r="B59" s="16"/>
      <c r="C59" s="308"/>
      <c r="D59" s="308"/>
      <c r="E59" s="308"/>
      <c r="F59" s="308"/>
      <c r="G59" s="308"/>
      <c r="H59" s="308"/>
      <c r="I59" s="308"/>
    </row>
    <row r="60" spans="1:13" s="309" customFormat="1" ht="22.15" customHeight="1">
      <c r="A60" s="9"/>
      <c r="B60" s="16"/>
      <c r="C60" s="308"/>
      <c r="D60" s="308"/>
      <c r="E60" s="308"/>
      <c r="F60" s="308"/>
      <c r="G60" s="308"/>
      <c r="H60" s="308"/>
      <c r="I60" s="308"/>
    </row>
    <row r="61" spans="1:13" s="309" customFormat="1" ht="22.15" customHeight="1">
      <c r="A61" s="9"/>
      <c r="B61" s="16"/>
      <c r="C61" s="325"/>
      <c r="D61" s="308"/>
      <c r="E61" s="308"/>
      <c r="F61" s="308"/>
      <c r="G61" s="308"/>
      <c r="H61" s="308"/>
      <c r="I61" s="308"/>
    </row>
    <row r="62" spans="1:13" s="309" customFormat="1" ht="22.15" customHeight="1">
      <c r="B62" s="16"/>
      <c r="C62" s="308"/>
      <c r="D62" s="308"/>
      <c r="E62" s="308"/>
      <c r="F62" s="308"/>
      <c r="G62" s="308"/>
      <c r="H62" s="308"/>
      <c r="I62" s="308"/>
    </row>
    <row r="63" spans="1:13" s="309" customFormat="1" ht="22.15" customHeight="1">
      <c r="A63" s="9"/>
      <c r="B63" s="16"/>
      <c r="C63" s="308"/>
      <c r="D63" s="308"/>
      <c r="E63" s="308"/>
      <c r="F63" s="308"/>
      <c r="G63" s="308"/>
      <c r="H63" s="308"/>
      <c r="I63" s="308"/>
    </row>
    <row r="64" spans="1:13" s="309" customFormat="1" ht="22.15" customHeight="1">
      <c r="A64" s="9"/>
      <c r="B64" s="16"/>
      <c r="C64" s="308"/>
      <c r="D64" s="308"/>
      <c r="E64" s="308"/>
      <c r="F64" s="308"/>
      <c r="G64" s="308"/>
      <c r="H64" s="308"/>
      <c r="I64" s="308"/>
    </row>
    <row r="65" spans="1:9" s="309" customFormat="1" ht="22.15" customHeight="1">
      <c r="A65" s="9"/>
      <c r="B65" s="16"/>
      <c r="C65" s="308"/>
      <c r="D65" s="308"/>
      <c r="E65" s="308"/>
      <c r="F65" s="308"/>
      <c r="G65" s="308"/>
      <c r="H65" s="308"/>
      <c r="I65" s="308"/>
    </row>
    <row r="66" spans="1:9" s="309" customFormat="1" ht="22.15" customHeight="1">
      <c r="A66" s="9"/>
      <c r="B66" s="16"/>
      <c r="C66" s="308"/>
      <c r="D66" s="308"/>
      <c r="E66" s="308"/>
      <c r="F66" s="308"/>
      <c r="G66" s="308"/>
      <c r="H66" s="308"/>
      <c r="I66" s="308"/>
    </row>
    <row r="67" spans="1:9" s="309" customFormat="1" ht="22.15" customHeight="1">
      <c r="A67" s="9"/>
      <c r="B67" s="16"/>
      <c r="C67" s="308"/>
      <c r="D67" s="308"/>
      <c r="E67" s="308"/>
      <c r="F67" s="308"/>
      <c r="G67" s="308"/>
      <c r="H67" s="308"/>
      <c r="I67" s="308"/>
    </row>
    <row r="68" spans="1:9" s="309" customFormat="1" ht="22.15" customHeight="1">
      <c r="A68" s="9"/>
      <c r="B68" s="16"/>
      <c r="C68" s="308"/>
      <c r="D68" s="308"/>
      <c r="E68" s="308"/>
      <c r="F68" s="308"/>
      <c r="G68" s="308"/>
      <c r="H68" s="308"/>
      <c r="I68" s="308"/>
    </row>
    <row r="69" spans="1:9" s="309" customFormat="1" ht="22.15" customHeight="1">
      <c r="B69" s="16"/>
      <c r="C69" s="308"/>
      <c r="D69" s="308"/>
      <c r="E69" s="308"/>
      <c r="F69" s="308"/>
      <c r="G69" s="308"/>
      <c r="H69" s="308"/>
      <c r="I69" s="308"/>
    </row>
    <row r="70" spans="1:9" s="309" customFormat="1" ht="22.15" customHeight="1">
      <c r="A70" s="9"/>
      <c r="B70" s="16"/>
      <c r="C70" s="308"/>
      <c r="D70" s="308"/>
      <c r="E70" s="308"/>
      <c r="F70" s="308"/>
      <c r="G70" s="308"/>
      <c r="H70" s="308"/>
      <c r="I70" s="308"/>
    </row>
    <row r="71" spans="1:9" s="309" customFormat="1" ht="22.15" customHeight="1">
      <c r="A71" s="9"/>
      <c r="B71" s="16"/>
      <c r="C71" s="308"/>
      <c r="D71" s="308"/>
      <c r="E71" s="308"/>
      <c r="F71" s="308"/>
      <c r="G71" s="308"/>
      <c r="H71" s="308"/>
      <c r="I71" s="308"/>
    </row>
    <row r="72" spans="1:9" s="309" customFormat="1" ht="22.15" customHeight="1">
      <c r="A72" s="9"/>
      <c r="B72" s="16"/>
      <c r="C72" s="308"/>
      <c r="D72" s="308"/>
      <c r="E72" s="308"/>
      <c r="F72" s="308"/>
      <c r="G72" s="308"/>
      <c r="H72" s="308"/>
      <c r="I72" s="308"/>
    </row>
    <row r="73" spans="1:9" s="309" customFormat="1" ht="22.15" customHeight="1">
      <c r="A73" s="9"/>
      <c r="B73" s="16"/>
      <c r="C73" s="308"/>
      <c r="D73" s="308"/>
      <c r="E73" s="308"/>
      <c r="F73" s="308"/>
      <c r="G73" s="308"/>
      <c r="H73" s="308"/>
      <c r="I73" s="308"/>
    </row>
    <row r="74" spans="1:9" s="309" customFormat="1" ht="22.15" customHeight="1">
      <c r="A74" s="9"/>
      <c r="B74" s="16"/>
      <c r="C74" s="308"/>
      <c r="D74" s="308"/>
      <c r="E74" s="308"/>
      <c r="F74" s="308"/>
      <c r="G74" s="308"/>
      <c r="H74" s="308"/>
      <c r="I74" s="308"/>
    </row>
    <row r="75" spans="1:9" s="309" customFormat="1" ht="22.15" customHeight="1">
      <c r="A75" s="9"/>
      <c r="B75" s="16"/>
      <c r="C75" s="308"/>
      <c r="D75" s="308"/>
      <c r="E75" s="308"/>
      <c r="F75" s="308"/>
      <c r="G75" s="308"/>
      <c r="H75" s="308"/>
      <c r="I75" s="308"/>
    </row>
    <row r="76" spans="1:9" s="309" customFormat="1" ht="22.15" customHeight="1">
      <c r="A76" s="9"/>
      <c r="B76" s="16"/>
      <c r="C76" s="308"/>
      <c r="D76" s="308"/>
      <c r="E76" s="308"/>
      <c r="F76" s="308"/>
      <c r="G76" s="308"/>
      <c r="H76" s="308"/>
      <c r="I76" s="308"/>
    </row>
    <row r="77" spans="1:9" s="309" customFormat="1" ht="22.15" customHeight="1">
      <c r="A77" s="9"/>
      <c r="B77" s="16"/>
      <c r="C77" s="308"/>
      <c r="D77" s="308"/>
      <c r="E77" s="308"/>
      <c r="F77" s="308"/>
      <c r="G77" s="308"/>
      <c r="H77" s="308"/>
      <c r="I77" s="308"/>
    </row>
    <row r="78" spans="1:9" s="309" customFormat="1" ht="22.15" customHeight="1">
      <c r="A78" s="9"/>
      <c r="B78" s="16"/>
      <c r="C78" s="308"/>
      <c r="D78" s="308"/>
      <c r="E78" s="308"/>
      <c r="F78" s="308"/>
      <c r="G78" s="308"/>
      <c r="H78" s="308"/>
      <c r="I78" s="308"/>
    </row>
    <row r="79" spans="1:9" s="309" customFormat="1" ht="22.15" customHeight="1">
      <c r="A79" s="9"/>
      <c r="B79" s="16"/>
      <c r="C79" s="308"/>
      <c r="D79" s="308"/>
      <c r="E79" s="308"/>
      <c r="F79" s="308"/>
      <c r="G79" s="308"/>
      <c r="H79" s="308"/>
      <c r="I79" s="308"/>
    </row>
    <row r="80" spans="1:9" s="309" customFormat="1" ht="22.15" customHeight="1">
      <c r="A80" s="9"/>
      <c r="B80" s="16"/>
      <c r="C80" s="308"/>
      <c r="D80" s="308"/>
      <c r="E80" s="308"/>
      <c r="F80" s="308"/>
      <c r="G80" s="308"/>
      <c r="H80" s="308"/>
      <c r="I80" s="308"/>
    </row>
    <row r="81" spans="1:9" s="309" customFormat="1" ht="22.15" customHeight="1">
      <c r="A81" s="9"/>
      <c r="B81" s="16"/>
      <c r="C81" s="308"/>
      <c r="D81" s="308"/>
      <c r="E81" s="308"/>
      <c r="F81" s="308"/>
      <c r="G81" s="308"/>
      <c r="H81" s="308"/>
      <c r="I81" s="308"/>
    </row>
    <row r="82" spans="1:9" s="309" customFormat="1" ht="22.15" customHeight="1">
      <c r="A82" s="52" t="s">
        <v>24</v>
      </c>
      <c r="B82" s="16"/>
      <c r="C82" s="308"/>
      <c r="D82" s="308"/>
      <c r="E82" s="308"/>
      <c r="F82" s="308"/>
      <c r="G82" s="308"/>
      <c r="H82" s="308"/>
      <c r="I82" s="308"/>
    </row>
    <row r="83" spans="1:9" s="309" customFormat="1" ht="22.15" customHeight="1">
      <c r="A83" s="9"/>
      <c r="B83" s="16"/>
      <c r="C83" s="308"/>
      <c r="D83" s="308"/>
      <c r="E83" s="308"/>
      <c r="F83" s="308"/>
      <c r="G83" s="308"/>
      <c r="H83" s="308"/>
      <c r="I83" s="308"/>
    </row>
    <row r="84" spans="1:9" s="309" customFormat="1" ht="22.15" customHeight="1">
      <c r="A84" s="9"/>
      <c r="B84" s="16"/>
      <c r="C84" s="308"/>
      <c r="D84" s="308"/>
      <c r="E84" s="308"/>
      <c r="F84" s="308"/>
      <c r="G84" s="308"/>
      <c r="H84" s="308"/>
      <c r="I84" s="308"/>
    </row>
    <row r="85" spans="1:9" s="309" customFormat="1" ht="22.15" customHeight="1">
      <c r="B85" s="16"/>
      <c r="C85" s="308"/>
      <c r="D85" s="308"/>
      <c r="E85" s="308"/>
      <c r="F85" s="308"/>
      <c r="G85" s="308"/>
      <c r="H85" s="308"/>
      <c r="I85" s="308"/>
    </row>
    <row r="86" spans="1:9" s="309" customFormat="1" ht="22.15" customHeight="1">
      <c r="A86" s="9"/>
      <c r="B86" s="16"/>
      <c r="C86" s="308"/>
      <c r="D86" s="308"/>
      <c r="E86" s="308"/>
      <c r="F86" s="308"/>
      <c r="G86" s="308"/>
      <c r="H86" s="308"/>
      <c r="I86" s="308"/>
    </row>
    <row r="87" spans="1:9" s="309" customFormat="1" ht="22.15" customHeight="1">
      <c r="A87" s="9"/>
      <c r="B87" s="16"/>
      <c r="C87" s="308"/>
      <c r="D87" s="308"/>
      <c r="E87" s="308"/>
      <c r="F87" s="308"/>
      <c r="G87" s="308"/>
      <c r="H87" s="308"/>
      <c r="I87" s="308"/>
    </row>
    <row r="88" spans="1:9" s="309" customFormat="1" ht="22.15" customHeight="1">
      <c r="A88" s="9"/>
      <c r="B88" s="16"/>
      <c r="C88" s="308"/>
      <c r="D88" s="308"/>
      <c r="E88" s="308"/>
      <c r="F88" s="308"/>
      <c r="G88" s="308"/>
      <c r="H88" s="308"/>
      <c r="I88" s="308"/>
    </row>
    <row r="89" spans="1:9" s="309" customFormat="1" ht="22.15" customHeight="1">
      <c r="A89" s="9"/>
      <c r="B89" s="16"/>
      <c r="C89" s="308"/>
      <c r="D89" s="308"/>
      <c r="E89" s="308"/>
      <c r="F89" s="308"/>
      <c r="G89" s="308"/>
      <c r="H89" s="308"/>
      <c r="I89" s="308"/>
    </row>
    <row r="90" spans="1:9" s="309" customFormat="1" ht="22.15" customHeight="1">
      <c r="B90" s="16"/>
      <c r="C90" s="308"/>
      <c r="D90" s="308"/>
      <c r="E90" s="308"/>
      <c r="F90" s="308"/>
      <c r="G90" s="308"/>
      <c r="H90" s="308"/>
      <c r="I90" s="308"/>
    </row>
    <row r="91" spans="1:9" ht="22.15" customHeight="1">
      <c r="B91" s="310"/>
      <c r="C91" s="311"/>
      <c r="D91" s="310"/>
      <c r="E91" s="311"/>
      <c r="F91" s="310"/>
      <c r="G91" s="311"/>
      <c r="H91" s="312"/>
      <c r="I91" s="311"/>
    </row>
    <row r="92" spans="1:9" ht="22.15" customHeight="1">
      <c r="B92" s="310"/>
      <c r="C92" s="311"/>
      <c r="D92" s="310"/>
      <c r="E92" s="313"/>
      <c r="F92" s="310"/>
      <c r="G92" s="312"/>
      <c r="H92" s="312"/>
      <c r="I92" s="314"/>
    </row>
    <row r="93" spans="1:9" ht="22.15" customHeight="1">
      <c r="A93" s="302"/>
      <c r="B93" s="310"/>
      <c r="C93" s="311"/>
      <c r="D93" s="310"/>
      <c r="E93" s="313"/>
      <c r="F93" s="310"/>
      <c r="G93" s="312"/>
      <c r="H93" s="312"/>
      <c r="I93" s="314"/>
    </row>
    <row r="94" spans="1:9" ht="22.15" customHeight="1">
      <c r="B94" s="310"/>
      <c r="C94" s="311"/>
      <c r="D94" s="310"/>
      <c r="E94" s="313"/>
      <c r="F94" s="310"/>
      <c r="G94" s="312"/>
      <c r="H94" s="312"/>
      <c r="I94" s="314"/>
    </row>
    <row r="95" spans="1:9" ht="22.15" customHeight="1">
      <c r="B95" s="310"/>
      <c r="C95" s="311"/>
      <c r="D95" s="310"/>
      <c r="E95" s="313"/>
      <c r="F95" s="310"/>
      <c r="G95" s="312"/>
      <c r="H95" s="312"/>
      <c r="I95" s="314"/>
    </row>
    <row r="96" spans="1:9" ht="22.15" customHeight="1">
      <c r="B96" s="310"/>
      <c r="C96" s="311"/>
      <c r="D96" s="310"/>
      <c r="E96" s="313"/>
      <c r="F96" s="310"/>
      <c r="G96" s="312"/>
      <c r="H96" s="312"/>
      <c r="I96" s="314"/>
    </row>
    <row r="97" spans="3:5" ht="22.15" customHeight="1">
      <c r="C97" s="9"/>
      <c r="E97" s="9"/>
    </row>
  </sheetData>
  <mergeCells count="18">
    <mergeCell ref="G46:I46"/>
    <mergeCell ref="C48:E48"/>
    <mergeCell ref="G48:I48"/>
    <mergeCell ref="C49:E49"/>
    <mergeCell ref="G49:I49"/>
    <mergeCell ref="A45:I45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2:I42"/>
    <mergeCell ref="A43:I43"/>
    <mergeCell ref="A44:I44"/>
  </mergeCells>
  <pageMargins left="1" right="0.5" top="1" bottom="0.5" header="0.5" footer="0.3"/>
  <pageSetup paperSize="9" scale="78" orientation="portrait" r:id="rId1"/>
  <headerFooter alignWithMargins="0">
    <oddHeader>&amp;C&amp;"Times New Roman,Bold"Draft</oddHeader>
    <oddFooter>&amp;R&amp;"Times New Roman,Regular"&amp;10&amp;F  &amp;D &amp;T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7"/>
  <sheetViews>
    <sheetView topLeftCell="A79" zoomScaleNormal="100" zoomScaleSheetLayoutView="84" workbookViewId="0">
      <selection activeCell="G29" sqref="G29"/>
    </sheetView>
  </sheetViews>
  <sheetFormatPr defaultColWidth="9.09765625" defaultRowHeight="22.15" customHeight="1"/>
  <cols>
    <col min="1" max="1" width="37.5" style="9" customWidth="1"/>
    <col min="2" max="2" width="6.3984375" style="9" customWidth="1"/>
    <col min="3" max="3" width="8.59765625" style="318" customWidth="1"/>
    <col min="4" max="4" width="0.69921875" style="108" customWidth="1"/>
    <col min="5" max="5" width="8.59765625" style="319" customWidth="1"/>
    <col min="6" max="6" width="0.69921875" style="108" customWidth="1"/>
    <col min="7" max="7" width="8.59765625" style="108" customWidth="1"/>
    <col min="8" max="8" width="0.69921875" style="108" customWidth="1"/>
    <col min="9" max="9" width="8.59765625" style="108" customWidth="1"/>
    <col min="10" max="13" width="2.796875" style="358" customWidth="1"/>
    <col min="14" max="16384" width="9.09765625" style="302"/>
  </cols>
  <sheetData>
    <row r="1" spans="1:13" s="294" customFormat="1" ht="22.15" customHeight="1">
      <c r="A1" s="407" t="s">
        <v>149</v>
      </c>
      <c r="B1" s="407"/>
      <c r="C1" s="407"/>
      <c r="D1" s="407"/>
      <c r="E1" s="407"/>
      <c r="F1" s="407"/>
      <c r="G1" s="407"/>
      <c r="H1" s="407"/>
      <c r="I1" s="407"/>
      <c r="J1" s="115"/>
      <c r="K1" s="355"/>
      <c r="L1" s="355"/>
      <c r="M1" s="355"/>
    </row>
    <row r="2" spans="1:13" s="294" customFormat="1" ht="22.15" customHeight="1">
      <c r="A2" s="407" t="s">
        <v>44</v>
      </c>
      <c r="B2" s="407"/>
      <c r="C2" s="407"/>
      <c r="D2" s="407"/>
      <c r="E2" s="407"/>
      <c r="F2" s="407"/>
      <c r="G2" s="407"/>
      <c r="H2" s="407"/>
      <c r="I2" s="407"/>
      <c r="J2" s="355"/>
      <c r="K2" s="355"/>
      <c r="L2" s="355"/>
      <c r="M2" s="355"/>
    </row>
    <row r="3" spans="1:13" s="294" customFormat="1" ht="22.15" customHeight="1">
      <c r="A3" s="407" t="s">
        <v>217</v>
      </c>
      <c r="B3" s="407"/>
      <c r="C3" s="407"/>
      <c r="D3" s="407"/>
      <c r="E3" s="407"/>
      <c r="F3" s="407"/>
      <c r="G3" s="407"/>
      <c r="H3" s="407"/>
      <c r="I3" s="407"/>
      <c r="J3" s="355"/>
      <c r="K3" s="355"/>
      <c r="L3" s="355"/>
      <c r="M3" s="355"/>
    </row>
    <row r="4" spans="1:13" s="294" customFormat="1" ht="22.15" customHeight="1">
      <c r="A4" s="407" t="s">
        <v>45</v>
      </c>
      <c r="B4" s="407"/>
      <c r="C4" s="407"/>
      <c r="D4" s="407"/>
      <c r="E4" s="407"/>
      <c r="F4" s="407"/>
      <c r="G4" s="407"/>
      <c r="H4" s="407"/>
      <c r="I4" s="407"/>
      <c r="J4" s="355"/>
      <c r="K4" s="355"/>
      <c r="L4" s="355"/>
      <c r="M4" s="355"/>
    </row>
    <row r="5" spans="1:13" s="294" customFormat="1" ht="22.15" customHeight="1">
      <c r="A5" s="35"/>
      <c r="B5" s="35"/>
      <c r="C5" s="117"/>
      <c r="D5" s="117"/>
      <c r="E5" s="118"/>
      <c r="F5" s="119"/>
      <c r="G5" s="409" t="s">
        <v>75</v>
      </c>
      <c r="H5" s="409"/>
      <c r="I5" s="409"/>
      <c r="J5" s="355"/>
      <c r="K5" s="355"/>
      <c r="L5" s="355"/>
      <c r="M5" s="355"/>
    </row>
    <row r="6" spans="1:13" s="9" customFormat="1" ht="6" customHeight="1">
      <c r="A6" s="128"/>
      <c r="B6" s="128"/>
      <c r="C6" s="120"/>
      <c r="D6" s="120"/>
      <c r="E6" s="120"/>
      <c r="F6" s="120"/>
      <c r="G6" s="120"/>
      <c r="H6" s="120"/>
      <c r="I6" s="121"/>
      <c r="J6" s="120"/>
      <c r="K6" s="344"/>
      <c r="L6" s="108"/>
      <c r="M6" s="108"/>
    </row>
    <row r="7" spans="1:13" s="294" customFormat="1" ht="22.15" customHeight="1">
      <c r="A7" s="51"/>
      <c r="B7" s="47" t="s">
        <v>7</v>
      </c>
      <c r="C7" s="408" t="s">
        <v>1</v>
      </c>
      <c r="D7" s="408"/>
      <c r="E7" s="408"/>
      <c r="F7" s="342"/>
      <c r="G7" s="408" t="s">
        <v>2</v>
      </c>
      <c r="H7" s="408"/>
      <c r="I7" s="408"/>
      <c r="J7" s="355"/>
      <c r="K7" s="355"/>
      <c r="L7" s="355"/>
      <c r="M7" s="355"/>
    </row>
    <row r="8" spans="1:13" s="294" customFormat="1" ht="22.15" customHeight="1">
      <c r="A8" s="51"/>
      <c r="B8" s="47"/>
      <c r="C8" s="408" t="s">
        <v>3</v>
      </c>
      <c r="D8" s="408"/>
      <c r="E8" s="408"/>
      <c r="F8" s="115"/>
      <c r="G8" s="408" t="s">
        <v>3</v>
      </c>
      <c r="H8" s="408"/>
      <c r="I8" s="408"/>
      <c r="J8" s="355"/>
      <c r="K8" s="355"/>
      <c r="L8" s="355"/>
      <c r="M8" s="355"/>
    </row>
    <row r="9" spans="1:13" s="294" customFormat="1" ht="22.15" customHeight="1">
      <c r="A9" s="42"/>
      <c r="C9" s="342">
        <v>2020</v>
      </c>
      <c r="D9" s="342"/>
      <c r="E9" s="342">
        <v>2019</v>
      </c>
      <c r="F9" s="342"/>
      <c r="G9" s="342">
        <v>2020</v>
      </c>
      <c r="H9" s="342"/>
      <c r="I9" s="342">
        <v>2019</v>
      </c>
      <c r="J9" s="355"/>
      <c r="K9" s="355"/>
      <c r="L9" s="355"/>
      <c r="M9" s="355"/>
    </row>
    <row r="10" spans="1:13" s="294" customFormat="1" ht="22.15" customHeight="1">
      <c r="A10" s="42"/>
      <c r="C10" s="342"/>
      <c r="D10" s="342"/>
      <c r="E10" s="239" t="s">
        <v>159</v>
      </c>
      <c r="F10" s="342"/>
      <c r="G10" s="342"/>
      <c r="H10" s="342"/>
      <c r="I10" s="239" t="s">
        <v>159</v>
      </c>
      <c r="J10" s="355"/>
      <c r="K10" s="355"/>
      <c r="L10" s="355"/>
      <c r="M10" s="355"/>
    </row>
    <row r="11" spans="1:13" s="294" customFormat="1" ht="22.15" customHeight="1">
      <c r="A11" s="1" t="s">
        <v>46</v>
      </c>
      <c r="B11" s="36"/>
      <c r="C11" s="269"/>
      <c r="D11" s="267"/>
      <c r="E11" s="267"/>
      <c r="F11" s="267"/>
      <c r="G11" s="267"/>
      <c r="H11" s="267"/>
      <c r="I11" s="267"/>
      <c r="J11" s="355"/>
      <c r="K11" s="355"/>
      <c r="L11" s="355"/>
      <c r="M11" s="355"/>
    </row>
    <row r="12" spans="1:13" s="294" customFormat="1" ht="22.15" customHeight="1">
      <c r="A12" s="52" t="s">
        <v>118</v>
      </c>
      <c r="B12" s="16">
        <v>3</v>
      </c>
      <c r="C12" s="217">
        <v>1274259</v>
      </c>
      <c r="D12" s="269"/>
      <c r="E12" s="217">
        <v>469974</v>
      </c>
      <c r="F12" s="269">
        <v>0</v>
      </c>
      <c r="G12" s="217">
        <v>759227</v>
      </c>
      <c r="H12" s="269">
        <v>0</v>
      </c>
      <c r="I12" s="217">
        <v>453092</v>
      </c>
      <c r="J12" s="355"/>
      <c r="K12" s="355"/>
      <c r="L12" s="355"/>
      <c r="M12" s="355"/>
    </row>
    <row r="13" spans="1:13" s="294" customFormat="1" ht="22.15" customHeight="1">
      <c r="A13" s="52" t="s">
        <v>190</v>
      </c>
      <c r="B13" s="16">
        <v>3</v>
      </c>
      <c r="C13" s="391">
        <v>12158</v>
      </c>
      <c r="D13" s="269"/>
      <c r="E13" s="391">
        <v>10828</v>
      </c>
      <c r="F13" s="269">
        <v>0</v>
      </c>
      <c r="G13" s="391">
        <v>15034</v>
      </c>
      <c r="H13" s="269">
        <v>0</v>
      </c>
      <c r="I13" s="391">
        <v>16835</v>
      </c>
      <c r="J13" s="355"/>
      <c r="K13" s="355"/>
      <c r="L13" s="355"/>
      <c r="M13" s="355"/>
    </row>
    <row r="14" spans="1:13" s="294" customFormat="1" ht="22.15" customHeight="1">
      <c r="A14" s="37" t="s">
        <v>47</v>
      </c>
      <c r="B14" s="16"/>
      <c r="C14" s="317">
        <f>SUM(C12:C13)</f>
        <v>1286417</v>
      </c>
      <c r="D14" s="269"/>
      <c r="E14" s="317">
        <f>SUM(E12:E13)</f>
        <v>480802</v>
      </c>
      <c r="F14" s="269"/>
      <c r="G14" s="317">
        <f>SUM(G12:G13)</f>
        <v>774261</v>
      </c>
      <c r="H14" s="269"/>
      <c r="I14" s="317">
        <f>SUM(I12:I13)</f>
        <v>469927</v>
      </c>
      <c r="J14" s="355"/>
      <c r="K14" s="355"/>
      <c r="L14" s="355"/>
      <c r="M14" s="355"/>
    </row>
    <row r="15" spans="1:13" s="294" customFormat="1" ht="22.15" customHeight="1">
      <c r="A15" s="52"/>
      <c r="B15" s="16"/>
      <c r="C15" s="269"/>
      <c r="D15" s="269"/>
      <c r="E15" s="269"/>
      <c r="F15" s="269"/>
      <c r="G15" s="269"/>
      <c r="H15" s="269"/>
      <c r="I15" s="269"/>
      <c r="J15" s="355"/>
      <c r="K15" s="355"/>
      <c r="L15" s="355"/>
      <c r="M15" s="355"/>
    </row>
    <row r="16" spans="1:13" s="294" customFormat="1" ht="22.15" customHeight="1">
      <c r="A16" s="44" t="s">
        <v>48</v>
      </c>
      <c r="B16" s="16"/>
      <c r="C16" s="269"/>
      <c r="D16" s="269"/>
      <c r="E16" s="269"/>
      <c r="F16" s="269"/>
      <c r="G16" s="269"/>
      <c r="H16" s="269"/>
      <c r="I16" s="269"/>
      <c r="J16" s="355"/>
      <c r="K16" s="355"/>
      <c r="L16" s="355"/>
      <c r="M16" s="355"/>
    </row>
    <row r="17" spans="1:13" s="294" customFormat="1" ht="22.15" customHeight="1">
      <c r="A17" s="36" t="s">
        <v>119</v>
      </c>
      <c r="B17" s="100"/>
      <c r="C17" s="269">
        <v>-779699</v>
      </c>
      <c r="D17" s="269"/>
      <c r="E17" s="269">
        <v>-302405</v>
      </c>
      <c r="F17" s="269">
        <v>0</v>
      </c>
      <c r="G17" s="269">
        <v>-463704</v>
      </c>
      <c r="H17" s="269">
        <v>0</v>
      </c>
      <c r="I17" s="269">
        <v>-291160</v>
      </c>
      <c r="J17" s="355"/>
      <c r="K17" s="355"/>
      <c r="L17" s="355"/>
      <c r="M17" s="355"/>
    </row>
    <row r="18" spans="1:13" s="294" customFormat="1" ht="22.15" customHeight="1">
      <c r="A18" s="36" t="s">
        <v>191</v>
      </c>
      <c r="B18" s="100"/>
      <c r="C18" s="269">
        <v>-17201</v>
      </c>
      <c r="D18" s="269"/>
      <c r="E18" s="269">
        <v>-11434</v>
      </c>
      <c r="F18" s="269">
        <v>0</v>
      </c>
      <c r="G18" s="269">
        <v>-18074</v>
      </c>
      <c r="H18" s="269">
        <v>0</v>
      </c>
      <c r="I18" s="269">
        <v>-18087</v>
      </c>
      <c r="J18" s="355"/>
      <c r="K18" s="355"/>
      <c r="L18" s="355"/>
      <c r="M18" s="355"/>
    </row>
    <row r="19" spans="1:13" s="294" customFormat="1" ht="22.15" customHeight="1">
      <c r="A19" s="37" t="s">
        <v>104</v>
      </c>
      <c r="B19" s="16"/>
      <c r="C19" s="295">
        <f>SUM(C17:C18)</f>
        <v>-796900</v>
      </c>
      <c r="D19" s="269"/>
      <c r="E19" s="295">
        <f>SUM(E17:E18)</f>
        <v>-313839</v>
      </c>
      <c r="F19" s="269"/>
      <c r="G19" s="295">
        <f>SUM(G17:G18)</f>
        <v>-481778</v>
      </c>
      <c r="H19" s="269"/>
      <c r="I19" s="295">
        <f>SUM(I17:I18)</f>
        <v>-309247</v>
      </c>
      <c r="J19" s="355"/>
      <c r="K19" s="355"/>
      <c r="L19" s="355"/>
      <c r="M19" s="355"/>
    </row>
    <row r="20" spans="1:13" s="294" customFormat="1" ht="22.15" customHeight="1">
      <c r="A20" s="44"/>
      <c r="B20" s="16"/>
      <c r="C20" s="269"/>
      <c r="D20" s="269"/>
      <c r="E20" s="269"/>
      <c r="F20" s="269"/>
      <c r="G20" s="269"/>
      <c r="H20" s="269"/>
      <c r="I20" s="269"/>
      <c r="J20" s="355"/>
      <c r="K20" s="355"/>
      <c r="L20" s="355"/>
      <c r="M20" s="355"/>
    </row>
    <row r="21" spans="1:13" s="294" customFormat="1" ht="22.15" customHeight="1">
      <c r="A21" s="44" t="s">
        <v>49</v>
      </c>
      <c r="B21" s="16"/>
      <c r="C21" s="102">
        <f>C14+C19</f>
        <v>489517</v>
      </c>
      <c r="D21" s="296"/>
      <c r="E21" s="102">
        <f>E14+E19</f>
        <v>166963</v>
      </c>
      <c r="F21" s="296"/>
      <c r="G21" s="102">
        <f>G14+G19</f>
        <v>292483</v>
      </c>
      <c r="H21" s="296"/>
      <c r="I21" s="102">
        <f>I14+I19</f>
        <v>160680</v>
      </c>
      <c r="J21" s="355"/>
      <c r="K21" s="355"/>
      <c r="L21" s="355"/>
      <c r="M21" s="355"/>
    </row>
    <row r="22" spans="1:13" s="294" customFormat="1" ht="22.15" customHeight="1">
      <c r="A22" s="44"/>
      <c r="B22" s="16"/>
      <c r="C22" s="102"/>
      <c r="D22" s="269"/>
      <c r="E22" s="102"/>
      <c r="F22" s="269"/>
      <c r="G22" s="102"/>
      <c r="H22" s="269"/>
      <c r="I22" s="102"/>
      <c r="J22" s="355"/>
      <c r="K22" s="355"/>
      <c r="L22" s="355"/>
      <c r="M22" s="355"/>
    </row>
    <row r="23" spans="1:13" s="294" customFormat="1" ht="22.15" customHeight="1">
      <c r="A23" s="52" t="s">
        <v>50</v>
      </c>
      <c r="C23" s="217">
        <v>42827</v>
      </c>
      <c r="D23" s="269"/>
      <c r="E23" s="102">
        <v>7645</v>
      </c>
      <c r="F23" s="269">
        <v>0</v>
      </c>
      <c r="G23" s="102">
        <v>10242</v>
      </c>
      <c r="H23" s="269">
        <v>0</v>
      </c>
      <c r="I23" s="102">
        <v>6862</v>
      </c>
      <c r="J23" s="355"/>
      <c r="K23" s="355"/>
      <c r="L23" s="355"/>
      <c r="M23" s="355"/>
    </row>
    <row r="24" spans="1:13" s="294" customFormat="1" ht="22.15" customHeight="1">
      <c r="A24" s="52" t="s">
        <v>91</v>
      </c>
      <c r="B24" s="100"/>
      <c r="C24" s="269">
        <v>-182170</v>
      </c>
      <c r="D24" s="269"/>
      <c r="E24" s="269">
        <v>-85485</v>
      </c>
      <c r="F24" s="269">
        <v>0</v>
      </c>
      <c r="G24" s="269">
        <v>-91619</v>
      </c>
      <c r="H24" s="269">
        <v>0</v>
      </c>
      <c r="I24" s="269">
        <v>-49417</v>
      </c>
      <c r="J24" s="355"/>
      <c r="K24" s="355"/>
      <c r="L24" s="355"/>
      <c r="M24" s="355"/>
    </row>
    <row r="25" spans="1:13" s="294" customFormat="1" ht="22.15" customHeight="1">
      <c r="A25" s="53" t="s">
        <v>51</v>
      </c>
      <c r="B25" s="100"/>
      <c r="C25" s="269">
        <v>-61343</v>
      </c>
      <c r="D25" s="269"/>
      <c r="E25" s="269">
        <v>-53336</v>
      </c>
      <c r="F25" s="269">
        <v>0</v>
      </c>
      <c r="G25" s="269">
        <v>-44600</v>
      </c>
      <c r="H25" s="269">
        <v>0</v>
      </c>
      <c r="I25" s="269">
        <v>-37364</v>
      </c>
      <c r="J25" s="355"/>
      <c r="K25" s="355"/>
      <c r="L25" s="355"/>
      <c r="M25" s="355"/>
    </row>
    <row r="26" spans="1:13" s="294" customFormat="1" ht="22.15" customHeight="1">
      <c r="A26" s="252" t="s">
        <v>233</v>
      </c>
      <c r="B26" s="100"/>
      <c r="C26" s="103">
        <f>SUM(C21:C25)</f>
        <v>288831</v>
      </c>
      <c r="D26" s="269"/>
      <c r="E26" s="103">
        <f>SUM(E21:E25)</f>
        <v>35787</v>
      </c>
      <c r="F26" s="269"/>
      <c r="G26" s="103">
        <f>SUM(G21:G25)</f>
        <v>166506</v>
      </c>
      <c r="H26" s="269"/>
      <c r="I26" s="103">
        <f>SUM(I21:I25)</f>
        <v>80761</v>
      </c>
      <c r="J26" s="355"/>
      <c r="K26" s="355"/>
      <c r="L26" s="355"/>
      <c r="M26" s="355"/>
    </row>
    <row r="27" spans="1:13" s="294" customFormat="1" ht="22.15" customHeight="1">
      <c r="A27" s="53"/>
      <c r="B27" s="100"/>
      <c r="C27" s="296"/>
      <c r="D27" s="296"/>
      <c r="E27" s="296"/>
      <c r="F27" s="296"/>
      <c r="G27" s="296"/>
      <c r="H27" s="296"/>
      <c r="I27" s="296"/>
      <c r="J27" s="355"/>
      <c r="K27" s="355"/>
      <c r="L27" s="355"/>
      <c r="M27" s="355"/>
    </row>
    <row r="28" spans="1:13" s="294" customFormat="1" ht="22.15" customHeight="1">
      <c r="A28" s="36" t="s">
        <v>193</v>
      </c>
      <c r="B28" s="16">
        <v>3</v>
      </c>
      <c r="C28" s="217">
        <v>1415</v>
      </c>
      <c r="D28" s="269"/>
      <c r="E28" s="102">
        <v>836</v>
      </c>
      <c r="F28" s="269">
        <v>0</v>
      </c>
      <c r="G28" s="102">
        <v>14687</v>
      </c>
      <c r="H28" s="269">
        <v>0</v>
      </c>
      <c r="I28" s="102">
        <v>15427</v>
      </c>
      <c r="J28" s="355"/>
      <c r="K28" s="355"/>
      <c r="L28" s="355"/>
      <c r="M28" s="355"/>
    </row>
    <row r="29" spans="1:13" s="294" customFormat="1" ht="22.15" customHeight="1">
      <c r="A29" s="52" t="s">
        <v>79</v>
      </c>
      <c r="B29" s="113">
        <v>3</v>
      </c>
      <c r="C29" s="269">
        <v>-31686</v>
      </c>
      <c r="D29" s="269"/>
      <c r="E29" s="269">
        <v>-15600</v>
      </c>
      <c r="F29" s="269">
        <v>0</v>
      </c>
      <c r="G29" s="269">
        <v>-27438</v>
      </c>
      <c r="H29" s="269">
        <v>0</v>
      </c>
      <c r="I29" s="269">
        <v>-26713</v>
      </c>
      <c r="J29" s="355"/>
      <c r="K29" s="355"/>
      <c r="L29" s="355"/>
      <c r="M29" s="355"/>
    </row>
    <row r="30" spans="1:13" s="294" customFormat="1" ht="22.15" customHeight="1">
      <c r="A30" s="36" t="s">
        <v>202</v>
      </c>
      <c r="B30" s="16"/>
      <c r="C30" s="391">
        <v>845</v>
      </c>
      <c r="D30" s="269"/>
      <c r="E30" s="269">
        <v>-9096</v>
      </c>
      <c r="F30" s="269">
        <v>0</v>
      </c>
      <c r="G30" s="273" t="s">
        <v>133</v>
      </c>
      <c r="H30" s="296"/>
      <c r="I30" s="273" t="s">
        <v>133</v>
      </c>
      <c r="J30" s="355"/>
      <c r="K30" s="355"/>
      <c r="L30" s="355"/>
      <c r="M30" s="355"/>
    </row>
    <row r="31" spans="1:13" s="294" customFormat="1" ht="22.15" customHeight="1">
      <c r="A31" s="1" t="s">
        <v>235</v>
      </c>
      <c r="B31" s="16"/>
      <c r="C31" s="103">
        <f>SUM(C26:C30)</f>
        <v>259405</v>
      </c>
      <c r="D31" s="269"/>
      <c r="E31" s="103">
        <f>SUM(E26:E30)</f>
        <v>11927</v>
      </c>
      <c r="F31" s="269"/>
      <c r="G31" s="103">
        <f>SUM(G26:G30)</f>
        <v>153755</v>
      </c>
      <c r="H31" s="217"/>
      <c r="I31" s="103">
        <f>SUM(I26:I30)</f>
        <v>69475</v>
      </c>
      <c r="J31" s="355"/>
      <c r="K31" s="355"/>
      <c r="L31" s="355"/>
      <c r="M31" s="355"/>
    </row>
    <row r="32" spans="1:13" s="294" customFormat="1" ht="22.15" customHeight="1">
      <c r="A32" s="36" t="s">
        <v>236</v>
      </c>
      <c r="B32" s="16">
        <v>22</v>
      </c>
      <c r="C32" s="269">
        <f>'PL 9 M'!C31-'PL 6 M'!C32</f>
        <v>-62172</v>
      </c>
      <c r="D32" s="269"/>
      <c r="E32" s="269">
        <f>'PL 9 M'!E31-'PL 6 M'!E32</f>
        <v>-7472</v>
      </c>
      <c r="F32" s="269"/>
      <c r="G32" s="269">
        <f>'PL 9 M'!G31-'PL 6 M'!G32</f>
        <v>-30889</v>
      </c>
      <c r="H32" s="296"/>
      <c r="I32" s="269">
        <f>'PL 9 M'!I31-'PL 6 M'!I32</f>
        <v>-13626</v>
      </c>
      <c r="J32" s="355"/>
      <c r="K32" s="355"/>
      <c r="L32" s="355"/>
      <c r="M32" s="355"/>
    </row>
    <row r="33" spans="1:13" s="294" customFormat="1" ht="22.15" customHeight="1">
      <c r="A33" s="1" t="s">
        <v>234</v>
      </c>
      <c r="B33" s="16"/>
      <c r="C33" s="103">
        <f>SUM(C31:C32)</f>
        <v>197233</v>
      </c>
      <c r="D33" s="269"/>
      <c r="E33" s="103">
        <f>SUM(E31:E32)</f>
        <v>4455</v>
      </c>
      <c r="F33" s="269"/>
      <c r="G33" s="103">
        <f>SUM(G31:G32)</f>
        <v>122866</v>
      </c>
      <c r="H33" s="217"/>
      <c r="I33" s="103">
        <f>SUM(I31:I32)</f>
        <v>55849</v>
      </c>
      <c r="J33" s="355"/>
      <c r="K33" s="355"/>
      <c r="L33" s="355"/>
      <c r="M33" s="355"/>
    </row>
    <row r="34" spans="1:13" s="294" customFormat="1" ht="22.15" customHeight="1">
      <c r="A34" s="1" t="s">
        <v>52</v>
      </c>
      <c r="B34" s="16"/>
      <c r="C34" s="174"/>
      <c r="D34" s="174"/>
      <c r="E34" s="174"/>
      <c r="F34" s="174"/>
      <c r="G34" s="174"/>
      <c r="H34" s="174"/>
      <c r="I34" s="174"/>
      <c r="J34" s="355"/>
      <c r="K34" s="355"/>
      <c r="L34" s="355"/>
      <c r="M34" s="355"/>
    </row>
    <row r="35" spans="1:13" s="294" customFormat="1" ht="22.15" customHeight="1">
      <c r="A35" s="136" t="s">
        <v>237</v>
      </c>
      <c r="B35" s="16"/>
      <c r="C35" s="273" t="s">
        <v>133</v>
      </c>
      <c r="D35" s="174"/>
      <c r="E35" s="273" t="s">
        <v>133</v>
      </c>
      <c r="F35" s="174"/>
      <c r="G35" s="273" t="s">
        <v>133</v>
      </c>
      <c r="H35" s="174"/>
      <c r="I35" s="273" t="s">
        <v>133</v>
      </c>
      <c r="J35" s="355"/>
      <c r="K35" s="355"/>
      <c r="L35" s="355"/>
      <c r="M35" s="355"/>
    </row>
    <row r="36" spans="1:13" s="294" customFormat="1" ht="22.15" customHeight="1" thickBot="1">
      <c r="A36" s="136" t="s">
        <v>165</v>
      </c>
      <c r="B36" s="16"/>
      <c r="C36" s="190">
        <f>SUM(C33:C35)</f>
        <v>197233</v>
      </c>
      <c r="D36" s="269"/>
      <c r="E36" s="190">
        <f>SUM(E33:E35)</f>
        <v>4455</v>
      </c>
      <c r="F36" s="269"/>
      <c r="G36" s="190">
        <f>SUM(G33:G35)</f>
        <v>122866</v>
      </c>
      <c r="H36" s="269"/>
      <c r="I36" s="190">
        <f>SUM(I33:I35)</f>
        <v>55849</v>
      </c>
      <c r="J36" s="355"/>
      <c r="K36" s="355"/>
      <c r="L36" s="355"/>
      <c r="M36" s="355"/>
    </row>
    <row r="37" spans="1:13" s="294" customFormat="1" ht="22.15" customHeight="1" thickTop="1">
      <c r="A37" s="36"/>
      <c r="B37" s="16"/>
      <c r="C37" s="269"/>
      <c r="D37" s="269"/>
      <c r="E37" s="269"/>
      <c r="F37" s="269"/>
      <c r="G37" s="269"/>
      <c r="H37" s="296"/>
      <c r="I37" s="269"/>
      <c r="J37" s="355"/>
      <c r="K37" s="355"/>
      <c r="L37" s="355"/>
      <c r="M37" s="355"/>
    </row>
    <row r="38" spans="1:13" s="294" customFormat="1" ht="22.15" customHeight="1">
      <c r="A38" s="112" t="s">
        <v>106</v>
      </c>
      <c r="B38" s="113"/>
      <c r="C38" s="269"/>
      <c r="D38" s="269"/>
      <c r="E38" s="269"/>
      <c r="F38" s="269"/>
      <c r="G38" s="296"/>
      <c r="H38" s="296"/>
      <c r="I38" s="269"/>
      <c r="J38" s="355"/>
      <c r="K38" s="355"/>
      <c r="L38" s="355"/>
      <c r="M38" s="355"/>
    </row>
    <row r="39" spans="1:13" s="294" customFormat="1" ht="22.15" customHeight="1">
      <c r="A39" s="114" t="s">
        <v>115</v>
      </c>
      <c r="B39" s="113"/>
      <c r="C39" s="217">
        <f>'PL 9 M'!C38-'PL 6 M'!C39</f>
        <v>191382</v>
      </c>
      <c r="D39" s="269"/>
      <c r="E39" s="102">
        <f>'PL 9 M'!E38-'PL 6 M'!E39</f>
        <v>8969</v>
      </c>
      <c r="F39" s="269"/>
      <c r="G39" s="217">
        <f>'PL 9 M'!G38-'PL 6 M'!G39</f>
        <v>122866</v>
      </c>
      <c r="H39" s="269"/>
      <c r="I39" s="217">
        <f>'PL 9 M'!I38-'PL 6 M'!I39</f>
        <v>55849</v>
      </c>
      <c r="J39" s="355"/>
      <c r="K39" s="355"/>
      <c r="L39" s="355"/>
      <c r="M39" s="355"/>
    </row>
    <row r="40" spans="1:13" s="294" customFormat="1" ht="22.15" customHeight="1">
      <c r="A40" s="114" t="s">
        <v>43</v>
      </c>
      <c r="B40" s="113"/>
      <c r="C40" s="391">
        <f>'PL 9 M'!C39-'PL 6 M'!C40</f>
        <v>5851</v>
      </c>
      <c r="D40" s="269"/>
      <c r="E40" s="269">
        <f>'PL 9 M'!E39-'PL 6 M'!E40</f>
        <v>-4514</v>
      </c>
      <c r="F40" s="269"/>
      <c r="G40" s="392" t="s">
        <v>133</v>
      </c>
      <c r="H40" s="269"/>
      <c r="I40" s="273" t="s">
        <v>133</v>
      </c>
      <c r="J40" s="355"/>
      <c r="K40" s="355"/>
      <c r="L40" s="355"/>
      <c r="M40" s="355"/>
    </row>
    <row r="41" spans="1:13" s="294" customFormat="1" ht="22.15" customHeight="1" thickBot="1">
      <c r="A41" s="115" t="s">
        <v>234</v>
      </c>
      <c r="B41" s="113"/>
      <c r="C41" s="190">
        <f>SUM(C39:C40)</f>
        <v>197233</v>
      </c>
      <c r="D41" s="269"/>
      <c r="E41" s="190">
        <f>SUM(E39:E40)</f>
        <v>4455</v>
      </c>
      <c r="F41" s="269"/>
      <c r="G41" s="190">
        <f>SUM(G39:G40)</f>
        <v>122866</v>
      </c>
      <c r="H41" s="296"/>
      <c r="I41" s="190">
        <f>SUM(I39:I40)</f>
        <v>55849</v>
      </c>
      <c r="J41" s="356"/>
      <c r="K41" s="357"/>
      <c r="L41" s="356"/>
      <c r="M41" s="357"/>
    </row>
    <row r="42" spans="1:13" ht="22.15" customHeight="1" thickTop="1">
      <c r="A42" s="408" t="s">
        <v>196</v>
      </c>
      <c r="B42" s="408"/>
      <c r="C42" s="408"/>
      <c r="D42" s="408"/>
      <c r="E42" s="408"/>
      <c r="F42" s="408"/>
      <c r="G42" s="408"/>
      <c r="H42" s="408"/>
      <c r="I42" s="408"/>
    </row>
    <row r="43" spans="1:13" ht="22.15" customHeight="1">
      <c r="A43" s="408" t="s">
        <v>141</v>
      </c>
      <c r="B43" s="408"/>
      <c r="C43" s="408"/>
      <c r="D43" s="408"/>
      <c r="E43" s="408"/>
      <c r="F43" s="408"/>
      <c r="G43" s="408"/>
      <c r="H43" s="408"/>
      <c r="I43" s="408"/>
    </row>
    <row r="44" spans="1:13" ht="22.15" customHeight="1">
      <c r="A44" s="407" t="s">
        <v>217</v>
      </c>
      <c r="B44" s="407"/>
      <c r="C44" s="407"/>
      <c r="D44" s="407"/>
      <c r="E44" s="407"/>
      <c r="F44" s="407"/>
      <c r="G44" s="407"/>
      <c r="H44" s="407"/>
      <c r="I44" s="407"/>
    </row>
    <row r="45" spans="1:13" ht="22.15" customHeight="1">
      <c r="A45" s="408" t="s">
        <v>45</v>
      </c>
      <c r="B45" s="408"/>
      <c r="C45" s="408"/>
      <c r="D45" s="408"/>
      <c r="E45" s="408"/>
      <c r="F45" s="408"/>
      <c r="G45" s="408"/>
      <c r="H45" s="408"/>
      <c r="I45" s="408"/>
    </row>
    <row r="46" spans="1:13" ht="22.15" customHeight="1">
      <c r="A46" s="117"/>
      <c r="B46" s="117"/>
      <c r="C46" s="117"/>
      <c r="D46" s="117"/>
      <c r="E46" s="118"/>
      <c r="F46" s="119"/>
      <c r="G46" s="409" t="s">
        <v>75</v>
      </c>
      <c r="H46" s="409"/>
      <c r="I46" s="409"/>
    </row>
    <row r="47" spans="1:13" s="9" customFormat="1" ht="6" customHeight="1">
      <c r="A47" s="120"/>
      <c r="B47" s="120"/>
      <c r="C47" s="120"/>
      <c r="D47" s="120"/>
      <c r="E47" s="120"/>
      <c r="F47" s="120"/>
      <c r="G47" s="120"/>
      <c r="H47" s="120"/>
      <c r="I47" s="121"/>
      <c r="J47" s="120"/>
      <c r="K47" s="344"/>
      <c r="L47" s="108"/>
      <c r="M47" s="108"/>
    </row>
    <row r="48" spans="1:13" ht="22.15" customHeight="1">
      <c r="A48" s="122"/>
      <c r="B48" s="123" t="s">
        <v>101</v>
      </c>
      <c r="C48" s="408" t="s">
        <v>1</v>
      </c>
      <c r="D48" s="408"/>
      <c r="E48" s="408"/>
      <c r="F48" s="342"/>
      <c r="G48" s="408" t="s">
        <v>2</v>
      </c>
      <c r="H48" s="408"/>
      <c r="I48" s="408"/>
    </row>
    <row r="49" spans="1:13" ht="22.15" customHeight="1">
      <c r="A49" s="122"/>
      <c r="B49" s="123"/>
      <c r="C49" s="408" t="s">
        <v>3</v>
      </c>
      <c r="D49" s="408"/>
      <c r="E49" s="408"/>
      <c r="F49" s="115"/>
      <c r="G49" s="408" t="s">
        <v>3</v>
      </c>
      <c r="H49" s="408"/>
      <c r="I49" s="408"/>
    </row>
    <row r="50" spans="1:13" ht="22.15" customHeight="1">
      <c r="A50" s="106"/>
      <c r="B50" s="108"/>
      <c r="C50" s="342">
        <v>2020</v>
      </c>
      <c r="D50" s="342"/>
      <c r="E50" s="342">
        <v>2019</v>
      </c>
      <c r="F50" s="342"/>
      <c r="G50" s="342">
        <v>2020</v>
      </c>
      <c r="H50" s="342"/>
      <c r="I50" s="342">
        <v>2019</v>
      </c>
    </row>
    <row r="51" spans="1:13" ht="22.15" customHeight="1">
      <c r="A51" s="106"/>
      <c r="B51" s="108"/>
      <c r="C51" s="342"/>
      <c r="D51" s="342"/>
      <c r="E51" s="239" t="s">
        <v>159</v>
      </c>
      <c r="F51" s="342"/>
      <c r="G51" s="342"/>
      <c r="H51" s="342"/>
      <c r="I51" s="239" t="s">
        <v>159</v>
      </c>
    </row>
    <row r="52" spans="1:13" s="294" customFormat="1" ht="22.15" customHeight="1">
      <c r="A52" s="112" t="s">
        <v>197</v>
      </c>
      <c r="B52" s="113"/>
      <c r="C52" s="102"/>
      <c r="D52" s="102"/>
      <c r="E52" s="102"/>
      <c r="F52" s="102"/>
      <c r="G52" s="102"/>
      <c r="H52" s="102"/>
      <c r="I52" s="102"/>
      <c r="J52" s="355"/>
      <c r="K52" s="355"/>
      <c r="L52" s="355"/>
      <c r="M52" s="355"/>
    </row>
    <row r="53" spans="1:13" s="294" customFormat="1" ht="22.15" customHeight="1">
      <c r="A53" s="114" t="s">
        <v>115</v>
      </c>
      <c r="B53" s="113"/>
      <c r="C53" s="217">
        <f>'PL 9 M'!C54-'PL 6 M'!C53</f>
        <v>191382</v>
      </c>
      <c r="D53" s="269"/>
      <c r="E53" s="102">
        <f>'PL 9 M'!E54-'PL 6 M'!E53</f>
        <v>8969</v>
      </c>
      <c r="F53" s="269"/>
      <c r="G53" s="217">
        <f>'PL 9 M'!G54-'PL 6 M'!G53</f>
        <v>122866</v>
      </c>
      <c r="H53" s="269"/>
      <c r="I53" s="217">
        <f>'PL 9 M'!I54-'PL 6 M'!I53</f>
        <v>55849</v>
      </c>
      <c r="J53" s="356"/>
      <c r="K53" s="356"/>
      <c r="L53" s="356"/>
      <c r="M53" s="356"/>
    </row>
    <row r="54" spans="1:13" s="294" customFormat="1" ht="22.15" customHeight="1">
      <c r="A54" s="114" t="s">
        <v>43</v>
      </c>
      <c r="B54" s="113"/>
      <c r="C54" s="217">
        <f>'PL 9 M'!C55-'PL 6 M'!C54</f>
        <v>5851</v>
      </c>
      <c r="D54" s="269"/>
      <c r="E54" s="269">
        <f>'PL 9 M'!E55-'PL 6 M'!E54</f>
        <v>-4514</v>
      </c>
      <c r="F54" s="269"/>
      <c r="G54" s="273" t="s">
        <v>133</v>
      </c>
      <c r="H54" s="269"/>
      <c r="I54" s="273" t="s">
        <v>133</v>
      </c>
      <c r="J54" s="356"/>
      <c r="K54" s="356"/>
      <c r="L54" s="359"/>
      <c r="M54" s="359"/>
    </row>
    <row r="55" spans="1:13" s="306" customFormat="1" ht="22.15" customHeight="1" thickBot="1">
      <c r="A55" s="112" t="s">
        <v>165</v>
      </c>
      <c r="B55" s="113"/>
      <c r="C55" s="190">
        <f>SUM(C53:C54)</f>
        <v>197233</v>
      </c>
      <c r="D55" s="269"/>
      <c r="E55" s="190">
        <f>SUM(E53:E54)</f>
        <v>4455</v>
      </c>
      <c r="F55" s="269"/>
      <c r="G55" s="190">
        <f>SUM(G53:G54)</f>
        <v>122866</v>
      </c>
      <c r="H55" s="269"/>
      <c r="I55" s="190">
        <f>SUM(I53:I54)</f>
        <v>55849</v>
      </c>
      <c r="J55" s="360"/>
      <c r="K55" s="361"/>
      <c r="L55" s="360"/>
      <c r="M55" s="361"/>
    </row>
    <row r="56" spans="1:13" s="306" customFormat="1" ht="22.15" customHeight="1" thickTop="1">
      <c r="A56" s="112"/>
      <c r="B56" s="113"/>
      <c r="C56" s="269"/>
      <c r="D56" s="269"/>
      <c r="E56" s="269"/>
      <c r="F56" s="269"/>
      <c r="G56" s="271"/>
      <c r="H56" s="271"/>
      <c r="I56" s="271"/>
      <c r="J56" s="362"/>
      <c r="K56" s="362"/>
      <c r="L56" s="362"/>
      <c r="M56" s="362"/>
    </row>
    <row r="57" spans="1:13" s="307" customFormat="1" ht="22.15" customHeight="1">
      <c r="A57" s="112" t="s">
        <v>239</v>
      </c>
      <c r="B57" s="113"/>
      <c r="C57" s="269"/>
      <c r="D57" s="269"/>
      <c r="E57" s="269"/>
      <c r="F57" s="269"/>
      <c r="G57" s="269"/>
      <c r="H57" s="269"/>
      <c r="I57" s="269"/>
      <c r="J57" s="363"/>
      <c r="K57" s="363"/>
      <c r="L57" s="363"/>
      <c r="M57" s="363"/>
    </row>
    <row r="58" spans="1:13" s="307" customFormat="1" ht="22.15" customHeight="1">
      <c r="A58" s="125" t="s">
        <v>238</v>
      </c>
      <c r="B58" s="113">
        <v>23</v>
      </c>
      <c r="C58" s="364">
        <v>0.19900000000000001</v>
      </c>
      <c r="D58" s="365"/>
      <c r="E58" s="364">
        <v>8.9999999999999993E-3</v>
      </c>
      <c r="F58" s="365"/>
      <c r="G58" s="364">
        <v>0.128</v>
      </c>
      <c r="H58" s="365"/>
      <c r="I58" s="364">
        <v>5.8000000000000003E-2</v>
      </c>
      <c r="J58" s="363"/>
      <c r="K58" s="363"/>
      <c r="L58" s="363"/>
      <c r="M58" s="363"/>
    </row>
    <row r="59" spans="1:13" s="309" customFormat="1" ht="22.15" customHeight="1">
      <c r="A59" s="9"/>
      <c r="B59" s="16"/>
      <c r="C59" s="284"/>
      <c r="D59" s="284"/>
      <c r="E59" s="284"/>
      <c r="F59" s="284"/>
      <c r="G59" s="284"/>
      <c r="H59" s="284"/>
      <c r="I59" s="284"/>
      <c r="J59" s="366"/>
      <c r="K59" s="366"/>
      <c r="L59" s="366"/>
      <c r="M59" s="366"/>
    </row>
    <row r="60" spans="1:13" s="309" customFormat="1" ht="22.15" customHeight="1">
      <c r="A60" s="9"/>
      <c r="B60" s="16"/>
      <c r="C60" s="284"/>
      <c r="D60" s="284"/>
      <c r="E60" s="284"/>
      <c r="F60" s="284"/>
      <c r="G60" s="284"/>
      <c r="H60" s="284"/>
      <c r="I60" s="284"/>
      <c r="J60" s="366"/>
      <c r="K60" s="366"/>
      <c r="L60" s="366"/>
      <c r="M60" s="366"/>
    </row>
    <row r="61" spans="1:13" s="309" customFormat="1" ht="22.15" customHeight="1">
      <c r="A61" s="9"/>
      <c r="B61" s="16"/>
      <c r="C61" s="367"/>
      <c r="D61" s="284"/>
      <c r="E61" s="284"/>
      <c r="F61" s="284"/>
      <c r="G61" s="284"/>
      <c r="H61" s="284"/>
      <c r="I61" s="284"/>
      <c r="J61" s="366"/>
      <c r="K61" s="366"/>
      <c r="L61" s="366"/>
      <c r="M61" s="366"/>
    </row>
    <row r="62" spans="1:13" s="309" customFormat="1" ht="22.15" customHeight="1">
      <c r="B62" s="16"/>
      <c r="C62" s="284"/>
      <c r="D62" s="284"/>
      <c r="E62" s="284"/>
      <c r="F62" s="284"/>
      <c r="G62" s="284"/>
      <c r="H62" s="284"/>
      <c r="I62" s="284"/>
      <c r="J62" s="366"/>
      <c r="K62" s="366"/>
      <c r="L62" s="366"/>
      <c r="M62" s="366"/>
    </row>
    <row r="63" spans="1:13" s="309" customFormat="1" ht="22.15" customHeight="1">
      <c r="A63" s="9"/>
      <c r="B63" s="16"/>
      <c r="C63" s="284"/>
      <c r="D63" s="284"/>
      <c r="E63" s="284"/>
      <c r="F63" s="284"/>
      <c r="G63" s="284"/>
      <c r="H63" s="284"/>
      <c r="I63" s="284"/>
      <c r="J63" s="366"/>
      <c r="K63" s="366"/>
      <c r="L63" s="366"/>
      <c r="M63" s="366"/>
    </row>
    <row r="64" spans="1:13" s="309" customFormat="1" ht="22.15" customHeight="1">
      <c r="A64" s="9"/>
      <c r="B64" s="16"/>
      <c r="C64" s="284"/>
      <c r="D64" s="284"/>
      <c r="E64" s="284"/>
      <c r="F64" s="284"/>
      <c r="G64" s="284"/>
      <c r="H64" s="284"/>
      <c r="I64" s="284"/>
      <c r="J64" s="366"/>
      <c r="K64" s="366"/>
      <c r="L64" s="366"/>
      <c r="M64" s="366"/>
    </row>
    <row r="65" spans="1:13" s="309" customFormat="1" ht="22.15" customHeight="1">
      <c r="A65" s="9"/>
      <c r="B65" s="16"/>
      <c r="C65" s="284"/>
      <c r="D65" s="284"/>
      <c r="E65" s="284"/>
      <c r="F65" s="284"/>
      <c r="G65" s="284"/>
      <c r="H65" s="284"/>
      <c r="I65" s="284"/>
      <c r="J65" s="366"/>
      <c r="K65" s="366"/>
      <c r="L65" s="366"/>
      <c r="M65" s="366"/>
    </row>
    <row r="66" spans="1:13" s="309" customFormat="1" ht="22.15" customHeight="1">
      <c r="A66" s="9"/>
      <c r="B66" s="16"/>
      <c r="C66" s="284"/>
      <c r="D66" s="284"/>
      <c r="E66" s="284"/>
      <c r="F66" s="284"/>
      <c r="G66" s="284"/>
      <c r="H66" s="284"/>
      <c r="I66" s="284"/>
      <c r="J66" s="366"/>
      <c r="K66" s="366"/>
      <c r="L66" s="366"/>
      <c r="M66" s="366"/>
    </row>
    <row r="67" spans="1:13" s="309" customFormat="1" ht="22.15" customHeight="1">
      <c r="A67" s="9"/>
      <c r="B67" s="16"/>
      <c r="C67" s="284"/>
      <c r="D67" s="284"/>
      <c r="E67" s="284"/>
      <c r="F67" s="284"/>
      <c r="G67" s="284"/>
      <c r="H67" s="284"/>
      <c r="I67" s="284"/>
      <c r="J67" s="366"/>
      <c r="K67" s="366"/>
      <c r="L67" s="366"/>
      <c r="M67" s="366"/>
    </row>
    <row r="68" spans="1:13" s="309" customFormat="1" ht="22.15" customHeight="1">
      <c r="A68" s="9"/>
      <c r="B68" s="16"/>
      <c r="C68" s="284"/>
      <c r="D68" s="284"/>
      <c r="E68" s="284"/>
      <c r="F68" s="284"/>
      <c r="G68" s="284"/>
      <c r="H68" s="284"/>
      <c r="I68" s="284"/>
      <c r="J68" s="366"/>
      <c r="K68" s="366"/>
      <c r="L68" s="366"/>
      <c r="M68" s="366"/>
    </row>
    <row r="69" spans="1:13" s="309" customFormat="1" ht="22.15" customHeight="1">
      <c r="B69" s="16"/>
      <c r="C69" s="284"/>
      <c r="D69" s="284"/>
      <c r="E69" s="284"/>
      <c r="F69" s="284"/>
      <c r="G69" s="284"/>
      <c r="H69" s="284"/>
      <c r="I69" s="284"/>
      <c r="J69" s="366"/>
      <c r="K69" s="366"/>
      <c r="L69" s="366"/>
      <c r="M69" s="366"/>
    </row>
    <row r="70" spans="1:13" s="309" customFormat="1" ht="22.15" customHeight="1">
      <c r="A70" s="9"/>
      <c r="B70" s="16"/>
      <c r="C70" s="284"/>
      <c r="D70" s="284"/>
      <c r="E70" s="284"/>
      <c r="F70" s="284"/>
      <c r="G70" s="284"/>
      <c r="H70" s="284"/>
      <c r="I70" s="284"/>
      <c r="J70" s="366"/>
      <c r="K70" s="366"/>
      <c r="L70" s="366"/>
      <c r="M70" s="366"/>
    </row>
    <row r="71" spans="1:13" s="309" customFormat="1" ht="22.15" customHeight="1">
      <c r="A71" s="9"/>
      <c r="B71" s="16"/>
      <c r="C71" s="284"/>
      <c r="D71" s="284"/>
      <c r="E71" s="284"/>
      <c r="F71" s="284"/>
      <c r="G71" s="284"/>
      <c r="H71" s="284"/>
      <c r="I71" s="284"/>
      <c r="J71" s="366"/>
      <c r="K71" s="366"/>
      <c r="L71" s="366"/>
      <c r="M71" s="366"/>
    </row>
    <row r="72" spans="1:13" s="309" customFormat="1" ht="22.15" customHeight="1">
      <c r="A72" s="9"/>
      <c r="B72" s="16"/>
      <c r="C72" s="284"/>
      <c r="D72" s="284"/>
      <c r="E72" s="284"/>
      <c r="F72" s="284"/>
      <c r="G72" s="284"/>
      <c r="H72" s="284"/>
      <c r="I72" s="284"/>
      <c r="J72" s="366"/>
      <c r="K72" s="366"/>
      <c r="L72" s="366"/>
      <c r="M72" s="366"/>
    </row>
    <row r="73" spans="1:13" s="309" customFormat="1" ht="22.15" customHeight="1">
      <c r="A73" s="9"/>
      <c r="B73" s="16"/>
      <c r="C73" s="284"/>
      <c r="D73" s="284"/>
      <c r="E73" s="284"/>
      <c r="F73" s="284"/>
      <c r="G73" s="284"/>
      <c r="H73" s="284"/>
      <c r="I73" s="284"/>
      <c r="J73" s="366"/>
      <c r="K73" s="366"/>
      <c r="L73" s="366"/>
      <c r="M73" s="366"/>
    </row>
    <row r="74" spans="1:13" s="309" customFormat="1" ht="22.15" customHeight="1">
      <c r="A74" s="9"/>
      <c r="B74" s="16"/>
      <c r="C74" s="284"/>
      <c r="D74" s="284"/>
      <c r="E74" s="284"/>
      <c r="F74" s="284"/>
      <c r="G74" s="284"/>
      <c r="H74" s="284"/>
      <c r="I74" s="284"/>
      <c r="J74" s="366"/>
      <c r="K74" s="366"/>
      <c r="L74" s="366"/>
      <c r="M74" s="366"/>
    </row>
    <row r="75" spans="1:13" s="309" customFormat="1" ht="22.15" customHeight="1">
      <c r="A75" s="9"/>
      <c r="B75" s="16"/>
      <c r="C75" s="284"/>
      <c r="D75" s="284"/>
      <c r="E75" s="284"/>
      <c r="F75" s="284"/>
      <c r="G75" s="284"/>
      <c r="H75" s="284"/>
      <c r="I75" s="284"/>
      <c r="J75" s="366"/>
      <c r="K75" s="366"/>
      <c r="L75" s="366"/>
      <c r="M75" s="366"/>
    </row>
    <row r="76" spans="1:13" s="309" customFormat="1" ht="22.15" customHeight="1">
      <c r="A76" s="9"/>
      <c r="B76" s="16"/>
      <c r="C76" s="284"/>
      <c r="D76" s="284"/>
      <c r="E76" s="284"/>
      <c r="F76" s="284"/>
      <c r="G76" s="284"/>
      <c r="H76" s="284"/>
      <c r="I76" s="284"/>
      <c r="J76" s="366"/>
      <c r="K76" s="366"/>
      <c r="L76" s="366"/>
      <c r="M76" s="366"/>
    </row>
    <row r="77" spans="1:13" s="309" customFormat="1" ht="22.15" customHeight="1">
      <c r="A77" s="9"/>
      <c r="B77" s="16"/>
      <c r="C77" s="284"/>
      <c r="D77" s="284"/>
      <c r="E77" s="284"/>
      <c r="F77" s="284"/>
      <c r="G77" s="284"/>
      <c r="H77" s="284"/>
      <c r="I77" s="284"/>
      <c r="J77" s="366"/>
      <c r="K77" s="366"/>
      <c r="L77" s="366"/>
      <c r="M77" s="366"/>
    </row>
    <row r="78" spans="1:13" s="309" customFormat="1" ht="22.15" customHeight="1">
      <c r="A78" s="9"/>
      <c r="B78" s="16"/>
      <c r="C78" s="284"/>
      <c r="D78" s="284"/>
      <c r="E78" s="284"/>
      <c r="F78" s="284"/>
      <c r="G78" s="284"/>
      <c r="H78" s="284"/>
      <c r="I78" s="284"/>
      <c r="J78" s="366"/>
      <c r="K78" s="366"/>
      <c r="L78" s="366"/>
      <c r="M78" s="366"/>
    </row>
    <row r="79" spans="1:13" s="309" customFormat="1" ht="22.15" customHeight="1">
      <c r="A79" s="9"/>
      <c r="B79" s="16"/>
      <c r="C79" s="284"/>
      <c r="D79" s="284"/>
      <c r="E79" s="284"/>
      <c r="F79" s="284"/>
      <c r="G79" s="284"/>
      <c r="H79" s="284"/>
      <c r="I79" s="284"/>
      <c r="J79" s="366"/>
      <c r="K79" s="366"/>
      <c r="L79" s="366"/>
      <c r="M79" s="366"/>
    </row>
    <row r="80" spans="1:13" s="309" customFormat="1" ht="22.15" customHeight="1">
      <c r="A80" s="9"/>
      <c r="B80" s="16"/>
      <c r="C80" s="284"/>
      <c r="D80" s="284"/>
      <c r="E80" s="284"/>
      <c r="F80" s="284"/>
      <c r="G80" s="284"/>
      <c r="H80" s="284"/>
      <c r="I80" s="284"/>
      <c r="J80" s="366"/>
      <c r="K80" s="366"/>
      <c r="L80" s="366"/>
      <c r="M80" s="366"/>
    </row>
    <row r="81" spans="1:13" s="309" customFormat="1" ht="22.15" customHeight="1">
      <c r="A81" s="9"/>
      <c r="B81" s="16"/>
      <c r="C81" s="284"/>
      <c r="D81" s="284"/>
      <c r="E81" s="284"/>
      <c r="F81" s="284"/>
      <c r="G81" s="284"/>
      <c r="H81" s="284"/>
      <c r="I81" s="284"/>
      <c r="J81" s="366"/>
      <c r="K81" s="366"/>
      <c r="L81" s="366"/>
      <c r="M81" s="366"/>
    </row>
    <row r="82" spans="1:13" s="309" customFormat="1" ht="22.15" customHeight="1">
      <c r="A82" s="52" t="s">
        <v>24</v>
      </c>
      <c r="B82" s="16"/>
      <c r="C82" s="284"/>
      <c r="D82" s="284"/>
      <c r="E82" s="284"/>
      <c r="F82" s="284"/>
      <c r="G82" s="284"/>
      <c r="H82" s="284"/>
      <c r="I82" s="284"/>
      <c r="J82" s="366"/>
      <c r="K82" s="366"/>
      <c r="L82" s="366"/>
      <c r="M82" s="366"/>
    </row>
    <row r="83" spans="1:13" s="309" customFormat="1" ht="22.15" customHeight="1">
      <c r="A83" s="9"/>
      <c r="B83" s="16"/>
      <c r="C83" s="284"/>
      <c r="D83" s="284"/>
      <c r="E83" s="284"/>
      <c r="F83" s="284"/>
      <c r="G83" s="284"/>
      <c r="H83" s="284"/>
      <c r="I83" s="284"/>
      <c r="J83" s="366"/>
      <c r="K83" s="366"/>
      <c r="L83" s="366"/>
      <c r="M83" s="366"/>
    </row>
    <row r="84" spans="1:13" s="309" customFormat="1" ht="22.15" customHeight="1">
      <c r="A84" s="9"/>
      <c r="B84" s="16"/>
      <c r="C84" s="284"/>
      <c r="D84" s="284"/>
      <c r="E84" s="284"/>
      <c r="F84" s="284"/>
      <c r="G84" s="284"/>
      <c r="H84" s="284"/>
      <c r="I84" s="284"/>
      <c r="J84" s="366"/>
      <c r="K84" s="366"/>
      <c r="L84" s="366"/>
      <c r="M84" s="366"/>
    </row>
    <row r="85" spans="1:13" s="309" customFormat="1" ht="22.15" customHeight="1">
      <c r="B85" s="16"/>
      <c r="C85" s="284"/>
      <c r="D85" s="284"/>
      <c r="E85" s="284"/>
      <c r="F85" s="284"/>
      <c r="G85" s="284"/>
      <c r="H85" s="284"/>
      <c r="I85" s="284"/>
      <c r="J85" s="366"/>
      <c r="K85" s="366"/>
      <c r="L85" s="366"/>
      <c r="M85" s="366"/>
    </row>
    <row r="86" spans="1:13" s="309" customFormat="1" ht="22.15" customHeight="1">
      <c r="A86" s="9"/>
      <c r="B86" s="16"/>
      <c r="C86" s="284"/>
      <c r="D86" s="284"/>
      <c r="E86" s="284"/>
      <c r="F86" s="284"/>
      <c r="G86" s="284"/>
      <c r="H86" s="284"/>
      <c r="I86" s="284"/>
      <c r="J86" s="366"/>
      <c r="K86" s="366"/>
      <c r="L86" s="366"/>
      <c r="M86" s="366"/>
    </row>
    <row r="87" spans="1:13" s="309" customFormat="1" ht="22.15" customHeight="1">
      <c r="A87" s="9"/>
      <c r="B87" s="16"/>
      <c r="C87" s="284"/>
      <c r="D87" s="284"/>
      <c r="E87" s="284"/>
      <c r="F87" s="284"/>
      <c r="G87" s="284"/>
      <c r="H87" s="284"/>
      <c r="I87" s="284"/>
      <c r="J87" s="366"/>
      <c r="K87" s="366"/>
      <c r="L87" s="366"/>
      <c r="M87" s="366"/>
    </row>
    <row r="88" spans="1:13" s="309" customFormat="1" ht="22.15" customHeight="1">
      <c r="A88" s="9"/>
      <c r="B88" s="16"/>
      <c r="C88" s="284"/>
      <c r="D88" s="284"/>
      <c r="E88" s="284"/>
      <c r="F88" s="284"/>
      <c r="G88" s="284"/>
      <c r="H88" s="284"/>
      <c r="I88" s="284"/>
      <c r="J88" s="366"/>
      <c r="K88" s="366"/>
      <c r="L88" s="366"/>
      <c r="M88" s="366"/>
    </row>
    <row r="89" spans="1:13" s="309" customFormat="1" ht="22.15" customHeight="1">
      <c r="A89" s="9"/>
      <c r="B89" s="16"/>
      <c r="C89" s="284"/>
      <c r="D89" s="284"/>
      <c r="E89" s="284"/>
      <c r="F89" s="284"/>
      <c r="G89" s="284"/>
      <c r="H89" s="284"/>
      <c r="I89" s="284"/>
      <c r="J89" s="366"/>
      <c r="K89" s="366"/>
      <c r="L89" s="366"/>
      <c r="M89" s="366"/>
    </row>
    <row r="90" spans="1:13" s="309" customFormat="1" ht="22.15" customHeight="1">
      <c r="B90" s="16"/>
      <c r="C90" s="284"/>
      <c r="D90" s="284"/>
      <c r="E90" s="284"/>
      <c r="F90" s="284"/>
      <c r="G90" s="284"/>
      <c r="H90" s="284"/>
      <c r="I90" s="284"/>
      <c r="J90" s="366"/>
      <c r="K90" s="366"/>
      <c r="L90" s="366"/>
      <c r="M90" s="366"/>
    </row>
    <row r="91" spans="1:13" ht="22.15" customHeight="1">
      <c r="B91" s="310"/>
      <c r="C91" s="320"/>
      <c r="D91" s="321"/>
      <c r="E91" s="320"/>
      <c r="F91" s="321"/>
      <c r="G91" s="320"/>
      <c r="H91" s="322"/>
      <c r="I91" s="320"/>
    </row>
    <row r="92" spans="1:13" ht="22.15" customHeight="1">
      <c r="B92" s="310"/>
      <c r="C92" s="320"/>
      <c r="D92" s="321"/>
      <c r="E92" s="323"/>
      <c r="F92" s="321"/>
      <c r="G92" s="322"/>
      <c r="H92" s="322"/>
      <c r="I92" s="324"/>
    </row>
    <row r="93" spans="1:13" ht="22.15" customHeight="1">
      <c r="A93" s="302"/>
      <c r="B93" s="310"/>
      <c r="C93" s="320"/>
      <c r="D93" s="321"/>
      <c r="E93" s="323"/>
      <c r="F93" s="321"/>
      <c r="G93" s="322"/>
      <c r="H93" s="322"/>
      <c r="I93" s="324"/>
    </row>
    <row r="94" spans="1:13" ht="22.15" customHeight="1">
      <c r="B94" s="310"/>
      <c r="C94" s="320"/>
      <c r="D94" s="321"/>
      <c r="E94" s="323"/>
      <c r="F94" s="321"/>
      <c r="G94" s="322"/>
      <c r="H94" s="322"/>
      <c r="I94" s="324"/>
    </row>
    <row r="95" spans="1:13" ht="22.15" customHeight="1">
      <c r="B95" s="310"/>
      <c r="C95" s="320"/>
      <c r="D95" s="321"/>
      <c r="E95" s="323"/>
      <c r="F95" s="321"/>
      <c r="G95" s="322"/>
      <c r="H95" s="322"/>
      <c r="I95" s="324"/>
    </row>
    <row r="96" spans="1:13" ht="22.15" customHeight="1">
      <c r="B96" s="310"/>
      <c r="C96" s="320"/>
      <c r="D96" s="321"/>
      <c r="E96" s="323"/>
      <c r="F96" s="321"/>
      <c r="G96" s="322"/>
      <c r="H96" s="322"/>
      <c r="I96" s="324"/>
    </row>
    <row r="97" spans="3:5" ht="22.15" customHeight="1">
      <c r="C97" s="108"/>
      <c r="E97" s="108"/>
    </row>
  </sheetData>
  <mergeCells count="18">
    <mergeCell ref="G46:I46"/>
    <mergeCell ref="C48:E48"/>
    <mergeCell ref="G48:I48"/>
    <mergeCell ref="C49:E49"/>
    <mergeCell ref="G49:I49"/>
    <mergeCell ref="A45:I45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2:I42"/>
    <mergeCell ref="A43:I43"/>
    <mergeCell ref="A44:I44"/>
  </mergeCells>
  <pageMargins left="1" right="0.5" top="1" bottom="0.5" header="0.5" footer="0.3"/>
  <pageSetup paperSize="9" scale="78" orientation="portrait" r:id="rId1"/>
  <headerFooter alignWithMargins="0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7"/>
  <sheetViews>
    <sheetView view="pageBreakPreview" topLeftCell="A68" zoomScale="90" zoomScaleNormal="100" zoomScaleSheetLayoutView="90" workbookViewId="0">
      <selection activeCell="A78" sqref="A78"/>
    </sheetView>
  </sheetViews>
  <sheetFormatPr defaultColWidth="9.19921875" defaultRowHeight="15.75"/>
  <cols>
    <col min="1" max="1" width="36.796875" style="9" customWidth="1"/>
    <col min="2" max="2" width="6.3984375" style="9" customWidth="1"/>
    <col min="3" max="3" width="8.59765625" style="318" customWidth="1"/>
    <col min="4" max="4" width="0.69921875" style="108" customWidth="1"/>
    <col min="5" max="5" width="8.59765625" style="319" customWidth="1"/>
    <col min="6" max="6" width="0.69921875" style="108" customWidth="1"/>
    <col min="7" max="7" width="8.59765625" style="108" customWidth="1"/>
    <col min="8" max="8" width="0.69921875" style="108" customWidth="1"/>
    <col min="9" max="9" width="8.59765625" style="108" customWidth="1"/>
    <col min="10" max="11" width="4.8984375" style="77" customWidth="1"/>
    <col min="12" max="13" width="7.69921875" style="77" bestFit="1" customWidth="1"/>
    <col min="14" max="16384" width="9.19921875" style="77"/>
  </cols>
  <sheetData>
    <row r="1" spans="1:11" s="73" customFormat="1" ht="21.95" customHeight="1">
      <c r="A1" s="407" t="s">
        <v>149</v>
      </c>
      <c r="B1" s="407"/>
      <c r="C1" s="407"/>
      <c r="D1" s="407"/>
      <c r="E1" s="407"/>
      <c r="F1" s="407"/>
      <c r="G1" s="407"/>
      <c r="H1" s="407"/>
      <c r="I1" s="407"/>
      <c r="J1" s="407"/>
    </row>
    <row r="2" spans="1:11" s="73" customFormat="1" ht="21.95" customHeight="1">
      <c r="A2" s="407" t="s">
        <v>44</v>
      </c>
      <c r="B2" s="407"/>
      <c r="C2" s="407"/>
      <c r="D2" s="407"/>
      <c r="E2" s="407"/>
      <c r="F2" s="407"/>
      <c r="G2" s="407"/>
      <c r="H2" s="407"/>
      <c r="I2" s="407"/>
    </row>
    <row r="3" spans="1:11" s="73" customFormat="1" ht="21.95" customHeight="1">
      <c r="A3" s="407" t="s">
        <v>218</v>
      </c>
      <c r="B3" s="407"/>
      <c r="C3" s="407"/>
      <c r="D3" s="407"/>
      <c r="E3" s="407"/>
      <c r="F3" s="407"/>
      <c r="G3" s="407"/>
      <c r="H3" s="407"/>
      <c r="I3" s="407"/>
    </row>
    <row r="4" spans="1:11" s="73" customFormat="1" ht="21.95" customHeight="1">
      <c r="A4" s="407" t="s">
        <v>45</v>
      </c>
      <c r="B4" s="407"/>
      <c r="C4" s="407"/>
      <c r="D4" s="407"/>
      <c r="E4" s="407"/>
      <c r="F4" s="407"/>
      <c r="G4" s="407"/>
      <c r="H4" s="407"/>
      <c r="I4" s="407"/>
    </row>
    <row r="5" spans="1:11" s="73" customFormat="1" ht="21.95" customHeight="1">
      <c r="A5" s="35"/>
      <c r="B5" s="35"/>
      <c r="C5" s="117"/>
      <c r="D5" s="117"/>
      <c r="E5" s="118"/>
      <c r="F5" s="119"/>
      <c r="G5" s="409" t="s">
        <v>75</v>
      </c>
      <c r="H5" s="409"/>
      <c r="I5" s="409"/>
    </row>
    <row r="6" spans="1:11" s="76" customFormat="1" ht="6" customHeight="1">
      <c r="A6" s="128"/>
      <c r="B6" s="128"/>
      <c r="C6" s="120"/>
      <c r="D6" s="120"/>
      <c r="E6" s="120"/>
      <c r="F6" s="120"/>
      <c r="G6" s="120"/>
      <c r="H6" s="120"/>
      <c r="I6" s="121"/>
      <c r="J6" s="74"/>
      <c r="K6" s="75"/>
    </row>
    <row r="7" spans="1:11" s="73" customFormat="1" ht="21.95" customHeight="1">
      <c r="A7" s="51"/>
      <c r="B7" s="47" t="s">
        <v>7</v>
      </c>
      <c r="C7" s="408" t="s">
        <v>1</v>
      </c>
      <c r="D7" s="408"/>
      <c r="E7" s="408"/>
      <c r="F7" s="342"/>
      <c r="G7" s="408" t="s">
        <v>2</v>
      </c>
      <c r="H7" s="408"/>
      <c r="I7" s="408"/>
    </row>
    <row r="8" spans="1:11" s="73" customFormat="1" ht="21.95" customHeight="1">
      <c r="A8" s="51"/>
      <c r="B8" s="47"/>
      <c r="C8" s="408" t="s">
        <v>3</v>
      </c>
      <c r="D8" s="408"/>
      <c r="E8" s="408"/>
      <c r="F8" s="115"/>
      <c r="G8" s="408" t="s">
        <v>3</v>
      </c>
      <c r="H8" s="408"/>
      <c r="I8" s="408"/>
    </row>
    <row r="9" spans="1:11" s="73" customFormat="1" ht="21.95" customHeight="1">
      <c r="A9" s="42"/>
      <c r="B9" s="294"/>
      <c r="C9" s="342">
        <v>2020</v>
      </c>
      <c r="D9" s="342"/>
      <c r="E9" s="342">
        <v>2019</v>
      </c>
      <c r="F9" s="342"/>
      <c r="G9" s="342">
        <v>2020</v>
      </c>
      <c r="H9" s="342"/>
      <c r="I9" s="342">
        <v>2019</v>
      </c>
    </row>
    <row r="10" spans="1:11" s="73" customFormat="1" ht="21.95" customHeight="1">
      <c r="A10" s="1" t="s">
        <v>46</v>
      </c>
      <c r="B10" s="36"/>
      <c r="C10" s="267"/>
      <c r="D10" s="267"/>
      <c r="E10" s="239" t="s">
        <v>159</v>
      </c>
      <c r="F10" s="342"/>
      <c r="G10" s="342"/>
      <c r="H10" s="342"/>
      <c r="I10" s="239" t="s">
        <v>159</v>
      </c>
    </row>
    <row r="11" spans="1:11" s="73" customFormat="1" ht="21.95" customHeight="1">
      <c r="A11" s="52" t="s">
        <v>118</v>
      </c>
      <c r="B11" s="16">
        <v>3</v>
      </c>
      <c r="C11" s="102">
        <v>1949414</v>
      </c>
      <c r="D11" s="102"/>
      <c r="E11" s="102">
        <v>2491718</v>
      </c>
      <c r="F11" s="102"/>
      <c r="G11" s="102">
        <v>966223</v>
      </c>
      <c r="H11" s="102"/>
      <c r="I11" s="102">
        <v>2474836</v>
      </c>
    </row>
    <row r="12" spans="1:11" s="73" customFormat="1" ht="21.95" customHeight="1">
      <c r="A12" s="52" t="s">
        <v>181</v>
      </c>
      <c r="B12" s="16">
        <v>3</v>
      </c>
      <c r="C12" s="102">
        <v>34573</v>
      </c>
      <c r="D12" s="102"/>
      <c r="E12" s="102">
        <v>27630</v>
      </c>
      <c r="F12" s="102"/>
      <c r="G12" s="102">
        <v>38875</v>
      </c>
      <c r="H12" s="102"/>
      <c r="I12" s="102">
        <v>43691</v>
      </c>
    </row>
    <row r="13" spans="1:11" s="73" customFormat="1" ht="21.95" customHeight="1">
      <c r="A13" s="37" t="s">
        <v>47</v>
      </c>
      <c r="B13" s="16"/>
      <c r="C13" s="317">
        <f>SUM(C11:C12)</f>
        <v>1983987</v>
      </c>
      <c r="D13" s="269"/>
      <c r="E13" s="317">
        <f>SUM(E11:E12)</f>
        <v>2519348</v>
      </c>
      <c r="F13" s="269"/>
      <c r="G13" s="317">
        <f>SUM(G11:G12)</f>
        <v>1005098</v>
      </c>
      <c r="H13" s="269"/>
      <c r="I13" s="317">
        <f>SUM(I11:I12)</f>
        <v>2518527</v>
      </c>
    </row>
    <row r="14" spans="1:11" s="73" customFormat="1" ht="21.95" customHeight="1">
      <c r="A14" s="52"/>
      <c r="B14" s="16"/>
      <c r="C14" s="269"/>
      <c r="D14" s="269"/>
      <c r="E14" s="269"/>
      <c r="F14" s="269"/>
      <c r="G14" s="269"/>
      <c r="H14" s="269"/>
      <c r="I14" s="269"/>
    </row>
    <row r="15" spans="1:11" s="73" customFormat="1" ht="21.95" customHeight="1">
      <c r="A15" s="44" t="s">
        <v>48</v>
      </c>
      <c r="B15" s="16"/>
      <c r="C15" s="269"/>
      <c r="D15" s="269"/>
      <c r="E15" s="269"/>
      <c r="F15" s="269"/>
      <c r="G15" s="269"/>
      <c r="H15" s="269"/>
      <c r="I15" s="269"/>
    </row>
    <row r="16" spans="1:11" s="73" customFormat="1" ht="21.95" customHeight="1">
      <c r="A16" s="36" t="s">
        <v>119</v>
      </c>
      <c r="B16" s="100"/>
      <c r="C16" s="269">
        <v>-1087277</v>
      </c>
      <c r="D16" s="269"/>
      <c r="E16" s="269">
        <v>-1589364</v>
      </c>
      <c r="F16" s="269"/>
      <c r="G16" s="269">
        <v>-608757</v>
      </c>
      <c r="H16" s="269"/>
      <c r="I16" s="269">
        <v>-1578119</v>
      </c>
    </row>
    <row r="17" spans="1:12" s="73" customFormat="1" ht="21.95" customHeight="1">
      <c r="A17" s="36" t="s">
        <v>182</v>
      </c>
      <c r="B17" s="100"/>
      <c r="C17" s="269">
        <v>-42206</v>
      </c>
      <c r="D17" s="269"/>
      <c r="E17" s="269">
        <v>-24255</v>
      </c>
      <c r="F17" s="269"/>
      <c r="G17" s="269">
        <v>-48864</v>
      </c>
      <c r="H17" s="269"/>
      <c r="I17" s="269">
        <v>-43551</v>
      </c>
    </row>
    <row r="18" spans="1:12" s="73" customFormat="1" ht="21.95" customHeight="1">
      <c r="A18" s="37" t="s">
        <v>104</v>
      </c>
      <c r="B18" s="16"/>
      <c r="C18" s="295">
        <f>SUM(C16:C17)</f>
        <v>-1129483</v>
      </c>
      <c r="D18" s="269"/>
      <c r="E18" s="295">
        <f>SUM(E16:E17)</f>
        <v>-1613619</v>
      </c>
      <c r="F18" s="269"/>
      <c r="G18" s="295">
        <f>SUM(G16:G17)</f>
        <v>-657621</v>
      </c>
      <c r="H18" s="269"/>
      <c r="I18" s="295">
        <f>SUM(I16:I17)</f>
        <v>-1621670</v>
      </c>
    </row>
    <row r="19" spans="1:12" s="73" customFormat="1" ht="21.95" customHeight="1">
      <c r="A19" s="44"/>
      <c r="B19" s="16"/>
      <c r="C19" s="269"/>
      <c r="D19" s="269"/>
      <c r="E19" s="269"/>
      <c r="F19" s="269"/>
      <c r="G19" s="269"/>
      <c r="H19" s="269"/>
      <c r="I19" s="269"/>
    </row>
    <row r="20" spans="1:12" s="73" customFormat="1" ht="21.95" customHeight="1">
      <c r="A20" s="44" t="s">
        <v>49</v>
      </c>
      <c r="B20" s="16"/>
      <c r="C20" s="102">
        <f>C13+C18</f>
        <v>854504</v>
      </c>
      <c r="D20" s="102"/>
      <c r="E20" s="102">
        <f>E13+E18</f>
        <v>905729</v>
      </c>
      <c r="F20" s="102"/>
      <c r="G20" s="102">
        <f>G13+G18</f>
        <v>347477</v>
      </c>
      <c r="H20" s="102"/>
      <c r="I20" s="102">
        <f>I13+I18</f>
        <v>896857</v>
      </c>
    </row>
    <row r="21" spans="1:12" s="73" customFormat="1" ht="21.95" customHeight="1">
      <c r="A21" s="44"/>
      <c r="B21" s="16"/>
      <c r="C21" s="269"/>
      <c r="D21" s="269"/>
      <c r="E21" s="269"/>
      <c r="F21" s="269"/>
      <c r="G21" s="269"/>
      <c r="H21" s="269"/>
      <c r="I21" s="269"/>
    </row>
    <row r="22" spans="1:12" s="73" customFormat="1" ht="21.95" customHeight="1">
      <c r="A22" s="52" t="s">
        <v>50</v>
      </c>
      <c r="B22" s="16"/>
      <c r="C22" s="102">
        <v>72355</v>
      </c>
      <c r="D22" s="102"/>
      <c r="E22" s="102">
        <v>18127</v>
      </c>
      <c r="F22" s="102"/>
      <c r="G22" s="102">
        <v>21979</v>
      </c>
      <c r="H22" s="102"/>
      <c r="I22" s="102">
        <v>15840</v>
      </c>
    </row>
    <row r="23" spans="1:12" s="73" customFormat="1" ht="21.95" customHeight="1">
      <c r="A23" s="52" t="s">
        <v>91</v>
      </c>
      <c r="B23" s="100"/>
      <c r="C23" s="269">
        <v>-276384</v>
      </c>
      <c r="D23" s="381">
        <v>-0.13930736441317407</v>
      </c>
      <c r="E23" s="269">
        <v>-279412</v>
      </c>
      <c r="F23" s="269"/>
      <c r="G23" s="269">
        <v>-122334</v>
      </c>
      <c r="H23" s="269"/>
      <c r="I23" s="269">
        <v>-206960</v>
      </c>
    </row>
    <row r="24" spans="1:12" s="73" customFormat="1" ht="21.95" customHeight="1">
      <c r="A24" s="53" t="s">
        <v>51</v>
      </c>
      <c r="B24" s="100"/>
      <c r="C24" s="269">
        <v>-186394</v>
      </c>
      <c r="D24" s="381">
        <v>-9.3949204304262068E-2</v>
      </c>
      <c r="E24" s="269">
        <v>-179034</v>
      </c>
      <c r="F24" s="269"/>
      <c r="G24" s="269">
        <v>-138729</v>
      </c>
      <c r="H24" s="269"/>
      <c r="I24" s="269">
        <v>-128344</v>
      </c>
    </row>
    <row r="25" spans="1:12" s="73" customFormat="1" ht="22.15" customHeight="1">
      <c r="A25" s="252" t="s">
        <v>233</v>
      </c>
      <c r="B25" s="100"/>
      <c r="C25" s="103">
        <f>SUM(C20:C24)</f>
        <v>464081</v>
      </c>
      <c r="D25" s="269"/>
      <c r="E25" s="103">
        <f>SUM(E20:E24)</f>
        <v>465410</v>
      </c>
      <c r="F25" s="269"/>
      <c r="G25" s="103">
        <f>SUM(G20:G24)</f>
        <v>108393</v>
      </c>
      <c r="H25" s="269"/>
      <c r="I25" s="103">
        <f>SUM(I20:I24)</f>
        <v>577393</v>
      </c>
    </row>
    <row r="26" spans="1:12" s="73" customFormat="1" ht="21.95" customHeight="1">
      <c r="A26" s="53"/>
      <c r="B26" s="100"/>
      <c r="C26" s="296"/>
      <c r="D26" s="296"/>
      <c r="E26" s="296"/>
      <c r="F26" s="296"/>
      <c r="G26" s="296"/>
      <c r="H26" s="405"/>
      <c r="I26" s="296"/>
    </row>
    <row r="27" spans="1:12" s="73" customFormat="1" ht="21.95" customHeight="1">
      <c r="A27" s="36" t="s">
        <v>193</v>
      </c>
      <c r="B27" s="113">
        <v>3</v>
      </c>
      <c r="C27" s="102">
        <v>4217</v>
      </c>
      <c r="D27" s="102"/>
      <c r="E27" s="102">
        <v>3293</v>
      </c>
      <c r="F27" s="102"/>
      <c r="G27" s="102">
        <v>46121</v>
      </c>
      <c r="H27" s="102"/>
      <c r="I27" s="102">
        <v>42232</v>
      </c>
    </row>
    <row r="28" spans="1:12" s="73" customFormat="1" ht="21.95" customHeight="1">
      <c r="A28" s="52" t="s">
        <v>79</v>
      </c>
      <c r="B28" s="113">
        <v>3</v>
      </c>
      <c r="C28" s="269">
        <v>-95584</v>
      </c>
      <c r="D28" s="269"/>
      <c r="E28" s="269">
        <v>-50217</v>
      </c>
      <c r="F28" s="269"/>
      <c r="G28" s="269">
        <v>-86789</v>
      </c>
      <c r="H28" s="269"/>
      <c r="I28" s="269">
        <v>-48973</v>
      </c>
      <c r="L28" s="52"/>
    </row>
    <row r="29" spans="1:12" s="73" customFormat="1" ht="21.95" customHeight="1">
      <c r="A29" s="36" t="s">
        <v>205</v>
      </c>
      <c r="B29" s="113">
        <v>9</v>
      </c>
      <c r="C29" s="102">
        <v>1143</v>
      </c>
      <c r="D29" s="269"/>
      <c r="E29" s="102">
        <v>10490</v>
      </c>
      <c r="F29" s="269"/>
      <c r="G29" s="280" t="s">
        <v>133</v>
      </c>
      <c r="H29" s="269"/>
      <c r="I29" s="280" t="s">
        <v>133</v>
      </c>
      <c r="L29" s="36"/>
    </row>
    <row r="30" spans="1:12" s="73" customFormat="1" ht="21.95" customHeight="1">
      <c r="A30" s="1" t="s">
        <v>235</v>
      </c>
      <c r="B30" s="113"/>
      <c r="C30" s="103">
        <f>SUM(C25:C29)</f>
        <v>373857</v>
      </c>
      <c r="D30" s="102"/>
      <c r="E30" s="103">
        <f>SUM(E25:E29)</f>
        <v>428976</v>
      </c>
      <c r="F30" s="269"/>
      <c r="G30" s="103">
        <f>SUM(G25:G29)</f>
        <v>67725</v>
      </c>
      <c r="H30" s="269"/>
      <c r="I30" s="103">
        <f>SUM(I25:I29)</f>
        <v>570652</v>
      </c>
    </row>
    <row r="31" spans="1:12" s="73" customFormat="1" ht="21.95" customHeight="1">
      <c r="A31" s="36" t="s">
        <v>236</v>
      </c>
      <c r="B31" s="113">
        <v>22</v>
      </c>
      <c r="C31" s="269">
        <v>-89955</v>
      </c>
      <c r="D31" s="269"/>
      <c r="E31" s="269">
        <v>-93866</v>
      </c>
      <c r="F31" s="269"/>
      <c r="G31" s="269">
        <v>-14103</v>
      </c>
      <c r="H31" s="269"/>
      <c r="I31" s="269">
        <v>-114149</v>
      </c>
    </row>
    <row r="32" spans="1:12" s="73" customFormat="1" ht="21.95" customHeight="1">
      <c r="A32" s="1" t="s">
        <v>234</v>
      </c>
      <c r="B32" s="113"/>
      <c r="C32" s="103">
        <f>SUM(C30:C31)</f>
        <v>283902</v>
      </c>
      <c r="D32" s="269"/>
      <c r="E32" s="103">
        <f>SUM(E30:E31)</f>
        <v>335110</v>
      </c>
      <c r="F32" s="269"/>
      <c r="G32" s="103">
        <f>SUM(G30:G31)</f>
        <v>53622</v>
      </c>
      <c r="H32" s="269"/>
      <c r="I32" s="103">
        <f>SUM(I30:I31)</f>
        <v>456503</v>
      </c>
    </row>
    <row r="33" spans="1:13" s="73" customFormat="1" ht="21.95" customHeight="1">
      <c r="A33" s="1" t="s">
        <v>52</v>
      </c>
      <c r="B33" s="113"/>
      <c r="C33" s="116"/>
      <c r="D33" s="116"/>
      <c r="E33" s="116"/>
      <c r="F33" s="116"/>
      <c r="G33" s="116"/>
      <c r="H33" s="116"/>
      <c r="I33" s="116"/>
    </row>
    <row r="34" spans="1:13" s="73" customFormat="1" ht="21.95" customHeight="1">
      <c r="A34" s="136" t="s">
        <v>237</v>
      </c>
      <c r="B34" s="113"/>
      <c r="C34" s="116">
        <f>SUM(C33)</f>
        <v>0</v>
      </c>
      <c r="D34" s="116"/>
      <c r="E34" s="116">
        <f>SUM(E33)</f>
        <v>0</v>
      </c>
      <c r="F34" s="116"/>
      <c r="G34" s="116">
        <f>SUM(G33)</f>
        <v>0</v>
      </c>
      <c r="H34" s="116"/>
      <c r="I34" s="116">
        <f>SUM(I33)</f>
        <v>0</v>
      </c>
    </row>
    <row r="35" spans="1:13" s="73" customFormat="1" ht="21.95" customHeight="1" thickBot="1">
      <c r="A35" s="136" t="s">
        <v>165</v>
      </c>
      <c r="B35" s="113"/>
      <c r="C35" s="190">
        <f>C32+C34</f>
        <v>283902</v>
      </c>
      <c r="D35" s="269"/>
      <c r="E35" s="190">
        <f>E32+E34</f>
        <v>335110</v>
      </c>
      <c r="F35" s="269"/>
      <c r="G35" s="190">
        <f>G32+G34</f>
        <v>53622</v>
      </c>
      <c r="H35" s="269"/>
      <c r="I35" s="190">
        <f>I32+I34</f>
        <v>456503</v>
      </c>
    </row>
    <row r="36" spans="1:13" s="73" customFormat="1" ht="21.95" customHeight="1" thickTop="1">
      <c r="A36" s="136"/>
      <c r="B36" s="113"/>
      <c r="C36" s="296"/>
      <c r="D36" s="269"/>
      <c r="E36" s="296"/>
      <c r="F36" s="269"/>
      <c r="G36" s="296"/>
      <c r="H36" s="269"/>
      <c r="I36" s="296"/>
    </row>
    <row r="37" spans="1:13" s="73" customFormat="1" ht="21.95" customHeight="1">
      <c r="A37" s="112" t="s">
        <v>106</v>
      </c>
      <c r="B37" s="113"/>
      <c r="C37" s="269"/>
      <c r="D37" s="269"/>
      <c r="E37" s="269"/>
      <c r="F37" s="269"/>
      <c r="G37" s="269"/>
      <c r="H37" s="296"/>
      <c r="I37" s="269"/>
    </row>
    <row r="38" spans="1:13" s="73" customFormat="1" ht="21.95" customHeight="1">
      <c r="A38" s="114" t="s">
        <v>115</v>
      </c>
      <c r="B38" s="113"/>
      <c r="C38" s="102">
        <v>194564</v>
      </c>
      <c r="D38" s="102"/>
      <c r="E38" s="102">
        <v>344858</v>
      </c>
      <c r="F38" s="102"/>
      <c r="G38" s="102">
        <v>53622</v>
      </c>
      <c r="H38" s="102"/>
      <c r="I38" s="102">
        <v>456503</v>
      </c>
    </row>
    <row r="39" spans="1:13" s="73" customFormat="1" ht="21.95" customHeight="1">
      <c r="A39" s="114" t="s">
        <v>43</v>
      </c>
      <c r="B39" s="113"/>
      <c r="C39" s="102">
        <v>89338</v>
      </c>
      <c r="D39" s="269"/>
      <c r="E39" s="269">
        <v>-9748</v>
      </c>
      <c r="F39" s="269"/>
      <c r="G39" s="280" t="s">
        <v>133</v>
      </c>
      <c r="H39" s="299"/>
      <c r="I39" s="280" t="s">
        <v>133</v>
      </c>
    </row>
    <row r="40" spans="1:13" s="73" customFormat="1" ht="21.95" customHeight="1" thickBot="1">
      <c r="A40" s="115" t="s">
        <v>234</v>
      </c>
      <c r="B40" s="113"/>
      <c r="C40" s="190">
        <f>SUM(C38:C39)</f>
        <v>283902</v>
      </c>
      <c r="D40" s="269"/>
      <c r="E40" s="190">
        <f>SUM(E38:E39)</f>
        <v>335110</v>
      </c>
      <c r="F40" s="269"/>
      <c r="G40" s="190">
        <f>SUM(G38:G39)</f>
        <v>53622</v>
      </c>
      <c r="H40" s="296"/>
      <c r="I40" s="190">
        <f>SUM(I38:I39)</f>
        <v>456503</v>
      </c>
      <c r="J40" s="203"/>
      <c r="K40" s="204"/>
      <c r="L40" s="203"/>
      <c r="M40" s="204"/>
    </row>
    <row r="41" spans="1:13" ht="21.95" customHeight="1" thickTop="1">
      <c r="A41" s="112"/>
      <c r="B41" s="113"/>
    </row>
    <row r="42" spans="1:13" ht="21.95" customHeight="1">
      <c r="A42" s="112"/>
      <c r="B42" s="113"/>
      <c r="C42" s="102"/>
      <c r="D42" s="102"/>
      <c r="E42" s="102"/>
      <c r="F42" s="102"/>
      <c r="G42" s="116"/>
      <c r="H42" s="116"/>
      <c r="I42" s="116"/>
    </row>
    <row r="43" spans="1:13" ht="21.95" customHeight="1">
      <c r="A43" s="408" t="s">
        <v>149</v>
      </c>
      <c r="B43" s="408"/>
      <c r="C43" s="408"/>
      <c r="D43" s="408"/>
      <c r="E43" s="408"/>
      <c r="F43" s="408"/>
      <c r="G43" s="408"/>
      <c r="H43" s="408"/>
      <c r="I43" s="408"/>
    </row>
    <row r="44" spans="1:13" ht="21.95" customHeight="1">
      <c r="A44" s="408" t="s">
        <v>186</v>
      </c>
      <c r="B44" s="408"/>
      <c r="C44" s="408"/>
      <c r="D44" s="408"/>
      <c r="E44" s="408"/>
      <c r="F44" s="408"/>
      <c r="G44" s="408"/>
      <c r="H44" s="408"/>
      <c r="I44" s="408"/>
    </row>
    <row r="45" spans="1:13" ht="21.95" customHeight="1">
      <c r="A45" s="407" t="s">
        <v>218</v>
      </c>
      <c r="B45" s="407"/>
      <c r="C45" s="407"/>
      <c r="D45" s="407"/>
      <c r="E45" s="407"/>
      <c r="F45" s="407"/>
      <c r="G45" s="407"/>
      <c r="H45" s="407"/>
      <c r="I45" s="407"/>
    </row>
    <row r="46" spans="1:13" ht="21.95" customHeight="1">
      <c r="A46" s="408" t="s">
        <v>45</v>
      </c>
      <c r="B46" s="408"/>
      <c r="C46" s="408"/>
      <c r="D46" s="408"/>
      <c r="E46" s="408"/>
      <c r="F46" s="408"/>
      <c r="G46" s="408"/>
      <c r="H46" s="408"/>
      <c r="I46" s="408"/>
    </row>
    <row r="47" spans="1:13" ht="21.95" customHeight="1">
      <c r="A47" s="117"/>
      <c r="B47" s="117"/>
      <c r="C47" s="117"/>
      <c r="D47" s="117"/>
      <c r="E47" s="118"/>
      <c r="F47" s="119"/>
      <c r="G47" s="409" t="s">
        <v>75</v>
      </c>
      <c r="H47" s="409"/>
      <c r="I47" s="409"/>
    </row>
    <row r="48" spans="1:13" s="76" customFormat="1" ht="6" customHeight="1">
      <c r="A48" s="120"/>
      <c r="B48" s="120"/>
      <c r="C48" s="120"/>
      <c r="D48" s="120"/>
      <c r="E48" s="120"/>
      <c r="F48" s="120"/>
      <c r="G48" s="120"/>
      <c r="H48" s="120"/>
      <c r="I48" s="121"/>
      <c r="J48" s="74"/>
      <c r="K48" s="75"/>
    </row>
    <row r="49" spans="1:13" ht="21.95" customHeight="1">
      <c r="A49" s="122"/>
      <c r="B49" s="123" t="s">
        <v>101</v>
      </c>
      <c r="C49" s="408" t="s">
        <v>1</v>
      </c>
      <c r="D49" s="408"/>
      <c r="E49" s="408"/>
      <c r="F49" s="342"/>
      <c r="G49" s="408" t="s">
        <v>2</v>
      </c>
      <c r="H49" s="408"/>
      <c r="I49" s="408"/>
    </row>
    <row r="50" spans="1:13" ht="21.95" customHeight="1">
      <c r="A50" s="122"/>
      <c r="B50" s="123"/>
      <c r="C50" s="408" t="s">
        <v>3</v>
      </c>
      <c r="D50" s="408"/>
      <c r="E50" s="408"/>
      <c r="F50" s="115"/>
      <c r="G50" s="408" t="s">
        <v>3</v>
      </c>
      <c r="H50" s="408"/>
      <c r="I50" s="408"/>
    </row>
    <row r="51" spans="1:13" ht="21.95" customHeight="1">
      <c r="A51" s="106"/>
      <c r="B51" s="108"/>
      <c r="C51" s="342">
        <v>2020</v>
      </c>
      <c r="D51" s="342"/>
      <c r="E51" s="342">
        <v>2019</v>
      </c>
      <c r="F51" s="342"/>
      <c r="G51" s="342">
        <v>2020</v>
      </c>
      <c r="H51" s="342"/>
      <c r="I51" s="342">
        <v>2019</v>
      </c>
    </row>
    <row r="52" spans="1:13" ht="21.95" customHeight="1">
      <c r="A52" s="106"/>
      <c r="B52" s="108"/>
      <c r="C52" s="342"/>
      <c r="D52" s="342"/>
      <c r="E52" s="239" t="s">
        <v>159</v>
      </c>
      <c r="F52" s="342"/>
      <c r="G52" s="342"/>
      <c r="H52" s="342"/>
      <c r="I52" s="239" t="s">
        <v>159</v>
      </c>
    </row>
    <row r="53" spans="1:13" s="73" customFormat="1" ht="21.95" customHeight="1">
      <c r="A53" s="112" t="s">
        <v>197</v>
      </c>
      <c r="B53" s="113"/>
      <c r="C53" s="269"/>
      <c r="D53" s="269"/>
      <c r="E53" s="362"/>
      <c r="F53" s="362"/>
      <c r="G53" s="362"/>
      <c r="H53" s="362"/>
      <c r="I53" s="362"/>
    </row>
    <row r="54" spans="1:13" s="73" customFormat="1" ht="21.95" customHeight="1">
      <c r="A54" s="114" t="s">
        <v>115</v>
      </c>
      <c r="B54" s="113"/>
      <c r="C54" s="102">
        <v>194564</v>
      </c>
      <c r="D54" s="269"/>
      <c r="E54" s="102">
        <v>344858</v>
      </c>
      <c r="F54" s="269"/>
      <c r="G54" s="102">
        <v>53622</v>
      </c>
      <c r="H54" s="296"/>
      <c r="I54" s="102">
        <v>456503</v>
      </c>
      <c r="J54" s="203"/>
      <c r="K54" s="203"/>
      <c r="L54" s="203"/>
      <c r="M54" s="203"/>
    </row>
    <row r="55" spans="1:13" s="73" customFormat="1" ht="21.95" customHeight="1">
      <c r="A55" s="114" t="s">
        <v>43</v>
      </c>
      <c r="B55" s="113"/>
      <c r="C55" s="102">
        <v>89338</v>
      </c>
      <c r="D55" s="269"/>
      <c r="E55" s="102">
        <v>-9748</v>
      </c>
      <c r="F55" s="269"/>
      <c r="G55" s="280" t="s">
        <v>133</v>
      </c>
      <c r="H55" s="299"/>
      <c r="I55" s="280" t="s">
        <v>133</v>
      </c>
      <c r="J55" s="203"/>
      <c r="K55" s="203"/>
      <c r="L55" s="204"/>
      <c r="M55" s="250"/>
    </row>
    <row r="56" spans="1:13" s="78" customFormat="1" ht="21.95" customHeight="1" thickBot="1">
      <c r="A56" s="112" t="s">
        <v>165</v>
      </c>
      <c r="B56" s="113"/>
      <c r="C56" s="190">
        <f>SUM(C54:C55)</f>
        <v>283902</v>
      </c>
      <c r="D56" s="269"/>
      <c r="E56" s="190">
        <f>SUM(E54:E55)</f>
        <v>335110</v>
      </c>
      <c r="F56" s="269"/>
      <c r="G56" s="190">
        <f>SUM(G54:G55)</f>
        <v>53622</v>
      </c>
      <c r="H56" s="296"/>
      <c r="I56" s="190">
        <f>SUM(I54:I55)</f>
        <v>456503</v>
      </c>
      <c r="J56" s="205"/>
      <c r="K56" s="206"/>
      <c r="L56" s="205"/>
      <c r="M56" s="206"/>
    </row>
    <row r="57" spans="1:13" s="78" customFormat="1" ht="21.95" customHeight="1" thickTop="1">
      <c r="A57" s="112"/>
      <c r="B57" s="113"/>
      <c r="C57" s="269"/>
      <c r="D57" s="269"/>
      <c r="E57" s="269"/>
      <c r="F57" s="269"/>
      <c r="G57" s="271"/>
      <c r="H57" s="299"/>
      <c r="I57" s="271"/>
    </row>
    <row r="58" spans="1:13" s="79" customFormat="1" ht="21.95" customHeight="1">
      <c r="A58" s="112" t="s">
        <v>239</v>
      </c>
      <c r="B58" s="113"/>
      <c r="C58" s="269"/>
      <c r="D58" s="269"/>
      <c r="E58" s="269"/>
      <c r="F58" s="269"/>
      <c r="G58" s="269"/>
      <c r="H58" s="296"/>
      <c r="I58" s="269"/>
    </row>
    <row r="59" spans="1:13" s="79" customFormat="1" ht="21.95" customHeight="1">
      <c r="A59" s="125" t="s">
        <v>238</v>
      </c>
      <c r="B59" s="113">
        <v>23</v>
      </c>
      <c r="C59" s="382">
        <v>0.20200000000000001</v>
      </c>
      <c r="D59" s="382"/>
      <c r="E59" s="382">
        <v>0.36099999999999999</v>
      </c>
      <c r="F59" s="382"/>
      <c r="G59" s="382">
        <v>5.5599999999999997E-2</v>
      </c>
      <c r="H59" s="382"/>
      <c r="I59" s="382">
        <v>0.47699999999999998</v>
      </c>
    </row>
    <row r="60" spans="1:13" s="83" customFormat="1" ht="21.95" customHeight="1">
      <c r="A60" s="9"/>
      <c r="B60" s="16"/>
      <c r="C60" s="269"/>
      <c r="D60" s="269"/>
      <c r="E60" s="269"/>
      <c r="F60" s="269"/>
      <c r="G60" s="269"/>
      <c r="H60" s="269"/>
      <c r="I60" s="269"/>
    </row>
    <row r="61" spans="1:13" s="83" customFormat="1" ht="21.95" customHeight="1">
      <c r="A61" s="9"/>
      <c r="B61" s="16"/>
      <c r="C61" s="326"/>
      <c r="D61" s="269"/>
      <c r="E61" s="269"/>
      <c r="F61" s="269"/>
      <c r="G61" s="269"/>
      <c r="H61" s="269"/>
      <c r="I61" s="269"/>
    </row>
    <row r="62" spans="1:13" s="83" customFormat="1" ht="21.95" customHeight="1">
      <c r="A62" s="9"/>
      <c r="B62" s="16"/>
      <c r="C62" s="284"/>
      <c r="D62" s="284"/>
      <c r="E62" s="284"/>
      <c r="F62" s="284"/>
      <c r="G62" s="284"/>
      <c r="H62" s="284"/>
      <c r="I62" s="284"/>
    </row>
    <row r="63" spans="1:13" s="83" customFormat="1" ht="21.95" customHeight="1">
      <c r="A63" s="309"/>
      <c r="B63" s="16"/>
      <c r="C63" s="284"/>
      <c r="D63" s="284"/>
      <c r="E63" s="284"/>
      <c r="F63" s="284"/>
      <c r="G63" s="284"/>
      <c r="H63" s="284"/>
      <c r="I63" s="284"/>
    </row>
    <row r="64" spans="1:13" s="83" customFormat="1" ht="21.95" customHeight="1">
      <c r="A64" s="9"/>
      <c r="B64" s="16"/>
      <c r="C64" s="284"/>
      <c r="D64" s="284"/>
      <c r="E64" s="284"/>
      <c r="F64" s="284"/>
      <c r="G64" s="284"/>
      <c r="H64" s="284"/>
      <c r="I64" s="284"/>
    </row>
    <row r="65" spans="1:9" s="83" customFormat="1" ht="21.95" customHeight="1">
      <c r="A65" s="9"/>
      <c r="B65" s="16"/>
      <c r="C65" s="284"/>
      <c r="D65" s="284"/>
      <c r="E65" s="284"/>
      <c r="F65" s="284"/>
      <c r="G65" s="284"/>
      <c r="H65" s="284"/>
      <c r="I65" s="284"/>
    </row>
    <row r="66" spans="1:9" s="83" customFormat="1" ht="21.95" customHeight="1">
      <c r="A66" s="9"/>
      <c r="B66" s="16"/>
      <c r="C66" s="284"/>
      <c r="D66" s="284"/>
      <c r="E66" s="284"/>
      <c r="F66" s="284"/>
      <c r="G66" s="284"/>
      <c r="H66" s="284"/>
      <c r="I66" s="284"/>
    </row>
    <row r="67" spans="1:9" s="83" customFormat="1" ht="21.95" customHeight="1">
      <c r="A67" s="9"/>
      <c r="B67" s="16"/>
      <c r="C67" s="284"/>
      <c r="D67" s="284"/>
      <c r="E67" s="284"/>
      <c r="F67" s="284"/>
      <c r="G67" s="284"/>
      <c r="H67" s="284"/>
      <c r="I67" s="284"/>
    </row>
    <row r="68" spans="1:9" s="83" customFormat="1" ht="21.95" customHeight="1">
      <c r="A68" s="9"/>
      <c r="B68" s="16"/>
      <c r="C68" s="284"/>
      <c r="D68" s="284"/>
      <c r="E68" s="284"/>
      <c r="F68" s="284"/>
      <c r="G68" s="284"/>
      <c r="H68" s="284"/>
      <c r="I68" s="284"/>
    </row>
    <row r="69" spans="1:9" s="83" customFormat="1" ht="21.95" customHeight="1">
      <c r="A69" s="9"/>
      <c r="B69" s="16"/>
      <c r="C69" s="284"/>
      <c r="D69" s="284"/>
      <c r="E69" s="284"/>
      <c r="F69" s="284"/>
      <c r="G69" s="284"/>
      <c r="H69" s="284"/>
      <c r="I69" s="284"/>
    </row>
    <row r="70" spans="1:9" s="83" customFormat="1" ht="21.95" customHeight="1">
      <c r="A70" s="309"/>
      <c r="B70" s="16"/>
      <c r="C70" s="284"/>
      <c r="D70" s="284"/>
      <c r="E70" s="284"/>
      <c r="F70" s="284"/>
      <c r="G70" s="284"/>
      <c r="H70" s="284"/>
      <c r="I70" s="284"/>
    </row>
    <row r="71" spans="1:9" s="83" customFormat="1" ht="21.95" customHeight="1">
      <c r="A71" s="9"/>
      <c r="B71" s="16"/>
      <c r="C71" s="284"/>
      <c r="D71" s="284"/>
      <c r="E71" s="284"/>
      <c r="F71" s="284"/>
      <c r="G71" s="284"/>
      <c r="H71" s="284"/>
      <c r="I71" s="284"/>
    </row>
    <row r="72" spans="1:9" s="83" customFormat="1" ht="21.95" customHeight="1">
      <c r="A72" s="9"/>
      <c r="B72" s="16"/>
      <c r="C72" s="284"/>
      <c r="D72" s="284"/>
      <c r="E72" s="284"/>
      <c r="F72" s="284"/>
      <c r="G72" s="284"/>
      <c r="H72" s="284"/>
      <c r="I72" s="284"/>
    </row>
    <row r="73" spans="1:9" s="83" customFormat="1" ht="21.95" customHeight="1">
      <c r="A73" s="9"/>
      <c r="B73" s="16"/>
      <c r="C73" s="284"/>
      <c r="D73" s="284"/>
      <c r="E73" s="284"/>
      <c r="F73" s="284"/>
      <c r="G73" s="284"/>
      <c r="H73" s="284"/>
      <c r="I73" s="284"/>
    </row>
    <row r="74" spans="1:9" s="83" customFormat="1" ht="21.95" customHeight="1">
      <c r="A74" s="9"/>
      <c r="B74" s="16"/>
      <c r="C74" s="284"/>
      <c r="D74" s="284"/>
      <c r="E74" s="284"/>
      <c r="F74" s="284"/>
      <c r="G74" s="284"/>
      <c r="H74" s="284"/>
      <c r="I74" s="284"/>
    </row>
    <row r="75" spans="1:9" s="83" customFormat="1" ht="21.95" customHeight="1">
      <c r="A75" s="9"/>
      <c r="B75" s="16"/>
      <c r="C75" s="284"/>
      <c r="D75" s="284"/>
      <c r="E75" s="284"/>
      <c r="F75" s="284"/>
      <c r="G75" s="284"/>
      <c r="H75" s="284"/>
      <c r="I75" s="284"/>
    </row>
    <row r="76" spans="1:9" s="83" customFormat="1" ht="21.95" customHeight="1">
      <c r="A76" s="9"/>
      <c r="B76" s="16"/>
      <c r="C76" s="284"/>
      <c r="D76" s="284"/>
      <c r="E76" s="284"/>
      <c r="F76" s="284"/>
      <c r="G76" s="284"/>
      <c r="H76" s="284"/>
      <c r="I76" s="284"/>
    </row>
    <row r="77" spans="1:9" s="83" customFormat="1" ht="21.95" customHeight="1">
      <c r="A77" s="9"/>
      <c r="B77" s="16"/>
      <c r="C77" s="284"/>
      <c r="D77" s="284"/>
      <c r="E77" s="284"/>
      <c r="F77" s="284"/>
      <c r="G77" s="284"/>
      <c r="H77" s="284"/>
      <c r="I77" s="284"/>
    </row>
    <row r="78" spans="1:9" s="83" customFormat="1" ht="21.95" customHeight="1">
      <c r="A78" s="9"/>
      <c r="B78" s="16"/>
      <c r="C78" s="284"/>
      <c r="D78" s="284"/>
      <c r="E78" s="284"/>
      <c r="F78" s="284"/>
      <c r="G78" s="284"/>
      <c r="H78" s="284"/>
      <c r="I78" s="284"/>
    </row>
    <row r="79" spans="1:9" s="83" customFormat="1" ht="21.95" customHeight="1">
      <c r="A79" s="9"/>
      <c r="B79" s="16"/>
      <c r="C79" s="284"/>
      <c r="D79" s="284"/>
      <c r="E79" s="284"/>
      <c r="F79" s="284"/>
      <c r="G79" s="284"/>
      <c r="H79" s="284"/>
      <c r="I79" s="284"/>
    </row>
    <row r="80" spans="1:9" s="83" customFormat="1" ht="21.95" customHeight="1">
      <c r="A80" s="9"/>
      <c r="B80" s="16"/>
      <c r="C80" s="284"/>
      <c r="D80" s="284"/>
      <c r="E80" s="284"/>
      <c r="F80" s="284"/>
      <c r="G80" s="284"/>
      <c r="H80" s="284"/>
      <c r="I80" s="284"/>
    </row>
    <row r="81" spans="1:9" s="83" customFormat="1" ht="21.95" customHeight="1">
      <c r="A81" s="9"/>
      <c r="B81" s="16"/>
      <c r="C81" s="284"/>
      <c r="D81" s="284"/>
      <c r="E81" s="284"/>
      <c r="F81" s="284"/>
      <c r="G81" s="284"/>
      <c r="H81" s="284"/>
      <c r="I81" s="284"/>
    </row>
    <row r="82" spans="1:9" s="83" customFormat="1" ht="21.95" customHeight="1">
      <c r="A82" s="9"/>
      <c r="B82" s="16"/>
      <c r="C82" s="284"/>
      <c r="D82" s="284"/>
      <c r="E82" s="284"/>
      <c r="F82" s="284"/>
      <c r="G82" s="284"/>
      <c r="H82" s="284"/>
      <c r="I82" s="284"/>
    </row>
    <row r="83" spans="1:9" s="83" customFormat="1" ht="21.95" customHeight="1">
      <c r="A83" s="9"/>
      <c r="B83" s="16"/>
      <c r="C83" s="284"/>
      <c r="D83" s="284"/>
      <c r="E83" s="284"/>
      <c r="F83" s="284"/>
      <c r="G83" s="284"/>
      <c r="H83" s="284"/>
      <c r="I83" s="284"/>
    </row>
    <row r="84" spans="1:9" s="83" customFormat="1" ht="21.95" customHeight="1">
      <c r="A84" s="52" t="s">
        <v>24</v>
      </c>
      <c r="B84" s="16"/>
      <c r="C84" s="284"/>
      <c r="D84" s="284"/>
      <c r="E84" s="284"/>
      <c r="F84" s="284"/>
      <c r="G84" s="284"/>
      <c r="H84" s="284"/>
      <c r="I84" s="284"/>
    </row>
    <row r="85" spans="1:9" s="83" customFormat="1" ht="21.95" customHeight="1">
      <c r="A85" s="309"/>
      <c r="B85" s="16"/>
      <c r="C85" s="284"/>
      <c r="D85" s="284"/>
      <c r="E85" s="284"/>
      <c r="F85" s="284"/>
      <c r="G85" s="284"/>
      <c r="H85" s="284"/>
      <c r="I85" s="284"/>
    </row>
    <row r="86" spans="1:9" s="83" customFormat="1" ht="21.95" customHeight="1">
      <c r="A86" s="9"/>
      <c r="B86" s="16"/>
      <c r="C86" s="284"/>
      <c r="D86" s="284"/>
      <c r="E86" s="284"/>
      <c r="F86" s="284"/>
      <c r="G86" s="284"/>
      <c r="H86" s="284"/>
      <c r="I86" s="284"/>
    </row>
    <row r="87" spans="1:9" s="83" customFormat="1" ht="21.95" customHeight="1">
      <c r="A87" s="9"/>
      <c r="B87" s="16"/>
      <c r="C87" s="284"/>
      <c r="D87" s="284"/>
      <c r="E87" s="284"/>
      <c r="F87" s="284"/>
      <c r="G87" s="284"/>
      <c r="H87" s="284"/>
      <c r="I87" s="284"/>
    </row>
    <row r="88" spans="1:9" s="83" customFormat="1" ht="21.95" customHeight="1">
      <c r="A88" s="9"/>
      <c r="B88" s="16"/>
      <c r="C88" s="284"/>
      <c r="D88" s="284"/>
      <c r="E88" s="284"/>
      <c r="F88" s="284"/>
      <c r="G88" s="284"/>
      <c r="H88" s="284"/>
      <c r="I88" s="284"/>
    </row>
    <row r="89" spans="1:9" s="83" customFormat="1" ht="21.95" customHeight="1">
      <c r="A89" s="9"/>
      <c r="B89" s="16"/>
      <c r="C89" s="284"/>
      <c r="D89" s="284"/>
      <c r="E89" s="284"/>
      <c r="F89" s="284"/>
      <c r="G89" s="284"/>
      <c r="H89" s="284"/>
      <c r="I89" s="284"/>
    </row>
    <row r="90" spans="1:9" s="83" customFormat="1" ht="21.95" customHeight="1">
      <c r="A90" s="309"/>
      <c r="B90" s="16"/>
      <c r="C90" s="284"/>
      <c r="D90" s="284"/>
      <c r="E90" s="284"/>
      <c r="F90" s="284"/>
      <c r="G90" s="284"/>
      <c r="H90" s="284"/>
      <c r="I90" s="284"/>
    </row>
    <row r="91" spans="1:9" ht="21.95" customHeight="1">
      <c r="B91" s="310"/>
      <c r="C91" s="320"/>
      <c r="D91" s="321"/>
      <c r="E91" s="320"/>
      <c r="F91" s="321"/>
      <c r="G91" s="320"/>
      <c r="H91" s="322"/>
      <c r="I91" s="320"/>
    </row>
    <row r="92" spans="1:9" ht="21.95" customHeight="1">
      <c r="B92" s="310"/>
      <c r="C92" s="320"/>
      <c r="D92" s="321"/>
      <c r="E92" s="323"/>
      <c r="F92" s="321"/>
      <c r="G92" s="322"/>
      <c r="H92" s="322"/>
      <c r="I92" s="324"/>
    </row>
    <row r="93" spans="1:9" ht="21.95" customHeight="1">
      <c r="A93" s="302"/>
      <c r="B93" s="310"/>
      <c r="C93" s="320"/>
      <c r="D93" s="321"/>
      <c r="E93" s="323"/>
      <c r="F93" s="321"/>
      <c r="G93" s="322"/>
      <c r="H93" s="322"/>
      <c r="I93" s="324"/>
    </row>
    <row r="94" spans="1:9" ht="21.95" customHeight="1">
      <c r="B94" s="310"/>
      <c r="C94" s="320"/>
      <c r="D94" s="321"/>
      <c r="E94" s="323"/>
      <c r="F94" s="321"/>
      <c r="G94" s="322"/>
      <c r="H94" s="322"/>
      <c r="I94" s="324"/>
    </row>
    <row r="95" spans="1:9" ht="21.95" customHeight="1">
      <c r="B95" s="310"/>
      <c r="C95" s="320"/>
      <c r="D95" s="321"/>
      <c r="E95" s="323"/>
      <c r="F95" s="321"/>
      <c r="G95" s="322"/>
      <c r="H95" s="322"/>
      <c r="I95" s="324"/>
    </row>
    <row r="96" spans="1:9" ht="21.95" customHeight="1">
      <c r="B96" s="310"/>
      <c r="C96" s="320"/>
      <c r="D96" s="321"/>
      <c r="E96" s="323"/>
      <c r="F96" s="321"/>
      <c r="G96" s="322"/>
      <c r="H96" s="322"/>
      <c r="I96" s="324"/>
    </row>
    <row r="97" spans="3:5" ht="21.95" customHeight="1">
      <c r="C97" s="108"/>
      <c r="E97" s="108"/>
    </row>
  </sheetData>
  <mergeCells count="18">
    <mergeCell ref="A46:I46"/>
    <mergeCell ref="A2:I2"/>
    <mergeCell ref="A3:I3"/>
    <mergeCell ref="A4:I4"/>
    <mergeCell ref="G5:I5"/>
    <mergeCell ref="C7:E7"/>
    <mergeCell ref="G7:I7"/>
    <mergeCell ref="A45:I45"/>
    <mergeCell ref="A1:J1"/>
    <mergeCell ref="C8:E8"/>
    <mergeCell ref="G8:I8"/>
    <mergeCell ref="A43:I43"/>
    <mergeCell ref="A44:I44"/>
    <mergeCell ref="G47:I47"/>
    <mergeCell ref="C49:E49"/>
    <mergeCell ref="G49:I49"/>
    <mergeCell ref="C50:E50"/>
    <mergeCell ref="G50:I50"/>
  </mergeCells>
  <pageMargins left="1" right="0.5" top="1" bottom="0.5" header="0.3" footer="0.3"/>
  <pageSetup paperSize="9" scale="78" orientation="portrait" r:id="rId1"/>
  <rowBreaks count="1" manualBreakCount="1">
    <brk id="4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41"/>
  <sheetViews>
    <sheetView topLeftCell="A31" zoomScale="70" zoomScaleNormal="70" zoomScaleSheetLayoutView="70" zoomScalePageLayoutView="80" workbookViewId="0">
      <selection activeCell="B13" sqref="B13"/>
    </sheetView>
  </sheetViews>
  <sheetFormatPr defaultColWidth="6.59765625" defaultRowHeight="22.15" customHeight="1"/>
  <cols>
    <col min="1" max="1" width="42.3984375" style="91" customWidth="1"/>
    <col min="2" max="2" width="5.296875" style="91" customWidth="1"/>
    <col min="3" max="3" width="3.5" style="91" customWidth="1"/>
    <col min="4" max="4" width="9.796875" style="91" customWidth="1"/>
    <col min="5" max="5" width="1.09765625" style="91" customWidth="1"/>
    <col min="6" max="6" width="9.296875" style="91" customWidth="1"/>
    <col min="7" max="7" width="1.09765625" style="91" customWidth="1"/>
    <col min="8" max="8" width="9.796875" style="91" customWidth="1"/>
    <col min="9" max="9" width="1.09765625" style="91" customWidth="1"/>
    <col min="10" max="10" width="10.8984375" style="91" customWidth="1"/>
    <col min="11" max="11" width="1.09765625" style="91" customWidth="1"/>
    <col min="12" max="12" width="9.796875" style="91" customWidth="1"/>
    <col min="13" max="13" width="1.09765625" style="91" customWidth="1"/>
    <col min="14" max="14" width="9.796875" style="91" customWidth="1"/>
    <col min="15" max="15" width="1.09765625" style="91" customWidth="1"/>
    <col min="16" max="16" width="9.296875" style="91" customWidth="1"/>
    <col min="17" max="17" width="1.09765625" style="91" customWidth="1"/>
    <col min="18" max="18" width="9.296875" style="91" customWidth="1"/>
    <col min="19" max="19" width="1.09765625" style="91" customWidth="1"/>
    <col min="20" max="20" width="9.09765625" style="91" customWidth="1"/>
    <col min="21" max="23" width="7" style="91" customWidth="1"/>
    <col min="24" max="16384" width="6.59765625" style="91"/>
  </cols>
  <sheetData>
    <row r="1" spans="1:20" ht="22.15" customHeight="1">
      <c r="A1" s="412" t="s">
        <v>149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</row>
    <row r="2" spans="1:20" ht="22.15" customHeight="1">
      <c r="A2" s="412" t="s">
        <v>53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</row>
    <row r="3" spans="1:20" ht="22.15" customHeight="1">
      <c r="A3" s="412" t="s">
        <v>112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</row>
    <row r="4" spans="1:20" ht="22.15" customHeight="1">
      <c r="A4" s="412" t="s">
        <v>218</v>
      </c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</row>
    <row r="5" spans="1:20" ht="22.15" customHeight="1">
      <c r="A5" s="412" t="s">
        <v>45</v>
      </c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  <c r="M5" s="412"/>
      <c r="N5" s="412"/>
      <c r="O5" s="412"/>
      <c r="P5" s="412"/>
      <c r="Q5" s="412"/>
      <c r="R5" s="412"/>
      <c r="S5" s="412"/>
      <c r="T5" s="412"/>
    </row>
    <row r="6" spans="1:20" ht="22.15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5" t="s">
        <v>75</v>
      </c>
    </row>
    <row r="7" spans="1:20" s="76" customFormat="1" ht="6" customHeight="1">
      <c r="A7" s="71"/>
      <c r="B7" s="71"/>
      <c r="C7" s="71"/>
      <c r="D7" s="71"/>
      <c r="E7" s="71"/>
      <c r="F7" s="71"/>
      <c r="G7" s="10"/>
      <c r="H7" s="71"/>
      <c r="I7" s="11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2.15" customHeight="1">
      <c r="A8" s="56"/>
      <c r="B8" s="57"/>
      <c r="C8" s="57"/>
      <c r="D8" s="58"/>
      <c r="E8" s="57"/>
      <c r="F8" s="5" t="s">
        <v>174</v>
      </c>
      <c r="G8" s="57"/>
      <c r="H8" s="5" t="s">
        <v>124</v>
      </c>
      <c r="I8" s="57"/>
      <c r="J8" s="5" t="s">
        <v>125</v>
      </c>
      <c r="K8" s="12"/>
      <c r="L8" s="12"/>
      <c r="M8" s="12"/>
      <c r="O8" s="57"/>
      <c r="P8" s="58"/>
      <c r="Q8" s="58"/>
      <c r="R8" s="58"/>
      <c r="S8" s="57"/>
      <c r="T8" s="58"/>
    </row>
    <row r="9" spans="1:20" ht="22.15" customHeight="1">
      <c r="A9" s="58"/>
      <c r="B9" s="58"/>
      <c r="C9" s="57"/>
      <c r="D9" s="58"/>
      <c r="E9" s="57"/>
      <c r="F9" s="245" t="s">
        <v>173</v>
      </c>
      <c r="G9" s="57"/>
      <c r="H9" s="5" t="s">
        <v>60</v>
      </c>
      <c r="I9" s="57"/>
      <c r="J9" s="5" t="s">
        <v>64</v>
      </c>
      <c r="K9" s="12"/>
      <c r="L9" s="12"/>
      <c r="M9" s="12"/>
      <c r="O9" s="57"/>
      <c r="Q9" s="57"/>
      <c r="S9" s="57"/>
      <c r="T9" s="57"/>
    </row>
    <row r="10" spans="1:20" ht="22.15" customHeight="1">
      <c r="A10" s="58"/>
      <c r="B10" s="57"/>
      <c r="C10" s="57"/>
      <c r="D10" s="59" t="s">
        <v>55</v>
      </c>
      <c r="E10" s="57"/>
      <c r="F10" s="59" t="s">
        <v>59</v>
      </c>
      <c r="G10" s="57"/>
      <c r="H10" s="59" t="s">
        <v>63</v>
      </c>
      <c r="I10" s="57"/>
      <c r="J10" s="59" t="s">
        <v>65</v>
      </c>
      <c r="K10" s="60"/>
      <c r="L10" s="411" t="s">
        <v>150</v>
      </c>
      <c r="M10" s="411"/>
      <c r="N10" s="411"/>
      <c r="O10" s="57"/>
      <c r="P10" s="59" t="s">
        <v>67</v>
      </c>
      <c r="Q10" s="57"/>
      <c r="R10" s="59" t="s">
        <v>69</v>
      </c>
      <c r="S10" s="57"/>
      <c r="T10" s="57" t="s">
        <v>72</v>
      </c>
    </row>
    <row r="11" spans="1:20" ht="22.15" customHeight="1">
      <c r="A11" s="58"/>
      <c r="B11" s="57"/>
      <c r="C11" s="57"/>
      <c r="D11" s="59" t="s">
        <v>56</v>
      </c>
      <c r="E11" s="57"/>
      <c r="F11" s="59" t="s">
        <v>57</v>
      </c>
      <c r="G11" s="57"/>
      <c r="H11" s="59" t="s">
        <v>61</v>
      </c>
      <c r="I11" s="57"/>
      <c r="J11" s="59" t="s">
        <v>66</v>
      </c>
      <c r="K11" s="60"/>
      <c r="L11" s="54"/>
      <c r="M11" s="60"/>
      <c r="N11" s="54"/>
      <c r="O11" s="57"/>
      <c r="P11" s="59" t="s">
        <v>68</v>
      </c>
      <c r="Q11" s="57"/>
      <c r="R11" s="59" t="s">
        <v>70</v>
      </c>
      <c r="S11" s="57"/>
      <c r="T11" s="57" t="s">
        <v>180</v>
      </c>
    </row>
    <row r="12" spans="1:20" ht="22.15" customHeight="1">
      <c r="A12" s="58"/>
      <c r="B12" s="3" t="s">
        <v>7</v>
      </c>
      <c r="C12" s="57"/>
      <c r="D12" s="59" t="s">
        <v>54</v>
      </c>
      <c r="E12" s="57"/>
      <c r="F12" s="59" t="s">
        <v>58</v>
      </c>
      <c r="G12" s="57"/>
      <c r="H12" s="59" t="s">
        <v>62</v>
      </c>
      <c r="I12" s="57"/>
      <c r="J12" s="59" t="s">
        <v>169</v>
      </c>
      <c r="K12" s="61"/>
      <c r="L12" s="225" t="s">
        <v>145</v>
      </c>
      <c r="M12" s="224"/>
      <c r="N12" s="72" t="s">
        <v>42</v>
      </c>
      <c r="O12" s="57"/>
      <c r="P12" s="59" t="s">
        <v>95</v>
      </c>
      <c r="Q12" s="57"/>
      <c r="R12" s="59" t="s">
        <v>71</v>
      </c>
      <c r="S12" s="57"/>
      <c r="T12" s="57" t="s">
        <v>73</v>
      </c>
    </row>
    <row r="13" spans="1:20" ht="22.15" customHeight="1">
      <c r="A13" s="62" t="s">
        <v>219</v>
      </c>
      <c r="B13" s="56"/>
      <c r="C13" s="56"/>
      <c r="D13" s="56"/>
      <c r="E13" s="56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</row>
    <row r="14" spans="1:20" ht="22.15" customHeight="1">
      <c r="A14" s="246" t="s">
        <v>229</v>
      </c>
      <c r="B14" s="56"/>
      <c r="C14" s="56"/>
      <c r="D14" s="235">
        <v>942602</v>
      </c>
      <c r="E14" s="235"/>
      <c r="F14" s="235">
        <v>626260</v>
      </c>
      <c r="G14" s="235"/>
      <c r="H14" s="235">
        <v>-5730</v>
      </c>
      <c r="I14" s="235"/>
      <c r="J14" s="235">
        <v>188</v>
      </c>
      <c r="K14" s="235"/>
      <c r="L14" s="221">
        <v>0</v>
      </c>
      <c r="M14" s="235"/>
      <c r="N14" s="235">
        <v>226082</v>
      </c>
      <c r="O14" s="235"/>
      <c r="P14" s="235">
        <f>SUM(D14:N14)</f>
        <v>1789402</v>
      </c>
      <c r="Q14" s="235"/>
      <c r="R14" s="235">
        <v>73971</v>
      </c>
      <c r="S14" s="235"/>
      <c r="T14" s="235">
        <f>SUM(P14:R14)</f>
        <v>1863373</v>
      </c>
    </row>
    <row r="15" spans="1:20" ht="22.15" customHeight="1">
      <c r="A15" s="337" t="s">
        <v>226</v>
      </c>
      <c r="B15" s="56"/>
      <c r="C15" s="56"/>
      <c r="D15" s="56"/>
      <c r="E15" s="56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</row>
    <row r="16" spans="1:20" ht="22.15" customHeight="1">
      <c r="A16" s="337" t="s">
        <v>227</v>
      </c>
      <c r="B16" s="234">
        <v>2.2999999999999998</v>
      </c>
      <c r="C16" s="56"/>
      <c r="D16" s="64" t="s">
        <v>133</v>
      </c>
      <c r="E16" s="63"/>
      <c r="F16" s="64" t="s">
        <v>133</v>
      </c>
      <c r="G16" s="63"/>
      <c r="H16" s="64" t="s">
        <v>133</v>
      </c>
      <c r="I16" s="63"/>
      <c r="J16" s="64" t="s">
        <v>133</v>
      </c>
      <c r="K16" s="63"/>
      <c r="L16" s="64" t="s">
        <v>133</v>
      </c>
      <c r="M16" s="235"/>
      <c r="N16" s="378">
        <v>-84968</v>
      </c>
      <c r="O16" s="235"/>
      <c r="P16" s="378">
        <v>-84968</v>
      </c>
      <c r="Q16" s="235"/>
      <c r="R16" s="378">
        <v>-6512</v>
      </c>
      <c r="S16" s="235"/>
      <c r="T16" s="63">
        <f>SUM(P16:R16)</f>
        <v>-91480</v>
      </c>
    </row>
    <row r="17" spans="1:20" ht="22.15" customHeight="1">
      <c r="A17" s="246" t="s">
        <v>179</v>
      </c>
      <c r="B17" s="56"/>
      <c r="C17" s="56"/>
      <c r="D17" s="379">
        <f>SUM(D14:D16)</f>
        <v>942602</v>
      </c>
      <c r="E17" s="63"/>
      <c r="F17" s="379">
        <f>SUM(F14:F16)</f>
        <v>626260</v>
      </c>
      <c r="G17" s="63"/>
      <c r="H17" s="379">
        <f>SUM(H14:H16)</f>
        <v>-5730</v>
      </c>
      <c r="I17" s="63"/>
      <c r="J17" s="379">
        <f>SUM(J14:J16)</f>
        <v>188</v>
      </c>
      <c r="K17" s="63"/>
      <c r="L17" s="380" t="s">
        <v>133</v>
      </c>
      <c r="M17" s="63"/>
      <c r="N17" s="379">
        <f>SUM(N14:N16)</f>
        <v>141114</v>
      </c>
      <c r="O17" s="63"/>
      <c r="P17" s="379">
        <f>SUM(P14:P16)</f>
        <v>1704434</v>
      </c>
      <c r="Q17" s="63"/>
      <c r="R17" s="379">
        <f>SUM(R14:R16)</f>
        <v>67459</v>
      </c>
      <c r="S17" s="63"/>
      <c r="T17" s="379">
        <f>SUM(T14:T16)</f>
        <v>1771893</v>
      </c>
    </row>
    <row r="18" spans="1:20" ht="22.15" customHeight="1">
      <c r="A18" s="65" t="s">
        <v>102</v>
      </c>
      <c r="B18" s="67">
        <v>21</v>
      </c>
      <c r="C18" s="56"/>
      <c r="D18" s="235">
        <v>18945</v>
      </c>
      <c r="E18" s="235"/>
      <c r="F18" s="235">
        <v>106283</v>
      </c>
      <c r="G18" s="235"/>
      <c r="H18" s="221" t="s">
        <v>133</v>
      </c>
      <c r="I18" s="235"/>
      <c r="J18" s="221" t="s">
        <v>133</v>
      </c>
      <c r="K18" s="235"/>
      <c r="L18" s="221">
        <v>0</v>
      </c>
      <c r="M18" s="235"/>
      <c r="N18" s="221">
        <v>0</v>
      </c>
      <c r="O18" s="235"/>
      <c r="P18" s="235">
        <f>SUM(D18:N18)</f>
        <v>125228</v>
      </c>
      <c r="Q18" s="235"/>
      <c r="R18" s="221">
        <v>0</v>
      </c>
      <c r="S18" s="235"/>
      <c r="T18" s="235">
        <f>SUM(P18:R18)</f>
        <v>125228</v>
      </c>
    </row>
    <row r="19" spans="1:20" ht="22.15" customHeight="1">
      <c r="A19" s="65" t="s">
        <v>165</v>
      </c>
      <c r="B19" s="67"/>
      <c r="C19" s="56"/>
      <c r="D19" s="63"/>
      <c r="E19" s="63"/>
      <c r="F19" s="63"/>
      <c r="G19" s="63"/>
      <c r="H19" s="64"/>
      <c r="I19" s="63"/>
      <c r="J19" s="64"/>
      <c r="K19" s="63"/>
      <c r="L19" s="64"/>
      <c r="M19" s="63"/>
      <c r="N19" s="64"/>
      <c r="O19" s="63"/>
      <c r="P19" s="63"/>
      <c r="Q19" s="63"/>
      <c r="R19" s="64"/>
      <c r="S19" s="64"/>
      <c r="T19" s="63"/>
    </row>
    <row r="20" spans="1:20" ht="22.15" customHeight="1">
      <c r="A20" s="241" t="s">
        <v>166</v>
      </c>
      <c r="B20" s="67"/>
      <c r="C20" s="56"/>
      <c r="D20" s="221" t="s">
        <v>133</v>
      </c>
      <c r="E20" s="235"/>
      <c r="F20" s="221" t="s">
        <v>133</v>
      </c>
      <c r="G20" s="235"/>
      <c r="H20" s="221" t="s">
        <v>133</v>
      </c>
      <c r="I20" s="235"/>
      <c r="J20" s="221" t="s">
        <v>133</v>
      </c>
      <c r="K20" s="235"/>
      <c r="L20" s="378" t="s">
        <v>133</v>
      </c>
      <c r="M20" s="235"/>
      <c r="N20" s="378">
        <v>347210</v>
      </c>
      <c r="O20" s="235"/>
      <c r="P20" s="378">
        <v>347210</v>
      </c>
      <c r="Q20" s="235"/>
      <c r="R20" s="378">
        <v>-8440</v>
      </c>
      <c r="S20" s="235"/>
      <c r="T20" s="235">
        <f>SUM(P20:R20)</f>
        <v>338770</v>
      </c>
    </row>
    <row r="21" spans="1:20" ht="22.15" customHeight="1">
      <c r="A21" s="65" t="s">
        <v>160</v>
      </c>
      <c r="B21" s="234">
        <v>2.2999999999999998</v>
      </c>
      <c r="C21" s="231"/>
      <c r="D21" s="384" t="s">
        <v>133</v>
      </c>
      <c r="E21" s="235"/>
      <c r="F21" s="384" t="s">
        <v>133</v>
      </c>
      <c r="G21" s="235"/>
      <c r="H21" s="384" t="s">
        <v>133</v>
      </c>
      <c r="I21" s="235"/>
      <c r="J21" s="384" t="s">
        <v>133</v>
      </c>
      <c r="K21" s="235"/>
      <c r="L21" s="384" t="s">
        <v>133</v>
      </c>
      <c r="M21" s="235"/>
      <c r="N21" s="251">
        <v>-2352</v>
      </c>
      <c r="O21" s="403"/>
      <c r="P21" s="238">
        <v>-2352</v>
      </c>
      <c r="Q21" s="235"/>
      <c r="R21" s="251">
        <v>-1308</v>
      </c>
      <c r="S21" s="235"/>
      <c r="T21" s="251">
        <f>SUM(P21:R21)</f>
        <v>-3660</v>
      </c>
    </row>
    <row r="22" spans="1:20" s="232" customFormat="1" ht="22.15" customHeight="1">
      <c r="A22" s="233" t="s">
        <v>164</v>
      </c>
      <c r="B22" s="230"/>
      <c r="C22" s="231"/>
      <c r="D22" s="243">
        <f>SUM(D20:D21)</f>
        <v>0</v>
      </c>
      <c r="E22" s="126"/>
      <c r="F22" s="243">
        <f>SUM(F20:F21)</f>
        <v>0</v>
      </c>
      <c r="G22" s="126"/>
      <c r="H22" s="243">
        <f>SUM(H20:H21)</f>
        <v>0</v>
      </c>
      <c r="I22" s="126"/>
      <c r="J22" s="243">
        <f>SUM(J20:J21)</f>
        <v>0</v>
      </c>
      <c r="K22" s="243"/>
      <c r="L22" s="243">
        <f>SUM(L20:L21)</f>
        <v>0</v>
      </c>
      <c r="M22" s="126"/>
      <c r="N22" s="235">
        <f>SUM(N20:N21)</f>
        <v>344858</v>
      </c>
      <c r="O22" s="126"/>
      <c r="P22" s="235">
        <f>SUM(P20:P21)</f>
        <v>344858</v>
      </c>
      <c r="Q22" s="235"/>
      <c r="R22" s="235">
        <f>SUM(R20:R21)</f>
        <v>-9748</v>
      </c>
      <c r="S22" s="126"/>
      <c r="T22" s="235">
        <f>SUM(T20:T21)</f>
        <v>335110</v>
      </c>
    </row>
    <row r="23" spans="1:20" ht="22.15" customHeight="1" thickBot="1">
      <c r="A23" s="62" t="s">
        <v>232</v>
      </c>
      <c r="B23" s="56"/>
      <c r="C23" s="56"/>
      <c r="D23" s="66">
        <f>SUM(D17:D18)+D22</f>
        <v>961547</v>
      </c>
      <c r="E23" s="63"/>
      <c r="F23" s="66">
        <f>SUM(F17:F18)+F22</f>
        <v>732543</v>
      </c>
      <c r="G23" s="63"/>
      <c r="H23" s="66">
        <f>SUM(H17:H18)+H22</f>
        <v>-5730</v>
      </c>
      <c r="I23" s="63"/>
      <c r="J23" s="66">
        <f>SUM(J17:J18)+J22</f>
        <v>188</v>
      </c>
      <c r="K23" s="63"/>
      <c r="L23" s="406">
        <f>SUM(L17:L18)+L22</f>
        <v>0</v>
      </c>
      <c r="M23" s="63"/>
      <c r="N23" s="66">
        <f>SUM(N17:N18)+N22</f>
        <v>485972</v>
      </c>
      <c r="O23" s="63"/>
      <c r="P23" s="66">
        <f>SUM(P17:P18)+P22</f>
        <v>2174520</v>
      </c>
      <c r="Q23" s="63"/>
      <c r="R23" s="66">
        <f>SUM(R17:R18)+R22</f>
        <v>57711</v>
      </c>
      <c r="S23" s="63"/>
      <c r="T23" s="66">
        <f>SUM(T17:T18)+T22</f>
        <v>2232231</v>
      </c>
    </row>
    <row r="24" spans="1:20" ht="22.15" customHeight="1" thickTop="1">
      <c r="A24" s="58"/>
      <c r="B24" s="56"/>
      <c r="C24" s="56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</row>
    <row r="25" spans="1:20" ht="22.15" customHeight="1">
      <c r="A25" s="62" t="s">
        <v>220</v>
      </c>
      <c r="B25" s="56"/>
      <c r="C25" s="56"/>
      <c r="D25" s="56"/>
      <c r="E25" s="56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</row>
    <row r="26" spans="1:20" ht="22.15" customHeight="1">
      <c r="A26" s="246" t="s">
        <v>228</v>
      </c>
      <c r="B26" s="56"/>
      <c r="C26" s="56"/>
      <c r="D26" s="235">
        <v>961547</v>
      </c>
      <c r="E26" s="235"/>
      <c r="F26" s="235">
        <v>732543</v>
      </c>
      <c r="G26" s="235"/>
      <c r="H26" s="235">
        <v>-5730</v>
      </c>
      <c r="I26" s="235"/>
      <c r="J26" s="235">
        <v>188</v>
      </c>
      <c r="K26" s="235"/>
      <c r="L26" s="235">
        <v>22262</v>
      </c>
      <c r="M26" s="235"/>
      <c r="N26" s="235">
        <v>621445</v>
      </c>
      <c r="O26" s="235"/>
      <c r="P26" s="235">
        <v>2332255</v>
      </c>
      <c r="Q26" s="235"/>
      <c r="R26" s="235">
        <v>183187</v>
      </c>
      <c r="S26" s="235"/>
      <c r="T26" s="235">
        <v>2515442</v>
      </c>
    </row>
    <row r="27" spans="1:20" ht="17.45" customHeight="1">
      <c r="A27" s="125" t="s">
        <v>165</v>
      </c>
      <c r="B27" s="56"/>
      <c r="C27" s="56"/>
      <c r="D27" s="243" t="s">
        <v>133</v>
      </c>
      <c r="E27" s="235"/>
      <c r="F27" s="243" t="s">
        <v>133</v>
      </c>
      <c r="G27" s="235"/>
      <c r="H27" s="243" t="s">
        <v>133</v>
      </c>
      <c r="I27" s="235"/>
      <c r="J27" s="243" t="s">
        <v>133</v>
      </c>
      <c r="K27" s="235"/>
      <c r="L27" s="243" t="s">
        <v>133</v>
      </c>
      <c r="M27" s="235"/>
      <c r="N27" s="378">
        <f>'PL 9 M'!C54</f>
        <v>194564</v>
      </c>
      <c r="O27" s="235"/>
      <c r="P27" s="235">
        <f>SUM(D27:N27)</f>
        <v>194564</v>
      </c>
      <c r="Q27" s="235"/>
      <c r="R27" s="235">
        <f>'PL 9 M'!C55</f>
        <v>89338</v>
      </c>
      <c r="S27" s="235"/>
      <c r="T27" s="235">
        <f t="shared" ref="T27" si="0">P27+R27</f>
        <v>283902</v>
      </c>
    </row>
    <row r="28" spans="1:20" ht="20.25" thickBot="1">
      <c r="A28" s="62" t="s">
        <v>221</v>
      </c>
      <c r="B28" s="56"/>
      <c r="C28" s="56"/>
      <c r="D28" s="66">
        <f>SUM(D26:D27)</f>
        <v>961547</v>
      </c>
      <c r="E28" s="63"/>
      <c r="F28" s="66">
        <f>SUM(F26:F27)</f>
        <v>732543</v>
      </c>
      <c r="G28" s="63"/>
      <c r="H28" s="66">
        <f>SUM(H26:H27)</f>
        <v>-5730</v>
      </c>
      <c r="I28" s="63"/>
      <c r="J28" s="66">
        <f>SUM(J26:J27)</f>
        <v>188</v>
      </c>
      <c r="K28" s="63"/>
      <c r="L28" s="66">
        <f>SUM(L26:L27)</f>
        <v>22262</v>
      </c>
      <c r="M28" s="63"/>
      <c r="N28" s="66">
        <f>SUM(N26:N27)</f>
        <v>816009</v>
      </c>
      <c r="O28" s="63"/>
      <c r="P28" s="66">
        <f>SUM(P26:P27)</f>
        <v>2526819</v>
      </c>
      <c r="Q28" s="63"/>
      <c r="R28" s="66">
        <f>SUM(R26:R27)</f>
        <v>272525</v>
      </c>
      <c r="S28" s="63"/>
      <c r="T28" s="66">
        <f>SUM(T26:T27)</f>
        <v>2799344</v>
      </c>
    </row>
    <row r="29" spans="1:20" ht="20.25" thickTop="1">
      <c r="A29" s="62"/>
      <c r="B29" s="56"/>
      <c r="C29" s="56"/>
      <c r="D29" s="327"/>
      <c r="E29" s="63"/>
      <c r="F29" s="327"/>
      <c r="G29" s="63"/>
      <c r="H29" s="327"/>
      <c r="I29" s="63"/>
      <c r="J29" s="327"/>
      <c r="K29" s="63"/>
      <c r="L29" s="327"/>
      <c r="M29" s="63"/>
      <c r="N29" s="327"/>
      <c r="O29" s="63"/>
      <c r="P29" s="327"/>
      <c r="Q29" s="63"/>
      <c r="R29" s="327"/>
      <c r="S29" s="63"/>
      <c r="T29" s="327"/>
    </row>
    <row r="30" spans="1:20" ht="19.5">
      <c r="A30" s="62"/>
      <c r="B30" s="56"/>
      <c r="C30" s="56"/>
      <c r="D30" s="327"/>
      <c r="E30" s="63"/>
      <c r="F30" s="327"/>
      <c r="G30" s="63"/>
      <c r="H30" s="327"/>
      <c r="I30" s="63"/>
      <c r="J30" s="327"/>
      <c r="K30" s="63"/>
      <c r="L30" s="327"/>
      <c r="M30" s="63"/>
      <c r="N30" s="327"/>
      <c r="O30" s="63"/>
      <c r="P30" s="327"/>
      <c r="Q30" s="63"/>
      <c r="R30" s="327"/>
      <c r="S30" s="63"/>
      <c r="T30" s="327"/>
    </row>
    <row r="31" spans="1:20" ht="19.5">
      <c r="A31" s="62"/>
      <c r="B31" s="56"/>
      <c r="C31" s="56"/>
      <c r="D31" s="327"/>
      <c r="E31" s="63"/>
      <c r="F31" s="327"/>
      <c r="G31" s="63"/>
      <c r="H31" s="327"/>
      <c r="I31" s="63"/>
      <c r="J31" s="327"/>
      <c r="K31" s="63"/>
      <c r="L31" s="327"/>
      <c r="M31" s="63"/>
      <c r="N31" s="327"/>
      <c r="O31" s="63"/>
      <c r="P31" s="327"/>
      <c r="Q31" s="63"/>
      <c r="R31" s="327"/>
      <c r="S31" s="63"/>
      <c r="T31" s="327"/>
    </row>
    <row r="32" spans="1:20" ht="19.5">
      <c r="A32" s="62"/>
      <c r="B32" s="56"/>
      <c r="C32" s="56"/>
      <c r="D32" s="327"/>
      <c r="E32" s="63"/>
      <c r="F32" s="327"/>
      <c r="G32" s="63"/>
      <c r="H32" s="327"/>
      <c r="I32" s="63"/>
      <c r="J32" s="327"/>
      <c r="K32" s="63"/>
      <c r="L32" s="327"/>
      <c r="M32" s="63"/>
      <c r="N32" s="327"/>
      <c r="O32" s="63"/>
      <c r="P32" s="327"/>
      <c r="Q32" s="63"/>
      <c r="R32" s="327"/>
      <c r="S32" s="63"/>
      <c r="T32" s="327"/>
    </row>
    <row r="33" spans="1:21" ht="19.5">
      <c r="A33" s="62"/>
      <c r="B33" s="56"/>
      <c r="C33" s="56"/>
      <c r="D33" s="327"/>
      <c r="E33" s="63"/>
      <c r="F33" s="327"/>
      <c r="G33" s="63"/>
      <c r="H33" s="327"/>
      <c r="I33" s="63"/>
      <c r="J33" s="327"/>
      <c r="K33" s="63"/>
      <c r="L33" s="327"/>
      <c r="M33" s="63"/>
      <c r="N33" s="327"/>
      <c r="O33" s="63"/>
      <c r="P33" s="327"/>
      <c r="Q33" s="63"/>
      <c r="R33" s="327"/>
      <c r="S33" s="63"/>
      <c r="T33" s="327"/>
    </row>
    <row r="34" spans="1:21" ht="19.5">
      <c r="A34" s="130" t="s">
        <v>24</v>
      </c>
      <c r="B34" s="56"/>
      <c r="C34" s="56"/>
      <c r="D34" s="327"/>
      <c r="E34" s="63"/>
      <c r="F34" s="327"/>
      <c r="G34" s="63"/>
      <c r="H34" s="327"/>
      <c r="I34" s="63"/>
      <c r="J34" s="327"/>
      <c r="K34" s="63"/>
      <c r="L34" s="327"/>
      <c r="M34" s="63"/>
      <c r="N34" s="327"/>
      <c r="O34" s="63"/>
      <c r="P34" s="327"/>
      <c r="Q34" s="63"/>
      <c r="R34" s="327"/>
      <c r="S34" s="63"/>
      <c r="T34" s="327"/>
    </row>
    <row r="35" spans="1:21" ht="19.5">
      <c r="A35" s="62"/>
      <c r="B35" s="56"/>
      <c r="C35" s="56"/>
      <c r="D35" s="327"/>
      <c r="E35" s="63"/>
      <c r="F35" s="327"/>
      <c r="G35" s="63"/>
      <c r="H35" s="327"/>
      <c r="I35" s="63"/>
      <c r="J35" s="327"/>
      <c r="K35" s="63"/>
      <c r="L35" s="327"/>
      <c r="M35" s="63"/>
      <c r="N35" s="327"/>
      <c r="O35" s="63"/>
      <c r="P35" s="327"/>
      <c r="Q35" s="63"/>
      <c r="R35" s="327"/>
      <c r="S35" s="63"/>
      <c r="T35" s="327"/>
    </row>
    <row r="36" spans="1:21" ht="22.15" customHeight="1">
      <c r="B36" s="68"/>
      <c r="C36" s="68"/>
      <c r="D36" s="68"/>
      <c r="E36" s="68"/>
      <c r="F36" s="68"/>
      <c r="G36" s="68"/>
      <c r="H36" s="68"/>
      <c r="I36" s="68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</row>
    <row r="37" spans="1:21" ht="22.15" customHeight="1">
      <c r="A37" s="58"/>
      <c r="B37" s="68"/>
      <c r="C37" s="68"/>
      <c r="D37" s="69"/>
      <c r="E37" s="68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</row>
    <row r="38" spans="1:21" ht="22.15" customHeight="1">
      <c r="A38" s="58"/>
      <c r="B38" s="68"/>
      <c r="C38" s="68"/>
      <c r="D38" s="68"/>
      <c r="E38" s="68"/>
      <c r="F38" s="68"/>
      <c r="G38" s="68"/>
      <c r="H38" s="68"/>
      <c r="I38" s="68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92"/>
    </row>
    <row r="39" spans="1:21" ht="22.15" customHeight="1">
      <c r="A39" s="5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70"/>
    </row>
    <row r="40" spans="1:21" ht="22.15" customHeight="1"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</row>
    <row r="41" spans="1:21" ht="22.15" customHeight="1">
      <c r="D41" s="110"/>
      <c r="F41" s="110"/>
      <c r="H41" s="110"/>
      <c r="J41" s="110"/>
      <c r="N41" s="110"/>
      <c r="P41" s="110"/>
      <c r="R41" s="110"/>
      <c r="T41" s="110"/>
    </row>
  </sheetData>
  <sheetProtection selectLockedCells="1" selectUnlockedCells="1"/>
  <mergeCells count="6">
    <mergeCell ref="L10:N10"/>
    <mergeCell ref="A1:T1"/>
    <mergeCell ref="A2:T2"/>
    <mergeCell ref="A3:T3"/>
    <mergeCell ref="A4:T4"/>
    <mergeCell ref="A5:T5"/>
  </mergeCells>
  <pageMargins left="0.8" right="0.5" top="1" bottom="0.5" header="0.5" footer="0.3"/>
  <pageSetup paperSize="9" scale="66" firstPageNumber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1"/>
  <sheetViews>
    <sheetView view="pageBreakPreview" topLeftCell="A41" zoomScale="70" zoomScaleNormal="85" zoomScaleSheetLayoutView="70" zoomScalePageLayoutView="80" workbookViewId="0">
      <selection activeCell="A23" sqref="A23"/>
    </sheetView>
  </sheetViews>
  <sheetFormatPr defaultColWidth="6.59765625" defaultRowHeight="22.15" customHeight="1"/>
  <cols>
    <col min="1" max="1" width="41.59765625" style="91" customWidth="1"/>
    <col min="2" max="2" width="4.796875" style="91" customWidth="1"/>
    <col min="3" max="3" width="1.5" style="91" customWidth="1"/>
    <col min="4" max="4" width="9.5" style="91" customWidth="1"/>
    <col min="5" max="5" width="1.09765625" style="91" customWidth="1"/>
    <col min="6" max="6" width="9.796875" style="91" customWidth="1"/>
    <col min="7" max="7" width="1.09765625" style="91" customWidth="1"/>
    <col min="8" max="8" width="10.5" style="91" customWidth="1"/>
    <col min="9" max="9" width="1.09765625" style="91" customWidth="1"/>
    <col min="10" max="10" width="9.796875" style="232" customWidth="1"/>
    <col min="11" max="11" width="1.09765625" style="91" customWidth="1"/>
    <col min="12" max="12" width="9.796875" style="91" customWidth="1"/>
    <col min="13" max="16" width="2.796875" style="213" bestFit="1" customWidth="1"/>
    <col min="17" max="16384" width="6.59765625" style="91"/>
  </cols>
  <sheetData>
    <row r="1" spans="1:16" ht="22.15" customHeight="1">
      <c r="A1" s="412" t="s">
        <v>148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</row>
    <row r="2" spans="1:16" ht="22.15" customHeight="1">
      <c r="A2" s="413" t="s">
        <v>128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</row>
    <row r="3" spans="1:16" ht="22.15" customHeight="1">
      <c r="A3" s="412" t="s">
        <v>113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</row>
    <row r="4" spans="1:16" ht="22.15" customHeight="1">
      <c r="A4" s="413" t="s">
        <v>218</v>
      </c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</row>
    <row r="5" spans="1:16" ht="22.15" customHeight="1">
      <c r="A5" s="412" t="s">
        <v>45</v>
      </c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</row>
    <row r="6" spans="1:16" ht="22.15" customHeight="1">
      <c r="A6" s="54"/>
      <c r="B6" s="54"/>
      <c r="C6" s="54"/>
      <c r="D6" s="54"/>
      <c r="E6" s="54"/>
      <c r="F6" s="54"/>
      <c r="G6" s="54"/>
      <c r="H6" s="54"/>
      <c r="I6" s="54"/>
      <c r="J6" s="285"/>
      <c r="K6" s="54"/>
      <c r="L6" s="55" t="s">
        <v>75</v>
      </c>
    </row>
    <row r="7" spans="1:16" s="76" customFormat="1" ht="6" customHeight="1">
      <c r="A7" s="71"/>
      <c r="B7" s="71"/>
      <c r="C7" s="71"/>
      <c r="D7" s="71"/>
      <c r="E7" s="71"/>
      <c r="F7" s="71"/>
      <c r="G7" s="10"/>
      <c r="H7" s="10"/>
      <c r="I7" s="10"/>
      <c r="J7" s="108"/>
      <c r="K7" s="9"/>
      <c r="L7" s="9"/>
      <c r="M7" s="214"/>
      <c r="N7" s="214"/>
      <c r="O7" s="214"/>
      <c r="P7" s="214"/>
    </row>
    <row r="8" spans="1:16" ht="22.15" customHeight="1">
      <c r="A8" s="58"/>
      <c r="B8" s="58"/>
      <c r="C8" s="57"/>
      <c r="D8" s="58"/>
      <c r="E8" s="57"/>
      <c r="F8" s="127" t="s">
        <v>59</v>
      </c>
      <c r="G8" s="57"/>
      <c r="H8" s="57"/>
      <c r="I8" s="57"/>
      <c r="K8" s="57"/>
      <c r="L8" s="57"/>
    </row>
    <row r="9" spans="1:16" ht="22.15" customHeight="1">
      <c r="A9" s="58"/>
      <c r="B9" s="58"/>
      <c r="C9" s="57"/>
      <c r="D9" s="59" t="s">
        <v>55</v>
      </c>
      <c r="E9" s="57"/>
      <c r="F9" s="59" t="s">
        <v>59</v>
      </c>
      <c r="G9" s="57"/>
      <c r="H9" s="411" t="s">
        <v>150</v>
      </c>
      <c r="I9" s="411"/>
      <c r="J9" s="411"/>
      <c r="K9" s="57"/>
      <c r="L9" s="57" t="s">
        <v>72</v>
      </c>
    </row>
    <row r="10" spans="1:16" ht="22.15" customHeight="1">
      <c r="A10" s="58"/>
      <c r="B10" s="57"/>
      <c r="C10" s="57"/>
      <c r="D10" s="59" t="s">
        <v>56</v>
      </c>
      <c r="E10" s="57"/>
      <c r="F10" s="59" t="s">
        <v>57</v>
      </c>
      <c r="G10" s="57"/>
      <c r="H10" s="229"/>
      <c r="I10" s="228"/>
      <c r="J10" s="285"/>
      <c r="K10" s="57"/>
      <c r="L10" s="57" t="s">
        <v>180</v>
      </c>
    </row>
    <row r="11" spans="1:16" ht="22.15" customHeight="1">
      <c r="A11" s="58"/>
      <c r="B11" s="3" t="s">
        <v>7</v>
      </c>
      <c r="C11" s="57"/>
      <c r="D11" s="59" t="s">
        <v>54</v>
      </c>
      <c r="E11" s="57"/>
      <c r="F11" s="59" t="s">
        <v>58</v>
      </c>
      <c r="G11" s="57"/>
      <c r="H11" s="225" t="s">
        <v>145</v>
      </c>
      <c r="I11" s="228"/>
      <c r="J11" s="286" t="s">
        <v>42</v>
      </c>
      <c r="K11" s="57"/>
      <c r="L11" s="57" t="s">
        <v>73</v>
      </c>
    </row>
    <row r="12" spans="1:16" ht="22.15" customHeight="1">
      <c r="A12" s="62" t="s">
        <v>219</v>
      </c>
      <c r="B12" s="56"/>
      <c r="C12" s="56"/>
      <c r="D12" s="56"/>
      <c r="E12" s="56"/>
      <c r="F12" s="57"/>
      <c r="G12" s="57"/>
      <c r="H12" s="57"/>
      <c r="I12" s="57"/>
      <c r="J12" s="287"/>
      <c r="K12" s="57"/>
      <c r="L12" s="57"/>
    </row>
    <row r="13" spans="1:16" ht="22.15" customHeight="1">
      <c r="A13" s="246" t="s">
        <v>229</v>
      </c>
      <c r="B13" s="56"/>
      <c r="C13" s="56"/>
      <c r="D13" s="235">
        <v>942602</v>
      </c>
      <c r="E13" s="235"/>
      <c r="F13" s="235">
        <v>626260</v>
      </c>
      <c r="G13" s="235"/>
      <c r="H13" s="329" t="s">
        <v>133</v>
      </c>
      <c r="I13" s="235"/>
      <c r="J13" s="235">
        <v>250562</v>
      </c>
      <c r="K13" s="235"/>
      <c r="L13" s="235">
        <v>1819424</v>
      </c>
    </row>
    <row r="14" spans="1:16" ht="22.15" customHeight="1">
      <c r="A14" s="337" t="s">
        <v>230</v>
      </c>
      <c r="B14" s="56"/>
      <c r="C14" s="56"/>
      <c r="D14" s="56"/>
      <c r="E14" s="56"/>
      <c r="F14" s="57"/>
      <c r="G14" s="57"/>
      <c r="H14" s="57"/>
      <c r="I14" s="57"/>
      <c r="J14" s="57"/>
      <c r="K14" s="57"/>
      <c r="L14" s="57"/>
    </row>
    <row r="15" spans="1:16" ht="22.15" customHeight="1">
      <c r="A15" s="383" t="s">
        <v>231</v>
      </c>
      <c r="B15" s="242">
        <v>2.2999999999999998</v>
      </c>
      <c r="C15" s="56"/>
      <c r="D15" s="384">
        <v>0</v>
      </c>
      <c r="E15" s="235"/>
      <c r="F15" s="384">
        <v>0</v>
      </c>
      <c r="G15" s="235"/>
      <c r="H15" s="384">
        <v>0</v>
      </c>
      <c r="I15" s="235"/>
      <c r="J15" s="251">
        <v>-52182</v>
      </c>
      <c r="K15" s="235"/>
      <c r="L15" s="126">
        <f>SUM(D15:J15)</f>
        <v>-52182</v>
      </c>
    </row>
    <row r="16" spans="1:16" ht="22.15" customHeight="1">
      <c r="A16" s="246" t="s">
        <v>179</v>
      </c>
      <c r="B16" s="56"/>
      <c r="C16" s="56"/>
      <c r="D16" s="385">
        <f>SUM(D13:D15)</f>
        <v>942602</v>
      </c>
      <c r="E16" s="126"/>
      <c r="F16" s="385">
        <f>SUM(F13:F15)</f>
        <v>626260</v>
      </c>
      <c r="G16" s="126"/>
      <c r="H16" s="386" t="s">
        <v>133</v>
      </c>
      <c r="I16" s="126"/>
      <c r="J16" s="385">
        <f>SUM(J13:J15)</f>
        <v>198380</v>
      </c>
      <c r="K16" s="126"/>
      <c r="L16" s="385">
        <f>SUM(L13:L15)</f>
        <v>1767242</v>
      </c>
    </row>
    <row r="17" spans="1:16" ht="22.15" customHeight="1">
      <c r="A17" s="65" t="s">
        <v>102</v>
      </c>
      <c r="B17" s="67">
        <v>21</v>
      </c>
      <c r="C17" s="56"/>
      <c r="D17" s="126">
        <v>18945</v>
      </c>
      <c r="E17" s="126"/>
      <c r="F17" s="126">
        <v>106283</v>
      </c>
      <c r="G17" s="126"/>
      <c r="H17" s="222" t="s">
        <v>133</v>
      </c>
      <c r="I17" s="126"/>
      <c r="J17" s="221" t="s">
        <v>133</v>
      </c>
      <c r="K17" s="126"/>
      <c r="L17" s="126">
        <f>SUM(D17:J17)</f>
        <v>125228</v>
      </c>
    </row>
    <row r="18" spans="1:16" ht="22.15" customHeight="1">
      <c r="A18" s="65" t="s">
        <v>165</v>
      </c>
      <c r="B18" s="67"/>
      <c r="C18" s="56"/>
      <c r="D18" s="126"/>
      <c r="E18" s="126"/>
      <c r="F18" s="126"/>
      <c r="G18" s="126"/>
      <c r="H18" s="222"/>
      <c r="I18" s="126"/>
      <c r="J18" s="221"/>
      <c r="K18" s="126"/>
      <c r="L18" s="126"/>
    </row>
    <row r="19" spans="1:16" ht="22.15" customHeight="1">
      <c r="A19" s="241" t="s">
        <v>166</v>
      </c>
      <c r="B19" s="242"/>
      <c r="C19" s="56"/>
      <c r="D19" s="222" t="s">
        <v>133</v>
      </c>
      <c r="E19" s="126"/>
      <c r="F19" s="222" t="s">
        <v>133</v>
      </c>
      <c r="G19" s="126"/>
      <c r="H19" s="222" t="s">
        <v>133</v>
      </c>
      <c r="I19" s="126"/>
      <c r="J19" s="126">
        <v>445445</v>
      </c>
      <c r="K19" s="126"/>
      <c r="L19" s="126">
        <f>SUM(D19:J19)</f>
        <v>445445</v>
      </c>
    </row>
    <row r="20" spans="1:16" ht="22.15" customHeight="1">
      <c r="A20" s="233" t="s">
        <v>160</v>
      </c>
      <c r="B20" s="242">
        <v>2.2999999999999998</v>
      </c>
      <c r="C20" s="56"/>
      <c r="D20" s="237" t="s">
        <v>133</v>
      </c>
      <c r="E20" s="126"/>
      <c r="F20" s="237" t="s">
        <v>133</v>
      </c>
      <c r="G20" s="126"/>
      <c r="H20" s="237" t="s">
        <v>133</v>
      </c>
      <c r="I20" s="126"/>
      <c r="J20" s="251">
        <v>11058</v>
      </c>
      <c r="K20" s="126"/>
      <c r="L20" s="238">
        <v>11058</v>
      </c>
    </row>
    <row r="21" spans="1:16" ht="22.15" customHeight="1">
      <c r="A21" s="233" t="s">
        <v>164</v>
      </c>
      <c r="B21" s="56"/>
      <c r="C21" s="56"/>
      <c r="D21" s="222" t="s">
        <v>133</v>
      </c>
      <c r="E21" s="236"/>
      <c r="F21" s="222" t="s">
        <v>133</v>
      </c>
      <c r="G21" s="236"/>
      <c r="H21" s="222" t="s">
        <v>133</v>
      </c>
      <c r="I21" s="126"/>
      <c r="J21" s="126">
        <f>SUM(J19:J20)</f>
        <v>456503</v>
      </c>
      <c r="K21" s="126"/>
      <c r="L21" s="126">
        <f>SUM(L19:L20)</f>
        <v>456503</v>
      </c>
    </row>
    <row r="22" spans="1:16" ht="22.15" customHeight="1" thickBot="1">
      <c r="A22" s="62" t="s">
        <v>232</v>
      </c>
      <c r="B22" s="56"/>
      <c r="C22" s="56"/>
      <c r="D22" s="223">
        <f>SUM(D16:D17,D21)</f>
        <v>961547</v>
      </c>
      <c r="E22" s="126"/>
      <c r="F22" s="223">
        <f>SUM(F16:F17,F21)</f>
        <v>732543</v>
      </c>
      <c r="G22" s="126"/>
      <c r="H22" s="240">
        <f>SUM(H16:H17,H21)</f>
        <v>0</v>
      </c>
      <c r="I22" s="126"/>
      <c r="J22" s="223">
        <f>SUM(J16:J17,J21)</f>
        <v>654883</v>
      </c>
      <c r="K22" s="126"/>
      <c r="L22" s="223">
        <f>SUM(L16:L17,L21)</f>
        <v>2348973</v>
      </c>
    </row>
    <row r="23" spans="1:16" ht="22.15" customHeight="1" thickTop="1">
      <c r="A23" s="58"/>
      <c r="B23" s="56"/>
      <c r="C23" s="56"/>
      <c r="D23" s="63"/>
      <c r="E23" s="63"/>
      <c r="F23" s="63"/>
      <c r="G23" s="63"/>
      <c r="H23" s="63"/>
      <c r="I23" s="63"/>
      <c r="J23" s="126"/>
      <c r="K23" s="63"/>
      <c r="L23" s="63"/>
    </row>
    <row r="24" spans="1:16" ht="22.15" customHeight="1">
      <c r="A24" s="62" t="s">
        <v>220</v>
      </c>
      <c r="B24" s="56"/>
      <c r="C24" s="56"/>
      <c r="D24" s="56"/>
      <c r="E24" s="56"/>
      <c r="F24" s="57"/>
      <c r="G24" s="57"/>
      <c r="H24" s="57"/>
      <c r="I24" s="57"/>
      <c r="J24" s="287"/>
      <c r="K24" s="57"/>
      <c r="L24" s="57"/>
    </row>
    <row r="25" spans="1:16" ht="22.15" customHeight="1">
      <c r="A25" s="62" t="s">
        <v>146</v>
      </c>
      <c r="B25" s="56"/>
      <c r="C25" s="56"/>
      <c r="D25" s="63">
        <v>961547</v>
      </c>
      <c r="E25" s="63"/>
      <c r="F25" s="63">
        <v>732543</v>
      </c>
      <c r="G25" s="63"/>
      <c r="H25" s="63">
        <v>22262</v>
      </c>
      <c r="I25" s="63"/>
      <c r="J25" s="126">
        <v>627354</v>
      </c>
      <c r="K25" s="63"/>
      <c r="L25" s="63">
        <f>SUM(D25:J25)</f>
        <v>2343706</v>
      </c>
    </row>
    <row r="26" spans="1:16" ht="22.15" customHeight="1">
      <c r="A26" s="233" t="s">
        <v>165</v>
      </c>
      <c r="B26" s="67"/>
      <c r="C26" s="56"/>
      <c r="D26" s="222" t="s">
        <v>133</v>
      </c>
      <c r="E26" s="63"/>
      <c r="F26" s="222" t="s">
        <v>133</v>
      </c>
      <c r="G26" s="63"/>
      <c r="H26" s="222" t="s">
        <v>133</v>
      </c>
      <c r="I26" s="63"/>
      <c r="J26" s="236">
        <f>'PL 9 M'!G56</f>
        <v>53622</v>
      </c>
      <c r="K26" s="63"/>
      <c r="L26" s="63">
        <f t="shared" ref="L26" si="0">SUM(D26:J26)</f>
        <v>53622</v>
      </c>
    </row>
    <row r="27" spans="1:16" ht="22.15" customHeight="1" thickBot="1">
      <c r="A27" s="62" t="s">
        <v>221</v>
      </c>
      <c r="B27" s="56"/>
      <c r="C27" s="56"/>
      <c r="D27" s="66">
        <f>SUM(D25:D26)</f>
        <v>961547</v>
      </c>
      <c r="E27" s="63"/>
      <c r="F27" s="66">
        <f>SUM(F25:F26)</f>
        <v>732543</v>
      </c>
      <c r="G27" s="63"/>
      <c r="H27" s="66">
        <f>SUM(H25:H26)</f>
        <v>22262</v>
      </c>
      <c r="I27" s="63"/>
      <c r="J27" s="223">
        <f>SUM(J25:J26)</f>
        <v>680976</v>
      </c>
      <c r="K27" s="63"/>
      <c r="L27" s="66">
        <f>SUM(L25:L26)</f>
        <v>2397328</v>
      </c>
      <c r="M27" s="215"/>
      <c r="N27" s="215"/>
      <c r="O27" s="215"/>
      <c r="P27" s="215"/>
    </row>
    <row r="28" spans="1:16" ht="22.15" customHeight="1" thickTop="1">
      <c r="A28" s="58"/>
      <c r="B28" s="56"/>
      <c r="C28" s="56"/>
      <c r="D28" s="63"/>
      <c r="E28" s="63"/>
      <c r="F28" s="63"/>
      <c r="G28" s="63"/>
      <c r="H28" s="63"/>
      <c r="I28" s="63"/>
      <c r="J28" s="126"/>
      <c r="K28" s="63"/>
      <c r="L28" s="63"/>
    </row>
    <row r="29" spans="1:16" ht="22.15" customHeight="1">
      <c r="A29" s="58"/>
      <c r="B29" s="56"/>
      <c r="C29" s="56"/>
      <c r="D29" s="63"/>
      <c r="E29" s="63"/>
      <c r="F29" s="63"/>
      <c r="G29" s="63"/>
      <c r="H29" s="63"/>
      <c r="I29" s="63"/>
      <c r="J29" s="126"/>
      <c r="K29" s="63"/>
      <c r="L29" s="63"/>
    </row>
    <row r="30" spans="1:16" ht="22.15" customHeight="1">
      <c r="A30" s="58"/>
      <c r="B30" s="56"/>
      <c r="C30" s="56"/>
      <c r="D30" s="63"/>
      <c r="E30" s="63"/>
      <c r="F30" s="63"/>
      <c r="G30" s="63"/>
      <c r="H30" s="63"/>
      <c r="I30" s="63"/>
      <c r="J30" s="126"/>
      <c r="K30" s="63"/>
      <c r="L30" s="63"/>
    </row>
    <row r="31" spans="1:16" ht="22.15" customHeight="1">
      <c r="A31" s="93"/>
      <c r="B31" s="94"/>
      <c r="C31" s="94"/>
      <c r="D31" s="95"/>
      <c r="E31" s="95"/>
      <c r="F31" s="95"/>
      <c r="G31" s="95"/>
      <c r="H31" s="95"/>
      <c r="I31" s="95"/>
      <c r="J31" s="288"/>
      <c r="K31" s="95"/>
      <c r="L31" s="95"/>
    </row>
    <row r="32" spans="1:16" ht="22.15" customHeight="1">
      <c r="B32" s="94"/>
      <c r="C32" s="94"/>
      <c r="D32" s="95"/>
      <c r="E32" s="95"/>
      <c r="F32" s="95"/>
      <c r="G32" s="95"/>
      <c r="H32" s="95"/>
      <c r="I32" s="95"/>
      <c r="J32" s="288"/>
      <c r="K32" s="95"/>
      <c r="L32" s="95"/>
    </row>
    <row r="33" spans="1:13" ht="22.15" customHeight="1">
      <c r="A33" s="93"/>
      <c r="B33" s="94"/>
      <c r="C33" s="94"/>
      <c r="D33" s="95"/>
      <c r="E33" s="95"/>
      <c r="F33" s="95"/>
      <c r="G33" s="95"/>
      <c r="H33" s="95"/>
      <c r="I33" s="95"/>
      <c r="J33" s="288"/>
      <c r="K33" s="95"/>
      <c r="L33" s="95"/>
    </row>
    <row r="34" spans="1:13" ht="22.15" customHeight="1">
      <c r="A34" s="93"/>
      <c r="B34" s="94"/>
      <c r="C34" s="94"/>
      <c r="D34" s="95"/>
      <c r="E34" s="95"/>
      <c r="F34" s="95"/>
      <c r="G34" s="95"/>
      <c r="H34" s="95"/>
      <c r="I34" s="95"/>
      <c r="J34" s="288"/>
      <c r="K34" s="95"/>
      <c r="L34" s="95"/>
    </row>
    <row r="35" spans="1:13" ht="22.15" customHeight="1">
      <c r="A35" s="93"/>
      <c r="B35" s="94"/>
      <c r="C35" s="94"/>
      <c r="D35" s="95"/>
      <c r="E35" s="95"/>
      <c r="F35" s="95"/>
      <c r="G35" s="95"/>
      <c r="H35" s="95"/>
      <c r="I35" s="95"/>
      <c r="J35" s="288"/>
      <c r="K35" s="95"/>
      <c r="L35" s="95"/>
    </row>
    <row r="36" spans="1:13" ht="22.15" customHeight="1">
      <c r="A36" s="93"/>
      <c r="B36" s="94"/>
      <c r="C36" s="94"/>
      <c r="D36" s="95"/>
      <c r="E36" s="95"/>
      <c r="F36" s="95"/>
      <c r="G36" s="95"/>
      <c r="H36" s="95"/>
      <c r="I36" s="95"/>
      <c r="J36" s="288"/>
      <c r="K36" s="95"/>
      <c r="L36" s="95"/>
    </row>
    <row r="37" spans="1:13" ht="22.15" customHeight="1">
      <c r="A37" s="93"/>
      <c r="B37" s="94"/>
      <c r="C37" s="94"/>
      <c r="D37" s="95"/>
      <c r="E37" s="95"/>
      <c r="F37" s="95"/>
      <c r="G37" s="95"/>
      <c r="H37" s="95"/>
      <c r="I37" s="95"/>
      <c r="J37" s="288"/>
      <c r="K37" s="95"/>
      <c r="L37" s="95"/>
    </row>
    <row r="38" spans="1:13" ht="22.15" customHeight="1">
      <c r="A38" s="93"/>
      <c r="B38" s="94"/>
      <c r="C38" s="94"/>
      <c r="D38" s="95"/>
      <c r="E38" s="95"/>
      <c r="F38" s="95"/>
      <c r="G38" s="95"/>
      <c r="H38" s="95"/>
      <c r="I38" s="95"/>
      <c r="J38" s="288"/>
      <c r="K38" s="95"/>
      <c r="L38" s="95"/>
    </row>
    <row r="39" spans="1:13" ht="22.15" customHeight="1">
      <c r="A39" s="93"/>
      <c r="B39" s="94"/>
      <c r="C39" s="94"/>
      <c r="D39" s="95"/>
      <c r="E39" s="95"/>
      <c r="F39" s="95"/>
      <c r="G39" s="95"/>
      <c r="H39" s="95"/>
      <c r="I39" s="95"/>
      <c r="J39" s="288"/>
      <c r="K39" s="95"/>
      <c r="L39" s="95"/>
    </row>
    <row r="40" spans="1:13" ht="22.15" customHeight="1">
      <c r="A40" s="93"/>
      <c r="B40" s="94"/>
      <c r="C40" s="94"/>
      <c r="D40" s="95"/>
      <c r="E40" s="95"/>
      <c r="F40" s="95"/>
      <c r="G40" s="95"/>
      <c r="H40" s="95"/>
      <c r="I40" s="95"/>
      <c r="J40" s="288"/>
      <c r="K40" s="95"/>
      <c r="L40" s="95"/>
    </row>
    <row r="41" spans="1:13" ht="22.15" customHeight="1">
      <c r="B41" s="96"/>
      <c r="C41" s="96"/>
      <c r="D41" s="96"/>
      <c r="E41" s="96"/>
      <c r="F41" s="96"/>
      <c r="G41" s="96"/>
      <c r="H41" s="96"/>
      <c r="I41" s="96"/>
      <c r="J41" s="289"/>
      <c r="K41" s="96"/>
      <c r="L41" s="97"/>
    </row>
    <row r="42" spans="1:13" ht="22.15" customHeight="1">
      <c r="B42" s="96"/>
      <c r="C42" s="96"/>
      <c r="D42" s="96"/>
      <c r="E42" s="96"/>
      <c r="F42" s="96"/>
      <c r="G42" s="96"/>
      <c r="H42" s="96"/>
      <c r="I42" s="96"/>
      <c r="J42" s="289"/>
      <c r="K42" s="96"/>
      <c r="L42" s="97"/>
    </row>
    <row r="43" spans="1:13" ht="22.15" customHeight="1">
      <c r="A43" s="93"/>
      <c r="B43" s="96"/>
      <c r="C43" s="96"/>
      <c r="D43" s="96"/>
      <c r="E43" s="96"/>
      <c r="F43" s="96"/>
      <c r="G43" s="96"/>
      <c r="H43" s="96"/>
      <c r="I43" s="96"/>
      <c r="J43" s="289"/>
      <c r="K43" s="96"/>
      <c r="L43" s="97"/>
    </row>
    <row r="44" spans="1:13" ht="22.15" customHeight="1">
      <c r="A44" s="93"/>
      <c r="B44" s="96"/>
      <c r="C44" s="96"/>
      <c r="D44" s="96"/>
      <c r="E44" s="96"/>
      <c r="F44" s="96"/>
      <c r="G44" s="96"/>
      <c r="H44" s="96"/>
      <c r="I44" s="96"/>
      <c r="J44" s="289"/>
      <c r="K44" s="96"/>
      <c r="L44" s="97"/>
    </row>
    <row r="45" spans="1:13" ht="22.15" customHeight="1">
      <c r="A45" s="93"/>
      <c r="B45" s="96"/>
      <c r="C45" s="96"/>
      <c r="D45" s="96"/>
      <c r="E45" s="96"/>
      <c r="F45" s="96"/>
      <c r="G45" s="96"/>
      <c r="H45" s="96"/>
      <c r="I45" s="96"/>
      <c r="J45" s="289"/>
      <c r="K45" s="96"/>
      <c r="L45" s="97"/>
    </row>
    <row r="46" spans="1:13" ht="22.15" customHeight="1">
      <c r="A46" s="98"/>
      <c r="B46" s="96"/>
      <c r="C46" s="96"/>
      <c r="D46" s="96"/>
      <c r="E46" s="96"/>
      <c r="F46" s="96"/>
      <c r="G46" s="96"/>
      <c r="H46" s="96"/>
      <c r="I46" s="96"/>
      <c r="J46" s="290"/>
      <c r="K46" s="99"/>
      <c r="L46" s="99"/>
    </row>
    <row r="47" spans="1:13" ht="22.15" customHeight="1">
      <c r="B47" s="96"/>
      <c r="C47" s="96"/>
      <c r="D47" s="96"/>
      <c r="E47" s="96"/>
      <c r="F47" s="96"/>
      <c r="G47" s="96"/>
      <c r="H47" s="96"/>
      <c r="I47" s="96"/>
      <c r="J47" s="289"/>
      <c r="K47" s="96"/>
      <c r="L47" s="97"/>
    </row>
    <row r="48" spans="1:13" ht="22.15" customHeight="1">
      <c r="A48" s="129"/>
      <c r="B48" s="129"/>
      <c r="C48" s="129"/>
      <c r="D48" s="129"/>
      <c r="E48" s="129"/>
      <c r="F48" s="129"/>
      <c r="G48" s="129"/>
      <c r="H48" s="129"/>
      <c r="I48" s="129"/>
      <c r="J48" s="291"/>
      <c r="K48" s="129"/>
      <c r="L48" s="129"/>
      <c r="M48" s="216"/>
    </row>
    <row r="49" spans="1:12" ht="22.15" customHeight="1">
      <c r="B49" s="93"/>
      <c r="C49" s="93"/>
      <c r="D49" s="93"/>
      <c r="E49" s="93"/>
      <c r="F49" s="93"/>
      <c r="G49" s="93"/>
      <c r="H49" s="93"/>
      <c r="I49" s="93"/>
      <c r="J49" s="292"/>
      <c r="K49" s="93"/>
      <c r="L49" s="93"/>
    </row>
    <row r="50" spans="1:12" ht="22.15" customHeight="1">
      <c r="D50" s="110"/>
      <c r="F50" s="110"/>
      <c r="J50" s="293"/>
      <c r="L50" s="110"/>
    </row>
    <row r="51" spans="1:12" ht="22.15" customHeight="1">
      <c r="A51" s="130" t="s">
        <v>24</v>
      </c>
    </row>
  </sheetData>
  <sheetProtection selectLockedCells="1" selectUnlockedCells="1"/>
  <mergeCells count="6">
    <mergeCell ref="H9:J9"/>
    <mergeCell ref="A1:L1"/>
    <mergeCell ref="A2:L2"/>
    <mergeCell ref="A3:L3"/>
    <mergeCell ref="A4:L4"/>
    <mergeCell ref="A5:L5"/>
  </mergeCells>
  <pageMargins left="0.8" right="0.5" top="1" bottom="0.5" header="0.5" footer="0.3"/>
  <pageSetup paperSize="9" scale="63" firstPageNumber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A113"/>
  <sheetViews>
    <sheetView topLeftCell="A25" zoomScaleNormal="100" zoomScaleSheetLayoutView="70" zoomScalePageLayoutView="110" workbookViewId="0">
      <selection activeCell="D35" sqref="D35"/>
    </sheetView>
  </sheetViews>
  <sheetFormatPr defaultColWidth="7.09765625" defaultRowHeight="21"/>
  <cols>
    <col min="1" max="1" width="37.09765625" style="199" customWidth="1"/>
    <col min="2" max="2" width="6.09765625" style="199" customWidth="1"/>
    <col min="3" max="3" width="2.3984375" style="199" customWidth="1"/>
    <col min="4" max="4" width="8" style="199" customWidth="1"/>
    <col min="5" max="5" width="1.59765625" style="199" customWidth="1"/>
    <col min="6" max="6" width="8.09765625" style="199" customWidth="1"/>
    <col min="7" max="7" width="1.59765625" style="199" customWidth="1"/>
    <col min="8" max="8" width="8.09765625" style="199" customWidth="1"/>
    <col min="9" max="9" width="1.59765625" style="199" customWidth="1"/>
    <col min="10" max="10" width="8.09765625" style="198" customWidth="1"/>
    <col min="11" max="11" width="4.296875" style="368" customWidth="1"/>
    <col min="12" max="12" width="4.796875" style="368" customWidth="1"/>
    <col min="13" max="13" width="2" style="368" customWidth="1"/>
    <col min="14" max="14" width="4.796875" style="368" customWidth="1"/>
    <col min="15" max="15" width="2" style="175" customWidth="1"/>
    <col min="16" max="16" width="4.796875" style="175" customWidth="1"/>
    <col min="17" max="17" width="2" style="175" customWidth="1"/>
    <col min="18" max="18" width="4.796875" style="175" customWidth="1"/>
    <col min="19" max="205" width="7.09765625" style="175" customWidth="1"/>
    <col min="206" max="206" width="2.59765625" style="175" customWidth="1"/>
    <col min="207" max="207" width="1.796875" style="175" customWidth="1"/>
    <col min="208" max="208" width="10.3984375" style="175" customWidth="1"/>
    <col min="209" max="16384" width="7.09765625" style="175"/>
  </cols>
  <sheetData>
    <row r="1" spans="1:23" s="137" customFormat="1" ht="21" customHeight="1">
      <c r="A1" s="415" t="s">
        <v>149</v>
      </c>
      <c r="B1" s="415"/>
      <c r="C1" s="415"/>
      <c r="D1" s="415"/>
      <c r="E1" s="415"/>
      <c r="F1" s="415"/>
      <c r="G1" s="415"/>
      <c r="H1" s="415"/>
      <c r="I1" s="415"/>
      <c r="J1" s="415"/>
      <c r="K1" s="368"/>
      <c r="L1" s="368"/>
      <c r="M1" s="368"/>
      <c r="N1" s="368"/>
    </row>
    <row r="2" spans="1:23" s="137" customFormat="1" ht="21" customHeight="1">
      <c r="A2" s="415" t="s">
        <v>74</v>
      </c>
      <c r="B2" s="415"/>
      <c r="C2" s="415"/>
      <c r="D2" s="415"/>
      <c r="E2" s="415"/>
      <c r="F2" s="415"/>
      <c r="G2" s="415"/>
      <c r="H2" s="415"/>
      <c r="I2" s="415"/>
      <c r="J2" s="415"/>
      <c r="K2" s="368"/>
      <c r="L2" s="368"/>
      <c r="M2" s="368"/>
      <c r="N2" s="368"/>
    </row>
    <row r="3" spans="1:23" s="137" customFormat="1" ht="21" customHeight="1">
      <c r="A3" s="415" t="s">
        <v>218</v>
      </c>
      <c r="B3" s="415"/>
      <c r="C3" s="415"/>
      <c r="D3" s="415"/>
      <c r="E3" s="415"/>
      <c r="F3" s="415"/>
      <c r="G3" s="415"/>
      <c r="H3" s="415"/>
      <c r="I3" s="415"/>
      <c r="J3" s="415"/>
      <c r="K3" s="368"/>
      <c r="L3" s="368"/>
      <c r="M3" s="368"/>
      <c r="N3" s="368"/>
    </row>
    <row r="4" spans="1:23" s="137" customFormat="1" ht="21" customHeight="1">
      <c r="A4" s="416" t="s">
        <v>45</v>
      </c>
      <c r="B4" s="416"/>
      <c r="C4" s="416"/>
      <c r="D4" s="416"/>
      <c r="E4" s="416"/>
      <c r="F4" s="416"/>
      <c r="G4" s="416"/>
      <c r="H4" s="416"/>
      <c r="I4" s="416"/>
      <c r="J4" s="416"/>
      <c r="K4" s="368"/>
      <c r="L4" s="368"/>
      <c r="M4" s="368"/>
      <c r="N4" s="368"/>
    </row>
    <row r="5" spans="1:23" s="137" customFormat="1" ht="21" customHeight="1">
      <c r="A5" s="138"/>
      <c r="B5" s="118"/>
      <c r="C5" s="139"/>
      <c r="D5" s="139"/>
      <c r="E5" s="140"/>
      <c r="F5" s="141"/>
      <c r="G5" s="141"/>
      <c r="H5" s="141"/>
      <c r="I5" s="141"/>
      <c r="J5" s="142" t="s">
        <v>75</v>
      </c>
      <c r="K5" s="368"/>
      <c r="L5" s="368"/>
      <c r="M5" s="368"/>
      <c r="N5" s="368"/>
    </row>
    <row r="6" spans="1:23" s="145" customFormat="1" ht="4.1500000000000004" customHeight="1">
      <c r="A6" s="143"/>
      <c r="B6" s="143"/>
      <c r="C6" s="143"/>
      <c r="D6" s="143"/>
      <c r="E6" s="143"/>
      <c r="F6" s="143"/>
      <c r="G6" s="143"/>
      <c r="H6" s="143"/>
      <c r="I6" s="144"/>
      <c r="J6" s="143"/>
      <c r="K6" s="369"/>
      <c r="L6" s="369"/>
      <c r="M6" s="369"/>
      <c r="N6" s="369"/>
      <c r="O6" s="146"/>
      <c r="P6" s="146"/>
      <c r="Q6" s="146"/>
      <c r="R6" s="146"/>
      <c r="S6" s="146"/>
      <c r="T6" s="146"/>
      <c r="U6" s="146"/>
      <c r="V6" s="146"/>
      <c r="W6" s="146"/>
    </row>
    <row r="7" spans="1:23" s="137" customFormat="1" ht="21" customHeight="1">
      <c r="A7" s="147"/>
      <c r="B7" s="393"/>
      <c r="C7" s="147"/>
      <c r="D7" s="414" t="s">
        <v>1</v>
      </c>
      <c r="E7" s="414"/>
      <c r="F7" s="414"/>
      <c r="G7" s="149"/>
      <c r="H7" s="414" t="s">
        <v>2</v>
      </c>
      <c r="I7" s="414"/>
      <c r="J7" s="414"/>
      <c r="K7" s="368"/>
      <c r="L7" s="368"/>
      <c r="M7" s="368"/>
      <c r="N7" s="368"/>
    </row>
    <row r="8" spans="1:23" s="137" customFormat="1" ht="21" customHeight="1">
      <c r="A8" s="147"/>
      <c r="B8" s="393"/>
      <c r="C8" s="147"/>
      <c r="D8" s="414" t="s">
        <v>3</v>
      </c>
      <c r="E8" s="414"/>
      <c r="F8" s="414"/>
      <c r="G8" s="149"/>
      <c r="H8" s="414" t="s">
        <v>3</v>
      </c>
      <c r="I8" s="414"/>
      <c r="J8" s="414"/>
      <c r="K8" s="368"/>
      <c r="L8" s="368"/>
      <c r="M8" s="368"/>
      <c r="N8" s="368"/>
    </row>
    <row r="9" spans="1:23" s="137" customFormat="1" ht="21" customHeight="1">
      <c r="A9" s="147"/>
      <c r="B9" s="147"/>
      <c r="C9" s="147"/>
      <c r="D9" s="150">
        <v>2020</v>
      </c>
      <c r="E9" s="151"/>
      <c r="F9" s="150">
        <v>2019</v>
      </c>
      <c r="G9" s="152"/>
      <c r="H9" s="150">
        <v>2020</v>
      </c>
      <c r="I9" s="151"/>
      <c r="J9" s="150">
        <v>2019</v>
      </c>
      <c r="K9" s="368"/>
      <c r="L9" s="368"/>
      <c r="M9" s="368"/>
      <c r="N9" s="368"/>
    </row>
    <row r="10" spans="1:23" s="137" customFormat="1" ht="21" customHeight="1">
      <c r="A10" s="147"/>
      <c r="B10" s="147"/>
      <c r="C10" s="147"/>
      <c r="D10" s="150"/>
      <c r="E10" s="151"/>
      <c r="F10" s="150" t="s">
        <v>159</v>
      </c>
      <c r="G10" s="152"/>
      <c r="H10" s="150"/>
      <c r="I10" s="151"/>
      <c r="J10" s="150" t="s">
        <v>159</v>
      </c>
      <c r="K10" s="368"/>
      <c r="L10" s="368"/>
      <c r="M10" s="368"/>
      <c r="N10" s="368"/>
    </row>
    <row r="11" spans="1:23" s="137" customFormat="1" ht="21" customHeight="1">
      <c r="A11" s="153" t="s">
        <v>76</v>
      </c>
      <c r="B11" s="154"/>
      <c r="C11" s="154"/>
      <c r="D11" s="155"/>
      <c r="E11" s="154"/>
      <c r="F11" s="155"/>
      <c r="G11" s="154"/>
      <c r="H11" s="155"/>
      <c r="I11" s="156"/>
      <c r="J11" s="157"/>
      <c r="K11" s="368"/>
      <c r="L11" s="368"/>
      <c r="M11" s="368"/>
      <c r="N11" s="368"/>
    </row>
    <row r="12" spans="1:23" s="137" customFormat="1" ht="21" customHeight="1">
      <c r="A12" s="158" t="s">
        <v>234</v>
      </c>
      <c r="B12" s="154"/>
      <c r="C12" s="154"/>
      <c r="D12" s="394">
        <v>283902</v>
      </c>
      <c r="E12" s="394"/>
      <c r="F12" s="394">
        <v>335110</v>
      </c>
      <c r="G12" s="394"/>
      <c r="H12" s="394">
        <v>53622</v>
      </c>
      <c r="I12" s="394"/>
      <c r="J12" s="394">
        <v>456503</v>
      </c>
      <c r="K12" s="368"/>
      <c r="L12" s="368"/>
      <c r="M12" s="368"/>
      <c r="N12" s="368"/>
      <c r="O12" s="368"/>
      <c r="P12" s="368"/>
      <c r="Q12" s="368"/>
      <c r="R12" s="218"/>
      <c r="S12" s="218"/>
    </row>
    <row r="13" spans="1:23" s="137" customFormat="1" ht="21" customHeight="1">
      <c r="A13" s="159" t="s">
        <v>77</v>
      </c>
      <c r="B13" s="154"/>
      <c r="C13" s="154"/>
      <c r="D13" s="394"/>
      <c r="E13" s="394"/>
      <c r="F13" s="394"/>
      <c r="G13" s="394"/>
      <c r="H13" s="394"/>
      <c r="I13" s="394"/>
      <c r="J13" s="394"/>
      <c r="K13" s="368"/>
      <c r="L13" s="368"/>
      <c r="M13" s="368"/>
      <c r="N13" s="368"/>
    </row>
    <row r="14" spans="1:23" s="137" customFormat="1" ht="21" customHeight="1">
      <c r="A14" s="160" t="s">
        <v>142</v>
      </c>
      <c r="B14" s="154"/>
      <c r="C14" s="154"/>
      <c r="D14" s="394">
        <v>-8586</v>
      </c>
      <c r="E14" s="394"/>
      <c r="F14" s="394">
        <v>7216</v>
      </c>
      <c r="G14" s="394"/>
      <c r="H14" s="394">
        <v>-8586</v>
      </c>
      <c r="I14" s="394"/>
      <c r="J14" s="394">
        <v>7216</v>
      </c>
      <c r="K14" s="368"/>
      <c r="L14" s="368"/>
      <c r="M14" s="368"/>
      <c r="N14" s="368"/>
    </row>
    <row r="15" spans="1:23" s="137" customFormat="1" ht="21" customHeight="1">
      <c r="A15" s="161" t="s">
        <v>198</v>
      </c>
      <c r="B15" s="154"/>
      <c r="C15" s="154"/>
      <c r="D15" s="394">
        <v>-12082</v>
      </c>
      <c r="E15" s="394"/>
      <c r="F15" s="394">
        <v>-204</v>
      </c>
      <c r="G15" s="394"/>
      <c r="H15" s="394">
        <v>-758</v>
      </c>
      <c r="I15" s="394"/>
      <c r="J15" s="394">
        <v>-326</v>
      </c>
      <c r="K15" s="368"/>
      <c r="L15" s="368"/>
      <c r="M15" s="368"/>
      <c r="N15" s="368"/>
    </row>
    <row r="16" spans="1:23" s="137" customFormat="1" ht="21" customHeight="1">
      <c r="A16" s="161" t="s">
        <v>78</v>
      </c>
      <c r="B16" s="154"/>
      <c r="C16" s="154"/>
      <c r="D16" s="394">
        <v>54466</v>
      </c>
      <c r="E16" s="394"/>
      <c r="F16" s="394">
        <v>40572</v>
      </c>
      <c r="G16" s="394"/>
      <c r="H16" s="394">
        <v>38250</v>
      </c>
      <c r="I16" s="394"/>
      <c r="J16" s="394">
        <f>24625+599-2</f>
        <v>25222</v>
      </c>
      <c r="K16" s="368"/>
      <c r="L16" s="368"/>
      <c r="M16" s="368"/>
      <c r="N16" s="368"/>
    </row>
    <row r="17" spans="1:18" s="137" customFormat="1" ht="21" customHeight="1">
      <c r="A17" s="160" t="s">
        <v>96</v>
      </c>
      <c r="B17" s="154"/>
      <c r="C17" s="154"/>
      <c r="D17" s="394">
        <v>-1214</v>
      </c>
      <c r="E17" s="394"/>
      <c r="F17" s="394">
        <v>2927</v>
      </c>
      <c r="G17" s="394"/>
      <c r="H17" s="394">
        <v>-3122</v>
      </c>
      <c r="I17" s="394"/>
      <c r="J17" s="394">
        <v>2927</v>
      </c>
      <c r="K17" s="368"/>
      <c r="L17" s="368"/>
      <c r="M17" s="368"/>
      <c r="N17" s="368"/>
    </row>
    <row r="18" spans="1:18" s="137" customFormat="1" ht="21" customHeight="1">
      <c r="A18" s="160" t="s">
        <v>97</v>
      </c>
      <c r="B18" s="154"/>
      <c r="C18" s="154"/>
      <c r="D18" s="394">
        <v>3606</v>
      </c>
      <c r="E18" s="394"/>
      <c r="F18" s="394">
        <v>8323</v>
      </c>
      <c r="G18" s="394"/>
      <c r="H18" s="394">
        <v>2809</v>
      </c>
      <c r="I18" s="394"/>
      <c r="J18" s="394">
        <v>7775</v>
      </c>
      <c r="K18" s="368"/>
      <c r="L18" s="368"/>
      <c r="M18" s="368"/>
      <c r="N18" s="368"/>
    </row>
    <row r="19" spans="1:18" s="137" customFormat="1" ht="21" customHeight="1">
      <c r="A19" s="160" t="s">
        <v>193</v>
      </c>
      <c r="B19" s="154"/>
      <c r="C19" s="154"/>
      <c r="D19" s="394">
        <v>-4217</v>
      </c>
      <c r="E19" s="394"/>
      <c r="F19" s="394">
        <v>-3293</v>
      </c>
      <c r="G19" s="394"/>
      <c r="H19" s="394">
        <v>-46121</v>
      </c>
      <c r="I19" s="394"/>
      <c r="J19" s="394">
        <v>-42232</v>
      </c>
      <c r="K19" s="368"/>
      <c r="L19" s="368"/>
      <c r="M19" s="368"/>
      <c r="N19" s="368"/>
    </row>
    <row r="20" spans="1:18" s="137" customFormat="1" ht="21" customHeight="1">
      <c r="A20" s="160" t="s">
        <v>206</v>
      </c>
      <c r="B20" s="154"/>
      <c r="C20" s="154"/>
      <c r="D20" s="394">
        <v>-1143</v>
      </c>
      <c r="E20" s="394"/>
      <c r="F20" s="394">
        <v>-10490</v>
      </c>
      <c r="G20" s="394"/>
      <c r="H20" s="395" t="s">
        <v>133</v>
      </c>
      <c r="I20" s="396"/>
      <c r="J20" s="395" t="s">
        <v>133</v>
      </c>
      <c r="K20" s="368"/>
      <c r="L20" s="368"/>
      <c r="M20" s="368"/>
      <c r="N20" s="368"/>
    </row>
    <row r="21" spans="1:18" s="137" customFormat="1" ht="21" customHeight="1">
      <c r="A21" s="202" t="s">
        <v>240</v>
      </c>
      <c r="B21" s="154"/>
      <c r="C21" s="154"/>
      <c r="D21" s="394">
        <v>89955</v>
      </c>
      <c r="E21" s="394"/>
      <c r="F21" s="394">
        <v>93866</v>
      </c>
      <c r="G21" s="394"/>
      <c r="H21" s="394">
        <v>14103</v>
      </c>
      <c r="I21" s="394"/>
      <c r="J21" s="394">
        <v>114149</v>
      </c>
      <c r="K21" s="368"/>
      <c r="L21" s="368"/>
      <c r="M21" s="368"/>
      <c r="N21" s="368"/>
    </row>
    <row r="22" spans="1:18" s="137" customFormat="1" ht="21" customHeight="1">
      <c r="A22" s="160" t="s">
        <v>79</v>
      </c>
      <c r="B22" s="155"/>
      <c r="C22" s="155"/>
      <c r="D22" s="397">
        <v>95584</v>
      </c>
      <c r="E22" s="394"/>
      <c r="F22" s="397">
        <v>50217</v>
      </c>
      <c r="G22" s="394"/>
      <c r="H22" s="397">
        <v>86789</v>
      </c>
      <c r="I22" s="394"/>
      <c r="J22" s="397">
        <v>48973</v>
      </c>
      <c r="K22" s="368"/>
      <c r="L22" s="368"/>
      <c r="M22" s="368"/>
      <c r="N22" s="368"/>
      <c r="O22" s="368"/>
      <c r="P22" s="368"/>
      <c r="Q22" s="368"/>
      <c r="R22" s="218"/>
    </row>
    <row r="23" spans="1:18" s="137" customFormat="1" ht="15.6" customHeight="1">
      <c r="A23" s="162" t="s">
        <v>241</v>
      </c>
      <c r="B23" s="155"/>
      <c r="C23" s="155"/>
      <c r="D23" s="102"/>
      <c r="E23" s="102"/>
      <c r="F23" s="102"/>
      <c r="G23" s="102"/>
      <c r="H23" s="102"/>
      <c r="I23" s="102"/>
      <c r="J23" s="102"/>
      <c r="K23" s="368"/>
      <c r="L23" s="368"/>
      <c r="M23" s="368"/>
      <c r="N23" s="368"/>
    </row>
    <row r="24" spans="1:18" s="137" customFormat="1" ht="16.350000000000001" customHeight="1">
      <c r="A24" s="163" t="s">
        <v>88</v>
      </c>
      <c r="B24" s="154"/>
      <c r="C24" s="154"/>
      <c r="D24" s="102">
        <f>SUM(D12:D22)</f>
        <v>500271</v>
      </c>
      <c r="E24" s="102"/>
      <c r="F24" s="102">
        <f>SUM(F12:F22)</f>
        <v>524244</v>
      </c>
      <c r="G24" s="102"/>
      <c r="H24" s="186">
        <f>SUM(H12:H22)</f>
        <v>136986</v>
      </c>
      <c r="I24" s="102"/>
      <c r="J24" s="102">
        <f>SUM(J12:J22)</f>
        <v>620207</v>
      </c>
      <c r="K24" s="368"/>
      <c r="L24" s="368"/>
      <c r="M24" s="368"/>
      <c r="N24" s="368"/>
    </row>
    <row r="25" spans="1:18" s="137" customFormat="1" ht="18" customHeight="1">
      <c r="A25" s="164" t="s">
        <v>80</v>
      </c>
      <c r="B25" s="154"/>
      <c r="C25" s="154"/>
      <c r="D25" s="102"/>
      <c r="E25" s="102"/>
      <c r="F25" s="102"/>
      <c r="G25" s="102"/>
      <c r="H25" s="102"/>
      <c r="I25" s="102"/>
      <c r="J25" s="102"/>
      <c r="K25" s="368"/>
      <c r="L25" s="368"/>
      <c r="M25" s="368"/>
      <c r="N25" s="368"/>
    </row>
    <row r="26" spans="1:18" s="137" customFormat="1" ht="21" customHeight="1">
      <c r="A26" s="161" t="s">
        <v>11</v>
      </c>
      <c r="B26" s="154"/>
      <c r="C26" s="154"/>
      <c r="D26" s="394">
        <v>-75532</v>
      </c>
      <c r="E26" s="394"/>
      <c r="F26" s="394">
        <v>19708</v>
      </c>
      <c r="G26" s="394"/>
      <c r="H26" s="394">
        <v>-4584</v>
      </c>
      <c r="I26" s="394"/>
      <c r="J26" s="394">
        <v>-15514</v>
      </c>
      <c r="K26" s="368"/>
      <c r="L26" s="368"/>
      <c r="M26" s="368"/>
      <c r="N26" s="368"/>
    </row>
    <row r="27" spans="1:18" s="137" customFormat="1" ht="21" customHeight="1">
      <c r="A27" s="161" t="s">
        <v>139</v>
      </c>
      <c r="B27" s="154"/>
      <c r="C27" s="154"/>
      <c r="D27" s="394">
        <v>38575</v>
      </c>
      <c r="E27" s="394"/>
      <c r="F27" s="394">
        <v>19108</v>
      </c>
      <c r="G27" s="394"/>
      <c r="H27" s="394">
        <v>60664</v>
      </c>
      <c r="I27" s="394"/>
      <c r="J27" s="394">
        <v>40060</v>
      </c>
      <c r="K27" s="368"/>
      <c r="L27" s="368"/>
      <c r="M27" s="368"/>
      <c r="N27" s="368"/>
    </row>
    <row r="28" spans="1:18" s="137" customFormat="1" ht="21" customHeight="1">
      <c r="A28" s="161" t="s">
        <v>12</v>
      </c>
      <c r="B28" s="154"/>
      <c r="C28" s="154"/>
      <c r="D28" s="394">
        <v>-276654</v>
      </c>
      <c r="E28" s="394"/>
      <c r="F28" s="394">
        <v>-84102</v>
      </c>
      <c r="G28" s="394"/>
      <c r="H28" s="394">
        <v>174828</v>
      </c>
      <c r="I28" s="394"/>
      <c r="J28" s="394">
        <v>848670</v>
      </c>
      <c r="K28" s="368"/>
      <c r="L28" s="368"/>
      <c r="M28" s="368"/>
      <c r="N28" s="368"/>
    </row>
    <row r="29" spans="1:18" s="137" customFormat="1" ht="21" customHeight="1">
      <c r="A29" s="161" t="s">
        <v>223</v>
      </c>
      <c r="B29" s="154"/>
      <c r="C29" s="154"/>
      <c r="D29" s="396" t="s">
        <v>133</v>
      </c>
      <c r="E29" s="394"/>
      <c r="F29" s="394">
        <v>-1108</v>
      </c>
      <c r="G29" s="394"/>
      <c r="H29" s="396" t="s">
        <v>133</v>
      </c>
      <c r="I29" s="394"/>
      <c r="J29" s="396" t="s">
        <v>133</v>
      </c>
      <c r="K29" s="368"/>
      <c r="L29" s="368"/>
      <c r="M29" s="368"/>
      <c r="N29" s="368"/>
    </row>
    <row r="30" spans="1:18" s="137" customFormat="1" ht="21" customHeight="1">
      <c r="A30" s="161" t="s">
        <v>21</v>
      </c>
      <c r="B30" s="154"/>
      <c r="C30" s="154"/>
      <c r="D30" s="394">
        <v>-1884</v>
      </c>
      <c r="E30" s="394"/>
      <c r="F30" s="394">
        <v>-694</v>
      </c>
      <c r="G30" s="394"/>
      <c r="H30" s="394">
        <v>-1261</v>
      </c>
      <c r="I30" s="394"/>
      <c r="J30" s="394">
        <v>-617</v>
      </c>
      <c r="K30" s="368"/>
      <c r="L30" s="368"/>
      <c r="M30" s="368"/>
      <c r="N30" s="368"/>
    </row>
    <row r="31" spans="1:18" s="137" customFormat="1" ht="21" customHeight="1">
      <c r="A31" s="161" t="s">
        <v>28</v>
      </c>
      <c r="B31" s="154"/>
      <c r="C31" s="154"/>
      <c r="D31" s="394">
        <v>-166071</v>
      </c>
      <c r="E31" s="394"/>
      <c r="F31" s="394">
        <v>-156524</v>
      </c>
      <c r="G31" s="394"/>
      <c r="H31" s="394">
        <v>-74103</v>
      </c>
      <c r="I31" s="394"/>
      <c r="J31" s="394">
        <v>-742663</v>
      </c>
      <c r="K31" s="368"/>
      <c r="L31" s="368"/>
      <c r="M31" s="368"/>
      <c r="N31" s="368"/>
    </row>
    <row r="32" spans="1:18" s="137" customFormat="1" ht="21" customHeight="1">
      <c r="A32" s="161" t="s">
        <v>93</v>
      </c>
      <c r="B32" s="154"/>
      <c r="C32" s="154"/>
      <c r="D32" s="394">
        <v>170863</v>
      </c>
      <c r="E32" s="394"/>
      <c r="F32" s="394">
        <v>42206</v>
      </c>
      <c r="G32" s="394"/>
      <c r="H32" s="394">
        <v>59825</v>
      </c>
      <c r="I32" s="394"/>
      <c r="J32" s="394">
        <v>55091</v>
      </c>
      <c r="K32" s="368"/>
      <c r="L32" s="368"/>
      <c r="M32" s="368"/>
      <c r="N32" s="368"/>
    </row>
    <row r="33" spans="1:23" s="137" customFormat="1" ht="21" customHeight="1">
      <c r="A33" s="160" t="s">
        <v>140</v>
      </c>
      <c r="B33" s="154"/>
      <c r="C33" s="154"/>
      <c r="D33" s="394">
        <v>-862</v>
      </c>
      <c r="E33" s="394"/>
      <c r="F33" s="394">
        <v>-207</v>
      </c>
      <c r="G33" s="394"/>
      <c r="H33" s="394">
        <v>-801</v>
      </c>
      <c r="I33" s="394"/>
      <c r="J33" s="394">
        <v>-180</v>
      </c>
      <c r="K33" s="368"/>
      <c r="L33" s="368"/>
      <c r="M33" s="368"/>
      <c r="N33" s="368"/>
    </row>
    <row r="34" spans="1:23" s="137" customFormat="1" ht="21" customHeight="1">
      <c r="A34" s="160" t="s">
        <v>224</v>
      </c>
      <c r="B34" s="154"/>
      <c r="C34" s="154"/>
      <c r="D34" s="396" t="s">
        <v>133</v>
      </c>
      <c r="E34" s="394"/>
      <c r="F34" s="394">
        <v>51</v>
      </c>
      <c r="G34" s="394"/>
      <c r="H34" s="396" t="s">
        <v>133</v>
      </c>
      <c r="I34" s="394"/>
      <c r="J34" s="396" t="s">
        <v>133</v>
      </c>
      <c r="K34" s="368"/>
      <c r="L34" s="368"/>
      <c r="M34" s="368"/>
      <c r="N34" s="368"/>
    </row>
    <row r="35" spans="1:23" s="137" customFormat="1" ht="21" customHeight="1">
      <c r="A35" s="165" t="s">
        <v>241</v>
      </c>
      <c r="B35" s="154"/>
      <c r="C35" s="154"/>
      <c r="D35" s="103">
        <f>SUM(D24:D33)</f>
        <v>188706</v>
      </c>
      <c r="E35" s="111"/>
      <c r="F35" s="103">
        <f>SUM(F24:F34)</f>
        <v>362682</v>
      </c>
      <c r="G35" s="111"/>
      <c r="H35" s="103">
        <f>SUM(H24:H33)</f>
        <v>351554</v>
      </c>
      <c r="I35" s="111"/>
      <c r="J35" s="103">
        <f>SUM(J24:J33)</f>
        <v>805054</v>
      </c>
      <c r="K35" s="368"/>
      <c r="L35" s="369"/>
      <c r="M35" s="368"/>
      <c r="N35" s="368"/>
    </row>
    <row r="36" spans="1:23" s="137" customFormat="1" ht="21" customHeight="1">
      <c r="A36" s="161" t="s">
        <v>244</v>
      </c>
      <c r="B36" s="154"/>
      <c r="C36" s="154"/>
      <c r="D36" s="217">
        <v>-10675</v>
      </c>
      <c r="E36" s="111"/>
      <c r="F36" s="396" t="s">
        <v>133</v>
      </c>
      <c r="G36" s="111"/>
      <c r="H36" s="394">
        <v>-10116</v>
      </c>
      <c r="I36" s="111"/>
      <c r="J36" s="396" t="s">
        <v>133</v>
      </c>
      <c r="K36" s="368"/>
      <c r="L36" s="369"/>
      <c r="M36" s="368"/>
      <c r="N36" s="368"/>
    </row>
    <row r="37" spans="1:23" s="137" customFormat="1" ht="21" customHeight="1">
      <c r="A37" s="161" t="s">
        <v>136</v>
      </c>
      <c r="B37" s="154"/>
      <c r="C37" s="154"/>
      <c r="D37" s="398">
        <v>-95152</v>
      </c>
      <c r="E37" s="398"/>
      <c r="F37" s="397">
        <v>-141567</v>
      </c>
      <c r="G37" s="398"/>
      <c r="H37" s="398">
        <v>-24536</v>
      </c>
      <c r="I37" s="398"/>
      <c r="J37" s="397">
        <v>-106791</v>
      </c>
      <c r="K37" s="368"/>
      <c r="L37" s="369"/>
      <c r="M37" s="368"/>
      <c r="N37" s="368"/>
    </row>
    <row r="38" spans="1:23" s="169" customFormat="1" ht="17.45" customHeight="1">
      <c r="A38" s="168" t="s">
        <v>242</v>
      </c>
      <c r="B38" s="154"/>
      <c r="C38" s="154"/>
      <c r="D38" s="103">
        <f>SUM(D35:D37)</f>
        <v>82879</v>
      </c>
      <c r="E38" s="111"/>
      <c r="F38" s="103">
        <f>SUM(F35:F37)</f>
        <v>221115</v>
      </c>
      <c r="G38" s="111"/>
      <c r="H38" s="103">
        <f>SUM(H35:H37)</f>
        <v>316902</v>
      </c>
      <c r="I38" s="111"/>
      <c r="J38" s="103">
        <f>SUM(J35:J37)</f>
        <v>698263</v>
      </c>
      <c r="K38" s="368"/>
      <c r="L38" s="368"/>
      <c r="M38" s="368"/>
      <c r="N38" s="368"/>
    </row>
    <row r="39" spans="1:23" s="170" customFormat="1" ht="16.5" customHeight="1">
      <c r="B39" s="171"/>
      <c r="C39" s="171"/>
      <c r="D39" s="172"/>
      <c r="E39" s="171"/>
      <c r="F39" s="172"/>
      <c r="G39" s="171"/>
      <c r="H39" s="172"/>
      <c r="I39" s="173"/>
      <c r="J39" s="172"/>
      <c r="K39" s="368"/>
      <c r="L39" s="368"/>
      <c r="M39" s="368"/>
      <c r="N39" s="368"/>
    </row>
    <row r="40" spans="1:23" s="170" customFormat="1" ht="16.5" customHeight="1">
      <c r="B40" s="171"/>
      <c r="C40" s="171"/>
      <c r="D40" s="172"/>
      <c r="E40" s="171"/>
      <c r="F40" s="172"/>
      <c r="G40" s="171"/>
      <c r="H40" s="172"/>
      <c r="I40" s="173"/>
      <c r="J40" s="172"/>
      <c r="K40" s="368"/>
      <c r="L40" s="368"/>
      <c r="M40" s="368"/>
      <c r="N40" s="368"/>
    </row>
    <row r="41" spans="1:23" s="170" customFormat="1" ht="16.5" customHeight="1">
      <c r="B41" s="171"/>
      <c r="C41" s="171"/>
      <c r="D41" s="172"/>
      <c r="E41" s="171"/>
      <c r="F41" s="172"/>
      <c r="G41" s="171"/>
      <c r="H41" s="172"/>
      <c r="I41" s="173"/>
      <c r="J41" s="172"/>
      <c r="K41" s="368"/>
      <c r="L41" s="368"/>
      <c r="M41" s="368"/>
      <c r="N41" s="368"/>
    </row>
    <row r="42" spans="1:23" s="170" customFormat="1" ht="16.5" customHeight="1">
      <c r="B42" s="171"/>
      <c r="C42" s="171"/>
      <c r="D42" s="172"/>
      <c r="E42" s="171"/>
      <c r="F42" s="172"/>
      <c r="G42" s="171"/>
      <c r="H42" s="172"/>
      <c r="I42" s="173"/>
      <c r="J42" s="172"/>
      <c r="K42" s="368"/>
      <c r="L42" s="368"/>
      <c r="M42" s="368"/>
      <c r="N42" s="368"/>
    </row>
    <row r="43" spans="1:23" s="170" customFormat="1" ht="18.95" customHeight="1">
      <c r="A43" s="415" t="s">
        <v>151</v>
      </c>
      <c r="B43" s="415"/>
      <c r="C43" s="415"/>
      <c r="D43" s="415"/>
      <c r="E43" s="415"/>
      <c r="F43" s="415"/>
      <c r="G43" s="415"/>
      <c r="H43" s="415"/>
      <c r="I43" s="415"/>
      <c r="J43" s="415"/>
      <c r="K43" s="368"/>
      <c r="L43" s="368"/>
      <c r="M43" s="368"/>
      <c r="N43" s="368"/>
    </row>
    <row r="44" spans="1:23" ht="22.15" customHeight="1">
      <c r="A44" s="415" t="s">
        <v>100</v>
      </c>
      <c r="B44" s="415"/>
      <c r="C44" s="415"/>
      <c r="D44" s="415"/>
      <c r="E44" s="415"/>
      <c r="F44" s="415"/>
      <c r="G44" s="415"/>
      <c r="H44" s="415"/>
      <c r="I44" s="415"/>
      <c r="J44" s="415"/>
    </row>
    <row r="45" spans="1:23" ht="22.15" customHeight="1">
      <c r="A45" s="415" t="s">
        <v>222</v>
      </c>
      <c r="B45" s="415"/>
      <c r="C45" s="415"/>
      <c r="D45" s="415"/>
      <c r="E45" s="415"/>
      <c r="F45" s="415"/>
      <c r="G45" s="415"/>
      <c r="H45" s="415"/>
      <c r="I45" s="415"/>
      <c r="J45" s="415"/>
    </row>
    <row r="46" spans="1:23" ht="22.15" customHeight="1">
      <c r="A46" s="416" t="s">
        <v>45</v>
      </c>
      <c r="B46" s="416"/>
      <c r="C46" s="416"/>
      <c r="D46" s="416"/>
      <c r="E46" s="416"/>
      <c r="F46" s="416"/>
      <c r="G46" s="416"/>
      <c r="H46" s="416"/>
      <c r="I46" s="416"/>
      <c r="J46" s="416"/>
    </row>
    <row r="47" spans="1:23" ht="22.15" customHeight="1">
      <c r="A47" s="138"/>
      <c r="B47" s="118"/>
      <c r="C47" s="139"/>
      <c r="D47" s="139"/>
      <c r="E47" s="140"/>
      <c r="F47" s="141"/>
      <c r="G47" s="141"/>
      <c r="H47" s="141"/>
      <c r="I47" s="141"/>
      <c r="J47" s="142" t="s">
        <v>75</v>
      </c>
    </row>
    <row r="48" spans="1:23" s="158" customFormat="1" ht="6.2" customHeight="1">
      <c r="A48" s="176"/>
      <c r="B48" s="176"/>
      <c r="C48" s="176"/>
      <c r="D48" s="176"/>
      <c r="E48" s="176"/>
      <c r="F48" s="176"/>
      <c r="G48" s="176"/>
      <c r="H48" s="176"/>
      <c r="I48" s="177"/>
      <c r="J48" s="176"/>
      <c r="K48" s="369"/>
      <c r="L48" s="369"/>
      <c r="M48" s="369"/>
      <c r="N48" s="369"/>
      <c r="O48" s="178"/>
      <c r="P48" s="178"/>
      <c r="Q48" s="178"/>
      <c r="R48" s="178"/>
      <c r="S48" s="178"/>
      <c r="T48" s="178"/>
      <c r="U48" s="178"/>
      <c r="V48" s="178"/>
      <c r="W48" s="178"/>
    </row>
    <row r="49" spans="1:14" s="137" customFormat="1" ht="18" customHeight="1">
      <c r="A49" s="147"/>
      <c r="B49" s="148"/>
      <c r="C49" s="147"/>
      <c r="D49" s="414" t="s">
        <v>1</v>
      </c>
      <c r="E49" s="414"/>
      <c r="F49" s="414"/>
      <c r="G49" s="149"/>
      <c r="H49" s="414" t="s">
        <v>2</v>
      </c>
      <c r="I49" s="414"/>
      <c r="J49" s="414"/>
      <c r="K49" s="368"/>
      <c r="L49" s="368"/>
      <c r="M49" s="368"/>
      <c r="N49" s="368"/>
    </row>
    <row r="50" spans="1:14" s="137" customFormat="1" ht="18" customHeight="1">
      <c r="A50" s="147"/>
      <c r="B50" s="148"/>
      <c r="C50" s="147"/>
      <c r="D50" s="414" t="s">
        <v>3</v>
      </c>
      <c r="E50" s="414"/>
      <c r="F50" s="414"/>
      <c r="G50" s="149"/>
      <c r="H50" s="414" t="s">
        <v>3</v>
      </c>
      <c r="I50" s="414"/>
      <c r="J50" s="414"/>
      <c r="K50" s="368"/>
      <c r="L50" s="368"/>
      <c r="M50" s="368"/>
      <c r="N50" s="368"/>
    </row>
    <row r="51" spans="1:14" s="137" customFormat="1" ht="18" customHeight="1">
      <c r="A51" s="147"/>
      <c r="B51" s="147"/>
      <c r="C51" s="147"/>
      <c r="D51" s="150">
        <v>2020</v>
      </c>
      <c r="E51" s="151"/>
      <c r="F51" s="150">
        <v>2019</v>
      </c>
      <c r="G51" s="152"/>
      <c r="H51" s="150">
        <v>2020</v>
      </c>
      <c r="I51" s="151"/>
      <c r="J51" s="150">
        <v>2019</v>
      </c>
      <c r="K51" s="368"/>
      <c r="L51" s="368"/>
      <c r="M51" s="368"/>
      <c r="N51" s="368"/>
    </row>
    <row r="52" spans="1:14" s="137" customFormat="1" ht="18" customHeight="1">
      <c r="A52" s="147"/>
      <c r="B52" s="147"/>
      <c r="C52" s="147"/>
      <c r="D52" s="150"/>
      <c r="E52" s="151"/>
      <c r="F52" s="239" t="s">
        <v>159</v>
      </c>
      <c r="G52" s="152"/>
      <c r="H52" s="150"/>
      <c r="I52" s="151"/>
      <c r="J52" s="239" t="s">
        <v>159</v>
      </c>
      <c r="K52" s="368"/>
      <c r="L52" s="368"/>
      <c r="M52" s="368"/>
      <c r="N52" s="368"/>
    </row>
    <row r="53" spans="1:14" s="169" customFormat="1" ht="18" customHeight="1">
      <c r="A53" s="179" t="s">
        <v>81</v>
      </c>
      <c r="B53" s="154"/>
      <c r="C53" s="154"/>
      <c r="D53" s="180"/>
      <c r="E53" s="171"/>
      <c r="F53" s="181"/>
      <c r="G53" s="171"/>
      <c r="H53" s="180"/>
      <c r="I53" s="180"/>
      <c r="J53" s="181"/>
      <c r="K53" s="368"/>
      <c r="L53" s="368"/>
      <c r="M53" s="368"/>
      <c r="N53" s="368"/>
    </row>
    <row r="54" spans="1:14" s="169" customFormat="1" ht="18" customHeight="1">
      <c r="A54" s="160" t="s">
        <v>82</v>
      </c>
      <c r="B54" s="154"/>
      <c r="C54" s="182"/>
      <c r="D54" s="399">
        <v>6825</v>
      </c>
      <c r="E54" s="399"/>
      <c r="F54" s="399">
        <v>2115</v>
      </c>
      <c r="G54" s="399"/>
      <c r="H54" s="399">
        <v>61899</v>
      </c>
      <c r="I54" s="399"/>
      <c r="J54" s="399">
        <v>21438</v>
      </c>
      <c r="K54" s="368"/>
      <c r="L54" s="368"/>
      <c r="M54" s="368"/>
      <c r="N54" s="368"/>
    </row>
    <row r="55" spans="1:14" s="169" customFormat="1" ht="18" customHeight="1">
      <c r="A55" s="161" t="s">
        <v>243</v>
      </c>
      <c r="B55" s="154"/>
      <c r="C55" s="182"/>
      <c r="K55" s="368"/>
      <c r="L55" s="368"/>
      <c r="M55" s="368"/>
      <c r="N55" s="368"/>
    </row>
    <row r="56" spans="1:14" s="169" customFormat="1" ht="18" customHeight="1">
      <c r="A56" s="165" t="s">
        <v>153</v>
      </c>
      <c r="B56" s="154"/>
      <c r="C56" s="154"/>
      <c r="D56" s="394">
        <v>-189</v>
      </c>
      <c r="E56" s="394"/>
      <c r="F56" s="400">
        <v>-26</v>
      </c>
      <c r="G56" s="394"/>
      <c r="H56" s="394">
        <v>-189</v>
      </c>
      <c r="I56" s="394"/>
      <c r="J56" s="400">
        <v>-26</v>
      </c>
      <c r="K56" s="368"/>
      <c r="L56" s="368"/>
      <c r="M56" s="368"/>
      <c r="N56" s="368"/>
    </row>
    <row r="57" spans="1:14" s="169" customFormat="1" ht="18" customHeight="1">
      <c r="A57" s="161" t="s">
        <v>137</v>
      </c>
      <c r="B57" s="154"/>
      <c r="C57" s="182"/>
      <c r="D57" s="394">
        <v>-33909</v>
      </c>
      <c r="E57" s="111"/>
      <c r="F57" s="102">
        <v>-4000</v>
      </c>
      <c r="G57" s="111"/>
      <c r="H57" s="102">
        <v>-287267</v>
      </c>
      <c r="I57" s="111"/>
      <c r="J57" s="102">
        <v>-648000</v>
      </c>
      <c r="K57" s="368"/>
      <c r="L57" s="368"/>
      <c r="M57" s="368"/>
      <c r="N57" s="368"/>
    </row>
    <row r="58" spans="1:14" s="169" customFormat="1" ht="18" customHeight="1">
      <c r="A58" s="161" t="s">
        <v>175</v>
      </c>
      <c r="B58" s="154"/>
      <c r="C58" s="182"/>
      <c r="D58" s="376" t="s">
        <v>133</v>
      </c>
      <c r="E58" s="111"/>
      <c r="F58" s="399">
        <v>16830</v>
      </c>
      <c r="G58" s="399"/>
      <c r="H58" s="399">
        <v>58802</v>
      </c>
      <c r="I58" s="399"/>
      <c r="J58" s="399">
        <v>538877</v>
      </c>
      <c r="K58" s="368"/>
      <c r="L58" s="368"/>
      <c r="M58" s="368"/>
      <c r="N58" s="368"/>
    </row>
    <row r="59" spans="1:14" s="169" customFormat="1" ht="18" customHeight="1">
      <c r="A59" s="183" t="s">
        <v>178</v>
      </c>
      <c r="B59" s="154"/>
      <c r="C59" s="182"/>
      <c r="D59" s="394">
        <v>-50198</v>
      </c>
      <c r="E59" s="394"/>
      <c r="F59" s="394">
        <v>-51657</v>
      </c>
      <c r="G59" s="394"/>
      <c r="H59" s="394">
        <v>-50198</v>
      </c>
      <c r="I59" s="394"/>
      <c r="J59" s="394">
        <v>-51657</v>
      </c>
      <c r="K59" s="368"/>
      <c r="L59" s="368"/>
      <c r="M59" s="368"/>
      <c r="N59" s="368"/>
    </row>
    <row r="60" spans="1:14" s="169" customFormat="1" ht="18" customHeight="1">
      <c r="A60" s="184" t="s">
        <v>177</v>
      </c>
      <c r="B60" s="154"/>
      <c r="C60" s="182"/>
      <c r="D60" s="376" t="s">
        <v>133</v>
      </c>
      <c r="E60" s="399"/>
      <c r="F60" s="376" t="s">
        <v>133</v>
      </c>
      <c r="G60" s="111"/>
      <c r="H60" s="376" t="s">
        <v>133</v>
      </c>
      <c r="I60" s="111"/>
      <c r="J60" s="394">
        <v>-2159</v>
      </c>
      <c r="K60" s="368"/>
      <c r="L60" s="368"/>
      <c r="M60" s="368"/>
      <c r="N60" s="368"/>
    </row>
    <row r="61" spans="1:14" s="169" customFormat="1" ht="18" customHeight="1">
      <c r="A61" s="184" t="s">
        <v>176</v>
      </c>
      <c r="B61" s="154"/>
      <c r="C61" s="182"/>
      <c r="D61" s="394">
        <v>-1960</v>
      </c>
      <c r="E61" s="399"/>
      <c r="F61" s="401" t="s">
        <v>133</v>
      </c>
      <c r="G61" s="111"/>
      <c r="H61" s="376" t="s">
        <v>133</v>
      </c>
      <c r="I61" s="111"/>
      <c r="J61" s="401" t="s">
        <v>133</v>
      </c>
      <c r="K61" s="368"/>
      <c r="L61" s="368"/>
      <c r="M61" s="368"/>
      <c r="N61" s="368"/>
    </row>
    <row r="62" spans="1:14" s="169" customFormat="1" ht="18" customHeight="1">
      <c r="A62" s="161" t="s">
        <v>170</v>
      </c>
      <c r="B62" s="154"/>
      <c r="C62" s="182"/>
      <c r="D62" s="401" t="s">
        <v>133</v>
      </c>
      <c r="E62" s="111"/>
      <c r="F62" s="404">
        <v>295</v>
      </c>
      <c r="G62" s="111"/>
      <c r="H62" s="401" t="s">
        <v>133</v>
      </c>
      <c r="I62" s="111"/>
      <c r="J62" s="401" t="s">
        <v>133</v>
      </c>
      <c r="K62" s="368"/>
      <c r="L62" s="368"/>
      <c r="M62" s="368"/>
      <c r="N62" s="368"/>
    </row>
    <row r="63" spans="1:14" s="169" customFormat="1" ht="18" customHeight="1">
      <c r="A63" s="161" t="s">
        <v>204</v>
      </c>
      <c r="B63" s="154"/>
      <c r="C63" s="182"/>
      <c r="D63" s="399">
        <v>1025</v>
      </c>
      <c r="E63" s="399"/>
      <c r="F63" s="401" t="s">
        <v>133</v>
      </c>
      <c r="G63" s="399"/>
      <c r="H63" s="399">
        <v>1025</v>
      </c>
      <c r="I63" s="102"/>
      <c r="J63" s="401" t="s">
        <v>133</v>
      </c>
      <c r="K63" s="368"/>
      <c r="L63" s="368"/>
      <c r="M63" s="368"/>
      <c r="N63" s="368"/>
    </row>
    <row r="64" spans="1:14" s="169" customFormat="1" ht="18" customHeight="1">
      <c r="A64" s="161" t="s">
        <v>212</v>
      </c>
      <c r="B64" s="154"/>
      <c r="C64" s="182"/>
      <c r="D64" s="111">
        <v>29750</v>
      </c>
      <c r="E64" s="111"/>
      <c r="F64" s="401" t="s">
        <v>133</v>
      </c>
      <c r="G64" s="102"/>
      <c r="H64" s="401" t="s">
        <v>133</v>
      </c>
      <c r="I64" s="102"/>
      <c r="J64" s="401" t="s">
        <v>133</v>
      </c>
      <c r="K64" s="368"/>
      <c r="L64" s="368"/>
      <c r="M64" s="368"/>
      <c r="N64" s="368"/>
    </row>
    <row r="65" spans="1:14" s="169" customFormat="1" ht="18" customHeight="1">
      <c r="A65" s="161" t="s">
        <v>245</v>
      </c>
      <c r="B65" s="154"/>
      <c r="C65" s="182"/>
      <c r="D65" s="111">
        <v>-2584</v>
      </c>
      <c r="E65" s="111"/>
      <c r="F65" s="401" t="s">
        <v>133</v>
      </c>
      <c r="G65" s="102"/>
      <c r="H65" s="111">
        <v>-2584</v>
      </c>
      <c r="I65" s="102"/>
      <c r="J65" s="401" t="s">
        <v>133</v>
      </c>
      <c r="K65" s="368"/>
      <c r="L65" s="368"/>
      <c r="M65" s="368"/>
      <c r="N65" s="368"/>
    </row>
    <row r="66" spans="1:14" s="169" customFormat="1" ht="18" customHeight="1">
      <c r="A66" s="161" t="s">
        <v>203</v>
      </c>
      <c r="B66" s="154"/>
      <c r="C66" s="182"/>
      <c r="D66" s="102">
        <v>88</v>
      </c>
      <c r="E66" s="111"/>
      <c r="F66" s="102">
        <v>480</v>
      </c>
      <c r="G66" s="102"/>
      <c r="H66" s="102">
        <v>17</v>
      </c>
      <c r="I66" s="102"/>
      <c r="J66" s="102">
        <v>410</v>
      </c>
      <c r="K66" s="368"/>
      <c r="L66" s="368"/>
      <c r="M66" s="368"/>
      <c r="N66" s="368"/>
    </row>
    <row r="67" spans="1:14" s="169" customFormat="1" ht="18" customHeight="1">
      <c r="A67" s="161" t="s">
        <v>83</v>
      </c>
      <c r="B67" s="154"/>
      <c r="C67" s="182"/>
      <c r="D67" s="111">
        <v>-105737</v>
      </c>
      <c r="E67" s="111"/>
      <c r="F67" s="102">
        <v>-56988</v>
      </c>
      <c r="G67" s="102"/>
      <c r="H67" s="102">
        <v>-65925</v>
      </c>
      <c r="I67" s="102"/>
      <c r="J67" s="102">
        <v>-11920</v>
      </c>
      <c r="K67" s="368"/>
      <c r="L67" s="368"/>
      <c r="M67" s="368"/>
      <c r="N67" s="368"/>
    </row>
    <row r="68" spans="1:14" s="169" customFormat="1" ht="18" customHeight="1">
      <c r="A68" s="161" t="s">
        <v>129</v>
      </c>
      <c r="B68" s="154"/>
      <c r="C68" s="182"/>
      <c r="D68" s="111">
        <v>-20</v>
      </c>
      <c r="E68" s="111"/>
      <c r="F68" s="111">
        <v>-474</v>
      </c>
      <c r="G68" s="111"/>
      <c r="H68" s="111">
        <v>-7</v>
      </c>
      <c r="I68" s="111"/>
      <c r="J68" s="111">
        <v>-337</v>
      </c>
      <c r="K68" s="368"/>
      <c r="L68" s="368"/>
      <c r="M68" s="368"/>
      <c r="N68" s="368"/>
    </row>
    <row r="69" spans="1:14" s="169" customFormat="1" ht="18" customHeight="1">
      <c r="A69" s="168" t="s">
        <v>211</v>
      </c>
      <c r="B69" s="154"/>
      <c r="C69" s="182"/>
      <c r="D69" s="166">
        <f>SUM(D54:D68)</f>
        <v>-156909</v>
      </c>
      <c r="E69" s="111"/>
      <c r="F69" s="166">
        <f>SUM(F54:F68)</f>
        <v>-93425</v>
      </c>
      <c r="G69" s="111"/>
      <c r="H69" s="166">
        <f>SUM(H54:H68)</f>
        <v>-284427</v>
      </c>
      <c r="I69" s="111"/>
      <c r="J69" s="166">
        <f>SUM(J54:J68)</f>
        <v>-153374</v>
      </c>
      <c r="K69" s="368"/>
      <c r="L69" s="368"/>
      <c r="M69" s="368"/>
      <c r="N69" s="368"/>
    </row>
    <row r="70" spans="1:14" s="169" customFormat="1" ht="18" customHeight="1">
      <c r="A70" s="179" t="s">
        <v>84</v>
      </c>
      <c r="B70" s="154"/>
      <c r="C70" s="182"/>
      <c r="D70" s="111"/>
      <c r="E70" s="111"/>
      <c r="F70" s="111"/>
      <c r="G70" s="111"/>
      <c r="H70" s="111"/>
      <c r="I70" s="111"/>
      <c r="J70" s="111"/>
      <c r="K70" s="368"/>
      <c r="L70" s="368"/>
      <c r="M70" s="368"/>
      <c r="N70" s="368"/>
    </row>
    <row r="71" spans="1:14" s="169" customFormat="1" ht="18" customHeight="1">
      <c r="A71" s="161" t="s">
        <v>85</v>
      </c>
      <c r="B71" s="154"/>
      <c r="C71" s="182"/>
      <c r="D71" s="111">
        <v>-253053</v>
      </c>
      <c r="E71" s="111"/>
      <c r="F71" s="111">
        <v>-249191</v>
      </c>
      <c r="G71" s="111"/>
      <c r="H71" s="111">
        <v>-179534</v>
      </c>
      <c r="I71" s="111"/>
      <c r="J71" s="111">
        <v>-185135</v>
      </c>
      <c r="K71" s="368"/>
      <c r="L71" s="368"/>
      <c r="M71" s="368"/>
      <c r="N71" s="368"/>
    </row>
    <row r="72" spans="1:14" s="169" customFormat="1" ht="18" customHeight="1">
      <c r="A72" s="161" t="s">
        <v>158</v>
      </c>
      <c r="B72" s="154"/>
      <c r="C72" s="182"/>
      <c r="D72" s="102">
        <v>100000</v>
      </c>
      <c r="E72" s="111"/>
      <c r="F72" s="376" t="s">
        <v>133</v>
      </c>
      <c r="G72" s="111"/>
      <c r="H72" s="102">
        <v>100000</v>
      </c>
      <c r="I72" s="111"/>
      <c r="J72" s="376" t="s">
        <v>133</v>
      </c>
      <c r="K72" s="368"/>
      <c r="L72" s="368"/>
      <c r="M72" s="368"/>
      <c r="N72" s="368"/>
    </row>
    <row r="73" spans="1:14" s="169" customFormat="1" ht="18" customHeight="1">
      <c r="A73" s="161" t="s">
        <v>130</v>
      </c>
      <c r="B73" s="154"/>
      <c r="C73" s="182"/>
      <c r="D73" s="102">
        <v>100000</v>
      </c>
      <c r="E73" s="111"/>
      <c r="F73" s="400">
        <v>100000</v>
      </c>
      <c r="G73" s="111"/>
      <c r="H73" s="102">
        <v>100000</v>
      </c>
      <c r="I73" s="111"/>
      <c r="J73" s="102">
        <v>100000</v>
      </c>
      <c r="K73" s="368"/>
      <c r="L73" s="368"/>
      <c r="M73" s="368"/>
      <c r="N73" s="368"/>
    </row>
    <row r="74" spans="1:14" s="169" customFormat="1" ht="18" customHeight="1">
      <c r="A74" s="160" t="s">
        <v>189</v>
      </c>
      <c r="B74" s="154"/>
      <c r="C74" s="182"/>
      <c r="D74" s="111">
        <v>-132000</v>
      </c>
      <c r="E74" s="111"/>
      <c r="F74" s="376" t="s">
        <v>133</v>
      </c>
      <c r="G74" s="111"/>
      <c r="H74" s="111">
        <v>-132000</v>
      </c>
      <c r="I74" s="111"/>
      <c r="J74" s="376" t="s">
        <v>133</v>
      </c>
      <c r="K74" s="368"/>
      <c r="L74" s="368"/>
      <c r="M74" s="368"/>
      <c r="N74" s="368"/>
    </row>
    <row r="75" spans="1:14" s="169" customFormat="1" ht="18" customHeight="1">
      <c r="A75" s="160" t="s">
        <v>87</v>
      </c>
      <c r="B75" s="154"/>
      <c r="C75" s="182"/>
      <c r="D75" s="376" t="s">
        <v>133</v>
      </c>
      <c r="E75" s="111"/>
      <c r="F75" s="396" t="s">
        <v>133</v>
      </c>
      <c r="G75" s="102"/>
      <c r="H75" s="102">
        <v>372000</v>
      </c>
      <c r="I75" s="102"/>
      <c r="J75" s="102">
        <v>100000</v>
      </c>
      <c r="K75" s="368"/>
      <c r="L75" s="368"/>
      <c r="M75" s="368"/>
      <c r="N75" s="368"/>
    </row>
    <row r="76" spans="1:14" s="169" customFormat="1" ht="18" customHeight="1">
      <c r="A76" s="161" t="s">
        <v>131</v>
      </c>
      <c r="B76" s="154"/>
      <c r="C76" s="182"/>
      <c r="D76" s="376" t="s">
        <v>133</v>
      </c>
      <c r="E76" s="111"/>
      <c r="F76" s="376" t="s">
        <v>133</v>
      </c>
      <c r="G76" s="111"/>
      <c r="H76" s="111">
        <v>-273000</v>
      </c>
      <c r="I76" s="111"/>
      <c r="J76" s="111">
        <v>-253400</v>
      </c>
      <c r="K76" s="368"/>
      <c r="L76" s="368"/>
      <c r="M76" s="368"/>
      <c r="N76" s="368"/>
    </row>
    <row r="77" spans="1:14" s="169" customFormat="1" ht="18" customHeight="1">
      <c r="A77" s="161" t="s">
        <v>207</v>
      </c>
      <c r="B77" s="154"/>
      <c r="C77" s="182"/>
      <c r="D77" s="376" t="s">
        <v>133</v>
      </c>
      <c r="E77" s="111"/>
      <c r="F77" s="400">
        <v>110000</v>
      </c>
      <c r="G77" s="111"/>
      <c r="H77" s="376">
        <v>0</v>
      </c>
      <c r="I77" s="111"/>
      <c r="J77" s="102">
        <v>110000</v>
      </c>
      <c r="K77" s="368"/>
      <c r="L77" s="368"/>
      <c r="M77" s="368"/>
      <c r="N77" s="368"/>
    </row>
    <row r="78" spans="1:14" s="169" customFormat="1" ht="18" customHeight="1">
      <c r="A78" s="161" t="s">
        <v>208</v>
      </c>
      <c r="B78" s="154"/>
      <c r="C78" s="182"/>
      <c r="D78" s="376" t="s">
        <v>133</v>
      </c>
      <c r="E78" s="111"/>
      <c r="F78" s="111">
        <v>-110000</v>
      </c>
      <c r="G78" s="111"/>
      <c r="H78" s="376">
        <v>0</v>
      </c>
      <c r="I78" s="111"/>
      <c r="J78" s="111">
        <v>-110000</v>
      </c>
      <c r="K78" s="368"/>
      <c r="L78" s="368"/>
      <c r="M78" s="368"/>
      <c r="N78" s="368"/>
    </row>
    <row r="79" spans="1:14" s="169" customFormat="1" ht="18" customHeight="1">
      <c r="A79" s="161" t="s">
        <v>132</v>
      </c>
      <c r="B79" s="154"/>
      <c r="C79" s="182"/>
      <c r="D79" s="102">
        <v>100000</v>
      </c>
      <c r="E79" s="111"/>
      <c r="F79" s="400">
        <v>500000</v>
      </c>
      <c r="G79" s="111"/>
      <c r="H79" s="102">
        <v>100000</v>
      </c>
      <c r="I79" s="111"/>
      <c r="J79" s="400">
        <v>500000</v>
      </c>
      <c r="K79" s="368"/>
      <c r="L79" s="368"/>
      <c r="M79" s="368"/>
      <c r="N79" s="368"/>
    </row>
    <row r="80" spans="1:14" s="169" customFormat="1" ht="18" customHeight="1">
      <c r="A80" s="161" t="s">
        <v>98</v>
      </c>
      <c r="B80" s="155"/>
      <c r="C80" s="185"/>
      <c r="D80" s="102">
        <v>1249696</v>
      </c>
      <c r="E80" s="102"/>
      <c r="F80" s="102">
        <v>1152049</v>
      </c>
      <c r="G80" s="102"/>
      <c r="H80" s="102">
        <v>544114</v>
      </c>
      <c r="I80" s="102"/>
      <c r="J80" s="102">
        <v>365325</v>
      </c>
      <c r="K80" s="368"/>
      <c r="L80" s="368"/>
      <c r="M80" s="368"/>
      <c r="N80" s="368"/>
    </row>
    <row r="81" spans="1:18" s="169" customFormat="1" ht="18" customHeight="1">
      <c r="A81" s="161" t="s">
        <v>99</v>
      </c>
      <c r="B81" s="155"/>
      <c r="C81" s="185"/>
      <c r="D81" s="111">
        <v>-1259292</v>
      </c>
      <c r="E81" s="111"/>
      <c r="F81" s="111">
        <v>-1713102</v>
      </c>
      <c r="G81" s="111"/>
      <c r="H81" s="111">
        <v>-622542</v>
      </c>
      <c r="I81" s="111"/>
      <c r="J81" s="111">
        <v>-1376506</v>
      </c>
      <c r="K81" s="368"/>
      <c r="L81" s="368"/>
      <c r="M81" s="368"/>
      <c r="N81" s="368"/>
    </row>
    <row r="82" spans="1:18" s="169" customFormat="1" ht="18" customHeight="1">
      <c r="A82" s="161" t="s">
        <v>250</v>
      </c>
      <c r="B82" s="154"/>
      <c r="C82" s="182"/>
      <c r="D82" s="111">
        <v>-1060</v>
      </c>
      <c r="E82" s="111"/>
      <c r="F82" s="402">
        <v>-1446</v>
      </c>
      <c r="G82" s="111"/>
      <c r="H82" s="111">
        <v>-1030</v>
      </c>
      <c r="I82" s="111"/>
      <c r="J82" s="402">
        <v>-1412</v>
      </c>
      <c r="K82" s="368"/>
      <c r="L82" s="368"/>
      <c r="M82" s="368"/>
      <c r="N82" s="368"/>
    </row>
    <row r="83" spans="1:18" s="169" customFormat="1" ht="18" customHeight="1">
      <c r="A83" s="161" t="s">
        <v>111</v>
      </c>
      <c r="B83" s="154"/>
      <c r="C83" s="154"/>
      <c r="D83" s="111">
        <v>-10495</v>
      </c>
      <c r="E83" s="102"/>
      <c r="F83" s="111">
        <v>-14605</v>
      </c>
      <c r="G83" s="111"/>
      <c r="H83" s="102">
        <v>-7156</v>
      </c>
      <c r="I83" s="111"/>
      <c r="J83" s="111">
        <v>-12327</v>
      </c>
      <c r="K83" s="368"/>
      <c r="L83" s="368"/>
      <c r="M83" s="368"/>
      <c r="N83" s="368"/>
    </row>
    <row r="84" spans="1:18" s="169" customFormat="1" ht="18" customHeight="1">
      <c r="A84" s="160" t="s">
        <v>110</v>
      </c>
      <c r="B84" s="219"/>
      <c r="C84" s="185"/>
      <c r="D84" s="376">
        <v>0</v>
      </c>
      <c r="E84" s="102"/>
      <c r="F84" s="391">
        <v>44228</v>
      </c>
      <c r="G84" s="102"/>
      <c r="H84" s="376">
        <v>0</v>
      </c>
      <c r="I84" s="102"/>
      <c r="J84" s="391">
        <v>44228</v>
      </c>
      <c r="K84" s="368"/>
      <c r="L84" s="368"/>
      <c r="M84" s="368"/>
      <c r="N84" s="368"/>
    </row>
    <row r="85" spans="1:18" s="169" customFormat="1" ht="18" customHeight="1">
      <c r="A85" s="168" t="s">
        <v>92</v>
      </c>
      <c r="B85" s="155"/>
      <c r="C85" s="185"/>
      <c r="D85" s="103">
        <f>SUM(D71:D84)</f>
        <v>-106204</v>
      </c>
      <c r="E85" s="102"/>
      <c r="F85" s="111">
        <f>SUM(F71:F84)</f>
        <v>-182067</v>
      </c>
      <c r="G85" s="102"/>
      <c r="H85" s="103">
        <f>SUM(H71:H84)</f>
        <v>852</v>
      </c>
      <c r="I85" s="102"/>
      <c r="J85" s="111">
        <f>SUM(J71:J84)</f>
        <v>-719227</v>
      </c>
      <c r="K85" s="368"/>
      <c r="L85" s="368"/>
      <c r="M85" s="368"/>
      <c r="N85" s="368"/>
      <c r="O85" s="102"/>
    </row>
    <row r="86" spans="1:18" s="169" customFormat="1" ht="18" customHeight="1">
      <c r="A86" s="187"/>
      <c r="B86" s="155"/>
      <c r="C86" s="185"/>
      <c r="D86" s="102"/>
      <c r="E86" s="102"/>
      <c r="F86" s="102"/>
      <c r="G86" s="102"/>
      <c r="H86" s="102"/>
      <c r="I86" s="102"/>
      <c r="J86" s="102"/>
      <c r="K86" s="368"/>
      <c r="L86" s="368"/>
      <c r="M86" s="368"/>
      <c r="N86" s="368"/>
    </row>
    <row r="87" spans="1:18" s="169" customFormat="1" ht="18" customHeight="1">
      <c r="A87" s="179" t="s">
        <v>249</v>
      </c>
      <c r="B87" s="155"/>
      <c r="C87" s="185"/>
      <c r="D87" s="102">
        <f>D85+D69+D38</f>
        <v>-180234</v>
      </c>
      <c r="E87" s="111"/>
      <c r="F87" s="102">
        <f>F85+F69+F38</f>
        <v>-54377</v>
      </c>
      <c r="G87" s="111"/>
      <c r="H87" s="102">
        <f>H85+H69+H38</f>
        <v>33327</v>
      </c>
      <c r="I87" s="111"/>
      <c r="J87" s="102">
        <f>J85+J69+J38</f>
        <v>-174338</v>
      </c>
      <c r="K87" s="368"/>
      <c r="L87" s="368"/>
      <c r="M87" s="368"/>
      <c r="N87" s="368"/>
    </row>
    <row r="88" spans="1:18" s="169" customFormat="1" ht="18" customHeight="1">
      <c r="A88" s="154" t="s">
        <v>86</v>
      </c>
      <c r="B88" s="188"/>
      <c r="C88" s="189"/>
      <c r="D88" s="102">
        <v>371866</v>
      </c>
      <c r="E88" s="102"/>
      <c r="F88" s="102">
        <v>266444</v>
      </c>
      <c r="G88" s="102"/>
      <c r="H88" s="102">
        <v>49008</v>
      </c>
      <c r="I88" s="102"/>
      <c r="J88" s="102">
        <v>241677</v>
      </c>
      <c r="K88" s="368"/>
      <c r="L88" s="368"/>
      <c r="M88" s="368"/>
      <c r="N88" s="368"/>
    </row>
    <row r="89" spans="1:18" s="169" customFormat="1" ht="18" customHeight="1" thickBot="1">
      <c r="A89" s="179" t="s">
        <v>246</v>
      </c>
      <c r="B89" s="188"/>
      <c r="C89" s="189"/>
      <c r="D89" s="190">
        <f>SUM(D87:D88)</f>
        <v>191632</v>
      </c>
      <c r="E89" s="102"/>
      <c r="F89" s="190">
        <f>SUM(F87:F88)</f>
        <v>212067</v>
      </c>
      <c r="G89" s="102"/>
      <c r="H89" s="190">
        <f>SUM(H87:H88)</f>
        <v>82335</v>
      </c>
      <c r="I89" s="102"/>
      <c r="J89" s="190">
        <f>SUM(J87:J88)</f>
        <v>67339</v>
      </c>
      <c r="K89" s="368"/>
      <c r="L89" s="340"/>
      <c r="M89" s="339"/>
      <c r="N89" s="341"/>
      <c r="O89" s="339"/>
      <c r="P89" s="341"/>
      <c r="Q89" s="339"/>
      <c r="R89" s="341"/>
    </row>
    <row r="90" spans="1:18" s="169" customFormat="1" ht="18" customHeight="1" thickTop="1">
      <c r="A90" s="179"/>
      <c r="B90" s="188"/>
      <c r="C90" s="189"/>
      <c r="D90" s="217"/>
      <c r="E90" s="102"/>
      <c r="F90" s="217"/>
      <c r="G90" s="102"/>
      <c r="H90" s="217"/>
      <c r="I90" s="102"/>
      <c r="J90" s="217"/>
      <c r="K90" s="368"/>
      <c r="L90" s="368"/>
      <c r="M90" s="368"/>
      <c r="N90" s="368"/>
    </row>
    <row r="91" spans="1:18" s="169" customFormat="1" ht="18" customHeight="1">
      <c r="A91" s="179"/>
      <c r="B91" s="188"/>
      <c r="C91" s="189"/>
      <c r="D91" s="217"/>
      <c r="E91" s="102"/>
      <c r="F91" s="217"/>
      <c r="G91" s="102"/>
      <c r="H91" s="217"/>
      <c r="I91" s="102"/>
      <c r="J91" s="217"/>
      <c r="K91" s="368"/>
      <c r="L91" s="368"/>
      <c r="M91" s="368"/>
      <c r="N91" s="368"/>
    </row>
    <row r="92" spans="1:18" s="169" customFormat="1" ht="18" customHeight="1">
      <c r="A92" s="179"/>
      <c r="B92" s="188"/>
      <c r="C92" s="189"/>
      <c r="D92" s="217"/>
      <c r="E92" s="102"/>
      <c r="F92" s="217"/>
      <c r="G92" s="102"/>
      <c r="H92" s="217"/>
      <c r="I92" s="102"/>
      <c r="J92" s="217"/>
      <c r="K92" s="368"/>
      <c r="L92" s="368"/>
      <c r="M92" s="368"/>
      <c r="N92" s="368"/>
    </row>
    <row r="93" spans="1:18" s="169" customFormat="1" ht="18" customHeight="1">
      <c r="A93" s="154" t="s">
        <v>24</v>
      </c>
      <c r="B93" s="154"/>
      <c r="C93" s="182"/>
      <c r="D93" s="167"/>
      <c r="E93" s="111"/>
      <c r="F93" s="167"/>
      <c r="G93" s="111"/>
      <c r="H93" s="167"/>
      <c r="I93" s="111"/>
      <c r="J93" s="167"/>
      <c r="K93" s="368"/>
      <c r="L93" s="368"/>
      <c r="M93" s="368"/>
      <c r="N93" s="368"/>
    </row>
    <row r="94" spans="1:18" s="169" customFormat="1" ht="21" customHeight="1">
      <c r="B94" s="154"/>
      <c r="C94" s="182"/>
      <c r="D94" s="167"/>
      <c r="E94" s="111"/>
      <c r="F94" s="167"/>
      <c r="G94" s="111"/>
      <c r="H94" s="167"/>
      <c r="I94" s="111"/>
      <c r="J94" s="167"/>
      <c r="K94" s="368"/>
      <c r="L94" s="368"/>
      <c r="M94" s="368"/>
      <c r="N94" s="368"/>
    </row>
    <row r="95" spans="1:18">
      <c r="A95" s="171"/>
      <c r="B95" s="171"/>
      <c r="C95" s="171"/>
      <c r="D95" s="191"/>
      <c r="E95" s="171"/>
      <c r="F95" s="191"/>
      <c r="G95" s="171"/>
      <c r="H95" s="191"/>
      <c r="I95" s="192"/>
      <c r="J95" s="193"/>
    </row>
    <row r="96" spans="1:18">
      <c r="A96" s="171"/>
      <c r="B96" s="171"/>
      <c r="C96" s="171"/>
      <c r="D96" s="191"/>
      <c r="E96" s="171"/>
      <c r="F96" s="191"/>
      <c r="G96" s="171"/>
      <c r="H96" s="191"/>
      <c r="I96" s="192"/>
      <c r="J96" s="193"/>
    </row>
    <row r="97" spans="1:209">
      <c r="A97" s="171"/>
      <c r="B97" s="171"/>
      <c r="C97" s="171"/>
      <c r="D97" s="191"/>
      <c r="E97" s="171"/>
      <c r="F97" s="191"/>
      <c r="G97" s="171"/>
      <c r="H97" s="191"/>
      <c r="I97" s="192"/>
      <c r="J97" s="193"/>
    </row>
    <row r="98" spans="1:209">
      <c r="A98" s="171"/>
      <c r="B98" s="171"/>
      <c r="C98" s="171"/>
      <c r="D98" s="191"/>
      <c r="E98" s="171"/>
      <c r="F98" s="191"/>
      <c r="G98" s="171"/>
      <c r="H98" s="191"/>
      <c r="I98" s="192"/>
      <c r="J98" s="193"/>
    </row>
    <row r="99" spans="1:209">
      <c r="A99" s="171"/>
      <c r="B99" s="171"/>
      <c r="C99" s="171"/>
      <c r="D99" s="191"/>
      <c r="E99" s="171"/>
      <c r="F99" s="191"/>
      <c r="G99" s="171"/>
      <c r="H99" s="191"/>
      <c r="I99" s="192"/>
      <c r="J99" s="193"/>
    </row>
    <row r="100" spans="1:209">
      <c r="A100" s="171"/>
      <c r="B100" s="171"/>
      <c r="C100" s="171"/>
      <c r="D100" s="191"/>
      <c r="E100" s="171"/>
      <c r="F100" s="191"/>
      <c r="G100" s="171"/>
      <c r="H100" s="191"/>
      <c r="I100" s="192"/>
      <c r="J100" s="193"/>
    </row>
    <row r="101" spans="1:209">
      <c r="A101" s="171"/>
      <c r="B101" s="171"/>
      <c r="C101" s="171"/>
      <c r="D101" s="191"/>
      <c r="E101" s="171"/>
      <c r="F101" s="191"/>
      <c r="G101" s="171"/>
      <c r="H101" s="191"/>
      <c r="I101" s="192"/>
      <c r="J101" s="193"/>
    </row>
    <row r="102" spans="1:209">
      <c r="A102" s="194"/>
      <c r="B102" s="195"/>
      <c r="C102" s="195"/>
      <c r="D102" s="195"/>
      <c r="E102" s="195"/>
      <c r="F102" s="195"/>
      <c r="G102" s="195"/>
      <c r="H102" s="195"/>
      <c r="I102" s="196"/>
      <c r="J102" s="197"/>
    </row>
    <row r="103" spans="1:209">
      <c r="A103" s="195"/>
      <c r="B103" s="195"/>
      <c r="C103" s="195"/>
      <c r="D103" s="195"/>
      <c r="E103" s="195"/>
      <c r="F103" s="195"/>
      <c r="G103" s="195"/>
      <c r="H103" s="195"/>
      <c r="I103" s="196"/>
      <c r="J103" s="193"/>
    </row>
    <row r="104" spans="1:209">
      <c r="A104" s="171"/>
      <c r="B104" s="171"/>
      <c r="C104" s="171"/>
      <c r="D104" s="191"/>
      <c r="E104" s="171"/>
      <c r="F104" s="191"/>
      <c r="G104" s="171"/>
      <c r="H104" s="191"/>
      <c r="I104" s="192"/>
    </row>
    <row r="105" spans="1:209">
      <c r="A105" s="171"/>
      <c r="B105" s="171"/>
      <c r="C105" s="171"/>
      <c r="D105" s="191"/>
      <c r="E105" s="171"/>
      <c r="F105" s="191"/>
      <c r="G105" s="171"/>
      <c r="H105" s="191"/>
      <c r="I105" s="192"/>
      <c r="J105" s="193"/>
    </row>
    <row r="106" spans="1:209">
      <c r="A106" s="171"/>
      <c r="B106" s="171"/>
      <c r="C106" s="171"/>
      <c r="D106" s="191"/>
      <c r="E106" s="171"/>
      <c r="F106" s="191"/>
      <c r="G106" s="171"/>
      <c r="H106" s="191"/>
      <c r="I106" s="192"/>
      <c r="J106" s="193"/>
    </row>
    <row r="107" spans="1:209">
      <c r="B107" s="171"/>
      <c r="C107" s="171"/>
      <c r="D107" s="171"/>
      <c r="E107" s="171"/>
      <c r="F107" s="171"/>
      <c r="G107" s="171"/>
      <c r="H107" s="171"/>
      <c r="I107" s="171"/>
      <c r="J107" s="200"/>
    </row>
    <row r="108" spans="1:209">
      <c r="A108" s="201"/>
      <c r="B108" s="171"/>
      <c r="C108" s="171"/>
      <c r="D108" s="171"/>
      <c r="E108" s="171"/>
      <c r="F108" s="171"/>
      <c r="G108" s="171"/>
      <c r="H108" s="171"/>
      <c r="I108" s="171"/>
      <c r="J108" s="200"/>
    </row>
    <row r="109" spans="1:209">
      <c r="A109" s="201"/>
      <c r="B109" s="171"/>
      <c r="C109" s="171"/>
      <c r="D109" s="171"/>
      <c r="E109" s="171"/>
      <c r="F109" s="171"/>
      <c r="G109" s="171"/>
      <c r="H109" s="171"/>
      <c r="I109" s="171"/>
      <c r="J109" s="200"/>
    </row>
    <row r="110" spans="1:209">
      <c r="A110" s="201"/>
      <c r="B110" s="171"/>
      <c r="C110" s="171"/>
      <c r="D110" s="171"/>
      <c r="E110" s="171"/>
      <c r="F110" s="171"/>
      <c r="G110" s="171"/>
      <c r="H110" s="171"/>
      <c r="I110" s="171"/>
      <c r="J110" s="200"/>
    </row>
    <row r="111" spans="1:209">
      <c r="A111" s="171"/>
      <c r="B111" s="171"/>
      <c r="C111" s="171"/>
      <c r="D111" s="191"/>
      <c r="E111" s="171"/>
      <c r="F111" s="191"/>
      <c r="G111" s="171"/>
      <c r="H111" s="191"/>
      <c r="I111" s="192"/>
      <c r="J111" s="193"/>
    </row>
    <row r="112" spans="1:209" s="199" customFormat="1">
      <c r="A112" s="171"/>
      <c r="B112" s="171"/>
      <c r="C112" s="171"/>
      <c r="D112" s="191"/>
      <c r="E112" s="171"/>
      <c r="F112" s="191"/>
      <c r="G112" s="171"/>
      <c r="H112" s="191"/>
      <c r="I112" s="192"/>
      <c r="J112" s="193"/>
      <c r="K112" s="368"/>
      <c r="L112" s="368"/>
      <c r="M112" s="368"/>
      <c r="N112" s="368"/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75"/>
      <c r="Z112" s="175"/>
      <c r="AA112" s="175"/>
      <c r="AB112" s="175"/>
      <c r="AC112" s="175"/>
      <c r="AD112" s="175"/>
      <c r="AE112" s="175"/>
      <c r="AF112" s="175"/>
      <c r="AG112" s="175"/>
      <c r="AH112" s="175"/>
      <c r="AI112" s="175"/>
      <c r="AJ112" s="175"/>
      <c r="AK112" s="175"/>
      <c r="AL112" s="175"/>
      <c r="AM112" s="175"/>
      <c r="AN112" s="175"/>
      <c r="AO112" s="175"/>
      <c r="AP112" s="175"/>
      <c r="AQ112" s="175"/>
      <c r="AR112" s="175"/>
      <c r="AS112" s="175"/>
      <c r="AT112" s="175"/>
      <c r="AU112" s="175"/>
      <c r="AV112" s="175"/>
      <c r="AW112" s="175"/>
      <c r="AX112" s="175"/>
      <c r="AY112" s="175"/>
      <c r="AZ112" s="175"/>
      <c r="BA112" s="175"/>
      <c r="BB112" s="175"/>
      <c r="BC112" s="175"/>
      <c r="BD112" s="175"/>
      <c r="BE112" s="175"/>
      <c r="BF112" s="175"/>
      <c r="BG112" s="175"/>
      <c r="BH112" s="175"/>
      <c r="BI112" s="175"/>
      <c r="BJ112" s="175"/>
      <c r="BK112" s="175"/>
      <c r="BL112" s="175"/>
      <c r="BM112" s="175"/>
      <c r="BN112" s="175"/>
      <c r="BO112" s="175"/>
      <c r="BP112" s="175"/>
      <c r="BQ112" s="175"/>
      <c r="BR112" s="175"/>
      <c r="BS112" s="175"/>
      <c r="BT112" s="175"/>
      <c r="BU112" s="175"/>
      <c r="BV112" s="175"/>
      <c r="BW112" s="175"/>
      <c r="BX112" s="175"/>
      <c r="BY112" s="175"/>
      <c r="BZ112" s="175"/>
      <c r="CA112" s="175"/>
      <c r="CB112" s="175"/>
      <c r="CC112" s="175"/>
      <c r="CD112" s="175"/>
      <c r="CE112" s="175"/>
      <c r="CF112" s="175"/>
      <c r="CG112" s="175"/>
      <c r="CH112" s="175"/>
      <c r="CI112" s="175"/>
      <c r="CJ112" s="175"/>
      <c r="CK112" s="175"/>
      <c r="CL112" s="175"/>
      <c r="CM112" s="175"/>
      <c r="CN112" s="175"/>
      <c r="CO112" s="175"/>
      <c r="CP112" s="175"/>
      <c r="CQ112" s="175"/>
      <c r="CR112" s="175"/>
      <c r="CS112" s="175"/>
      <c r="CT112" s="175"/>
      <c r="CU112" s="175"/>
      <c r="CV112" s="175"/>
      <c r="CW112" s="175"/>
      <c r="CX112" s="175"/>
      <c r="CY112" s="175"/>
      <c r="CZ112" s="175"/>
      <c r="DA112" s="175"/>
      <c r="DB112" s="175"/>
      <c r="DC112" s="175"/>
      <c r="DD112" s="175"/>
      <c r="DE112" s="175"/>
      <c r="DF112" s="175"/>
      <c r="DG112" s="175"/>
      <c r="DH112" s="175"/>
      <c r="DI112" s="175"/>
      <c r="DJ112" s="175"/>
      <c r="DK112" s="175"/>
      <c r="DL112" s="175"/>
      <c r="DM112" s="175"/>
      <c r="DN112" s="175"/>
      <c r="DO112" s="175"/>
      <c r="DP112" s="175"/>
      <c r="DQ112" s="175"/>
      <c r="DR112" s="175"/>
      <c r="DS112" s="175"/>
      <c r="DT112" s="175"/>
      <c r="DU112" s="175"/>
      <c r="DV112" s="175"/>
      <c r="DW112" s="175"/>
      <c r="DX112" s="175"/>
      <c r="DY112" s="175"/>
      <c r="DZ112" s="175"/>
      <c r="EA112" s="175"/>
      <c r="EB112" s="175"/>
      <c r="EC112" s="175"/>
      <c r="ED112" s="175"/>
      <c r="EE112" s="175"/>
      <c r="EF112" s="175"/>
      <c r="EG112" s="175"/>
      <c r="EH112" s="175"/>
      <c r="EI112" s="175"/>
      <c r="EJ112" s="175"/>
      <c r="EK112" s="175"/>
      <c r="EL112" s="175"/>
      <c r="EM112" s="175"/>
      <c r="EN112" s="175"/>
      <c r="EO112" s="175"/>
      <c r="EP112" s="175"/>
      <c r="EQ112" s="175"/>
      <c r="ER112" s="175"/>
      <c r="ES112" s="175"/>
      <c r="ET112" s="175"/>
      <c r="EU112" s="175"/>
      <c r="EV112" s="175"/>
      <c r="EW112" s="175"/>
      <c r="EX112" s="175"/>
      <c r="EY112" s="175"/>
      <c r="EZ112" s="175"/>
      <c r="FA112" s="175"/>
      <c r="FB112" s="175"/>
      <c r="FC112" s="175"/>
      <c r="FD112" s="175"/>
      <c r="FE112" s="175"/>
      <c r="FF112" s="175"/>
      <c r="FG112" s="175"/>
      <c r="FH112" s="175"/>
      <c r="FI112" s="175"/>
      <c r="FJ112" s="175"/>
      <c r="FK112" s="175"/>
      <c r="FL112" s="175"/>
      <c r="FM112" s="175"/>
      <c r="FN112" s="175"/>
      <c r="FO112" s="175"/>
      <c r="FP112" s="175"/>
      <c r="FQ112" s="175"/>
      <c r="FR112" s="175"/>
      <c r="FS112" s="175"/>
      <c r="FT112" s="175"/>
      <c r="FU112" s="175"/>
      <c r="FV112" s="175"/>
      <c r="FW112" s="175"/>
      <c r="FX112" s="175"/>
      <c r="FY112" s="175"/>
      <c r="FZ112" s="175"/>
      <c r="GA112" s="175"/>
      <c r="GB112" s="175"/>
      <c r="GC112" s="175"/>
      <c r="GD112" s="175"/>
      <c r="GE112" s="175"/>
      <c r="GF112" s="175"/>
      <c r="GG112" s="175"/>
      <c r="GH112" s="175"/>
      <c r="GI112" s="175"/>
      <c r="GJ112" s="175"/>
      <c r="GK112" s="175"/>
      <c r="GL112" s="175"/>
      <c r="GM112" s="175"/>
      <c r="GN112" s="175"/>
      <c r="GO112" s="175"/>
      <c r="GP112" s="175"/>
      <c r="GQ112" s="175"/>
      <c r="GR112" s="175"/>
      <c r="GS112" s="175"/>
      <c r="GT112" s="175"/>
      <c r="GU112" s="175"/>
      <c r="GV112" s="175"/>
      <c r="GW112" s="175"/>
      <c r="GX112" s="175"/>
      <c r="GY112" s="175"/>
      <c r="GZ112" s="175"/>
      <c r="HA112" s="175"/>
    </row>
    <row r="113" spans="2:209" s="199" customFormat="1">
      <c r="B113" s="171"/>
      <c r="C113" s="171"/>
      <c r="D113" s="171"/>
      <c r="E113" s="171"/>
      <c r="F113" s="171"/>
      <c r="G113" s="171"/>
      <c r="H113" s="171"/>
      <c r="I113" s="171"/>
      <c r="J113" s="200"/>
      <c r="K113" s="368"/>
      <c r="L113" s="368"/>
      <c r="M113" s="368"/>
      <c r="N113" s="368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F113" s="175"/>
      <c r="AG113" s="175"/>
      <c r="AH113" s="175"/>
      <c r="AI113" s="175"/>
      <c r="AJ113" s="175"/>
      <c r="AK113" s="175"/>
      <c r="AL113" s="175"/>
      <c r="AM113" s="175"/>
      <c r="AN113" s="175"/>
      <c r="AO113" s="175"/>
      <c r="AP113" s="175"/>
      <c r="AQ113" s="175"/>
      <c r="AR113" s="175"/>
      <c r="AS113" s="175"/>
      <c r="AT113" s="175"/>
      <c r="AU113" s="175"/>
      <c r="AV113" s="175"/>
      <c r="AW113" s="175"/>
      <c r="AX113" s="175"/>
      <c r="AY113" s="175"/>
      <c r="AZ113" s="175"/>
      <c r="BA113" s="175"/>
      <c r="BB113" s="175"/>
      <c r="BC113" s="175"/>
      <c r="BD113" s="175"/>
      <c r="BE113" s="175"/>
      <c r="BF113" s="175"/>
      <c r="BG113" s="175"/>
      <c r="BH113" s="175"/>
      <c r="BI113" s="175"/>
      <c r="BJ113" s="175"/>
      <c r="BK113" s="175"/>
      <c r="BL113" s="175"/>
      <c r="BM113" s="175"/>
      <c r="BN113" s="175"/>
      <c r="BO113" s="175"/>
      <c r="BP113" s="175"/>
      <c r="BQ113" s="175"/>
      <c r="BR113" s="175"/>
      <c r="BS113" s="175"/>
      <c r="BT113" s="175"/>
      <c r="BU113" s="175"/>
      <c r="BV113" s="175"/>
      <c r="BW113" s="175"/>
      <c r="BX113" s="175"/>
      <c r="BY113" s="175"/>
      <c r="BZ113" s="175"/>
      <c r="CA113" s="175"/>
      <c r="CB113" s="175"/>
      <c r="CC113" s="175"/>
      <c r="CD113" s="175"/>
      <c r="CE113" s="175"/>
      <c r="CF113" s="175"/>
      <c r="CG113" s="175"/>
      <c r="CH113" s="175"/>
      <c r="CI113" s="175"/>
      <c r="CJ113" s="175"/>
      <c r="CK113" s="175"/>
      <c r="CL113" s="175"/>
      <c r="CM113" s="175"/>
      <c r="CN113" s="175"/>
      <c r="CO113" s="175"/>
      <c r="CP113" s="175"/>
      <c r="CQ113" s="175"/>
      <c r="CR113" s="175"/>
      <c r="CS113" s="175"/>
      <c r="CT113" s="175"/>
      <c r="CU113" s="175"/>
      <c r="CV113" s="175"/>
      <c r="CW113" s="175"/>
      <c r="CX113" s="175"/>
      <c r="CY113" s="175"/>
      <c r="CZ113" s="175"/>
      <c r="DA113" s="175"/>
      <c r="DB113" s="175"/>
      <c r="DC113" s="175"/>
      <c r="DD113" s="175"/>
      <c r="DE113" s="175"/>
      <c r="DF113" s="175"/>
      <c r="DG113" s="175"/>
      <c r="DH113" s="175"/>
      <c r="DI113" s="175"/>
      <c r="DJ113" s="175"/>
      <c r="DK113" s="175"/>
      <c r="DL113" s="175"/>
      <c r="DM113" s="175"/>
      <c r="DN113" s="175"/>
      <c r="DO113" s="175"/>
      <c r="DP113" s="175"/>
      <c r="DQ113" s="175"/>
      <c r="DR113" s="175"/>
      <c r="DS113" s="175"/>
      <c r="DT113" s="175"/>
      <c r="DU113" s="175"/>
      <c r="DV113" s="175"/>
      <c r="DW113" s="175"/>
      <c r="DX113" s="175"/>
      <c r="DY113" s="175"/>
      <c r="DZ113" s="175"/>
      <c r="EA113" s="175"/>
      <c r="EB113" s="175"/>
      <c r="EC113" s="175"/>
      <c r="ED113" s="175"/>
      <c r="EE113" s="175"/>
      <c r="EF113" s="175"/>
      <c r="EG113" s="175"/>
      <c r="EH113" s="175"/>
      <c r="EI113" s="175"/>
      <c r="EJ113" s="175"/>
      <c r="EK113" s="175"/>
      <c r="EL113" s="175"/>
      <c r="EM113" s="175"/>
      <c r="EN113" s="175"/>
      <c r="EO113" s="175"/>
      <c r="EP113" s="175"/>
      <c r="EQ113" s="175"/>
      <c r="ER113" s="175"/>
      <c r="ES113" s="175"/>
      <c r="ET113" s="175"/>
      <c r="EU113" s="175"/>
      <c r="EV113" s="175"/>
      <c r="EW113" s="175"/>
      <c r="EX113" s="175"/>
      <c r="EY113" s="175"/>
      <c r="EZ113" s="175"/>
      <c r="FA113" s="175"/>
      <c r="FB113" s="175"/>
      <c r="FC113" s="175"/>
      <c r="FD113" s="175"/>
      <c r="FE113" s="175"/>
      <c r="FF113" s="175"/>
      <c r="FG113" s="175"/>
      <c r="FH113" s="175"/>
      <c r="FI113" s="175"/>
      <c r="FJ113" s="175"/>
      <c r="FK113" s="175"/>
      <c r="FL113" s="175"/>
      <c r="FM113" s="175"/>
      <c r="FN113" s="175"/>
      <c r="FO113" s="175"/>
      <c r="FP113" s="175"/>
      <c r="FQ113" s="175"/>
      <c r="FR113" s="175"/>
      <c r="FS113" s="175"/>
      <c r="FT113" s="175"/>
      <c r="FU113" s="175"/>
      <c r="FV113" s="175"/>
      <c r="FW113" s="175"/>
      <c r="FX113" s="175"/>
      <c r="FY113" s="175"/>
      <c r="FZ113" s="175"/>
      <c r="GA113" s="175"/>
      <c r="GB113" s="175"/>
      <c r="GC113" s="175"/>
      <c r="GD113" s="175"/>
      <c r="GE113" s="175"/>
      <c r="GF113" s="175"/>
      <c r="GG113" s="175"/>
      <c r="GH113" s="175"/>
      <c r="GI113" s="175"/>
      <c r="GJ113" s="175"/>
      <c r="GK113" s="175"/>
      <c r="GL113" s="175"/>
      <c r="GM113" s="175"/>
      <c r="GN113" s="175"/>
      <c r="GO113" s="175"/>
      <c r="GP113" s="175"/>
      <c r="GQ113" s="175"/>
      <c r="GR113" s="175"/>
      <c r="GS113" s="175"/>
      <c r="GT113" s="175"/>
      <c r="GU113" s="175"/>
      <c r="GV113" s="175"/>
      <c r="GW113" s="175"/>
      <c r="GX113" s="175"/>
      <c r="GY113" s="175"/>
      <c r="GZ113" s="175"/>
      <c r="HA113" s="175"/>
    </row>
  </sheetData>
  <sheetProtection selectLockedCells="1" selectUnlockedCells="1"/>
  <mergeCells count="16">
    <mergeCell ref="A1:J1"/>
    <mergeCell ref="A2:J2"/>
    <mergeCell ref="A3:J3"/>
    <mergeCell ref="A4:J4"/>
    <mergeCell ref="D7:F7"/>
    <mergeCell ref="H7:J7"/>
    <mergeCell ref="D49:F49"/>
    <mergeCell ref="H49:J49"/>
    <mergeCell ref="D50:F50"/>
    <mergeCell ref="H50:J50"/>
    <mergeCell ref="D8:F8"/>
    <mergeCell ref="H8:J8"/>
    <mergeCell ref="A43:J43"/>
    <mergeCell ref="A44:J44"/>
    <mergeCell ref="A45:J45"/>
    <mergeCell ref="A46:J46"/>
  </mergeCells>
  <conditionalFormatting sqref="J20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20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" right="0.4" top="1" bottom="0.5" header="0.5" footer="0.3"/>
  <pageSetup paperSize="9" scale="77" firstPageNumber="0" orientation="portrait" r:id="rId1"/>
  <headerFooter alignWithMargins="0"/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3210542369500000796</WorkingPaperID>
</DAEMSEngagementItemInfo>
</file>

<file path=customXml/itemProps1.xml><?xml version="1.0" encoding="utf-8"?>
<ds:datastoreItem xmlns:ds="http://schemas.openxmlformats.org/officeDocument/2006/customXml" ds:itemID="{7A97165A-C2F9-4686-B7D0-E5AD6E06B317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</vt:lpstr>
      <vt:lpstr>PL Q1</vt:lpstr>
      <vt:lpstr>PL 6 M</vt:lpstr>
      <vt:lpstr>PL 3 M</vt:lpstr>
      <vt:lpstr>PL 9 M</vt:lpstr>
      <vt:lpstr>SE (conso)</vt:lpstr>
      <vt:lpstr>SE (separate)</vt:lpstr>
      <vt:lpstr>CF</vt:lpstr>
      <vt:lpstr>'PL 6 M'!Print_Area</vt:lpstr>
      <vt:lpstr>'PL 9 M'!Print_Area</vt:lpstr>
      <vt:lpstr>'PL Q1'!Print_Area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5600159</cp:lastModifiedBy>
  <cp:lastPrinted>2020-11-04T02:25:55Z</cp:lastPrinted>
  <dcterms:created xsi:type="dcterms:W3CDTF">2017-07-14T06:35:09Z</dcterms:created>
  <dcterms:modified xsi:type="dcterms:W3CDTF">2020-11-09T07:39:02Z</dcterms:modified>
</cp:coreProperties>
</file>