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0_Q2\"/>
    </mc:Choice>
  </mc:AlternateContent>
  <bookViews>
    <workbookView xWindow="-105" yWindow="-105" windowWidth="19425" windowHeight="10425"/>
  </bookViews>
  <sheets>
    <sheet name="BS 3-5" sheetId="21" r:id="rId1"/>
    <sheet name="PL 6" sheetId="28" r:id="rId2"/>
    <sheet name="PL 7" sheetId="1" r:id="rId3"/>
    <sheet name="SH 8" sheetId="25" r:id="rId4"/>
    <sheet name="SH 9" sheetId="26" r:id="rId5"/>
    <sheet name="SH 10" sheetId="24" r:id="rId6"/>
    <sheet name="SH 11" sheetId="27" r:id="rId7"/>
    <sheet name="CF 12-13" sheetId="13" r:id="rId8"/>
  </sheets>
  <definedNames>
    <definedName name="_xlnm._FilterDatabase" localSheetId="7" hidden="1">'CF 12-13'!$A$60:$H$74</definedName>
    <definedName name="_xlnm._FilterDatabase" localSheetId="3" hidden="1">'SH 8'!#REF!</definedName>
    <definedName name="_xlnm._FilterDatabase" localSheetId="4" hidden="1">'SH 9'!#REF!</definedName>
    <definedName name="_Hlk120336604" localSheetId="2">'PL 7'!#REF!</definedName>
    <definedName name="_xlnm.Print_Area" localSheetId="0">'BS 3-5'!$A$1:$J$112</definedName>
    <definedName name="_xlnm.Print_Area" localSheetId="7">'CF 12-13'!$A$1:$H$97</definedName>
    <definedName name="_xlnm.Print_Area" localSheetId="1">'PL 6'!$A$1:$I$45</definedName>
    <definedName name="_xlnm.Print_Area" localSheetId="2">'PL 7'!$A$1:$I$47</definedName>
    <definedName name="_xlnm.Print_Area" localSheetId="5">'SH 10'!$A$1:$P$21</definedName>
    <definedName name="_xlnm.Print_Area" localSheetId="6">'SH 11'!$A$1:$P$19</definedName>
    <definedName name="_xlnm.Print_Area" localSheetId="3">'SH 8'!$A$1:$V$21</definedName>
    <definedName name="_xlnm.Print_Area" localSheetId="4">'SH 9'!$A$1:$X$29</definedName>
  </definedName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5" i="24" l="1"/>
  <c r="D19" i="21"/>
  <c r="D76" i="21"/>
  <c r="D74" i="21"/>
  <c r="F19" i="21"/>
  <c r="H19" i="21"/>
  <c r="J19" i="21"/>
  <c r="D35" i="21"/>
  <c r="F35" i="21"/>
  <c r="H35" i="21"/>
  <c r="J35" i="21"/>
  <c r="D37" i="21"/>
  <c r="F37" i="21"/>
  <c r="H37" i="21"/>
  <c r="J37" i="21"/>
  <c r="D65" i="21"/>
  <c r="F65" i="21"/>
  <c r="H65" i="21"/>
  <c r="J65" i="21"/>
  <c r="F74" i="21"/>
  <c r="H74" i="21"/>
  <c r="J74" i="21"/>
  <c r="F76" i="21"/>
  <c r="H76" i="21"/>
  <c r="J76" i="21"/>
  <c r="D106" i="21"/>
  <c r="F106" i="21"/>
  <c r="H106" i="21"/>
  <c r="J106" i="21"/>
  <c r="D108" i="21"/>
  <c r="F108" i="21"/>
  <c r="H108" i="21"/>
  <c r="J108" i="21"/>
  <c r="D110" i="21"/>
  <c r="F110" i="21"/>
  <c r="H110" i="21"/>
  <c r="J110" i="21"/>
  <c r="H85" i="13"/>
  <c r="F85" i="13"/>
  <c r="D85" i="13"/>
  <c r="B85" i="13"/>
  <c r="D32" i="13"/>
  <c r="C43" i="28"/>
  <c r="B74" i="13"/>
  <c r="V26" i="26"/>
  <c r="X19" i="26"/>
  <c r="C43" i="1"/>
  <c r="C38" i="1"/>
  <c r="C24" i="1"/>
  <c r="G24" i="1"/>
  <c r="C17" i="1"/>
  <c r="G17" i="1"/>
  <c r="C38" i="28"/>
  <c r="G24" i="28"/>
  <c r="C24" i="28"/>
  <c r="C26" i="28"/>
  <c r="E24" i="28"/>
  <c r="G17" i="28"/>
  <c r="C17" i="28"/>
  <c r="G26" i="1"/>
  <c r="C26" i="1"/>
  <c r="G26" i="28"/>
  <c r="L26" i="26"/>
  <c r="G30" i="1"/>
  <c r="G32" i="1"/>
  <c r="G33" i="1"/>
  <c r="C30" i="1"/>
  <c r="C32" i="1"/>
  <c r="G30" i="28"/>
  <c r="G32" i="28"/>
  <c r="G33" i="28"/>
  <c r="C30" i="28"/>
  <c r="C32" i="28"/>
  <c r="C33" i="28"/>
  <c r="F32" i="13"/>
  <c r="F46" i="13"/>
  <c r="C33" i="1"/>
  <c r="D74" i="13"/>
  <c r="I43" i="28"/>
  <c r="E43" i="28"/>
  <c r="G41" i="28"/>
  <c r="G43" i="28"/>
  <c r="I38" i="28"/>
  <c r="E38" i="28"/>
  <c r="G36" i="28"/>
  <c r="G38" i="28"/>
  <c r="I24" i="28"/>
  <c r="I17" i="28"/>
  <c r="E17" i="28"/>
  <c r="G6" i="28"/>
  <c r="I30" i="28"/>
  <c r="I32" i="28"/>
  <c r="I33" i="28"/>
  <c r="E26" i="28"/>
  <c r="E30" i="28"/>
  <c r="E32" i="28"/>
  <c r="E33" i="28"/>
  <c r="I26" i="28"/>
  <c r="X20" i="26"/>
  <c r="N18" i="24"/>
  <c r="N12" i="24"/>
  <c r="F74" i="13"/>
  <c r="N15" i="27"/>
  <c r="N12" i="27"/>
  <c r="P12" i="27"/>
  <c r="V22" i="26"/>
  <c r="T22" i="26"/>
  <c r="R22" i="26"/>
  <c r="P22" i="26"/>
  <c r="N22" i="26"/>
  <c r="L22" i="26"/>
  <c r="J22" i="26"/>
  <c r="H22" i="26"/>
  <c r="F22" i="26"/>
  <c r="D22" i="26"/>
  <c r="X22" i="26"/>
  <c r="R25" i="26"/>
  <c r="T25" i="26"/>
  <c r="V15" i="26"/>
  <c r="P15" i="26"/>
  <c r="N15" i="26"/>
  <c r="L15" i="26"/>
  <c r="J15" i="26"/>
  <c r="H15" i="26"/>
  <c r="F15" i="26"/>
  <c r="D15" i="26"/>
  <c r="R14" i="26"/>
  <c r="T14" i="26"/>
  <c r="X14" i="26"/>
  <c r="R13" i="26"/>
  <c r="T13" i="26"/>
  <c r="X13" i="26"/>
  <c r="X25" i="26"/>
  <c r="X26" i="26"/>
  <c r="T26" i="26"/>
  <c r="X15" i="26"/>
  <c r="R15" i="26"/>
  <c r="T15" i="26"/>
  <c r="I24" i="1"/>
  <c r="E24" i="1"/>
  <c r="H74" i="13"/>
  <c r="H32" i="13"/>
  <c r="P18" i="24"/>
  <c r="L16" i="24"/>
  <c r="L20" i="24"/>
  <c r="J16" i="24"/>
  <c r="J20" i="24"/>
  <c r="F16" i="24"/>
  <c r="F20" i="24"/>
  <c r="D16" i="24"/>
  <c r="D20" i="24"/>
  <c r="B16" i="24"/>
  <c r="B20" i="24"/>
  <c r="N15" i="24"/>
  <c r="N16" i="24"/>
  <c r="P12" i="24"/>
  <c r="P19" i="25"/>
  <c r="R19" i="25"/>
  <c r="V19" i="25"/>
  <c r="N17" i="25"/>
  <c r="N20" i="25"/>
  <c r="L17" i="25"/>
  <c r="L20" i="25"/>
  <c r="H17" i="25"/>
  <c r="H20" i="25"/>
  <c r="F17" i="25"/>
  <c r="F20" i="25"/>
  <c r="D17" i="25"/>
  <c r="D20" i="25"/>
  <c r="B17" i="25"/>
  <c r="B20" i="25"/>
  <c r="T17" i="25"/>
  <c r="T20" i="25"/>
  <c r="P16" i="25"/>
  <c r="P17" i="25"/>
  <c r="P20" i="25"/>
  <c r="J17" i="25"/>
  <c r="J20" i="25"/>
  <c r="R13" i="25"/>
  <c r="I43" i="1"/>
  <c r="I38" i="1"/>
  <c r="I17" i="1"/>
  <c r="E43" i="1"/>
  <c r="E38" i="1"/>
  <c r="E17" i="1"/>
  <c r="E30" i="1"/>
  <c r="P16" i="24"/>
  <c r="P20" i="24"/>
  <c r="D46" i="13"/>
  <c r="D49" i="13"/>
  <c r="D87" i="13"/>
  <c r="D89" i="13"/>
  <c r="H46" i="13"/>
  <c r="H49" i="13"/>
  <c r="H87" i="13"/>
  <c r="H89" i="13"/>
  <c r="I26" i="1"/>
  <c r="I30" i="1"/>
  <c r="N20" i="24"/>
  <c r="E32" i="1"/>
  <c r="E33" i="1"/>
  <c r="E26" i="1"/>
  <c r="R16" i="25"/>
  <c r="H16" i="24"/>
  <c r="H20" i="24"/>
  <c r="V13" i="25"/>
  <c r="L16" i="27"/>
  <c r="L18" i="27"/>
  <c r="J16" i="27"/>
  <c r="J18" i="27"/>
  <c r="F16" i="27"/>
  <c r="F18" i="27"/>
  <c r="D16" i="27"/>
  <c r="D18" i="27"/>
  <c r="B16" i="27"/>
  <c r="B18" i="27"/>
  <c r="N16" i="27"/>
  <c r="P26" i="26"/>
  <c r="P28" i="26"/>
  <c r="N26" i="26"/>
  <c r="N28" i="26"/>
  <c r="J26" i="26"/>
  <c r="J28" i="26"/>
  <c r="H26" i="26"/>
  <c r="H28" i="26"/>
  <c r="F26" i="26"/>
  <c r="F28" i="26"/>
  <c r="D26" i="26"/>
  <c r="D28" i="26"/>
  <c r="V28" i="26"/>
  <c r="L28" i="26"/>
  <c r="N18" i="27"/>
  <c r="R17" i="25"/>
  <c r="R20" i="25"/>
  <c r="V16" i="25"/>
  <c r="V17" i="25"/>
  <c r="V20" i="25"/>
  <c r="R26" i="26"/>
  <c r="R28" i="26"/>
  <c r="T28" i="26"/>
  <c r="X28" i="26"/>
  <c r="G6" i="1"/>
  <c r="I32" i="1"/>
  <c r="I33" i="1"/>
  <c r="B32" i="13"/>
  <c r="B46" i="13"/>
  <c r="B49" i="13"/>
  <c r="B87" i="13"/>
  <c r="B89" i="13"/>
  <c r="G36" i="1"/>
  <c r="P15" i="27"/>
  <c r="P16" i="27"/>
  <c r="H16" i="27"/>
  <c r="G41" i="1"/>
  <c r="G43" i="1"/>
  <c r="G38" i="1"/>
  <c r="F49" i="13"/>
  <c r="F87" i="13"/>
  <c r="F89" i="13"/>
  <c r="P18" i="27"/>
  <c r="H18" i="27"/>
</calcChain>
</file>

<file path=xl/sharedStrings.xml><?xml version="1.0" encoding="utf-8"?>
<sst xmlns="http://schemas.openxmlformats.org/spreadsheetml/2006/main" count="483" uniqueCount="241">
  <si>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</si>
  <si>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</si>
  <si>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</si>
  <si>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</si>
  <si>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</si>
  <si>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</si>
  <si>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</si>
  <si>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</si>
  <si>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</si>
  <si>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</si>
  <si>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</si>
  <si>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</si>
  <si>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</si>
  <si>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</si>
  <si>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</si>
  <si>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</si>
  <si>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</si>
  <si>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</si>
  <si>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</si>
  <si>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</si>
  <si>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</si>
  <si>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</si>
  <si>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</si>
  <si>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</si>
  <si>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</si>
  <si>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</si>
  <si>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</si>
  <si>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</si>
  <si>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</si>
  <si>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</si>
  <si>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</si>
  <si>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</si>
  <si>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</si>
  <si>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</si>
  <si>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</si>
  <si>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</si>
  <si>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</si>
  <si>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</si>
  <si>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</si>
  <si>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</si>
  <si>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</si>
  <si>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</si>
  <si>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</si>
  <si>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</si>
  <si>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</si>
  <si>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</si>
  <si>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</si>
  <si>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</si>
  <si>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</si>
  <si>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</si>
  <si>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</si>
  <si>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</si>
  <si>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</si>
  <si>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</si>
  <si>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</si>
  <si>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</si>
  <si>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</si>
  <si>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</si>
  <si>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</si>
  <si>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</si>
  <si>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</si>
  <si>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>Amortisation of digital television licences</t>
  </si>
  <si>
    <t>Non-cash transactions</t>
  </si>
  <si>
    <t>Digital television licences payable</t>
  </si>
  <si>
    <t>Investments in subsidiaries</t>
  </si>
  <si>
    <t xml:space="preserve">   Authorised share capital</t>
  </si>
  <si>
    <t>Net cash from (used in) investing activities</t>
  </si>
  <si>
    <t xml:space="preserve">Deferred tax liabilities </t>
  </si>
  <si>
    <t>Payables for purchase of building and equipment</t>
  </si>
  <si>
    <t>Gain on disposal of investments in debt securities</t>
  </si>
  <si>
    <t>Investment properties</t>
  </si>
  <si>
    <t>Loss on written-off of assets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</si>
  <si>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</si>
  <si>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</si>
  <si>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</si>
  <si>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</si>
  <si>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</si>
  <si>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</si>
  <si>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</si>
  <si>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</si>
  <si>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</si>
  <si>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Acquisition of other debt securities</t>
  </si>
  <si>
    <t>Proceeds from sale of other debt securities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</si>
  <si>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</si>
  <si>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</si>
  <si>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</si>
  <si>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</si>
  <si>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Deficit</t>
  </si>
  <si>
    <t>Assets received from rendering of services</t>
  </si>
  <si>
    <t>Reversal of allowance for goods returned</t>
  </si>
  <si>
    <t xml:space="preserve">Liabilities and equity </t>
  </si>
  <si>
    <t>Short-term loans</t>
  </si>
  <si>
    <t>Output value added tax pending</t>
  </si>
  <si>
    <t>Equity</t>
  </si>
  <si>
    <t>Other components of equity</t>
  </si>
  <si>
    <t xml:space="preserve">   Owners of the parent</t>
  </si>
  <si>
    <t>Revaluation</t>
  </si>
  <si>
    <t>surplus</t>
  </si>
  <si>
    <t>investments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</si>
  <si>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</si>
  <si>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</si>
  <si>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</si>
  <si>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</si>
  <si>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</si>
  <si>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</si>
  <si>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</si>
  <si>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</si>
  <si>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</si>
  <si>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</si>
  <si>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Total comprehensive expense for the period</t>
  </si>
  <si>
    <t>Available-</t>
  </si>
  <si>
    <t xml:space="preserve">for-sale </t>
  </si>
  <si>
    <t>Comprehensive expense for the period</t>
  </si>
  <si>
    <t>Advance income</t>
  </si>
  <si>
    <t>Long-term investments in other companies</t>
  </si>
  <si>
    <t>Retained earnings (deficit)</t>
  </si>
  <si>
    <t>Deferred income and advance income</t>
  </si>
  <si>
    <t>Input value added tax pending</t>
  </si>
  <si>
    <t>Retained earnins (deficit)</t>
  </si>
  <si>
    <t>Reversal of allowance for obsolete stock</t>
  </si>
  <si>
    <t>Bank overdrafts and short-term loan from financial institutions</t>
  </si>
  <si>
    <t>Revenue department receivable</t>
  </si>
  <si>
    <t xml:space="preserve">Bank overdrafts and short-term loans from </t>
  </si>
  <si>
    <t>Advance received of advertising income</t>
  </si>
  <si>
    <t>Retained earnings (Deficit)</t>
  </si>
  <si>
    <t xml:space="preserve">   Appropriated - Legal reserve</t>
  </si>
  <si>
    <t>Balance at 1 January 2019</t>
  </si>
  <si>
    <t>Transfer to deficit</t>
  </si>
  <si>
    <t>Gain on disposal of investment properties</t>
  </si>
  <si>
    <t>Proceeds from sale of investment properties</t>
  </si>
  <si>
    <t>the parent</t>
  </si>
  <si>
    <t>equity</t>
  </si>
  <si>
    <t>Provisions for employee benefit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</si>
  <si>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</si>
  <si>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</si>
  <si>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</si>
  <si>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</si>
  <si>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</si>
  <si>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</si>
  <si>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</si>
  <si>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</si>
  <si>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digital television licences payable</t>
  </si>
  <si>
    <t>Current portion of long-term loans from financial</t>
  </si>
  <si>
    <t xml:space="preserve">   institutions</t>
  </si>
  <si>
    <t xml:space="preserve">Equity attributable to owners of the parent / </t>
  </si>
  <si>
    <t xml:space="preserve">   (capital deficiency)</t>
  </si>
  <si>
    <t>Total equity / (capital deficiency)</t>
  </si>
  <si>
    <t xml:space="preserve">Total liabilities and equity </t>
  </si>
  <si>
    <t>Balance at 1 January 2020</t>
  </si>
  <si>
    <t>Trade and other receivables</t>
  </si>
  <si>
    <t>Rignt-of-use assets</t>
  </si>
  <si>
    <t>Goodwill</t>
  </si>
  <si>
    <t>Trade and other payable</t>
  </si>
  <si>
    <t>Account payable for purchase of assets</t>
  </si>
  <si>
    <t>Balance at 31 December 2019 - as reported</t>
  </si>
  <si>
    <t>Impact of changes in accounting policies</t>
  </si>
  <si>
    <t>Transactions with owners, recorded directly in equity</t>
  </si>
  <si>
    <t xml:space="preserve">   Changes in ownerrship interests in subsidiary</t>
  </si>
  <si>
    <t xml:space="preserve">Total transactions with owners, recorded directly </t>
  </si>
  <si>
    <t xml:space="preserve">      in equity</t>
  </si>
  <si>
    <t>Proceeds from acquisition of indirect subsidiaries</t>
  </si>
  <si>
    <t>Repayment of lease liabilities</t>
  </si>
  <si>
    <t>Current portion of lease liabilities</t>
  </si>
  <si>
    <t>Lease liabilities</t>
  </si>
  <si>
    <t>Investment income</t>
  </si>
  <si>
    <t>Selling expenses</t>
  </si>
  <si>
    <t>Trade and other payables</t>
  </si>
  <si>
    <t xml:space="preserve">  (5,025,608 thousand ordinary shares, </t>
  </si>
  <si>
    <r>
      <t xml:space="preserve"> 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</si>
  <si>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r>
      <t xml:space="preserve">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</si>
  <si>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>Share of loss of associate</t>
  </si>
  <si>
    <t>Share of loss of associate, net of income tax</t>
  </si>
  <si>
    <t>Proceed from issued share capital of subsidiary</t>
  </si>
  <si>
    <t>Repayment of short-term loans</t>
  </si>
  <si>
    <t>Proceeds from short-term loans</t>
  </si>
  <si>
    <t>Net cash from (used in) financing activities</t>
  </si>
  <si>
    <t>Accrued expenses</t>
  </si>
  <si>
    <t>(Reversal of) impairment loss</t>
  </si>
  <si>
    <t>Gain on disposal of building and equipment</t>
  </si>
  <si>
    <t xml:space="preserve">Payables for purchase of intangible assets </t>
  </si>
  <si>
    <t>Tax income</t>
  </si>
  <si>
    <t xml:space="preserve">   Issue of ordinary shares of subsidiary</t>
  </si>
  <si>
    <t xml:space="preserve">   Increase in investment in indirect subsidiries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</si>
  <si>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</si>
  <si>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</si>
  <si>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</si>
  <si>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</si>
  <si>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</si>
  <si>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</si>
  <si>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Value added tax waiting for refund</t>
  </si>
  <si>
    <t>Withholding tax deducted at source waiting for refund</t>
  </si>
  <si>
    <t>Investment in associate</t>
  </si>
  <si>
    <t xml:space="preserve">  (4,067,971 thousand ordinary shares, </t>
  </si>
  <si>
    <t xml:space="preserve">      interests in subsidiary</t>
  </si>
  <si>
    <t xml:space="preserve">   Surplus from the changes in the ownership  </t>
  </si>
  <si>
    <t>Revenues from sales of goods and rendering of services</t>
  </si>
  <si>
    <t>30 June</t>
  </si>
  <si>
    <t>Six-month period ended</t>
  </si>
  <si>
    <t>Six-month period ended 30 June 2019</t>
  </si>
  <si>
    <t>Balance at 30 June 2019</t>
  </si>
  <si>
    <t>Six-month period ended 30 June 2020</t>
  </si>
  <si>
    <t>Balance at 30 June 2020</t>
  </si>
  <si>
    <t>Balance as at 30 June 2019</t>
  </si>
  <si>
    <t>Balance as at 30 June 2020</t>
  </si>
  <si>
    <t xml:space="preserve">       -</t>
  </si>
  <si>
    <t xml:space="preserve">           -</t>
  </si>
  <si>
    <t>Excess of compensation from returning digital</t>
  </si>
  <si>
    <t xml:space="preserve">  television license</t>
  </si>
  <si>
    <t>Acquisition of programme licences</t>
  </si>
  <si>
    <t>Other current financial assets</t>
  </si>
  <si>
    <t>Three-month period ended</t>
  </si>
  <si>
    <t>Profit (loss) for the period</t>
  </si>
  <si>
    <t>Proceeds from long-term loan from financial institution</t>
  </si>
  <si>
    <t>7, 15</t>
  </si>
  <si>
    <t>11</t>
  </si>
  <si>
    <t>4, 14</t>
  </si>
  <si>
    <t>7, 12</t>
  </si>
  <si>
    <t>7</t>
  </si>
  <si>
    <t xml:space="preserve">   Profit (loss)</t>
  </si>
  <si>
    <t>Profit (loss) from operating activities</t>
  </si>
  <si>
    <t>Profit (loss) before income tax expense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</si>
  <si>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</si>
  <si>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</si>
  <si>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</si>
  <si>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</si>
  <si>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period</t>
  </si>
  <si>
    <t>9</t>
  </si>
  <si>
    <t xml:space="preserve">   (2019: bad and doubtful debts expenses)</t>
  </si>
  <si>
    <t>(Reversal of) impairment for losses on assets</t>
  </si>
  <si>
    <t>Proceeds (paid) from sale and purchase of building and equipment</t>
  </si>
  <si>
    <t>Long-term loans from  financial institution</t>
  </si>
  <si>
    <t>Net cash used in operating</t>
  </si>
  <si>
    <t xml:space="preserve">Net cash used in operating activities </t>
  </si>
  <si>
    <t>Gain on the liquidation of investment in associate</t>
  </si>
  <si>
    <t>Adjustments to reconcile loss to cash payments</t>
  </si>
  <si>
    <t>Excess of compensation from returning digital television license</t>
  </si>
  <si>
    <t>Reversal of losses on inventories devaluation and other assets</t>
  </si>
  <si>
    <t>Payment for business acquisition</t>
  </si>
  <si>
    <t>Payment for additional investment in subsidiary</t>
  </si>
  <si>
    <t>Proceeds from the liquidation of investment in associate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</si>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</sst>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</cellStyleXfs>
  <cellXfs count="245">
    <xf numFmtId="0" fontId="0" fillId="0" borderId="0" xfId="0"/>
    <xf numFmtId="0" fontId="3" fillId="0" borderId="0" xfId="0" applyFont="1" applyFill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1" applyFont="1" applyFill="1" applyAlignment="1"/>
    <xf numFmtId="187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191" fontId="3" fillId="2" borderId="3" xfId="0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left"/>
    </xf>
    <xf numFmtId="16" fontId="0" fillId="2" borderId="0" xfId="0" quotePrefix="1" applyNumberFormat="1" applyFont="1" applyFill="1" applyAlignment="1"/>
    <xf numFmtId="16" fontId="0" fillId="2" borderId="0" xfId="0" quotePrefix="1" applyNumberFormat="1" applyFont="1" applyFill="1" applyAlignment="1">
      <alignment horizontal="center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89" fontId="0" fillId="2" borderId="3" xfId="0" applyNumberFormat="1" applyFont="1" applyFill="1" applyBorder="1" applyAlignment="1"/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89" fontId="3" fillId="2" borderId="3" xfId="0" applyNumberFormat="1" applyFont="1" applyFill="1" applyBorder="1" applyAlignment="1"/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191" fontId="3" fillId="2" borderId="4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188" fontId="3" fillId="2" borderId="5" xfId="1" applyFont="1" applyFill="1" applyBorder="1" applyAlignment="1"/>
    <xf numFmtId="188" fontId="3" fillId="2" borderId="5" xfId="1" applyFont="1" applyFill="1" applyBorder="1" applyAlignment="1">
      <alignment horizontal="left"/>
    </xf>
    <xf numFmtId="190" fontId="3" fillId="2" borderId="5" xfId="1" applyNumberFormat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1" fontId="3" fillId="2" borderId="5" xfId="0" applyNumberFormat="1" applyFont="1" applyFill="1" applyBorder="1" applyAlignment="1"/>
    <xf numFmtId="0" fontId="0" fillId="2" borderId="0" xfId="0" applyNumberFormat="1" applyFont="1" applyFill="1"/>
    <xf numFmtId="188" fontId="2" fillId="2" borderId="3" xfId="1" applyFont="1" applyFill="1" applyBorder="1" applyAlignment="1">
      <alignment horizontal="right"/>
    </xf>
    <xf numFmtId="190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wrapText="1"/>
    </xf>
    <xf numFmtId="49" fontId="5" fillId="2" borderId="0" xfId="0" applyNumberFormat="1" applyFont="1" applyFill="1" applyAlignment="1"/>
    <xf numFmtId="191" fontId="0" fillId="2" borderId="0" xfId="0" applyNumberFormat="1" applyFont="1" applyFill="1" applyAlignment="1"/>
    <xf numFmtId="191" fontId="0" fillId="2" borderId="0" xfId="0" applyNumberFormat="1" applyFont="1" applyFill="1" applyBorder="1" applyAlignment="1">
      <alignment horizontal="left"/>
    </xf>
    <xf numFmtId="188" fontId="0" fillId="2" borderId="0" xfId="1" applyFont="1" applyFill="1" applyBorder="1" applyAlignment="1"/>
    <xf numFmtId="187" fontId="0" fillId="2" borderId="0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/>
    <xf numFmtId="191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89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188" fontId="0" fillId="2" borderId="0" xfId="1" applyFont="1" applyFill="1" applyAlignment="1"/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91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Border="1" applyAlignment="1"/>
    <xf numFmtId="187" fontId="3" fillId="2" borderId="1" xfId="0" applyNumberFormat="1" applyFont="1" applyFill="1" applyBorder="1" applyAlignment="1"/>
    <xf numFmtId="189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left"/>
    </xf>
    <xf numFmtId="187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89" fontId="3" fillId="2" borderId="0" xfId="0" applyNumberFormat="1" applyFont="1" applyFill="1" applyBorder="1" applyAlignment="1">
      <alignment horizontal="left"/>
    </xf>
    <xf numFmtId="193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188" fontId="2" fillId="2" borderId="0" xfId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89" fontId="0" fillId="2" borderId="5" xfId="0" applyNumberFormat="1" applyFont="1" applyFill="1" applyBorder="1" applyAlignment="1"/>
    <xf numFmtId="192" fontId="0" fillId="2" borderId="0" xfId="0" applyNumberFormat="1" applyFont="1" applyFill="1" applyAlignment="1">
      <alignment horizontal="right"/>
    </xf>
    <xf numFmtId="192" fontId="0" fillId="2" borderId="0" xfId="0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center"/>
    </xf>
    <xf numFmtId="190" fontId="2" fillId="2" borderId="3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center"/>
    </xf>
    <xf numFmtId="189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/>
    <xf numFmtId="187" fontId="0" fillId="0" borderId="0" xfId="0" applyNumberFormat="1"/>
    <xf numFmtId="188" fontId="2" fillId="0" borderId="0" xfId="1" applyFont="1"/>
    <xf numFmtId="190" fontId="2" fillId="0" borderId="0" xfId="1" applyNumberFormat="1" applyFont="1"/>
    <xf numFmtId="188" fontId="0" fillId="0" borderId="0" xfId="1" applyFont="1"/>
    <xf numFmtId="49" fontId="0" fillId="0" borderId="0" xfId="0" applyNumberFormat="1" applyAlignment="1">
      <alignment horizontal="left"/>
    </xf>
    <xf numFmtId="191" fontId="0" fillId="0" borderId="0" xfId="0" applyNumberFormat="1"/>
    <xf numFmtId="187" fontId="2" fillId="0" borderId="0" xfId="1" applyNumberFormat="1" applyFont="1" applyAlignment="1">
      <alignment horizontal="center"/>
    </xf>
    <xf numFmtId="190" fontId="2" fillId="0" borderId="0" xfId="1" applyNumberFormat="1" applyFont="1" applyAlignment="1">
      <alignment horizontal="left" indent="1"/>
    </xf>
    <xf numFmtId="190" fontId="0" fillId="0" borderId="0" xfId="1" applyNumberFormat="1" applyFont="1"/>
    <xf numFmtId="190" fontId="0" fillId="0" borderId="0" xfId="0" applyNumberFormat="1"/>
    <xf numFmtId="187" fontId="0" fillId="0" borderId="0" xfId="0" applyNumberFormat="1" applyAlignment="1">
      <alignment horizontal="right"/>
    </xf>
    <xf numFmtId="190" fontId="2" fillId="0" borderId="0" xfId="1" applyNumberFormat="1" applyFont="1" applyAlignment="1">
      <alignment horizontal="right" vertical="center"/>
    </xf>
    <xf numFmtId="191" fontId="0" fillId="0" borderId="0" xfId="0" applyNumberFormat="1" applyAlignment="1">
      <alignment horizontal="right"/>
    </xf>
    <xf numFmtId="187" fontId="2" fillId="0" borderId="0" xfId="1" applyNumberFormat="1" applyFont="1" applyAlignment="1">
      <alignment horizontal="right"/>
    </xf>
    <xf numFmtId="190" fontId="2" fillId="0" borderId="0" xfId="1" applyNumberFormat="1" applyFont="1" applyAlignment="1">
      <alignment horizontal="right" indent="1"/>
    </xf>
    <xf numFmtId="0" fontId="6" fillId="0" borderId="0" xfId="0" applyFont="1" applyAlignment="1">
      <alignment horizontal="center" wrapText="1"/>
    </xf>
    <xf numFmtId="191" fontId="0" fillId="0" borderId="0" xfId="0" applyNumberFormat="1" applyAlignment="1">
      <alignment horizontal="left"/>
    </xf>
    <xf numFmtId="0" fontId="6" fillId="0" borderId="0" xfId="0" applyFont="1" applyAlignment="1">
      <alignment horizontal="center"/>
    </xf>
    <xf numFmtId="187" fontId="0" fillId="0" borderId="2" xfId="0" applyNumberFormat="1" applyBorder="1"/>
    <xf numFmtId="49" fontId="6" fillId="0" borderId="0" xfId="0" applyNumberFormat="1" applyFont="1" applyAlignment="1">
      <alignment horizontal="center" wrapText="1"/>
    </xf>
    <xf numFmtId="191" fontId="2" fillId="0" borderId="0" xfId="1" applyNumberFormat="1" applyFont="1" applyAlignment="1">
      <alignment horizontal="right"/>
    </xf>
    <xf numFmtId="191" fontId="2" fillId="0" borderId="0" xfId="1" applyNumberFormat="1" applyFont="1"/>
    <xf numFmtId="191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187" fontId="0" fillId="0" borderId="3" xfId="0" applyNumberFormat="1" applyBorder="1"/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187" fontId="3" fillId="0" borderId="0" xfId="0" applyNumberFormat="1" applyFont="1"/>
    <xf numFmtId="187" fontId="3" fillId="0" borderId="1" xfId="0" applyNumberFormat="1" applyFont="1" applyBorder="1"/>
    <xf numFmtId="189" fontId="0" fillId="0" borderId="0" xfId="0" applyNumberFormat="1"/>
    <xf numFmtId="189" fontId="3" fillId="0" borderId="2" xfId="0" applyNumberFormat="1" applyFont="1" applyBorder="1"/>
    <xf numFmtId="190" fontId="3" fillId="0" borderId="2" xfId="0" applyNumberFormat="1" applyFont="1" applyBorder="1"/>
    <xf numFmtId="49" fontId="9" fillId="0" borderId="0" xfId="0" applyNumberFormat="1" applyFont="1" applyAlignment="1">
      <alignment horizontal="center" wrapText="1"/>
    </xf>
    <xf numFmtId="188" fontId="10" fillId="0" borderId="0" xfId="1" applyFont="1"/>
    <xf numFmtId="190" fontId="3" fillId="2" borderId="1" xfId="1" applyNumberFormat="1" applyFont="1" applyFill="1" applyBorder="1" applyAlignment="1">
      <alignment horizontal="left"/>
    </xf>
    <xf numFmtId="190" fontId="3" fillId="2" borderId="0" xfId="1" applyNumberFormat="1" applyFont="1" applyFill="1" applyAlignment="1"/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87" fontId="0" fillId="0" borderId="0" xfId="0" applyNumberFormat="1" applyFill="1"/>
    <xf numFmtId="187" fontId="0" fillId="0" borderId="0" xfId="0" applyNumberFormat="1" applyFont="1" applyFill="1" applyBorder="1" applyAlignment="1"/>
    <xf numFmtId="188" fontId="0" fillId="0" borderId="0" xfId="1" applyFont="1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88" fontId="2" fillId="0" borderId="0" xfId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/>
    <xf numFmtId="187" fontId="0" fillId="0" borderId="0" xfId="0" applyNumberFormat="1" applyFont="1" applyFill="1" applyBorder="1" applyAlignment="1">
      <alignment horizontal="center"/>
    </xf>
    <xf numFmtId="188" fontId="0" fillId="2" borderId="3" xfId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0" fontId="6" fillId="0" borderId="0" xfId="0" applyFo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3" fontId="3" fillId="2" borderId="2" xfId="0" quotePrefix="1" applyNumberFormat="1" applyFont="1" applyFill="1" applyBorder="1" applyAlignment="1"/>
    <xf numFmtId="188" fontId="2" fillId="2" borderId="3" xfId="1" applyFont="1" applyFill="1" applyBorder="1" applyAlignment="1"/>
    <xf numFmtId="191" fontId="0" fillId="2" borderId="3" xfId="0" applyNumberFormat="1" applyFont="1" applyFill="1" applyBorder="1" applyAlignment="1"/>
    <xf numFmtId="188" fontId="2" fillId="2" borderId="5" xfId="1" applyFont="1" applyFill="1" applyBorder="1" applyAlignment="1"/>
    <xf numFmtId="190" fontId="2" fillId="2" borderId="5" xfId="1" applyNumberFormat="1" applyFont="1" applyFill="1" applyBorder="1" applyAlignment="1"/>
    <xf numFmtId="14" fontId="0" fillId="2" borderId="0" xfId="0" applyNumberFormat="1" applyFont="1" applyFill="1" applyAlignment="1"/>
    <xf numFmtId="14" fontId="0" fillId="0" borderId="0" xfId="0" applyNumberFormat="1" applyFont="1" applyFill="1" applyAlignment="1"/>
    <xf numFmtId="0" fontId="0" fillId="2" borderId="0" xfId="0" applyFill="1" applyBorder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190" fontId="10" fillId="0" borderId="0" xfId="1" applyNumberFormat="1" applyFont="1" applyFill="1" applyBorder="1" applyAlignment="1"/>
    <xf numFmtId="188" fontId="10" fillId="0" borderId="0" xfId="1" applyFont="1" applyFill="1" applyBorder="1" applyAlignment="1"/>
    <xf numFmtId="189" fontId="0" fillId="2" borderId="0" xfId="0" applyNumberFormat="1" applyFill="1"/>
    <xf numFmtId="189" fontId="0" fillId="0" borderId="0" xfId="0" applyNumberFormat="1" applyAlignment="1">
      <alignment horizontal="right"/>
    </xf>
    <xf numFmtId="189" fontId="0" fillId="0" borderId="3" xfId="0" applyNumberFormat="1" applyBorder="1"/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/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Alignment="1">
      <alignment horizontal="center" wrapText="1"/>
    </xf>
    <xf numFmtId="188" fontId="2" fillId="0" borderId="0" xfId="1" applyFont="1" applyFill="1" applyBorder="1" applyAlignment="1"/>
    <xf numFmtId="190" fontId="2" fillId="0" borderId="0" xfId="1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0" fontId="0" fillId="0" borderId="0" xfId="0" applyFill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0" fillId="0" borderId="0" xfId="1" applyNumberFormat="1" applyFont="1" applyAlignment="1">
      <alignment horizontal="right"/>
    </xf>
    <xf numFmtId="190" fontId="0" fillId="0" borderId="3" xfId="1" applyNumberFormat="1" applyFont="1" applyBorder="1"/>
    <xf numFmtId="190" fontId="0" fillId="2" borderId="0" xfId="1" applyNumberFormat="1" applyFont="1" applyFill="1" applyAlignment="1"/>
    <xf numFmtId="190" fontId="2" fillId="0" borderId="0" xfId="1" applyNumberFormat="1" applyFont="1" applyFill="1" applyBorder="1" applyAlignment="1"/>
    <xf numFmtId="0" fontId="6" fillId="2" borderId="0" xfId="0" applyFont="1" applyFill="1" applyAlignment="1">
      <alignment horizontal="center"/>
    </xf>
    <xf numFmtId="49" fontId="0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88" fontId="0" fillId="2" borderId="3" xfId="1" applyFont="1" applyFill="1" applyBorder="1" applyAlignment="1">
      <alignment vertical="center"/>
    </xf>
    <xf numFmtId="187" fontId="0" fillId="2" borderId="0" xfId="0" applyNumberFormat="1" applyFont="1" applyFill="1" applyBorder="1" applyAlignment="1">
      <alignment vertical="center"/>
    </xf>
    <xf numFmtId="187" fontId="0" fillId="0" borderId="3" xfId="0" applyNumberFormat="1" applyBorder="1" applyAlignment="1">
      <alignment vertical="center"/>
    </xf>
    <xf numFmtId="188" fontId="10" fillId="0" borderId="3" xfId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7" fontId="3" fillId="0" borderId="2" xfId="0" applyNumberFormat="1" applyFont="1" applyBorder="1"/>
    <xf numFmtId="49" fontId="0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showGridLines="0" tabSelected="1" zoomScale="90" zoomScaleNormal="90" zoomScaleSheetLayoutView="70" workbookViewId="0"/>
  </sheetViews>
  <sheetFormatPr defaultColWidth="9.140625" defaultRowHeight="16.5" customHeight="1" x14ac:dyDescent="0.25"/>
  <cols>
    <col min="1" max="1" width="47.140625" style="12" customWidth="1"/>
    <col min="2" max="2" width="5.5703125" style="8" customWidth="1"/>
    <col min="3" max="3" width="0.5703125" style="8" customWidth="1"/>
    <col min="4" max="4" width="12.42578125" style="8" customWidth="1"/>
    <col min="5" max="5" width="1" style="9" customWidth="1"/>
    <col min="6" max="6" width="11.42578125" style="8" customWidth="1"/>
    <col min="7" max="7" width="1" style="10" customWidth="1"/>
    <col min="8" max="8" width="12" style="8" customWidth="1"/>
    <col min="9" max="9" width="1" style="9" customWidth="1"/>
    <col min="10" max="10" width="11.42578125" style="8" customWidth="1"/>
    <col min="11" max="12" width="9.140625" style="8"/>
    <col min="13" max="13" width="10.140625" style="8" bestFit="1" customWidth="1"/>
    <col min="14" max="16384" width="9.140625" style="8"/>
  </cols>
  <sheetData>
    <row r="1" spans="1:10" ht="16.5" customHeight="1" x14ac:dyDescent="0.3">
      <c r="A1" s="7" t="s">
        <v>29</v>
      </c>
    </row>
    <row r="2" spans="1:10" ht="16.5" customHeight="1" x14ac:dyDescent="0.25">
      <c r="A2" s="11" t="s">
        <v>53</v>
      </c>
    </row>
    <row r="4" spans="1:10" ht="16.5" customHeight="1" x14ac:dyDescent="0.25">
      <c r="D4" s="234" t="s">
        <v>0</v>
      </c>
      <c r="E4" s="234"/>
      <c r="F4" s="234"/>
      <c r="H4" s="234" t="s">
        <v>37</v>
      </c>
      <c r="I4" s="234"/>
      <c r="J4" s="234"/>
    </row>
    <row r="5" spans="1:10" ht="16.5" customHeight="1" x14ac:dyDescent="0.25">
      <c r="A5" s="13"/>
      <c r="B5" s="14"/>
      <c r="C5" s="186"/>
      <c r="D5" s="234" t="s">
        <v>36</v>
      </c>
      <c r="E5" s="234"/>
      <c r="F5" s="234"/>
      <c r="G5" s="15"/>
      <c r="H5" s="234" t="s">
        <v>36</v>
      </c>
      <c r="I5" s="234"/>
      <c r="J5" s="234"/>
    </row>
    <row r="6" spans="1:10" ht="16.5" customHeight="1" x14ac:dyDescent="0.25">
      <c r="D6" s="202" t="s">
        <v>196</v>
      </c>
      <c r="E6" s="27"/>
      <c r="F6" s="28" t="s">
        <v>40</v>
      </c>
      <c r="G6" s="80"/>
      <c r="H6" s="202" t="s">
        <v>196</v>
      </c>
      <c r="I6" s="27"/>
      <c r="J6" s="28" t="s">
        <v>40</v>
      </c>
    </row>
    <row r="7" spans="1:10" ht="16.5" customHeight="1" x14ac:dyDescent="0.25">
      <c r="A7" s="16" t="s">
        <v>1</v>
      </c>
      <c r="B7" s="79" t="s">
        <v>2</v>
      </c>
      <c r="C7" s="185"/>
      <c r="D7" s="14">
        <v>2020</v>
      </c>
      <c r="E7" s="80"/>
      <c r="F7" s="14">
        <v>2019</v>
      </c>
      <c r="G7" s="80"/>
      <c r="H7" s="124">
        <v>2020</v>
      </c>
      <c r="I7" s="125"/>
      <c r="J7" s="124">
        <v>2019</v>
      </c>
    </row>
    <row r="8" spans="1:10" ht="16.5" customHeight="1" x14ac:dyDescent="0.25">
      <c r="A8" s="16"/>
      <c r="B8" s="79"/>
      <c r="C8" s="185"/>
      <c r="D8" s="81" t="s">
        <v>133</v>
      </c>
      <c r="E8" s="80"/>
      <c r="F8" s="14"/>
      <c r="G8" s="80"/>
      <c r="H8" s="81" t="s">
        <v>133</v>
      </c>
      <c r="I8" s="80"/>
      <c r="J8" s="14"/>
    </row>
    <row r="9" spans="1:10" ht="16.5" customHeight="1" x14ac:dyDescent="0.25">
      <c r="A9" s="16"/>
      <c r="B9" s="79"/>
      <c r="C9" s="185"/>
      <c r="D9" s="81" t="s">
        <v>134</v>
      </c>
      <c r="E9" s="80"/>
      <c r="F9" s="14"/>
      <c r="G9" s="80"/>
      <c r="H9" s="81" t="s">
        <v>134</v>
      </c>
      <c r="I9" s="80"/>
      <c r="J9" s="14"/>
    </row>
    <row r="10" spans="1:10" ht="16.5" customHeight="1" x14ac:dyDescent="0.25">
      <c r="A10" s="17"/>
      <c r="B10" s="14"/>
      <c r="C10" s="186"/>
      <c r="D10" s="235" t="s">
        <v>72</v>
      </c>
      <c r="E10" s="235"/>
      <c r="F10" s="235"/>
      <c r="G10" s="235"/>
      <c r="H10" s="235"/>
      <c r="I10" s="235"/>
      <c r="J10" s="235"/>
    </row>
    <row r="11" spans="1:10" ht="18" customHeight="1" x14ac:dyDescent="0.25">
      <c r="A11" s="82" t="s">
        <v>3</v>
      </c>
      <c r="B11" s="14"/>
      <c r="C11" s="186"/>
      <c r="D11" s="83"/>
      <c r="E11" s="18"/>
      <c r="F11" s="83"/>
      <c r="G11" s="84"/>
      <c r="H11" s="83"/>
      <c r="I11" s="18"/>
      <c r="J11" s="83"/>
    </row>
    <row r="12" spans="1:10" ht="18" customHeight="1" x14ac:dyDescent="0.25">
      <c r="A12" s="93" t="s">
        <v>4</v>
      </c>
      <c r="B12" s="19"/>
      <c r="C12" s="19"/>
      <c r="D12" s="20">
        <v>114543</v>
      </c>
      <c r="E12" s="20"/>
      <c r="F12" s="127">
        <v>48291</v>
      </c>
      <c r="G12" s="20"/>
      <c r="H12" s="20">
        <v>8677</v>
      </c>
      <c r="I12" s="20"/>
      <c r="J12" s="127">
        <v>10747</v>
      </c>
    </row>
    <row r="13" spans="1:10" ht="18" customHeight="1" x14ac:dyDescent="0.25">
      <c r="A13" s="126" t="s">
        <v>149</v>
      </c>
      <c r="B13" s="19" t="s">
        <v>213</v>
      </c>
      <c r="C13" s="19"/>
      <c r="D13" s="20">
        <v>149250</v>
      </c>
      <c r="E13" s="20"/>
      <c r="F13" s="127">
        <v>210882</v>
      </c>
      <c r="G13" s="20"/>
      <c r="H13" s="20">
        <v>331140</v>
      </c>
      <c r="I13" s="20"/>
      <c r="J13" s="127">
        <v>426327</v>
      </c>
    </row>
    <row r="14" spans="1:10" ht="18" customHeight="1" x14ac:dyDescent="0.25">
      <c r="A14" s="126" t="s">
        <v>30</v>
      </c>
      <c r="B14" s="19" t="s">
        <v>213</v>
      </c>
      <c r="C14" s="19"/>
      <c r="D14" s="20">
        <v>55395</v>
      </c>
      <c r="E14" s="20"/>
      <c r="F14" s="127">
        <v>59097</v>
      </c>
      <c r="G14" s="20"/>
      <c r="H14" s="20">
        <v>17451</v>
      </c>
      <c r="I14" s="20"/>
      <c r="J14" s="127">
        <v>14629</v>
      </c>
    </row>
    <row r="15" spans="1:10" ht="18" customHeight="1" x14ac:dyDescent="0.25">
      <c r="A15" s="126" t="s">
        <v>5</v>
      </c>
      <c r="B15" s="19"/>
      <c r="C15" s="19"/>
      <c r="D15" s="20">
        <v>37438</v>
      </c>
      <c r="E15" s="20"/>
      <c r="F15" s="127">
        <v>437</v>
      </c>
      <c r="G15" s="20"/>
      <c r="H15" s="20">
        <v>241</v>
      </c>
      <c r="I15" s="20"/>
      <c r="J15" s="127">
        <v>403</v>
      </c>
    </row>
    <row r="16" spans="1:10" ht="18" customHeight="1" x14ac:dyDescent="0.25">
      <c r="A16" s="126" t="s">
        <v>121</v>
      </c>
      <c r="B16" s="19"/>
      <c r="C16" s="19"/>
      <c r="D16" s="20">
        <v>10361</v>
      </c>
      <c r="E16" s="20"/>
      <c r="F16" s="127">
        <v>19183</v>
      </c>
      <c r="G16" s="20"/>
      <c r="H16" s="164">
        <v>359</v>
      </c>
      <c r="I16" s="20"/>
      <c r="J16" s="127">
        <v>6051</v>
      </c>
    </row>
    <row r="17" spans="1:13" ht="18" customHeight="1" x14ac:dyDescent="0.25">
      <c r="A17" s="126" t="s">
        <v>117</v>
      </c>
      <c r="B17" s="19"/>
      <c r="C17" s="19"/>
      <c r="D17" s="20">
        <v>60374</v>
      </c>
      <c r="E17" s="20"/>
      <c r="F17" s="127">
        <v>63324</v>
      </c>
      <c r="G17" s="20"/>
      <c r="H17" s="20">
        <v>32915</v>
      </c>
      <c r="I17" s="20"/>
      <c r="J17" s="127">
        <v>35837</v>
      </c>
    </row>
    <row r="18" spans="1:13" ht="18" customHeight="1" x14ac:dyDescent="0.25">
      <c r="A18" s="126" t="s">
        <v>209</v>
      </c>
      <c r="B18" s="19">
        <v>8</v>
      </c>
      <c r="C18" s="19"/>
      <c r="D18" s="20">
        <v>2921</v>
      </c>
      <c r="E18" s="20"/>
      <c r="F18" s="127">
        <v>2954</v>
      </c>
      <c r="G18" s="20"/>
      <c r="H18" s="85">
        <v>0</v>
      </c>
      <c r="I18" s="86"/>
      <c r="J18" s="128">
        <v>0</v>
      </c>
      <c r="M18" s="199"/>
    </row>
    <row r="19" spans="1:13" ht="18" customHeight="1" x14ac:dyDescent="0.25">
      <c r="A19" s="22" t="s">
        <v>7</v>
      </c>
      <c r="B19" s="79"/>
      <c r="C19" s="185"/>
      <c r="D19" s="87">
        <f>SUM(D12:D18)</f>
        <v>430282</v>
      </c>
      <c r="E19" s="23"/>
      <c r="F19" s="87">
        <f>SUM(F12:F18)</f>
        <v>404168</v>
      </c>
      <c r="G19" s="23"/>
      <c r="H19" s="87">
        <f>SUM(H12:H18)</f>
        <v>390783</v>
      </c>
      <c r="I19" s="23"/>
      <c r="J19" s="87">
        <f>SUM(J12:J18)</f>
        <v>493994</v>
      </c>
    </row>
    <row r="20" spans="1:13" ht="18" customHeight="1" x14ac:dyDescent="0.25">
      <c r="B20" s="79"/>
      <c r="C20" s="185"/>
      <c r="D20" s="88"/>
      <c r="E20" s="88"/>
      <c r="F20" s="88"/>
      <c r="G20" s="88"/>
      <c r="H20" s="88"/>
      <c r="I20" s="88"/>
      <c r="J20" s="88"/>
      <c r="M20" s="199"/>
    </row>
    <row r="21" spans="1:13" ht="18" customHeight="1" x14ac:dyDescent="0.25">
      <c r="A21" s="82" t="s">
        <v>8</v>
      </c>
      <c r="B21" s="79"/>
      <c r="C21" s="185"/>
      <c r="D21" s="88"/>
      <c r="E21" s="88"/>
      <c r="F21" s="88"/>
      <c r="G21" s="88"/>
      <c r="H21" s="88"/>
      <c r="I21" s="88"/>
      <c r="J21" s="88"/>
    </row>
    <row r="22" spans="1:13" ht="18" customHeight="1" x14ac:dyDescent="0.25">
      <c r="A22" s="126" t="s">
        <v>48</v>
      </c>
      <c r="B22" s="19"/>
      <c r="C22" s="19"/>
      <c r="D22" s="20">
        <v>1350</v>
      </c>
      <c r="E22" s="20"/>
      <c r="F22" s="127">
        <v>1300</v>
      </c>
      <c r="G22" s="20"/>
      <c r="H22" s="20">
        <v>250</v>
      </c>
      <c r="I22" s="20"/>
      <c r="J22" s="129">
        <v>250</v>
      </c>
    </row>
    <row r="23" spans="1:13" ht="18" customHeight="1" x14ac:dyDescent="0.25">
      <c r="A23" s="126" t="s">
        <v>191</v>
      </c>
      <c r="B23" s="19">
        <v>9</v>
      </c>
      <c r="C23" s="19"/>
      <c r="D23" s="164">
        <v>0</v>
      </c>
      <c r="E23" s="20"/>
      <c r="F23" s="127">
        <v>21092</v>
      </c>
      <c r="G23" s="20"/>
      <c r="H23" s="85">
        <v>0</v>
      </c>
      <c r="I23" s="20"/>
      <c r="J23" s="127">
        <v>1800</v>
      </c>
    </row>
    <row r="24" spans="1:13" ht="18" customHeight="1" x14ac:dyDescent="0.25">
      <c r="A24" s="126" t="s">
        <v>64</v>
      </c>
      <c r="B24" s="19">
        <v>10</v>
      </c>
      <c r="C24" s="19"/>
      <c r="D24" s="85">
        <v>0</v>
      </c>
      <c r="E24" s="20"/>
      <c r="F24" s="128">
        <v>0</v>
      </c>
      <c r="G24" s="20"/>
      <c r="H24" s="164">
        <v>421216</v>
      </c>
      <c r="I24" s="20"/>
      <c r="J24" s="127">
        <v>319839</v>
      </c>
    </row>
    <row r="25" spans="1:13" ht="18" customHeight="1" x14ac:dyDescent="0.25">
      <c r="A25" s="126" t="s">
        <v>114</v>
      </c>
      <c r="B25" s="19">
        <v>8</v>
      </c>
      <c r="C25" s="19"/>
      <c r="D25" s="20">
        <v>2263</v>
      </c>
      <c r="E25" s="20"/>
      <c r="F25" s="127">
        <v>2263</v>
      </c>
      <c r="G25" s="20"/>
      <c r="H25" s="20">
        <v>2263</v>
      </c>
      <c r="I25" s="20"/>
      <c r="J25" s="127">
        <v>2263</v>
      </c>
    </row>
    <row r="26" spans="1:13" ht="18" customHeight="1" x14ac:dyDescent="0.25">
      <c r="A26" s="126" t="s">
        <v>70</v>
      </c>
      <c r="B26" s="89"/>
      <c r="C26" s="89"/>
      <c r="D26" s="20">
        <v>18716</v>
      </c>
      <c r="E26" s="20"/>
      <c r="F26" s="127">
        <v>28292</v>
      </c>
      <c r="G26" s="20"/>
      <c r="H26" s="20">
        <v>17930</v>
      </c>
      <c r="I26" s="20"/>
      <c r="J26" s="127">
        <v>21233</v>
      </c>
    </row>
    <row r="27" spans="1:13" ht="18" customHeight="1" x14ac:dyDescent="0.25">
      <c r="A27" s="126" t="s">
        <v>33</v>
      </c>
      <c r="B27" s="89" t="s">
        <v>214</v>
      </c>
      <c r="C27" s="89"/>
      <c r="D27" s="20">
        <v>238378</v>
      </c>
      <c r="E27" s="20"/>
      <c r="F27" s="127">
        <v>175519</v>
      </c>
      <c r="G27" s="20"/>
      <c r="H27" s="20">
        <v>72142</v>
      </c>
      <c r="I27" s="20"/>
      <c r="J27" s="127">
        <v>72264</v>
      </c>
    </row>
    <row r="28" spans="1:13" ht="18" customHeight="1" x14ac:dyDescent="0.25">
      <c r="A28" s="126" t="s">
        <v>150</v>
      </c>
      <c r="B28" s="89" t="s">
        <v>240</v>
      </c>
      <c r="C28" s="89"/>
      <c r="D28" s="20">
        <v>143483</v>
      </c>
      <c r="E28" s="20"/>
      <c r="F28" s="176">
        <v>0</v>
      </c>
      <c r="G28" s="175"/>
      <c r="H28" s="176">
        <v>0</v>
      </c>
      <c r="I28" s="175"/>
      <c r="J28" s="176">
        <v>0</v>
      </c>
    </row>
    <row r="29" spans="1:13" ht="18" customHeight="1" x14ac:dyDescent="0.25">
      <c r="A29" s="126" t="s">
        <v>57</v>
      </c>
      <c r="B29" s="89"/>
      <c r="C29" s="89"/>
      <c r="D29" s="20">
        <v>32181</v>
      </c>
      <c r="E29" s="20"/>
      <c r="F29" s="174">
        <v>20525</v>
      </c>
      <c r="G29" s="175"/>
      <c r="H29" s="175">
        <v>851</v>
      </c>
      <c r="I29" s="175"/>
      <c r="J29" s="174">
        <v>1209</v>
      </c>
    </row>
    <row r="30" spans="1:13" ht="18" customHeight="1" x14ac:dyDescent="0.25">
      <c r="A30" s="126" t="s">
        <v>59</v>
      </c>
      <c r="B30" s="19"/>
      <c r="C30" s="19"/>
      <c r="D30" s="20">
        <v>319139</v>
      </c>
      <c r="E30" s="20"/>
      <c r="F30" s="174">
        <v>337172</v>
      </c>
      <c r="G30" s="175"/>
      <c r="H30" s="176">
        <v>0</v>
      </c>
      <c r="I30" s="175"/>
      <c r="J30" s="176">
        <v>0</v>
      </c>
    </row>
    <row r="31" spans="1:13" ht="18" customHeight="1" x14ac:dyDescent="0.25">
      <c r="A31" s="126" t="s">
        <v>151</v>
      </c>
      <c r="B31" s="19">
        <v>6</v>
      </c>
      <c r="C31" s="19"/>
      <c r="D31" s="20">
        <v>23263</v>
      </c>
      <c r="E31" s="20"/>
      <c r="F31" s="176">
        <v>0</v>
      </c>
      <c r="G31" s="175"/>
      <c r="H31" s="176">
        <v>0</v>
      </c>
      <c r="I31" s="175"/>
      <c r="J31" s="176">
        <v>0</v>
      </c>
    </row>
    <row r="32" spans="1:13" ht="18" customHeight="1" x14ac:dyDescent="0.25">
      <c r="A32" s="126" t="s">
        <v>189</v>
      </c>
      <c r="B32" s="19"/>
      <c r="C32" s="19"/>
      <c r="D32" s="20">
        <v>120790</v>
      </c>
      <c r="E32" s="20"/>
      <c r="F32" s="135">
        <v>120790</v>
      </c>
      <c r="G32" s="85"/>
      <c r="H32" s="85">
        <v>0</v>
      </c>
      <c r="I32" s="85"/>
      <c r="J32" s="128">
        <v>0</v>
      </c>
    </row>
    <row r="33" spans="1:10" ht="18" customHeight="1" x14ac:dyDescent="0.25">
      <c r="A33" s="126" t="s">
        <v>190</v>
      </c>
      <c r="B33" s="19"/>
      <c r="C33" s="19"/>
      <c r="D33" s="20">
        <v>219144</v>
      </c>
      <c r="E33" s="20"/>
      <c r="F33" s="127">
        <v>224703</v>
      </c>
      <c r="G33" s="20"/>
      <c r="H33" s="20">
        <v>77908</v>
      </c>
      <c r="I33" s="20"/>
      <c r="J33" s="127">
        <v>93449</v>
      </c>
    </row>
    <row r="34" spans="1:10" ht="18" customHeight="1" x14ac:dyDescent="0.25">
      <c r="A34" s="126" t="s">
        <v>9</v>
      </c>
      <c r="B34" s="19"/>
      <c r="C34" s="19"/>
      <c r="D34" s="20">
        <v>11075</v>
      </c>
      <c r="E34" s="20"/>
      <c r="F34" s="127">
        <v>13233</v>
      </c>
      <c r="G34" s="20"/>
      <c r="H34" s="20">
        <v>5472</v>
      </c>
      <c r="I34" s="20"/>
      <c r="J34" s="127">
        <v>5290</v>
      </c>
    </row>
    <row r="35" spans="1:10" ht="18" customHeight="1" x14ac:dyDescent="0.25">
      <c r="A35" s="22" t="s">
        <v>10</v>
      </c>
      <c r="B35" s="79"/>
      <c r="C35" s="185"/>
      <c r="D35" s="87">
        <f>SUM(D22:D34)</f>
        <v>1129782</v>
      </c>
      <c r="E35" s="23">
        <v>3</v>
      </c>
      <c r="F35" s="87">
        <f>SUM(F22:F34)</f>
        <v>944889</v>
      </c>
      <c r="G35" s="23"/>
      <c r="H35" s="87">
        <f>SUM(H22:H34)</f>
        <v>598032</v>
      </c>
      <c r="I35" s="23"/>
      <c r="J35" s="87">
        <f>SUM(J22:J34)</f>
        <v>517597</v>
      </c>
    </row>
    <row r="36" spans="1:10" ht="18" customHeight="1" x14ac:dyDescent="0.25">
      <c r="A36" s="22"/>
      <c r="B36" s="79"/>
      <c r="C36" s="185"/>
      <c r="D36" s="24"/>
      <c r="E36" s="24"/>
      <c r="F36" s="24"/>
      <c r="G36" s="24"/>
      <c r="H36" s="24"/>
      <c r="I36" s="24"/>
      <c r="J36" s="24"/>
    </row>
    <row r="37" spans="1:10" ht="18" customHeight="1" thickBot="1" x14ac:dyDescent="0.3">
      <c r="A37" s="22" t="s">
        <v>11</v>
      </c>
      <c r="B37" s="79"/>
      <c r="C37" s="185"/>
      <c r="D37" s="90">
        <f>SUM(D19,D35)</f>
        <v>1560064</v>
      </c>
      <c r="E37" s="23"/>
      <c r="F37" s="90">
        <f>SUM(F19,F35)</f>
        <v>1349057</v>
      </c>
      <c r="G37" s="23"/>
      <c r="H37" s="90">
        <f>SUM(H19,H35)</f>
        <v>988815</v>
      </c>
      <c r="I37" s="23"/>
      <c r="J37" s="90">
        <f>SUM(J19,J35)</f>
        <v>1011591</v>
      </c>
    </row>
    <row r="38" spans="1:10" ht="18" customHeight="1" thickTop="1" x14ac:dyDescent="0.25">
      <c r="A38" s="66"/>
      <c r="B38" s="67"/>
      <c r="C38" s="67"/>
      <c r="D38" s="20"/>
      <c r="E38" s="20"/>
      <c r="F38" s="20"/>
      <c r="G38" s="20"/>
      <c r="H38" s="20"/>
      <c r="I38" s="20"/>
      <c r="J38" s="20"/>
    </row>
    <row r="39" spans="1:10" ht="18" customHeight="1" x14ac:dyDescent="0.25">
      <c r="A39" s="66"/>
      <c r="B39" s="67"/>
      <c r="C39" s="67"/>
      <c r="D39" s="20"/>
      <c r="E39" s="20"/>
      <c r="F39" s="20"/>
      <c r="G39" s="20"/>
      <c r="H39" s="20"/>
      <c r="I39" s="20"/>
      <c r="J39" s="20"/>
    </row>
    <row r="40" spans="1:10" ht="18" customHeight="1" x14ac:dyDescent="0.3">
      <c r="A40" s="7" t="s">
        <v>29</v>
      </c>
    </row>
    <row r="41" spans="1:10" ht="18" customHeight="1" x14ac:dyDescent="0.25">
      <c r="A41" s="11" t="s">
        <v>53</v>
      </c>
    </row>
    <row r="42" spans="1:10" ht="18" customHeight="1" x14ac:dyDescent="0.25">
      <c r="A42" s="11"/>
    </row>
    <row r="43" spans="1:10" ht="18" customHeight="1" x14ac:dyDescent="0.25">
      <c r="D43" s="234" t="s">
        <v>0</v>
      </c>
      <c r="E43" s="234"/>
      <c r="F43" s="234"/>
      <c r="H43" s="234" t="s">
        <v>37</v>
      </c>
      <c r="I43" s="234"/>
      <c r="J43" s="234"/>
    </row>
    <row r="44" spans="1:10" ht="18" customHeight="1" x14ac:dyDescent="0.25">
      <c r="A44" s="22"/>
      <c r="B44" s="14"/>
      <c r="C44" s="186"/>
      <c r="D44" s="234" t="s">
        <v>36</v>
      </c>
      <c r="E44" s="234"/>
      <c r="F44" s="234"/>
      <c r="G44" s="15"/>
      <c r="H44" s="234" t="s">
        <v>36</v>
      </c>
      <c r="I44" s="234"/>
      <c r="J44" s="234"/>
    </row>
    <row r="45" spans="1:10" ht="18" customHeight="1" x14ac:dyDescent="0.25">
      <c r="D45" s="202" t="s">
        <v>196</v>
      </c>
      <c r="E45" s="27"/>
      <c r="F45" s="28" t="s">
        <v>40</v>
      </c>
      <c r="G45" s="125"/>
      <c r="H45" s="202" t="s">
        <v>196</v>
      </c>
      <c r="I45" s="27"/>
      <c r="J45" s="28" t="s">
        <v>40</v>
      </c>
    </row>
    <row r="46" spans="1:10" ht="18" customHeight="1" x14ac:dyDescent="0.25">
      <c r="A46" s="22" t="s">
        <v>90</v>
      </c>
      <c r="B46" s="79" t="s">
        <v>2</v>
      </c>
      <c r="C46" s="185"/>
      <c r="D46" s="124">
        <v>2020</v>
      </c>
      <c r="E46" s="125"/>
      <c r="F46" s="124">
        <v>2019</v>
      </c>
      <c r="G46" s="125"/>
      <c r="H46" s="124">
        <v>2020</v>
      </c>
      <c r="I46" s="125"/>
      <c r="J46" s="124">
        <v>2019</v>
      </c>
    </row>
    <row r="47" spans="1:10" ht="18" customHeight="1" x14ac:dyDescent="0.25">
      <c r="A47" s="22"/>
      <c r="B47" s="79"/>
      <c r="C47" s="185"/>
      <c r="D47" s="81" t="s">
        <v>133</v>
      </c>
      <c r="E47" s="80"/>
      <c r="F47" s="14"/>
      <c r="G47" s="80"/>
      <c r="H47" s="81" t="s">
        <v>133</v>
      </c>
      <c r="I47" s="80"/>
      <c r="J47" s="14"/>
    </row>
    <row r="48" spans="1:10" ht="18" customHeight="1" x14ac:dyDescent="0.25">
      <c r="A48" s="22"/>
      <c r="B48" s="79"/>
      <c r="C48" s="185"/>
      <c r="D48" s="81" t="s">
        <v>134</v>
      </c>
      <c r="E48" s="80"/>
      <c r="F48" s="14"/>
      <c r="G48" s="80"/>
      <c r="H48" s="81" t="s">
        <v>134</v>
      </c>
      <c r="I48" s="80"/>
      <c r="J48" s="14"/>
    </row>
    <row r="49" spans="1:10" ht="18" customHeight="1" x14ac:dyDescent="0.25">
      <c r="B49" s="14"/>
      <c r="C49" s="186"/>
      <c r="D49" s="235" t="s">
        <v>72</v>
      </c>
      <c r="E49" s="235"/>
      <c r="F49" s="235"/>
      <c r="G49" s="235"/>
      <c r="H49" s="235"/>
      <c r="I49" s="235"/>
      <c r="J49" s="235"/>
    </row>
    <row r="50" spans="1:10" ht="18" customHeight="1" x14ac:dyDescent="0.25">
      <c r="A50" s="82" t="s">
        <v>12</v>
      </c>
      <c r="B50" s="79"/>
      <c r="C50" s="185"/>
      <c r="D50" s="83"/>
      <c r="E50" s="18"/>
      <c r="F50" s="83"/>
      <c r="G50" s="84"/>
      <c r="H50" s="83"/>
      <c r="I50" s="18"/>
      <c r="J50" s="83"/>
    </row>
    <row r="51" spans="1:10" ht="18" customHeight="1" x14ac:dyDescent="0.25">
      <c r="A51" s="126" t="s">
        <v>122</v>
      </c>
      <c r="B51" s="79"/>
      <c r="C51" s="185"/>
      <c r="D51" s="83"/>
      <c r="E51" s="18"/>
      <c r="F51" s="83"/>
      <c r="G51" s="84"/>
      <c r="H51" s="83"/>
      <c r="I51" s="18"/>
      <c r="J51" s="83"/>
    </row>
    <row r="52" spans="1:10" ht="18" customHeight="1" x14ac:dyDescent="0.25">
      <c r="A52" s="126" t="s">
        <v>21</v>
      </c>
      <c r="B52" s="91"/>
      <c r="C52" s="91"/>
      <c r="D52" s="20">
        <v>191819</v>
      </c>
      <c r="E52" s="20"/>
      <c r="F52" s="137">
        <v>191115</v>
      </c>
      <c r="G52" s="20"/>
      <c r="H52" s="20">
        <v>191819</v>
      </c>
      <c r="I52" s="20"/>
      <c r="J52" s="127">
        <v>191115</v>
      </c>
    </row>
    <row r="53" spans="1:10" ht="18" customHeight="1" x14ac:dyDescent="0.25">
      <c r="A53" s="126" t="s">
        <v>152</v>
      </c>
      <c r="B53" s="91">
        <v>7</v>
      </c>
      <c r="C53" s="91"/>
      <c r="D53" s="20">
        <v>191502</v>
      </c>
      <c r="E53" s="20"/>
      <c r="F53" s="137">
        <v>111514</v>
      </c>
      <c r="G53" s="20"/>
      <c r="H53" s="20">
        <v>552201</v>
      </c>
      <c r="I53" s="20"/>
      <c r="J53" s="127">
        <v>589415</v>
      </c>
    </row>
    <row r="54" spans="1:10" ht="18" customHeight="1" x14ac:dyDescent="0.25">
      <c r="A54" s="126" t="s">
        <v>153</v>
      </c>
      <c r="B54" s="91"/>
      <c r="C54" s="91"/>
      <c r="D54" s="20">
        <v>7281</v>
      </c>
      <c r="E54" s="20"/>
      <c r="F54" s="180">
        <v>23089</v>
      </c>
      <c r="G54" s="175"/>
      <c r="H54" s="181">
        <v>2448</v>
      </c>
      <c r="I54" s="5"/>
      <c r="J54" s="182">
        <v>6440</v>
      </c>
    </row>
    <row r="55" spans="1:10" ht="18" customHeight="1" x14ac:dyDescent="0.25">
      <c r="A55" s="126" t="s">
        <v>74</v>
      </c>
      <c r="B55" s="91"/>
      <c r="C55" s="91"/>
      <c r="D55" s="20">
        <v>20109</v>
      </c>
      <c r="E55" s="20"/>
      <c r="F55" s="137">
        <v>22901</v>
      </c>
      <c r="G55" s="20"/>
      <c r="H55" s="164">
        <v>18941</v>
      </c>
      <c r="I55" s="92"/>
      <c r="J55" s="135">
        <v>22901</v>
      </c>
    </row>
    <row r="56" spans="1:10" ht="18" customHeight="1" x14ac:dyDescent="0.25">
      <c r="A56" s="126" t="s">
        <v>113</v>
      </c>
      <c r="B56" s="91">
        <v>7</v>
      </c>
      <c r="C56" s="91"/>
      <c r="D56" s="20">
        <v>41383</v>
      </c>
      <c r="E56" s="20"/>
      <c r="F56" s="137">
        <v>21710</v>
      </c>
      <c r="G56" s="20"/>
      <c r="H56" s="20">
        <v>45642</v>
      </c>
      <c r="I56" s="20"/>
      <c r="J56" s="127">
        <v>11301</v>
      </c>
    </row>
    <row r="57" spans="1:10" ht="18" customHeight="1" x14ac:dyDescent="0.25">
      <c r="A57" s="126" t="s">
        <v>141</v>
      </c>
      <c r="B57" s="79"/>
      <c r="C57" s="185"/>
      <c r="D57" s="138">
        <v>49899</v>
      </c>
      <c r="E57" s="18"/>
      <c r="F57" s="138">
        <v>49899</v>
      </c>
      <c r="G57" s="84"/>
      <c r="H57" s="179">
        <v>0</v>
      </c>
      <c r="I57" s="18"/>
      <c r="J57" s="179">
        <v>0</v>
      </c>
    </row>
    <row r="58" spans="1:10" ht="18" customHeight="1" x14ac:dyDescent="0.25">
      <c r="A58" s="131" t="s">
        <v>142</v>
      </c>
      <c r="B58" s="91"/>
      <c r="C58" s="91"/>
      <c r="D58" s="20"/>
      <c r="E58" s="20"/>
      <c r="F58" s="139"/>
      <c r="G58" s="20"/>
      <c r="H58" s="20"/>
      <c r="I58" s="20"/>
      <c r="J58" s="132"/>
    </row>
    <row r="59" spans="1:10" ht="18" customHeight="1" x14ac:dyDescent="0.25">
      <c r="A59" s="126" t="s">
        <v>143</v>
      </c>
      <c r="B59" s="91"/>
      <c r="C59" s="91"/>
      <c r="D59" s="20">
        <v>4350</v>
      </c>
      <c r="E59" s="20"/>
      <c r="F59" s="140">
        <v>17400</v>
      </c>
      <c r="G59" s="20"/>
      <c r="H59" s="179">
        <v>0</v>
      </c>
      <c r="I59" s="20"/>
      <c r="J59" s="179">
        <v>0</v>
      </c>
    </row>
    <row r="60" spans="1:10" s="3" customFormat="1" ht="18" customHeight="1" x14ac:dyDescent="0.25">
      <c r="A60" s="177" t="s">
        <v>162</v>
      </c>
      <c r="B60" s="178" t="s">
        <v>215</v>
      </c>
      <c r="C60" s="178"/>
      <c r="D60" s="175">
        <v>16770</v>
      </c>
      <c r="E60" s="175"/>
      <c r="F60" s="179">
        <v>0</v>
      </c>
      <c r="G60" s="175"/>
      <c r="H60" s="179">
        <v>0</v>
      </c>
      <c r="I60" s="175"/>
      <c r="J60" s="179">
        <v>0</v>
      </c>
    </row>
    <row r="61" spans="1:10" ht="18" customHeight="1" x14ac:dyDescent="0.25">
      <c r="A61" s="126" t="s">
        <v>91</v>
      </c>
      <c r="B61" s="91" t="s">
        <v>216</v>
      </c>
      <c r="C61" s="91"/>
      <c r="D61" s="20">
        <v>150000</v>
      </c>
      <c r="E61" s="20"/>
      <c r="F61" s="140">
        <v>30000</v>
      </c>
      <c r="G61" s="20"/>
      <c r="H61" s="20">
        <v>150000</v>
      </c>
      <c r="I61" s="20"/>
      <c r="J61" s="133">
        <v>30000</v>
      </c>
    </row>
    <row r="62" spans="1:10" ht="18" customHeight="1" x14ac:dyDescent="0.25">
      <c r="A62" t="s">
        <v>176</v>
      </c>
      <c r="B62" s="94" t="s">
        <v>217</v>
      </c>
      <c r="C62" s="94"/>
      <c r="D62" s="20">
        <v>158386</v>
      </c>
      <c r="E62" s="20"/>
      <c r="F62" s="137">
        <v>187629</v>
      </c>
      <c r="G62" s="20"/>
      <c r="H62" s="20">
        <v>90247</v>
      </c>
      <c r="I62" s="76"/>
      <c r="J62" s="127">
        <v>107565</v>
      </c>
    </row>
    <row r="63" spans="1:10" ht="18" customHeight="1" x14ac:dyDescent="0.25">
      <c r="A63" s="126" t="s">
        <v>92</v>
      </c>
      <c r="B63" s="94"/>
      <c r="C63" s="94"/>
      <c r="D63" s="20">
        <v>70823</v>
      </c>
      <c r="E63" s="20"/>
      <c r="F63" s="141">
        <v>76757</v>
      </c>
      <c r="G63" s="20"/>
      <c r="H63" s="20">
        <v>30208</v>
      </c>
      <c r="I63" s="76"/>
      <c r="J63" s="134">
        <v>30432</v>
      </c>
    </row>
    <row r="64" spans="1:10" ht="18" customHeight="1" x14ac:dyDescent="0.25">
      <c r="A64" s="126" t="s">
        <v>13</v>
      </c>
      <c r="B64" s="91"/>
      <c r="C64" s="91"/>
      <c r="D64" s="20">
        <v>8378</v>
      </c>
      <c r="E64" s="20"/>
      <c r="F64" s="137">
        <v>10994</v>
      </c>
      <c r="G64" s="20"/>
      <c r="H64" s="20">
        <v>1030</v>
      </c>
      <c r="I64" s="76"/>
      <c r="J64" s="136">
        <v>2733</v>
      </c>
    </row>
    <row r="65" spans="1:10" ht="18" customHeight="1" x14ac:dyDescent="0.25">
      <c r="A65" s="22" t="s">
        <v>14</v>
      </c>
      <c r="B65" s="79"/>
      <c r="C65" s="185"/>
      <c r="D65" s="87">
        <f>SUM(D52:D64)</f>
        <v>910700</v>
      </c>
      <c r="E65" s="23"/>
      <c r="F65" s="87">
        <f>SUM(F52:F64)</f>
        <v>743008</v>
      </c>
      <c r="G65" s="23"/>
      <c r="H65" s="87">
        <f>SUM(H52:H64)</f>
        <v>1082536</v>
      </c>
      <c r="I65" s="23"/>
      <c r="J65" s="87">
        <f>SUM(J52:J64)</f>
        <v>991902</v>
      </c>
    </row>
    <row r="66" spans="1:10" ht="18" customHeight="1" x14ac:dyDescent="0.25">
      <c r="B66" s="79"/>
      <c r="C66" s="185"/>
      <c r="D66" s="18"/>
      <c r="E66" s="18"/>
      <c r="F66" s="18"/>
      <c r="G66" s="84"/>
      <c r="H66" s="18"/>
      <c r="I66" s="18"/>
      <c r="J66" s="18"/>
    </row>
    <row r="67" spans="1:10" ht="18" customHeight="1" x14ac:dyDescent="0.25">
      <c r="A67" s="82" t="s">
        <v>15</v>
      </c>
      <c r="B67" s="79"/>
      <c r="C67" s="185"/>
      <c r="D67" s="83"/>
      <c r="E67" s="18"/>
      <c r="F67" s="83"/>
      <c r="G67" s="84"/>
      <c r="H67" s="83"/>
      <c r="I67" s="18"/>
      <c r="J67" s="83"/>
    </row>
    <row r="68" spans="1:10" ht="18" customHeight="1" x14ac:dyDescent="0.25">
      <c r="A68" s="126" t="s">
        <v>230</v>
      </c>
      <c r="B68" s="91"/>
      <c r="C68" s="91"/>
      <c r="D68" s="20">
        <v>56300</v>
      </c>
      <c r="E68" s="20"/>
      <c r="F68" s="127">
        <v>27600</v>
      </c>
      <c r="G68" s="20"/>
      <c r="H68" s="182">
        <v>20000</v>
      </c>
      <c r="I68" s="86"/>
      <c r="J68" s="176">
        <v>0</v>
      </c>
    </row>
    <row r="69" spans="1:10" s="3" customFormat="1" ht="18" customHeight="1" x14ac:dyDescent="0.25">
      <c r="A69" s="177" t="s">
        <v>163</v>
      </c>
      <c r="B69" s="178" t="s">
        <v>215</v>
      </c>
      <c r="C69" s="178"/>
      <c r="D69" s="175">
        <v>131682</v>
      </c>
      <c r="E69" s="175"/>
      <c r="F69" s="176">
        <v>0</v>
      </c>
      <c r="G69" s="175"/>
      <c r="H69" s="176">
        <v>0</v>
      </c>
      <c r="I69" s="183"/>
      <c r="J69" s="176">
        <v>0</v>
      </c>
    </row>
    <row r="70" spans="1:10" ht="18" customHeight="1" x14ac:dyDescent="0.25">
      <c r="A70" s="126" t="s">
        <v>67</v>
      </c>
      <c r="B70" s="91"/>
      <c r="C70" s="91"/>
      <c r="D70" s="20">
        <v>6388</v>
      </c>
      <c r="E70" s="20"/>
      <c r="F70" s="127">
        <v>6388</v>
      </c>
      <c r="G70" s="20"/>
      <c r="H70" s="20">
        <v>6388</v>
      </c>
      <c r="I70" s="86"/>
      <c r="J70" s="129">
        <v>6388</v>
      </c>
    </row>
    <row r="71" spans="1:10" ht="18" customHeight="1" x14ac:dyDescent="0.25">
      <c r="A71" s="126" t="s">
        <v>75</v>
      </c>
      <c r="B71" s="91"/>
      <c r="C71" s="91"/>
      <c r="D71" s="20">
        <v>122950</v>
      </c>
      <c r="E71" s="20"/>
      <c r="F71" s="127">
        <v>158842</v>
      </c>
      <c r="G71" s="20"/>
      <c r="H71" s="20">
        <v>61882</v>
      </c>
      <c r="I71" s="86"/>
      <c r="J71" s="127">
        <v>95503</v>
      </c>
    </row>
    <row r="72" spans="1:10" ht="18" customHeight="1" x14ac:dyDescent="0.25">
      <c r="A72" s="126" t="s">
        <v>123</v>
      </c>
      <c r="B72" s="91"/>
      <c r="C72" s="91"/>
      <c r="D72" s="20">
        <v>40600</v>
      </c>
      <c r="E72" s="20"/>
      <c r="F72" s="127">
        <v>42504</v>
      </c>
      <c r="G72" s="20"/>
      <c r="H72" s="20">
        <v>40600</v>
      </c>
      <c r="I72" s="86"/>
      <c r="J72" s="129">
        <v>42504</v>
      </c>
    </row>
    <row r="73" spans="1:10" ht="18" customHeight="1" x14ac:dyDescent="0.25">
      <c r="A73" s="126" t="s">
        <v>35</v>
      </c>
      <c r="B73" s="94"/>
      <c r="C73" s="94"/>
      <c r="D73" s="20">
        <v>412</v>
      </c>
      <c r="E73" s="20"/>
      <c r="F73" s="127">
        <v>568</v>
      </c>
      <c r="H73" s="20">
        <v>412</v>
      </c>
      <c r="I73" s="20"/>
      <c r="J73" s="127">
        <v>568</v>
      </c>
    </row>
    <row r="74" spans="1:10" ht="18" customHeight="1" x14ac:dyDescent="0.25">
      <c r="A74" s="22" t="s">
        <v>16</v>
      </c>
      <c r="B74" s="79"/>
      <c r="C74" s="185"/>
      <c r="D74" s="87">
        <f>SUM(D68:D73)</f>
        <v>358332</v>
      </c>
      <c r="E74" s="23"/>
      <c r="F74" s="87">
        <f>SUM(F68:F73)</f>
        <v>235902</v>
      </c>
      <c r="G74" s="23"/>
      <c r="H74" s="87">
        <f>SUM(H68:H73)</f>
        <v>129282</v>
      </c>
      <c r="I74" s="23"/>
      <c r="J74" s="87">
        <f>SUM(J68:J73)</f>
        <v>144963</v>
      </c>
    </row>
    <row r="75" spans="1:10" ht="18" customHeight="1" x14ac:dyDescent="0.25">
      <c r="A75" s="22"/>
      <c r="B75" s="79"/>
      <c r="C75" s="185"/>
      <c r="D75" s="83"/>
      <c r="E75" s="18"/>
      <c r="F75" s="83"/>
      <c r="G75" s="84"/>
      <c r="H75" s="83"/>
      <c r="I75" s="18"/>
      <c r="J75" s="83"/>
    </row>
    <row r="76" spans="1:10" ht="18" customHeight="1" x14ac:dyDescent="0.25">
      <c r="A76" s="22" t="s">
        <v>17</v>
      </c>
      <c r="B76" s="79"/>
      <c r="C76" s="185"/>
      <c r="D76" s="25">
        <f>SUM(D65,D74)</f>
        <v>1269032</v>
      </c>
      <c r="E76" s="95"/>
      <c r="F76" s="25">
        <f>SUM(F65,F74)</f>
        <v>978910</v>
      </c>
      <c r="G76" s="95"/>
      <c r="H76" s="25">
        <f>SUM(H65,H74)</f>
        <v>1211818</v>
      </c>
      <c r="I76" s="95"/>
      <c r="J76" s="25">
        <f>SUM(J65,J74)</f>
        <v>1136865</v>
      </c>
    </row>
    <row r="77" spans="1:10" ht="18" customHeight="1" x14ac:dyDescent="0.25">
      <c r="A77" s="22"/>
      <c r="B77" s="171"/>
      <c r="C77" s="185"/>
      <c r="D77" s="53"/>
      <c r="E77" s="95"/>
      <c r="F77" s="53"/>
      <c r="G77" s="95"/>
      <c r="H77" s="53"/>
      <c r="I77" s="95"/>
      <c r="J77" s="53"/>
    </row>
    <row r="78" spans="1:10" ht="18" customHeight="1" x14ac:dyDescent="0.25">
      <c r="B78" s="79"/>
      <c r="C78" s="185"/>
      <c r="D78" s="83"/>
      <c r="E78" s="18"/>
      <c r="F78" s="83"/>
      <c r="G78" s="84"/>
      <c r="H78" s="83"/>
      <c r="I78" s="18"/>
      <c r="J78" s="83"/>
    </row>
    <row r="79" spans="1:10" ht="18" customHeight="1" x14ac:dyDescent="0.3">
      <c r="A79" s="7" t="s">
        <v>29</v>
      </c>
    </row>
    <row r="80" spans="1:10" ht="18" customHeight="1" x14ac:dyDescent="0.25">
      <c r="A80" s="11" t="s">
        <v>53</v>
      </c>
    </row>
    <row r="81" spans="1:12" ht="18" customHeight="1" x14ac:dyDescent="0.25">
      <c r="A81" s="11"/>
    </row>
    <row r="82" spans="1:12" ht="18" customHeight="1" x14ac:dyDescent="0.25">
      <c r="D82" s="234" t="s">
        <v>0</v>
      </c>
      <c r="E82" s="234"/>
      <c r="F82" s="234"/>
      <c r="H82" s="234" t="s">
        <v>37</v>
      </c>
      <c r="I82" s="234"/>
      <c r="J82" s="234"/>
    </row>
    <row r="83" spans="1:12" ht="18" customHeight="1" x14ac:dyDescent="0.25">
      <c r="A83" s="22"/>
      <c r="B83" s="172"/>
      <c r="C83" s="186"/>
      <c r="D83" s="234" t="s">
        <v>36</v>
      </c>
      <c r="E83" s="234"/>
      <c r="F83" s="234"/>
      <c r="G83" s="15"/>
      <c r="H83" s="234" t="s">
        <v>36</v>
      </c>
      <c r="I83" s="234"/>
      <c r="J83" s="234"/>
    </row>
    <row r="84" spans="1:12" ht="18" customHeight="1" x14ac:dyDescent="0.25">
      <c r="D84" s="202" t="s">
        <v>196</v>
      </c>
      <c r="E84" s="27"/>
      <c r="F84" s="28" t="s">
        <v>40</v>
      </c>
      <c r="G84" s="173"/>
      <c r="H84" s="202" t="s">
        <v>196</v>
      </c>
      <c r="I84" s="27"/>
      <c r="J84" s="28" t="s">
        <v>40</v>
      </c>
    </row>
    <row r="85" spans="1:12" ht="18" customHeight="1" x14ac:dyDescent="0.25">
      <c r="A85" s="22" t="s">
        <v>90</v>
      </c>
      <c r="B85" s="171"/>
      <c r="C85" s="185"/>
      <c r="D85" s="172">
        <v>2020</v>
      </c>
      <c r="E85" s="173"/>
      <c r="F85" s="172">
        <v>2019</v>
      </c>
      <c r="G85" s="173"/>
      <c r="H85" s="172">
        <v>2020</v>
      </c>
      <c r="I85" s="173"/>
      <c r="J85" s="172">
        <v>2019</v>
      </c>
    </row>
    <row r="86" spans="1:12" ht="18" customHeight="1" x14ac:dyDescent="0.25">
      <c r="A86" s="22"/>
      <c r="B86" s="171"/>
      <c r="C86" s="185"/>
      <c r="D86" s="81" t="s">
        <v>133</v>
      </c>
      <c r="E86" s="173"/>
      <c r="F86" s="172"/>
      <c r="G86" s="173"/>
      <c r="H86" s="81" t="s">
        <v>133</v>
      </c>
      <c r="I86" s="173"/>
      <c r="J86" s="172"/>
    </row>
    <row r="87" spans="1:12" ht="18" customHeight="1" x14ac:dyDescent="0.25">
      <c r="A87" s="22"/>
      <c r="B87" s="171"/>
      <c r="C87" s="185"/>
      <c r="D87" s="81" t="s">
        <v>134</v>
      </c>
      <c r="E87" s="173"/>
      <c r="F87" s="172"/>
      <c r="G87" s="173"/>
      <c r="H87" s="81" t="s">
        <v>134</v>
      </c>
      <c r="I87" s="173"/>
      <c r="J87" s="172"/>
    </row>
    <row r="88" spans="1:12" ht="18" customHeight="1" x14ac:dyDescent="0.25">
      <c r="B88" s="172"/>
      <c r="C88" s="186"/>
      <c r="D88" s="235" t="s">
        <v>72</v>
      </c>
      <c r="E88" s="235"/>
      <c r="F88" s="235"/>
      <c r="G88" s="235"/>
      <c r="H88" s="235"/>
      <c r="I88" s="235"/>
      <c r="J88" s="235"/>
    </row>
    <row r="89" spans="1:12" ht="18" customHeight="1" x14ac:dyDescent="0.25">
      <c r="A89" s="82" t="s">
        <v>93</v>
      </c>
      <c r="B89" s="79"/>
      <c r="C89" s="185"/>
      <c r="D89" s="83"/>
      <c r="E89" s="18"/>
      <c r="F89" s="83"/>
      <c r="G89" s="84"/>
      <c r="H89" s="83"/>
      <c r="I89" s="18"/>
      <c r="J89" s="83"/>
    </row>
    <row r="90" spans="1:12" customFormat="1" ht="18" customHeight="1" x14ac:dyDescent="0.25">
      <c r="A90" s="126" t="s">
        <v>54</v>
      </c>
      <c r="B90" s="142"/>
      <c r="C90" s="142"/>
      <c r="D90" s="132"/>
      <c r="E90" s="132"/>
      <c r="F90" s="132"/>
      <c r="G90" s="143"/>
      <c r="H90" s="132"/>
      <c r="I90" s="132"/>
      <c r="J90" s="132"/>
    </row>
    <row r="91" spans="1:12" customFormat="1" ht="18" customHeight="1" x14ac:dyDescent="0.25">
      <c r="A91" s="126" t="s">
        <v>65</v>
      </c>
      <c r="B91" s="142"/>
      <c r="C91" s="142"/>
      <c r="D91" s="132"/>
      <c r="E91" s="132"/>
      <c r="F91" s="132"/>
      <c r="G91" s="143"/>
      <c r="H91" s="132"/>
      <c r="I91" s="132"/>
      <c r="J91" s="132"/>
    </row>
    <row r="92" spans="1:12" customFormat="1" ht="18" customHeight="1" x14ac:dyDescent="0.25">
      <c r="A92" s="187" t="s">
        <v>167</v>
      </c>
      <c r="B92" s="142"/>
      <c r="C92" s="142"/>
      <c r="D92" s="132"/>
      <c r="E92" s="132"/>
      <c r="F92" s="132"/>
      <c r="G92" s="143"/>
      <c r="H92" s="132"/>
      <c r="I92" s="132"/>
      <c r="J92" s="132"/>
    </row>
    <row r="93" spans="1:12" customFormat="1" ht="18" customHeight="1" thickBot="1" x14ac:dyDescent="0.4">
      <c r="A93" s="187" t="s">
        <v>168</v>
      </c>
      <c r="B93" s="144"/>
      <c r="C93" s="144"/>
      <c r="D93" s="145">
        <v>2663572</v>
      </c>
      <c r="E93" s="127"/>
      <c r="F93" s="145">
        <v>2663572</v>
      </c>
      <c r="G93" s="127"/>
      <c r="H93" s="145">
        <v>2663572</v>
      </c>
      <c r="I93" s="127"/>
      <c r="J93" s="145">
        <v>2663572</v>
      </c>
      <c r="L93" s="188"/>
    </row>
    <row r="94" spans="1:12" customFormat="1" ht="18" customHeight="1" thickTop="1" x14ac:dyDescent="0.25">
      <c r="A94" s="126" t="s">
        <v>76</v>
      </c>
      <c r="B94" s="144"/>
      <c r="C94" s="144"/>
      <c r="D94" s="8"/>
      <c r="E94" s="9"/>
      <c r="F94" s="8"/>
      <c r="G94" s="10"/>
      <c r="H94" s="8"/>
      <c r="I94" s="9"/>
      <c r="J94" s="8"/>
      <c r="L94" s="188"/>
    </row>
    <row r="95" spans="1:12" customFormat="1" ht="18" customHeight="1" x14ac:dyDescent="0.25">
      <c r="A95" s="187" t="s">
        <v>192</v>
      </c>
      <c r="B95" s="144"/>
      <c r="C95" s="144"/>
      <c r="D95" s="127"/>
      <c r="E95" s="127"/>
      <c r="F95" s="127"/>
      <c r="G95" s="127"/>
      <c r="H95" s="127"/>
      <c r="I95" s="127"/>
      <c r="J95" s="127"/>
    </row>
    <row r="96" spans="1:12" customFormat="1" ht="18" customHeight="1" x14ac:dyDescent="0.35">
      <c r="A96" s="187" t="s">
        <v>169</v>
      </c>
      <c r="B96" s="144"/>
      <c r="C96" s="144"/>
      <c r="D96" s="127">
        <v>2156024</v>
      </c>
      <c r="E96" s="127"/>
      <c r="F96" s="127">
        <v>2156024</v>
      </c>
      <c r="G96" s="127"/>
      <c r="H96" s="127">
        <v>2156024</v>
      </c>
      <c r="I96" s="127"/>
      <c r="J96" s="127">
        <v>2156024</v>
      </c>
    </row>
    <row r="97" spans="1:12" customFormat="1" ht="18" customHeight="1" x14ac:dyDescent="0.25">
      <c r="A97" s="126" t="s">
        <v>51</v>
      </c>
      <c r="B97" s="146"/>
      <c r="C97" s="146"/>
      <c r="D97" s="132"/>
      <c r="E97" s="132"/>
      <c r="F97" s="132"/>
      <c r="G97" s="143"/>
      <c r="H97" s="147"/>
      <c r="I97" s="132"/>
      <c r="J97" s="147"/>
    </row>
    <row r="98" spans="1:12" customFormat="1" ht="18" customHeight="1" x14ac:dyDescent="0.25">
      <c r="A98" s="126" t="s">
        <v>77</v>
      </c>
      <c r="B98" s="144"/>
      <c r="C98" s="144"/>
      <c r="D98" s="127">
        <v>1169752</v>
      </c>
      <c r="E98" s="127"/>
      <c r="F98" s="127">
        <v>1169752</v>
      </c>
      <c r="G98" s="127"/>
      <c r="H98" s="127">
        <v>1169752</v>
      </c>
      <c r="I98" s="127"/>
      <c r="J98" s="127">
        <v>1169752</v>
      </c>
    </row>
    <row r="99" spans="1:12" customFormat="1" ht="18" customHeight="1" x14ac:dyDescent="0.25">
      <c r="A99" s="126" t="s">
        <v>194</v>
      </c>
      <c r="B99" s="144"/>
      <c r="C99" s="144"/>
      <c r="D99" s="127"/>
      <c r="E99" s="127"/>
      <c r="F99" s="127"/>
      <c r="G99" s="127"/>
      <c r="H99" s="127"/>
      <c r="I99" s="127"/>
      <c r="J99" s="127"/>
    </row>
    <row r="100" spans="1:12" customFormat="1" ht="18" customHeight="1" x14ac:dyDescent="0.25">
      <c r="A100" s="126" t="s">
        <v>193</v>
      </c>
      <c r="B100" s="144"/>
      <c r="C100" s="144"/>
      <c r="D100" s="129">
        <v>80722</v>
      </c>
      <c r="E100" s="127"/>
      <c r="F100" s="129">
        <v>80722</v>
      </c>
      <c r="G100" s="127"/>
      <c r="H100" s="130">
        <v>0</v>
      </c>
      <c r="I100" s="127"/>
      <c r="J100" s="130">
        <v>0</v>
      </c>
    </row>
    <row r="101" spans="1:12" customFormat="1" ht="18" customHeight="1" x14ac:dyDescent="0.25">
      <c r="A101" s="126" t="s">
        <v>124</v>
      </c>
      <c r="B101" s="144"/>
      <c r="C101" s="144"/>
      <c r="D101" s="132"/>
      <c r="E101" s="132"/>
      <c r="F101" s="132"/>
      <c r="G101" s="148"/>
      <c r="H101" s="149"/>
      <c r="I101" s="149"/>
      <c r="J101" s="149"/>
    </row>
    <row r="102" spans="1:12" customFormat="1" ht="18" customHeight="1" x14ac:dyDescent="0.25">
      <c r="A102" s="126" t="s">
        <v>125</v>
      </c>
      <c r="B102" s="144"/>
      <c r="C102" s="144"/>
      <c r="D102" s="127">
        <v>32700</v>
      </c>
      <c r="E102" s="127"/>
      <c r="F102" s="127">
        <v>32700</v>
      </c>
      <c r="G102" s="127"/>
      <c r="H102" s="127">
        <v>32700</v>
      </c>
      <c r="I102" s="127"/>
      <c r="J102" s="127">
        <v>32700</v>
      </c>
    </row>
    <row r="103" spans="1:12" customFormat="1" ht="18" customHeight="1" x14ac:dyDescent="0.25">
      <c r="A103" s="126" t="s">
        <v>106</v>
      </c>
      <c r="B103" s="150"/>
      <c r="C103" s="150"/>
      <c r="D103" s="127">
        <v>-3335870</v>
      </c>
      <c r="E103" s="127"/>
      <c r="F103" s="127">
        <v>-3224099</v>
      </c>
      <c r="G103" s="127"/>
      <c r="H103" s="127">
        <v>-3607027</v>
      </c>
      <c r="I103" s="127"/>
      <c r="J103" s="127">
        <v>-3509298</v>
      </c>
    </row>
    <row r="104" spans="1:12" customFormat="1" ht="18" customHeight="1" x14ac:dyDescent="0.25">
      <c r="A104" s="126" t="s">
        <v>94</v>
      </c>
      <c r="B104" s="144"/>
      <c r="C104" s="144"/>
      <c r="D104" s="151">
        <v>25548</v>
      </c>
      <c r="E104" s="127"/>
      <c r="F104" s="151">
        <v>25548</v>
      </c>
      <c r="G104" s="127"/>
      <c r="H104" s="151">
        <v>25548</v>
      </c>
      <c r="I104" s="127"/>
      <c r="J104" s="151">
        <v>25548</v>
      </c>
    </row>
    <row r="105" spans="1:12" customFormat="1" ht="18" customHeight="1" x14ac:dyDescent="0.25">
      <c r="A105" s="152" t="s">
        <v>144</v>
      </c>
      <c r="B105" s="153"/>
      <c r="C105" s="153"/>
      <c r="L105" s="127"/>
    </row>
    <row r="106" spans="1:12" customFormat="1" ht="18" customHeight="1" x14ac:dyDescent="0.25">
      <c r="A106" s="152" t="s">
        <v>145</v>
      </c>
      <c r="B106" s="153"/>
      <c r="C106" s="153"/>
      <c r="D106" s="154">
        <f>SUM(D95:D104)</f>
        <v>128876</v>
      </c>
      <c r="E106" s="154"/>
      <c r="F106" s="154">
        <f>SUM(F95:F104)</f>
        <v>240647</v>
      </c>
      <c r="G106" s="154"/>
      <c r="H106" s="154">
        <f>SUM(H95:H104)</f>
        <v>-223003</v>
      </c>
      <c r="I106" s="154"/>
      <c r="J106" s="154">
        <f>SUM(J95:J104)</f>
        <v>-125274</v>
      </c>
      <c r="L106" s="127"/>
    </row>
    <row r="107" spans="1:12" customFormat="1" ht="18" customHeight="1" x14ac:dyDescent="0.25">
      <c r="A107" s="126" t="s">
        <v>49</v>
      </c>
      <c r="B107" s="146"/>
      <c r="C107" s="146"/>
      <c r="D107" s="151">
        <v>162156</v>
      </c>
      <c r="E107" s="127"/>
      <c r="F107" s="151">
        <v>129500</v>
      </c>
      <c r="G107" s="127"/>
      <c r="H107" s="130">
        <v>0</v>
      </c>
      <c r="I107" s="127"/>
      <c r="J107" s="130">
        <v>0</v>
      </c>
    </row>
    <row r="108" spans="1:12" customFormat="1" ht="18" customHeight="1" x14ac:dyDescent="0.25">
      <c r="A108" s="152" t="s">
        <v>146</v>
      </c>
      <c r="B108" s="153"/>
      <c r="C108" s="153"/>
      <c r="D108" s="155">
        <f>SUM(D106:D107)</f>
        <v>291032</v>
      </c>
      <c r="E108" s="154"/>
      <c r="F108" s="155">
        <f>SUM(F106:F107)</f>
        <v>370147</v>
      </c>
      <c r="G108" s="154"/>
      <c r="H108" s="155">
        <f>SUM(H106:H107)</f>
        <v>-223003</v>
      </c>
      <c r="I108" s="154"/>
      <c r="J108" s="155">
        <f>SUM(J106:J107)</f>
        <v>-125274</v>
      </c>
    </row>
    <row r="109" spans="1:12" customFormat="1" ht="18" customHeight="1" x14ac:dyDescent="0.25">
      <c r="A109" s="152"/>
      <c r="B109" s="144"/>
      <c r="C109" s="144"/>
      <c r="D109" s="156"/>
      <c r="E109" s="156"/>
      <c r="F109" s="156"/>
      <c r="G109" s="156"/>
      <c r="H109" s="156"/>
      <c r="I109" s="156"/>
      <c r="J109" s="156"/>
    </row>
    <row r="110" spans="1:12" customFormat="1" ht="18" customHeight="1" thickBot="1" x14ac:dyDescent="0.3">
      <c r="A110" s="152" t="s">
        <v>147</v>
      </c>
      <c r="B110" s="144"/>
      <c r="C110" s="144"/>
      <c r="D110" s="157">
        <f>SUM(D76,D108)</f>
        <v>1560064</v>
      </c>
      <c r="E110" s="156"/>
      <c r="F110" s="157">
        <f>SUM(F76,F108)</f>
        <v>1349057</v>
      </c>
      <c r="G110" s="136"/>
      <c r="H110" s="158">
        <f>SUM(H76,H108)</f>
        <v>988815</v>
      </c>
      <c r="I110" s="136"/>
      <c r="J110" s="158">
        <f>SUM(J76,J108)</f>
        <v>1011591</v>
      </c>
    </row>
    <row r="111" spans="1:12" ht="16.5" customHeight="1" thickTop="1" x14ac:dyDescent="0.25">
      <c r="A111" s="66"/>
      <c r="B111" s="9"/>
      <c r="C111" s="9"/>
      <c r="D111" s="9"/>
      <c r="F111" s="9"/>
      <c r="H111" s="9"/>
      <c r="J111" s="9"/>
    </row>
  </sheetData>
  <mergeCells count="15">
    <mergeCell ref="D44:F44"/>
    <mergeCell ref="H44:J44"/>
    <mergeCell ref="D49:J49"/>
    <mergeCell ref="D4:F4"/>
    <mergeCell ref="H4:J4"/>
    <mergeCell ref="D5:F5"/>
    <mergeCell ref="H5:J5"/>
    <mergeCell ref="D10:J10"/>
    <mergeCell ref="D43:F43"/>
    <mergeCell ref="H43:J43"/>
    <mergeCell ref="D82:F82"/>
    <mergeCell ref="H82:J82"/>
    <mergeCell ref="D83:F83"/>
    <mergeCell ref="H83:J83"/>
    <mergeCell ref="D88:J88"/>
  </mergeCells>
  <pageMargins left="0.8" right="0.65" top="0.48" bottom="0.5" header="0.5" footer="0.5"/>
  <pageSetup paperSize="9" scale="86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="85" zoomScaleNormal="85" zoomScaleSheetLayoutView="85" workbookViewId="0"/>
  </sheetViews>
  <sheetFormatPr defaultColWidth="9.140625" defaultRowHeight="15" x14ac:dyDescent="0.25"/>
  <cols>
    <col min="1" max="1" width="48.85546875" style="12" customWidth="1"/>
    <col min="2" max="2" width="5.5703125" style="8" customWidth="1"/>
    <col min="3" max="3" width="11.28515625" style="8" customWidth="1"/>
    <col min="4" max="4" width="1" style="9" customWidth="1"/>
    <col min="5" max="5" width="11.28515625" style="8" customWidth="1"/>
    <col min="6" max="6" width="1" style="10" customWidth="1"/>
    <col min="7" max="7" width="11.28515625" style="8" customWidth="1"/>
    <col min="8" max="8" width="1" style="9" customWidth="1"/>
    <col min="9" max="9" width="11.28515625" style="8" customWidth="1"/>
    <col min="10" max="12" width="9.140625" style="3"/>
    <col min="13" max="13" width="10.140625" style="3" bestFit="1" customWidth="1"/>
    <col min="14" max="16384" width="9.140625" style="3"/>
  </cols>
  <sheetData>
    <row r="1" spans="1:10" ht="18.75" customHeight="1" x14ac:dyDescent="0.3">
      <c r="A1" s="7" t="s">
        <v>29</v>
      </c>
    </row>
    <row r="2" spans="1:10" ht="18.75" customHeight="1" x14ac:dyDescent="0.25">
      <c r="A2" s="11" t="s">
        <v>135</v>
      </c>
    </row>
    <row r="3" spans="1:10" ht="15.6" customHeight="1" x14ac:dyDescent="0.25">
      <c r="A3" s="99"/>
    </row>
    <row r="4" spans="1:10" ht="18.75" customHeight="1" x14ac:dyDescent="0.25">
      <c r="C4" s="234" t="s">
        <v>0</v>
      </c>
      <c r="D4" s="234"/>
      <c r="E4" s="234"/>
      <c r="G4" s="234" t="s">
        <v>37</v>
      </c>
      <c r="H4" s="234"/>
      <c r="I4" s="234"/>
    </row>
    <row r="5" spans="1:10" ht="18.75" customHeight="1" x14ac:dyDescent="0.25">
      <c r="B5" s="217"/>
      <c r="C5" s="234" t="s">
        <v>36</v>
      </c>
      <c r="D5" s="234"/>
      <c r="E5" s="234"/>
      <c r="F5" s="15"/>
      <c r="G5" s="234" t="s">
        <v>36</v>
      </c>
      <c r="H5" s="234"/>
      <c r="I5" s="234"/>
    </row>
    <row r="6" spans="1:10" ht="18.75" customHeight="1" x14ac:dyDescent="0.25">
      <c r="B6" s="217"/>
      <c r="C6" s="239" t="s">
        <v>210</v>
      </c>
      <c r="D6" s="240"/>
      <c r="E6" s="240"/>
      <c r="F6" s="15"/>
      <c r="G6" s="240" t="str">
        <f>+C6</f>
        <v>Three-month period ended</v>
      </c>
      <c r="H6" s="240"/>
      <c r="I6" s="240"/>
    </row>
    <row r="7" spans="1:10" ht="18.75" customHeight="1" x14ac:dyDescent="0.25">
      <c r="B7" s="217"/>
      <c r="C7" s="236" t="s">
        <v>196</v>
      </c>
      <c r="D7" s="237"/>
      <c r="E7" s="237"/>
      <c r="F7" s="15"/>
      <c r="G7" s="236" t="s">
        <v>196</v>
      </c>
      <c r="H7" s="237"/>
      <c r="I7" s="237"/>
    </row>
    <row r="8" spans="1:10" ht="18.75" customHeight="1" x14ac:dyDescent="0.25">
      <c r="B8" s="216" t="s">
        <v>2</v>
      </c>
      <c r="C8" s="217">
        <v>2020</v>
      </c>
      <c r="D8" s="218"/>
      <c r="E8" s="217">
        <v>2019</v>
      </c>
      <c r="G8" s="217">
        <v>2020</v>
      </c>
      <c r="H8" s="218"/>
      <c r="I8" s="217">
        <v>2019</v>
      </c>
    </row>
    <row r="9" spans="1:10" ht="18" customHeight="1" x14ac:dyDescent="0.25">
      <c r="B9" s="216"/>
      <c r="C9" s="235" t="s">
        <v>72</v>
      </c>
      <c r="D9" s="235"/>
      <c r="E9" s="235"/>
      <c r="F9" s="235"/>
      <c r="G9" s="235"/>
      <c r="H9" s="235"/>
      <c r="I9" s="235"/>
    </row>
    <row r="10" spans="1:10" x14ac:dyDescent="0.25">
      <c r="A10" s="82" t="s">
        <v>78</v>
      </c>
      <c r="B10" s="216"/>
    </row>
    <row r="11" spans="1:10" ht="18.95" customHeight="1" x14ac:dyDescent="0.25">
      <c r="A11" s="93" t="s">
        <v>195</v>
      </c>
      <c r="B11" s="94" t="s">
        <v>217</v>
      </c>
      <c r="C11" s="20">
        <v>305538</v>
      </c>
      <c r="D11" s="20"/>
      <c r="E11" s="127">
        <v>316398</v>
      </c>
      <c r="F11" s="20"/>
      <c r="G11" s="20">
        <v>76262</v>
      </c>
      <c r="H11" s="20"/>
      <c r="I11" s="127">
        <v>144222</v>
      </c>
    </row>
    <row r="12" spans="1:10" ht="21.75" x14ac:dyDescent="0.45">
      <c r="A12" s="12" t="s">
        <v>164</v>
      </c>
      <c r="B12" s="94"/>
      <c r="C12" s="20">
        <v>67</v>
      </c>
      <c r="D12" s="20"/>
      <c r="E12" s="127">
        <v>157</v>
      </c>
      <c r="F12" s="20"/>
      <c r="G12" s="72">
        <v>9</v>
      </c>
      <c r="H12" s="20"/>
      <c r="I12" s="203">
        <v>15</v>
      </c>
    </row>
    <row r="13" spans="1:10" ht="17.45" customHeight="1" x14ac:dyDescent="0.25">
      <c r="A13" s="210" t="s">
        <v>206</v>
      </c>
      <c r="B13" s="211"/>
      <c r="C13" s="175"/>
      <c r="D13" s="175"/>
      <c r="E13" s="174"/>
      <c r="F13" s="175"/>
      <c r="G13" s="212"/>
      <c r="H13" s="175"/>
      <c r="I13" s="212"/>
    </row>
    <row r="14" spans="1:10" ht="21.75" x14ac:dyDescent="0.45">
      <c r="A14" s="210" t="s">
        <v>207</v>
      </c>
      <c r="B14" s="211"/>
      <c r="C14" s="204">
        <v>0</v>
      </c>
      <c r="D14" s="175"/>
      <c r="E14" s="174">
        <v>331354</v>
      </c>
      <c r="F14" s="175"/>
      <c r="G14" s="204">
        <v>0</v>
      </c>
      <c r="H14" s="175"/>
      <c r="I14" s="204">
        <v>0</v>
      </c>
    </row>
    <row r="15" spans="1:10" ht="21.75" x14ac:dyDescent="0.45">
      <c r="A15" s="210" t="s">
        <v>233</v>
      </c>
      <c r="B15" s="211" t="s">
        <v>226</v>
      </c>
      <c r="C15" s="204">
        <v>0</v>
      </c>
      <c r="D15" s="175"/>
      <c r="E15" s="204">
        <v>0</v>
      </c>
      <c r="F15" s="175"/>
      <c r="G15" s="222">
        <v>19292</v>
      </c>
      <c r="H15" s="175"/>
      <c r="I15" s="204">
        <v>0</v>
      </c>
    </row>
    <row r="16" spans="1:10" x14ac:dyDescent="0.25">
      <c r="A16" s="12" t="s">
        <v>18</v>
      </c>
      <c r="B16" s="94" t="s">
        <v>217</v>
      </c>
      <c r="C16" s="20">
        <v>15802</v>
      </c>
      <c r="D16" s="20"/>
      <c r="E16" s="127">
        <v>22189</v>
      </c>
      <c r="F16" s="20"/>
      <c r="G16" s="20">
        <v>2107</v>
      </c>
      <c r="H16" s="20"/>
      <c r="I16" s="127">
        <v>4209</v>
      </c>
      <c r="J16" s="6"/>
    </row>
    <row r="17" spans="1:13" ht="20.25" customHeight="1" x14ac:dyDescent="0.25">
      <c r="A17" s="22" t="s">
        <v>79</v>
      </c>
      <c r="B17" s="100"/>
      <c r="C17" s="97">
        <f>SUM(C11:C16)</f>
        <v>321407</v>
      </c>
      <c r="D17" s="96"/>
      <c r="E17" s="97">
        <f>SUM(E11:E16)</f>
        <v>670098</v>
      </c>
      <c r="F17" s="96"/>
      <c r="G17" s="97">
        <f>SUM(G11:G16)</f>
        <v>97670</v>
      </c>
      <c r="H17" s="96"/>
      <c r="I17" s="97">
        <f>SUM(I11:I16)</f>
        <v>148446</v>
      </c>
    </row>
    <row r="18" spans="1:13" ht="14.45" customHeight="1" x14ac:dyDescent="0.25">
      <c r="B18" s="216"/>
      <c r="C18" s="98"/>
      <c r="D18" s="24"/>
      <c r="E18" s="98"/>
      <c r="F18" s="101"/>
      <c r="G18" s="98"/>
      <c r="H18" s="24"/>
      <c r="I18" s="98"/>
    </row>
    <row r="19" spans="1:13" ht="20.100000000000001" customHeight="1" x14ac:dyDescent="0.25">
      <c r="A19" s="82" t="s">
        <v>19</v>
      </c>
      <c r="B19" s="216"/>
      <c r="C19" s="98"/>
      <c r="D19" s="24"/>
      <c r="E19" s="98"/>
      <c r="F19" s="101"/>
      <c r="G19" s="98"/>
      <c r="H19" s="24"/>
      <c r="I19" s="98"/>
    </row>
    <row r="20" spans="1:13" ht="20.100000000000001" customHeight="1" x14ac:dyDescent="0.25">
      <c r="A20" s="12" t="s">
        <v>107</v>
      </c>
      <c r="B20" s="94" t="s">
        <v>217</v>
      </c>
      <c r="C20" s="20">
        <v>234038</v>
      </c>
      <c r="D20" s="20"/>
      <c r="E20" s="127">
        <v>292159</v>
      </c>
      <c r="F20" s="20"/>
      <c r="G20" s="20">
        <v>28371</v>
      </c>
      <c r="H20" s="20"/>
      <c r="I20" s="127">
        <v>96994</v>
      </c>
    </row>
    <row r="21" spans="1:13" ht="20.100000000000001" customHeight="1" x14ac:dyDescent="0.25">
      <c r="A21" s="12" t="s">
        <v>165</v>
      </c>
      <c r="B21" s="94" t="s">
        <v>217</v>
      </c>
      <c r="C21" s="20">
        <v>57141</v>
      </c>
      <c r="D21" s="20"/>
      <c r="E21" s="127">
        <v>55413</v>
      </c>
      <c r="F21" s="20"/>
      <c r="G21" s="20">
        <v>30135</v>
      </c>
      <c r="H21" s="20"/>
      <c r="I21" s="127">
        <v>38139</v>
      </c>
      <c r="M21" s="200"/>
    </row>
    <row r="22" spans="1:13" ht="20.100000000000001" customHeight="1" x14ac:dyDescent="0.25">
      <c r="A22" s="12" t="s">
        <v>38</v>
      </c>
      <c r="B22" s="94" t="s">
        <v>217</v>
      </c>
      <c r="C22" s="20">
        <v>57006</v>
      </c>
      <c r="D22" s="20"/>
      <c r="E22" s="127">
        <v>109057</v>
      </c>
      <c r="F22" s="20"/>
      <c r="G22" s="20">
        <v>23007</v>
      </c>
      <c r="H22" s="20"/>
      <c r="I22" s="127">
        <v>83305</v>
      </c>
    </row>
    <row r="23" spans="1:13" ht="20.100000000000001" customHeight="1" x14ac:dyDescent="0.25">
      <c r="A23" s="12" t="s">
        <v>177</v>
      </c>
      <c r="B23" s="94"/>
      <c r="C23" s="20">
        <v>-865</v>
      </c>
      <c r="D23" s="20"/>
      <c r="E23" s="127">
        <v>-478</v>
      </c>
      <c r="F23" s="20"/>
      <c r="G23" s="20">
        <v>73798</v>
      </c>
      <c r="H23" s="20"/>
      <c r="I23" s="127">
        <v>48534</v>
      </c>
      <c r="M23" s="200"/>
    </row>
    <row r="24" spans="1:13" ht="20.100000000000001" customHeight="1" x14ac:dyDescent="0.25">
      <c r="A24" s="22" t="s">
        <v>20</v>
      </c>
      <c r="B24" s="100"/>
      <c r="C24" s="97">
        <f>SUM(C20:C23)</f>
        <v>347320</v>
      </c>
      <c r="D24" s="96"/>
      <c r="E24" s="97">
        <f>SUM(E20:E23)</f>
        <v>456151</v>
      </c>
      <c r="F24" s="96"/>
      <c r="G24" s="97">
        <f>SUM(G20:G23)</f>
        <v>155311</v>
      </c>
      <c r="H24" s="96"/>
      <c r="I24" s="97">
        <f>SUM(I20:I23)</f>
        <v>266972</v>
      </c>
    </row>
    <row r="25" spans="1:13" x14ac:dyDescent="0.25">
      <c r="A25" s="238"/>
      <c r="B25" s="238"/>
      <c r="C25" s="98"/>
      <c r="D25" s="24"/>
      <c r="E25" s="98"/>
      <c r="F25" s="101"/>
      <c r="G25" s="98"/>
      <c r="H25" s="24"/>
      <c r="I25" s="98"/>
    </row>
    <row r="26" spans="1:13" customFormat="1" ht="20.100000000000001" customHeight="1" x14ac:dyDescent="0.45">
      <c r="A26" s="22" t="s">
        <v>219</v>
      </c>
      <c r="B26" s="159"/>
      <c r="C26" s="154">
        <f>C17-C24</f>
        <v>-25913</v>
      </c>
      <c r="D26" s="127"/>
      <c r="E26" s="154">
        <f>E17-E24</f>
        <v>213947</v>
      </c>
      <c r="F26" s="127"/>
      <c r="G26" s="154">
        <f>G17-G24</f>
        <v>-57641</v>
      </c>
      <c r="H26" s="127"/>
      <c r="I26" s="154">
        <f>I17-I24</f>
        <v>-118526</v>
      </c>
      <c r="J26" s="160"/>
      <c r="K26" s="160"/>
      <c r="L26" s="160"/>
      <c r="M26" s="160"/>
    </row>
    <row r="27" spans="1:13" ht="20.100000000000001" customHeight="1" x14ac:dyDescent="0.25">
      <c r="A27" s="12" t="s">
        <v>39</v>
      </c>
      <c r="B27" s="94" t="s">
        <v>217</v>
      </c>
      <c r="C27" s="20">
        <v>-9338</v>
      </c>
      <c r="D27" s="20"/>
      <c r="E27" s="127">
        <v>-30101</v>
      </c>
      <c r="F27" s="20"/>
      <c r="G27" s="20">
        <v>-5219</v>
      </c>
      <c r="H27" s="20"/>
      <c r="I27" s="127">
        <v>-24144</v>
      </c>
    </row>
    <row r="28" spans="1:13" ht="20.45" customHeight="1" x14ac:dyDescent="0.25">
      <c r="A28" s="12" t="s">
        <v>170</v>
      </c>
      <c r="B28" s="94">
        <v>9</v>
      </c>
      <c r="C28" s="226">
        <v>0</v>
      </c>
      <c r="D28" s="20"/>
      <c r="E28" s="151">
        <v>-15572</v>
      </c>
      <c r="F28" s="20"/>
      <c r="G28" s="226">
        <v>0</v>
      </c>
      <c r="H28" s="227"/>
      <c r="I28" s="229">
        <v>0</v>
      </c>
    </row>
    <row r="29" spans="1:13" ht="8.1" customHeight="1" x14ac:dyDescent="0.25">
      <c r="B29" s="216"/>
      <c r="C29" s="98"/>
      <c r="D29" s="24"/>
      <c r="E29" s="98"/>
      <c r="F29" s="101"/>
      <c r="G29" s="98"/>
      <c r="H29" s="24"/>
      <c r="I29" s="98"/>
    </row>
    <row r="30" spans="1:13" customFormat="1" ht="18" customHeight="1" thickBot="1" x14ac:dyDescent="0.5">
      <c r="A30" s="22" t="s">
        <v>211</v>
      </c>
      <c r="B30" s="159"/>
      <c r="C30" s="231">
        <f>C17-C24+C28+C27</f>
        <v>-35251</v>
      </c>
      <c r="D30" s="127"/>
      <c r="E30" s="231">
        <f>E17-E24+E28+E27</f>
        <v>168274</v>
      </c>
      <c r="F30" s="127"/>
      <c r="G30" s="231">
        <f>G17-G24+G28+G27</f>
        <v>-62860</v>
      </c>
      <c r="H30" s="127"/>
      <c r="I30" s="231">
        <f>I17-I24+I28+I27</f>
        <v>-142670</v>
      </c>
      <c r="J30" s="160"/>
      <c r="K30" s="160"/>
      <c r="L30" s="160"/>
      <c r="M30" s="160"/>
    </row>
    <row r="31" spans="1:13" ht="21" hidden="1" customHeight="1" x14ac:dyDescent="0.25">
      <c r="A31" s="93" t="s">
        <v>180</v>
      </c>
      <c r="B31" s="94"/>
      <c r="C31" s="20">
        <v>0</v>
      </c>
      <c r="D31" s="20"/>
      <c r="E31" s="20">
        <v>0</v>
      </c>
      <c r="F31" s="20"/>
      <c r="G31" s="20">
        <v>0</v>
      </c>
      <c r="H31" s="20"/>
      <c r="I31" s="20">
        <v>0</v>
      </c>
    </row>
    <row r="32" spans="1:13" ht="19.5" hidden="1" customHeight="1" thickBot="1" x14ac:dyDescent="0.3">
      <c r="A32" s="22" t="s">
        <v>211</v>
      </c>
      <c r="B32" s="94"/>
      <c r="C32" s="102">
        <f>C30-C31</f>
        <v>-35251</v>
      </c>
      <c r="D32" s="20"/>
      <c r="E32" s="102">
        <f>E30-E31</f>
        <v>168274</v>
      </c>
      <c r="F32" s="20"/>
      <c r="G32" s="102">
        <f>G30-G31</f>
        <v>-62860</v>
      </c>
      <c r="H32" s="20"/>
      <c r="I32" s="102">
        <f>I30-I31</f>
        <v>-142670</v>
      </c>
    </row>
    <row r="33" spans="1:10" ht="19.5" customHeight="1" thickTop="1" thickBot="1" x14ac:dyDescent="0.3">
      <c r="A33" s="22" t="s">
        <v>221</v>
      </c>
      <c r="B33" s="94"/>
      <c r="C33" s="102">
        <f>C32</f>
        <v>-35251</v>
      </c>
      <c r="D33" s="20"/>
      <c r="E33" s="102">
        <f>E32</f>
        <v>168274</v>
      </c>
      <c r="F33" s="20"/>
      <c r="G33" s="102">
        <f>G32</f>
        <v>-62860</v>
      </c>
      <c r="H33" s="20"/>
      <c r="I33" s="102">
        <f>I32</f>
        <v>-142670</v>
      </c>
    </row>
    <row r="34" spans="1:10" ht="15.75" thickTop="1" x14ac:dyDescent="0.25">
      <c r="A34" s="8"/>
      <c r="B34" s="216"/>
      <c r="C34" s="23"/>
      <c r="D34" s="23"/>
      <c r="E34" s="23"/>
      <c r="F34" s="23"/>
      <c r="G34" s="23"/>
      <c r="H34" s="23"/>
      <c r="I34" s="23"/>
    </row>
    <row r="35" spans="1:10" ht="18.75" customHeight="1" x14ac:dyDescent="0.25">
      <c r="A35" s="22" t="s">
        <v>222</v>
      </c>
      <c r="B35" s="216"/>
      <c r="C35" s="23"/>
      <c r="D35" s="23"/>
      <c r="E35" s="23"/>
      <c r="F35" s="23"/>
      <c r="G35" s="23"/>
      <c r="H35" s="23"/>
      <c r="I35" s="23"/>
    </row>
    <row r="36" spans="1:10" ht="18.75" customHeight="1" x14ac:dyDescent="0.25">
      <c r="A36" s="93" t="s">
        <v>95</v>
      </c>
      <c r="B36" s="216"/>
      <c r="C36" s="20">
        <v>-29946</v>
      </c>
      <c r="D36" s="20"/>
      <c r="E36" s="127">
        <v>174934</v>
      </c>
      <c r="F36" s="20"/>
      <c r="G36" s="20">
        <f>G32</f>
        <v>-62860</v>
      </c>
      <c r="H36" s="20"/>
      <c r="I36" s="127">
        <v>-142670</v>
      </c>
    </row>
    <row r="37" spans="1:10" ht="18.75" customHeight="1" x14ac:dyDescent="0.25">
      <c r="A37" s="12" t="s">
        <v>42</v>
      </c>
      <c r="B37" s="216"/>
      <c r="C37" s="20">
        <v>-5305</v>
      </c>
      <c r="D37" s="20"/>
      <c r="E37" s="127">
        <v>-6660</v>
      </c>
      <c r="F37" s="20"/>
      <c r="G37" s="226">
        <v>0</v>
      </c>
      <c r="H37" s="227"/>
      <c r="I37" s="229">
        <v>0</v>
      </c>
      <c r="J37" s="2"/>
    </row>
    <row r="38" spans="1:10" ht="18.75" customHeight="1" thickBot="1" x14ac:dyDescent="0.3">
      <c r="A38" s="22" t="s">
        <v>211</v>
      </c>
      <c r="B38" s="216"/>
      <c r="C38" s="102">
        <f>SUM(C36:C37)</f>
        <v>-35251</v>
      </c>
      <c r="D38" s="20"/>
      <c r="E38" s="102">
        <f>SUM(E36:E37)</f>
        <v>168274</v>
      </c>
      <c r="F38" s="20"/>
      <c r="G38" s="102">
        <f>SUM(G36:G37)</f>
        <v>-62860</v>
      </c>
      <c r="H38" s="20"/>
      <c r="I38" s="102">
        <f>SUM(I36:I37)</f>
        <v>-142670</v>
      </c>
      <c r="J38" s="2"/>
    </row>
    <row r="39" spans="1:10" ht="15.75" thickTop="1" x14ac:dyDescent="0.25">
      <c r="A39" s="104"/>
      <c r="B39" s="216"/>
      <c r="C39" s="23"/>
      <c r="D39" s="23"/>
      <c r="E39" s="23"/>
      <c r="F39" s="23"/>
      <c r="G39" s="23"/>
      <c r="H39" s="23"/>
      <c r="I39" s="23"/>
    </row>
    <row r="40" spans="1:10" ht="18.75" customHeight="1" x14ac:dyDescent="0.25">
      <c r="A40" s="22" t="s">
        <v>223</v>
      </c>
      <c r="B40" s="216"/>
      <c r="C40" s="23"/>
      <c r="D40" s="23"/>
      <c r="E40" s="23"/>
      <c r="F40" s="23"/>
      <c r="G40" s="23"/>
      <c r="H40" s="23"/>
      <c r="I40" s="23"/>
    </row>
    <row r="41" spans="1:10" ht="18.75" customHeight="1" x14ac:dyDescent="0.25">
      <c r="A41" s="93" t="s">
        <v>95</v>
      </c>
      <c r="B41" s="216"/>
      <c r="C41" s="20">
        <v>-29946</v>
      </c>
      <c r="D41" s="20"/>
      <c r="E41" s="127">
        <v>174934</v>
      </c>
      <c r="F41" s="20"/>
      <c r="G41" s="20">
        <f>G33</f>
        <v>-62860</v>
      </c>
      <c r="H41" s="20"/>
      <c r="I41" s="127">
        <v>-142670</v>
      </c>
    </row>
    <row r="42" spans="1:10" ht="18.75" customHeight="1" x14ac:dyDescent="0.25">
      <c r="A42" s="12" t="s">
        <v>42</v>
      </c>
      <c r="B42" s="216"/>
      <c r="C42" s="20">
        <v>-5305</v>
      </c>
      <c r="D42" s="20"/>
      <c r="E42" s="127">
        <v>-6660</v>
      </c>
      <c r="F42" s="20"/>
      <c r="G42" s="226">
        <v>0</v>
      </c>
      <c r="H42" s="227"/>
      <c r="I42" s="229">
        <v>0</v>
      </c>
      <c r="J42" s="2"/>
    </row>
    <row r="43" spans="1:10" ht="18.75" customHeight="1" thickBot="1" x14ac:dyDescent="0.3">
      <c r="A43" s="22" t="s">
        <v>221</v>
      </c>
      <c r="B43" s="216"/>
      <c r="C43" s="102">
        <f>SUM(C41:C42)</f>
        <v>-35251</v>
      </c>
      <c r="D43" s="20"/>
      <c r="E43" s="102">
        <f>SUM(E41:E42)</f>
        <v>168274</v>
      </c>
      <c r="F43" s="20"/>
      <c r="G43" s="102">
        <f>SUM(G41:G42)</f>
        <v>-62860</v>
      </c>
      <c r="H43" s="20"/>
      <c r="I43" s="102">
        <f>SUM(I41:I42)</f>
        <v>-142670</v>
      </c>
      <c r="J43" s="2"/>
    </row>
    <row r="44" spans="1:10" ht="7.5" customHeight="1" thickTop="1" x14ac:dyDescent="0.25">
      <c r="A44" s="22"/>
      <c r="B44" s="216"/>
      <c r="C44" s="23"/>
      <c r="D44" s="23"/>
      <c r="E44" s="23"/>
      <c r="F44" s="105"/>
      <c r="G44" s="23"/>
      <c r="H44" s="23"/>
      <c r="I44" s="23"/>
    </row>
    <row r="45" spans="1:10" ht="21.75" customHeight="1" thickBot="1" x14ac:dyDescent="0.35">
      <c r="A45" s="22" t="s">
        <v>224</v>
      </c>
      <c r="B45" s="100"/>
      <c r="C45" s="194">
        <v>-7.0000000000000001E-3</v>
      </c>
      <c r="D45" s="77"/>
      <c r="E45" s="194">
        <v>4.2999999999999997E-2</v>
      </c>
      <c r="F45" s="208"/>
      <c r="G45" s="194">
        <v>-1.4999999999999999E-2</v>
      </c>
      <c r="H45" s="209"/>
      <c r="I45" s="194">
        <v>-3.5000000000000003E-2</v>
      </c>
    </row>
    <row r="46" spans="1:10" ht="20.25" customHeight="1" thickTop="1" x14ac:dyDescent="0.25">
      <c r="A46" s="103"/>
      <c r="B46" s="89"/>
    </row>
    <row r="47" spans="1:10" ht="9" customHeight="1" x14ac:dyDescent="0.25">
      <c r="A47" s="107"/>
      <c r="C47" s="21"/>
      <c r="D47" s="106"/>
      <c r="E47" s="21"/>
      <c r="F47" s="106"/>
      <c r="G47" s="106"/>
      <c r="H47" s="106"/>
      <c r="I47" s="106"/>
    </row>
  </sheetData>
  <mergeCells count="10">
    <mergeCell ref="C7:E7"/>
    <mergeCell ref="G7:I7"/>
    <mergeCell ref="C9:I9"/>
    <mergeCell ref="A25:B25"/>
    <mergeCell ref="C4:E4"/>
    <mergeCell ref="G4:I4"/>
    <mergeCell ref="C5:E5"/>
    <mergeCell ref="G5:I5"/>
    <mergeCell ref="C6:E6"/>
    <mergeCell ref="G6:I6"/>
  </mergeCells>
  <pageMargins left="0.8" right="0.65" top="0.48" bottom="0.5" header="0.5" footer="0.5"/>
  <pageSetup paperSize="9" scale="86" firstPageNumber="6" orientation="portrait" useFirstPageNumber="1" r:id="rId1"/>
  <headerFooter>
    <oddFooter>&amp;LThe accompanying notes form an integral part of the interim financial statements.
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showWhiteSpace="0" zoomScale="80" zoomScaleNormal="80" zoomScaleSheetLayoutView="100" workbookViewId="0"/>
  </sheetViews>
  <sheetFormatPr defaultColWidth="9.140625" defaultRowHeight="18.75" customHeight="1" x14ac:dyDescent="0.25"/>
  <cols>
    <col min="1" max="1" width="49.5703125" style="12" customWidth="1"/>
    <col min="2" max="2" width="5.85546875" style="8" customWidth="1"/>
    <col min="3" max="3" width="11.42578125" style="8" customWidth="1"/>
    <col min="4" max="4" width="1" style="9" customWidth="1"/>
    <col min="5" max="5" width="11.140625" style="8" customWidth="1"/>
    <col min="6" max="6" width="1" style="10" customWidth="1"/>
    <col min="7" max="7" width="11.42578125" style="8" customWidth="1"/>
    <col min="8" max="8" width="1" style="9" customWidth="1"/>
    <col min="9" max="9" width="11.140625" style="8" customWidth="1"/>
    <col min="10" max="12" width="9.140625" style="3"/>
    <col min="13" max="13" width="10.140625" style="3" bestFit="1" customWidth="1"/>
    <col min="14" max="16384" width="9.140625" style="3"/>
  </cols>
  <sheetData>
    <row r="1" spans="1:10" ht="18.75" customHeight="1" x14ac:dyDescent="0.3">
      <c r="A1" s="7" t="s">
        <v>29</v>
      </c>
    </row>
    <row r="2" spans="1:10" ht="18.75" customHeight="1" x14ac:dyDescent="0.25">
      <c r="A2" s="11" t="s">
        <v>135</v>
      </c>
    </row>
    <row r="3" spans="1:10" ht="15.6" customHeight="1" x14ac:dyDescent="0.25">
      <c r="A3" s="99"/>
    </row>
    <row r="4" spans="1:10" ht="18.75" customHeight="1" x14ac:dyDescent="0.25">
      <c r="C4" s="234" t="s">
        <v>0</v>
      </c>
      <c r="D4" s="234"/>
      <c r="E4" s="234"/>
      <c r="G4" s="234" t="s">
        <v>37</v>
      </c>
      <c r="H4" s="234"/>
      <c r="I4" s="234"/>
    </row>
    <row r="5" spans="1:10" ht="18.75" customHeight="1" x14ac:dyDescent="0.25">
      <c r="B5" s="14"/>
      <c r="C5" s="234" t="s">
        <v>36</v>
      </c>
      <c r="D5" s="234"/>
      <c r="E5" s="234"/>
      <c r="F5" s="15"/>
      <c r="G5" s="234" t="s">
        <v>36</v>
      </c>
      <c r="H5" s="234"/>
      <c r="I5" s="234"/>
    </row>
    <row r="6" spans="1:10" ht="18.75" customHeight="1" x14ac:dyDescent="0.25">
      <c r="B6" s="14"/>
      <c r="C6" s="239" t="s">
        <v>197</v>
      </c>
      <c r="D6" s="240"/>
      <c r="E6" s="240"/>
      <c r="F6" s="15"/>
      <c r="G6" s="240" t="str">
        <f>+C6</f>
        <v>Six-month period ended</v>
      </c>
      <c r="H6" s="240"/>
      <c r="I6" s="240"/>
    </row>
    <row r="7" spans="1:10" ht="18.75" customHeight="1" x14ac:dyDescent="0.25">
      <c r="B7" s="14"/>
      <c r="C7" s="236" t="s">
        <v>196</v>
      </c>
      <c r="D7" s="237"/>
      <c r="E7" s="237"/>
      <c r="F7" s="15"/>
      <c r="G7" s="236" t="s">
        <v>196</v>
      </c>
      <c r="H7" s="237"/>
      <c r="I7" s="237"/>
    </row>
    <row r="8" spans="1:10" ht="18.75" customHeight="1" x14ac:dyDescent="0.25">
      <c r="B8" s="79" t="s">
        <v>2</v>
      </c>
      <c r="C8" s="14">
        <v>2020</v>
      </c>
      <c r="D8" s="80"/>
      <c r="E8" s="124">
        <v>2019</v>
      </c>
      <c r="G8" s="14">
        <v>2020</v>
      </c>
      <c r="H8" s="80"/>
      <c r="I8" s="124">
        <v>2019</v>
      </c>
    </row>
    <row r="9" spans="1:10" ht="18" customHeight="1" x14ac:dyDescent="0.25">
      <c r="B9" s="79"/>
      <c r="C9" s="235" t="s">
        <v>72</v>
      </c>
      <c r="D9" s="235"/>
      <c r="E9" s="235"/>
      <c r="F9" s="235"/>
      <c r="G9" s="235"/>
      <c r="H9" s="235"/>
      <c r="I9" s="235"/>
    </row>
    <row r="10" spans="1:10" ht="15" x14ac:dyDescent="0.25">
      <c r="A10" s="82" t="s">
        <v>78</v>
      </c>
      <c r="B10" s="223"/>
    </row>
    <row r="11" spans="1:10" ht="18.600000000000001" customHeight="1" x14ac:dyDescent="0.25">
      <c r="A11" s="12" t="s">
        <v>195</v>
      </c>
      <c r="B11" s="89" t="s">
        <v>217</v>
      </c>
      <c r="C11" s="20">
        <v>636364</v>
      </c>
      <c r="D11" s="20"/>
      <c r="E11" s="127">
        <v>614309</v>
      </c>
      <c r="F11" s="20"/>
      <c r="G11" s="20">
        <v>175672</v>
      </c>
      <c r="H11" s="20"/>
      <c r="I11" s="127">
        <v>179464</v>
      </c>
    </row>
    <row r="12" spans="1:10" ht="18.600000000000001" customHeight="1" x14ac:dyDescent="0.25">
      <c r="A12" s="232" t="s">
        <v>164</v>
      </c>
      <c r="B12" s="233"/>
      <c r="C12" s="20">
        <v>83</v>
      </c>
      <c r="D12" s="20"/>
      <c r="E12" s="127">
        <v>333</v>
      </c>
      <c r="F12" s="20"/>
      <c r="G12" s="20">
        <v>9</v>
      </c>
      <c r="H12" s="20"/>
      <c r="I12" s="127">
        <v>15</v>
      </c>
    </row>
    <row r="13" spans="1:10" ht="18.600000000000001" customHeight="1" x14ac:dyDescent="0.25">
      <c r="A13" s="232" t="s">
        <v>206</v>
      </c>
      <c r="B13" s="233"/>
      <c r="C13" s="20"/>
      <c r="D13" s="20"/>
      <c r="E13" s="127"/>
      <c r="F13" s="20"/>
      <c r="G13" s="20"/>
      <c r="H13" s="20"/>
      <c r="I13" s="127"/>
    </row>
    <row r="14" spans="1:10" ht="18.600000000000001" customHeight="1" x14ac:dyDescent="0.45">
      <c r="A14" s="232" t="s">
        <v>207</v>
      </c>
      <c r="B14" s="233"/>
      <c r="C14" s="204">
        <v>0</v>
      </c>
      <c r="D14" s="175"/>
      <c r="E14" s="174">
        <v>331354</v>
      </c>
      <c r="F14" s="175"/>
      <c r="G14" s="204">
        <v>0</v>
      </c>
      <c r="H14" s="175"/>
      <c r="I14" s="204">
        <v>0</v>
      </c>
    </row>
    <row r="15" spans="1:10" ht="18.600000000000001" customHeight="1" x14ac:dyDescent="0.45">
      <c r="A15" s="232" t="s">
        <v>233</v>
      </c>
      <c r="B15" s="19" t="s">
        <v>226</v>
      </c>
      <c r="C15" s="204">
        <v>0</v>
      </c>
      <c r="D15" s="175"/>
      <c r="E15" s="204">
        <v>0</v>
      </c>
      <c r="F15" s="175"/>
      <c r="G15" s="222">
        <v>19292</v>
      </c>
      <c r="H15" s="175"/>
      <c r="I15" s="204">
        <v>0</v>
      </c>
    </row>
    <row r="16" spans="1:10" ht="18.600000000000001" customHeight="1" x14ac:dyDescent="0.25">
      <c r="A16" s="12" t="s">
        <v>18</v>
      </c>
      <c r="B16" s="19">
        <v>7</v>
      </c>
      <c r="C16" s="20">
        <v>31015</v>
      </c>
      <c r="D16" s="20"/>
      <c r="E16" s="127">
        <v>48273</v>
      </c>
      <c r="F16" s="20"/>
      <c r="G16" s="20">
        <v>5214</v>
      </c>
      <c r="H16" s="20"/>
      <c r="I16" s="127">
        <v>11610</v>
      </c>
      <c r="J16" s="6"/>
    </row>
    <row r="17" spans="1:13" ht="18.600000000000001" customHeight="1" x14ac:dyDescent="0.25">
      <c r="A17" s="22" t="s">
        <v>79</v>
      </c>
      <c r="B17" s="100"/>
      <c r="C17" s="97">
        <f>SUM(C11:C16)</f>
        <v>667462</v>
      </c>
      <c r="D17" s="96"/>
      <c r="E17" s="97">
        <f>SUM(E11:E16)</f>
        <v>994269</v>
      </c>
      <c r="F17" s="96"/>
      <c r="G17" s="97">
        <f>SUM(G11:G16)</f>
        <v>200187</v>
      </c>
      <c r="H17" s="96"/>
      <c r="I17" s="97">
        <f>SUM(I11:I16)</f>
        <v>191089</v>
      </c>
    </row>
    <row r="18" spans="1:13" ht="7.5" customHeight="1" x14ac:dyDescent="0.25">
      <c r="B18" s="79"/>
      <c r="C18" s="98"/>
      <c r="D18" s="24"/>
      <c r="E18" s="98"/>
      <c r="F18" s="101"/>
      <c r="G18" s="98"/>
      <c r="H18" s="24"/>
      <c r="I18" s="98"/>
    </row>
    <row r="19" spans="1:13" ht="23.25" customHeight="1" x14ac:dyDescent="0.25">
      <c r="A19" s="82" t="s">
        <v>19</v>
      </c>
      <c r="B19" s="79"/>
      <c r="C19" s="98"/>
      <c r="D19" s="24"/>
      <c r="E19" s="98"/>
      <c r="F19" s="101"/>
      <c r="G19" s="98"/>
      <c r="H19" s="24"/>
      <c r="I19" s="98"/>
    </row>
    <row r="20" spans="1:13" ht="21" customHeight="1" x14ac:dyDescent="0.25">
      <c r="A20" s="12" t="s">
        <v>107</v>
      </c>
      <c r="B20" s="94" t="s">
        <v>217</v>
      </c>
      <c r="C20" s="20">
        <v>501388</v>
      </c>
      <c r="D20" s="20"/>
      <c r="E20" s="221">
        <v>553143</v>
      </c>
      <c r="F20" s="221"/>
      <c r="G20" s="221">
        <v>71458</v>
      </c>
      <c r="H20" s="221"/>
      <c r="I20" s="221">
        <v>100393</v>
      </c>
    </row>
    <row r="21" spans="1:13" ht="21" customHeight="1" x14ac:dyDescent="0.25">
      <c r="A21" s="12" t="s">
        <v>165</v>
      </c>
      <c r="B21" s="94" t="s">
        <v>217</v>
      </c>
      <c r="C21" s="20">
        <v>117391</v>
      </c>
      <c r="D21" s="20"/>
      <c r="E21" s="221">
        <v>106428</v>
      </c>
      <c r="F21" s="221"/>
      <c r="G21" s="221">
        <v>58461</v>
      </c>
      <c r="H21" s="221"/>
      <c r="I21" s="221">
        <v>38187</v>
      </c>
      <c r="M21" s="200"/>
    </row>
    <row r="22" spans="1:13" ht="21" customHeight="1" x14ac:dyDescent="0.25">
      <c r="A22" s="12" t="s">
        <v>38</v>
      </c>
      <c r="B22" s="94" t="s">
        <v>217</v>
      </c>
      <c r="C22" s="20">
        <v>159194</v>
      </c>
      <c r="D22" s="20"/>
      <c r="E22" s="221">
        <v>193287</v>
      </c>
      <c r="F22" s="221"/>
      <c r="G22" s="221">
        <v>89985</v>
      </c>
      <c r="H22" s="221"/>
      <c r="I22" s="221">
        <v>133759</v>
      </c>
    </row>
    <row r="23" spans="1:13" ht="21" customHeight="1" x14ac:dyDescent="0.25">
      <c r="A23" s="12" t="s">
        <v>177</v>
      </c>
      <c r="B23" s="94"/>
      <c r="C23" s="20">
        <v>-2503</v>
      </c>
      <c r="D23" s="20"/>
      <c r="E23" s="221">
        <v>-1579</v>
      </c>
      <c r="F23" s="221"/>
      <c r="G23" s="221">
        <v>68080</v>
      </c>
      <c r="H23" s="221"/>
      <c r="I23" s="221">
        <v>86340</v>
      </c>
      <c r="M23" s="200"/>
    </row>
    <row r="24" spans="1:13" ht="21" customHeight="1" x14ac:dyDescent="0.25">
      <c r="A24" s="22" t="s">
        <v>20</v>
      </c>
      <c r="B24" s="100"/>
      <c r="C24" s="97">
        <f>SUM(C20:C23)</f>
        <v>775470</v>
      </c>
      <c r="D24" s="96"/>
      <c r="E24" s="97">
        <f>SUM(E20:E23)</f>
        <v>851279</v>
      </c>
      <c r="F24" s="96"/>
      <c r="G24" s="97">
        <f>SUM(G20:G23)</f>
        <v>287984</v>
      </c>
      <c r="H24" s="96"/>
      <c r="I24" s="97">
        <f>SUM(I20:I23)</f>
        <v>358679</v>
      </c>
    </row>
    <row r="25" spans="1:13" ht="17.45" customHeight="1" x14ac:dyDescent="0.25">
      <c r="A25" s="238"/>
      <c r="B25" s="238"/>
      <c r="C25" s="98"/>
      <c r="D25" s="24"/>
      <c r="E25" s="98"/>
      <c r="F25" s="101"/>
      <c r="G25" s="98"/>
      <c r="H25" s="24"/>
      <c r="I25" s="98"/>
    </row>
    <row r="26" spans="1:13" customFormat="1" ht="18.95" customHeight="1" x14ac:dyDescent="0.45">
      <c r="A26" s="22" t="s">
        <v>219</v>
      </c>
      <c r="B26" s="159"/>
      <c r="C26" s="154">
        <f>C17-C24</f>
        <v>-108008</v>
      </c>
      <c r="D26" s="127"/>
      <c r="E26" s="154">
        <f>E17-E24</f>
        <v>142990</v>
      </c>
      <c r="F26" s="127"/>
      <c r="G26" s="154">
        <f>G17-G24</f>
        <v>-87797</v>
      </c>
      <c r="H26" s="127"/>
      <c r="I26" s="154">
        <f>I17-I24</f>
        <v>-167590</v>
      </c>
      <c r="J26" s="160"/>
      <c r="K26" s="160"/>
      <c r="L26" s="160"/>
      <c r="M26" s="160"/>
    </row>
    <row r="27" spans="1:13" ht="18.95" customHeight="1" x14ac:dyDescent="0.25">
      <c r="A27" s="12" t="s">
        <v>39</v>
      </c>
      <c r="B27" s="91">
        <v>7</v>
      </c>
      <c r="C27" s="20">
        <v>-18481</v>
      </c>
      <c r="D27" s="20"/>
      <c r="E27" s="127">
        <v>-61766</v>
      </c>
      <c r="F27" s="20"/>
      <c r="G27" s="20">
        <v>-9932</v>
      </c>
      <c r="H27" s="20"/>
      <c r="I27" s="127">
        <v>-47808</v>
      </c>
    </row>
    <row r="28" spans="1:13" s="230" customFormat="1" ht="18.95" customHeight="1" x14ac:dyDescent="0.25">
      <c r="A28" s="224" t="s">
        <v>170</v>
      </c>
      <c r="B28" s="225">
        <v>9</v>
      </c>
      <c r="C28" s="226">
        <v>0</v>
      </c>
      <c r="D28" s="227"/>
      <c r="E28" s="228">
        <v>-28501</v>
      </c>
      <c r="F28" s="227"/>
      <c r="G28" s="226">
        <v>0</v>
      </c>
      <c r="H28" s="227"/>
      <c r="I28" s="229">
        <v>0</v>
      </c>
    </row>
    <row r="29" spans="1:13" ht="15" x14ac:dyDescent="0.25">
      <c r="B29" s="79"/>
      <c r="C29" s="98"/>
      <c r="D29" s="24"/>
      <c r="E29" s="98"/>
      <c r="F29" s="101"/>
      <c r="G29" s="98"/>
      <c r="H29" s="24"/>
      <c r="I29" s="98"/>
    </row>
    <row r="30" spans="1:13" customFormat="1" ht="20.100000000000001" customHeight="1" x14ac:dyDescent="0.45">
      <c r="A30" s="22" t="s">
        <v>220</v>
      </c>
      <c r="B30" s="159"/>
      <c r="C30" s="154">
        <f>C17-C24+C28+C27</f>
        <v>-126489</v>
      </c>
      <c r="D30" s="127"/>
      <c r="E30" s="154">
        <f>E17-E24+E28+E27</f>
        <v>52723</v>
      </c>
      <c r="F30" s="127"/>
      <c r="G30" s="154">
        <f>G17-G24+G28+G27</f>
        <v>-97729</v>
      </c>
      <c r="H30" s="127"/>
      <c r="I30" s="154">
        <f>I17-I24+I28+I27</f>
        <v>-215398</v>
      </c>
      <c r="J30" s="160"/>
      <c r="K30" s="160"/>
      <c r="L30" s="160"/>
      <c r="M30" s="160"/>
    </row>
    <row r="31" spans="1:13" ht="20.100000000000001" customHeight="1" x14ac:dyDescent="0.25">
      <c r="A31" s="93" t="s">
        <v>180</v>
      </c>
      <c r="B31" s="94"/>
      <c r="C31" s="184">
        <v>0</v>
      </c>
      <c r="D31" s="20"/>
      <c r="E31" s="20">
        <v>-1663</v>
      </c>
      <c r="F31" s="20"/>
      <c r="G31" s="184">
        <v>0</v>
      </c>
      <c r="H31" s="20"/>
      <c r="I31" s="20">
        <v>-1663</v>
      </c>
    </row>
    <row r="32" spans="1:13" ht="20.100000000000001" customHeight="1" thickBot="1" x14ac:dyDescent="0.3">
      <c r="A32" s="22" t="s">
        <v>211</v>
      </c>
      <c r="B32" s="94"/>
      <c r="C32" s="102">
        <f>C30-C31</f>
        <v>-126489</v>
      </c>
      <c r="D32" s="20"/>
      <c r="E32" s="102">
        <f>E30-E31</f>
        <v>54386</v>
      </c>
      <c r="F32" s="20"/>
      <c r="G32" s="102">
        <f>G30-G31</f>
        <v>-97729</v>
      </c>
      <c r="H32" s="20"/>
      <c r="I32" s="102">
        <f>I30-I31</f>
        <v>-213735</v>
      </c>
    </row>
    <row r="33" spans="1:10" ht="20.100000000000001" customHeight="1" thickTop="1" thickBot="1" x14ac:dyDescent="0.3">
      <c r="A33" s="22" t="s">
        <v>221</v>
      </c>
      <c r="B33" s="94"/>
      <c r="C33" s="102">
        <f>C32</f>
        <v>-126489</v>
      </c>
      <c r="D33" s="20"/>
      <c r="E33" s="102">
        <f>E32</f>
        <v>54386</v>
      </c>
      <c r="F33" s="20"/>
      <c r="G33" s="102">
        <f>G32</f>
        <v>-97729</v>
      </c>
      <c r="H33" s="20"/>
      <c r="I33" s="102">
        <f>I32</f>
        <v>-213735</v>
      </c>
    </row>
    <row r="34" spans="1:10" ht="15.75" thickTop="1" x14ac:dyDescent="0.25">
      <c r="A34" s="8"/>
      <c r="B34" s="79"/>
      <c r="C34" s="23"/>
      <c r="D34" s="23"/>
      <c r="E34" s="23"/>
      <c r="F34" s="23"/>
      <c r="G34" s="23"/>
      <c r="H34" s="23"/>
      <c r="I34" s="23"/>
    </row>
    <row r="35" spans="1:10" ht="18.75" customHeight="1" x14ac:dyDescent="0.25">
      <c r="A35" s="22" t="s">
        <v>222</v>
      </c>
      <c r="B35" s="79"/>
      <c r="C35" s="23"/>
      <c r="D35" s="23"/>
      <c r="E35" s="23"/>
      <c r="F35" s="23"/>
      <c r="G35" s="23"/>
      <c r="H35" s="23"/>
      <c r="I35" s="23"/>
    </row>
    <row r="36" spans="1:10" ht="18.75" customHeight="1" x14ac:dyDescent="0.25">
      <c r="A36" s="93" t="s">
        <v>95</v>
      </c>
      <c r="B36" s="79"/>
      <c r="C36" s="20">
        <v>-111278</v>
      </c>
      <c r="D36" s="20"/>
      <c r="E36" s="127">
        <v>66442</v>
      </c>
      <c r="F36" s="20"/>
      <c r="G36" s="20">
        <f>G32</f>
        <v>-97729</v>
      </c>
      <c r="H36" s="20"/>
      <c r="I36" s="127">
        <v>-213735</v>
      </c>
    </row>
    <row r="37" spans="1:10" ht="18.75" customHeight="1" x14ac:dyDescent="0.25">
      <c r="A37" s="12" t="s">
        <v>42</v>
      </c>
      <c r="B37" s="79"/>
      <c r="C37" s="20">
        <v>-15211</v>
      </c>
      <c r="D37" s="20"/>
      <c r="E37" s="127">
        <v>-12056</v>
      </c>
      <c r="F37" s="20"/>
      <c r="G37" s="226">
        <v>0</v>
      </c>
      <c r="H37" s="227"/>
      <c r="I37" s="229">
        <v>0</v>
      </c>
      <c r="J37" s="2"/>
    </row>
    <row r="38" spans="1:10" ht="18.75" customHeight="1" thickBot="1" x14ac:dyDescent="0.3">
      <c r="A38" s="22" t="s">
        <v>211</v>
      </c>
      <c r="B38" s="79"/>
      <c r="C38" s="102">
        <f>SUM(C36:C37)</f>
        <v>-126489</v>
      </c>
      <c r="D38" s="20"/>
      <c r="E38" s="102">
        <f>SUM(E36:E37)</f>
        <v>54386</v>
      </c>
      <c r="F38" s="20"/>
      <c r="G38" s="102">
        <f>SUM(G36:G37)</f>
        <v>-97729</v>
      </c>
      <c r="H38" s="20"/>
      <c r="I38" s="102">
        <f>SUM(I36:I37)</f>
        <v>-213735</v>
      </c>
      <c r="J38" s="2"/>
    </row>
    <row r="39" spans="1:10" ht="6.6" customHeight="1" thickTop="1" x14ac:dyDescent="0.25">
      <c r="A39" s="104"/>
      <c r="B39" s="79"/>
      <c r="C39" s="23"/>
      <c r="D39" s="23"/>
      <c r="E39" s="23"/>
      <c r="F39" s="23"/>
      <c r="G39" s="23"/>
      <c r="H39" s="23"/>
      <c r="I39" s="23"/>
    </row>
    <row r="40" spans="1:10" ht="18.75" customHeight="1" x14ac:dyDescent="0.25">
      <c r="A40" s="22" t="s">
        <v>223</v>
      </c>
      <c r="B40" s="79"/>
      <c r="C40" s="23"/>
      <c r="D40" s="23"/>
      <c r="E40" s="23"/>
      <c r="F40" s="23"/>
      <c r="G40" s="23"/>
      <c r="H40" s="23"/>
      <c r="I40" s="23"/>
    </row>
    <row r="41" spans="1:10" ht="18.75" customHeight="1" x14ac:dyDescent="0.25">
      <c r="A41" s="93" t="s">
        <v>95</v>
      </c>
      <c r="B41" s="79"/>
      <c r="C41" s="20">
        <v>-111278</v>
      </c>
      <c r="D41" s="20"/>
      <c r="E41" s="127">
        <v>66442</v>
      </c>
      <c r="F41" s="20"/>
      <c r="G41" s="20">
        <f>G33</f>
        <v>-97729</v>
      </c>
      <c r="H41" s="20"/>
      <c r="I41" s="127">
        <v>-213735</v>
      </c>
    </row>
    <row r="42" spans="1:10" ht="18.75" customHeight="1" x14ac:dyDescent="0.25">
      <c r="A42" s="12" t="s">
        <v>42</v>
      </c>
      <c r="B42" s="79"/>
      <c r="C42" s="20">
        <v>-15211</v>
      </c>
      <c r="D42" s="20"/>
      <c r="E42" s="127">
        <v>-12056</v>
      </c>
      <c r="F42" s="20"/>
      <c r="G42" s="226">
        <v>0</v>
      </c>
      <c r="H42" s="227"/>
      <c r="I42" s="229">
        <v>0</v>
      </c>
      <c r="J42" s="2"/>
    </row>
    <row r="43" spans="1:10" ht="18.75" customHeight="1" thickBot="1" x14ac:dyDescent="0.3">
      <c r="A43" s="22" t="s">
        <v>221</v>
      </c>
      <c r="B43" s="79"/>
      <c r="C43" s="102">
        <f>SUM(C41:C42)</f>
        <v>-126489</v>
      </c>
      <c r="D43" s="20"/>
      <c r="E43" s="102">
        <f>SUM(E41:E42)</f>
        <v>54386</v>
      </c>
      <c r="F43" s="20"/>
      <c r="G43" s="102">
        <f>SUM(G41:G42)</f>
        <v>-97729</v>
      </c>
      <c r="H43" s="20"/>
      <c r="I43" s="102">
        <f>SUM(I41:I42)</f>
        <v>-213735</v>
      </c>
      <c r="J43" s="2"/>
    </row>
    <row r="44" spans="1:10" ht="7.5" customHeight="1" thickTop="1" x14ac:dyDescent="0.25">
      <c r="A44" s="22"/>
      <c r="B44" s="79"/>
      <c r="C44" s="23"/>
      <c r="D44" s="23"/>
      <c r="E44" s="23"/>
      <c r="F44" s="105"/>
      <c r="G44" s="23"/>
      <c r="H44" s="23"/>
      <c r="I44" s="23"/>
    </row>
    <row r="45" spans="1:10" ht="21.75" customHeight="1" thickBot="1" x14ac:dyDescent="0.35">
      <c r="A45" s="22" t="s">
        <v>224</v>
      </c>
      <c r="B45" s="100"/>
      <c r="C45" s="194">
        <v>-2.7E-2</v>
      </c>
      <c r="D45" s="77"/>
      <c r="E45" s="194">
        <v>1.6E-2</v>
      </c>
      <c r="F45" s="208"/>
      <c r="G45" s="194">
        <v>-2.3E-2</v>
      </c>
      <c r="H45" s="209"/>
      <c r="I45" s="194">
        <v>-5.2999999999999999E-2</v>
      </c>
    </row>
    <row r="46" spans="1:10" ht="20.25" customHeight="1" thickTop="1" x14ac:dyDescent="0.25">
      <c r="A46" s="103"/>
      <c r="B46" s="89"/>
    </row>
    <row r="47" spans="1:10" ht="9" customHeight="1" x14ac:dyDescent="0.25">
      <c r="A47" s="107"/>
      <c r="C47" s="21"/>
      <c r="D47" s="106"/>
      <c r="E47" s="21"/>
      <c r="F47" s="106"/>
      <c r="G47" s="106"/>
      <c r="H47" s="106"/>
      <c r="I47" s="106"/>
    </row>
  </sheetData>
  <mergeCells count="10">
    <mergeCell ref="G7:I7"/>
    <mergeCell ref="A25:B25"/>
    <mergeCell ref="C4:E4"/>
    <mergeCell ref="G4:I4"/>
    <mergeCell ref="C5:E5"/>
    <mergeCell ref="G5:I5"/>
    <mergeCell ref="C6:E6"/>
    <mergeCell ref="G6:I6"/>
    <mergeCell ref="C7:E7"/>
    <mergeCell ref="C9:I9"/>
  </mergeCells>
  <phoneticPr fontId="7" type="noConversion"/>
  <pageMargins left="0.70866141732283505" right="0.7" top="0.47244094488188998" bottom="0.511811023622047" header="0.511811023622047" footer="0.511811023622047"/>
  <pageSetup paperSize="9" scale="86" firstPageNumber="7" fitToHeight="0" orientation="portrait" useFirstPageNumber="1" r:id="rId1"/>
  <headerFooter alignWithMargins="0">
    <oddFooter>&amp;LThe accompanying notes form an integral part of the interim financial statements.
&amp;C&amp;P</oddFooter>
  </headerFooter>
  <ignoredErrors>
    <ignoredError sqref="B12 B17:B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zoomScale="85" zoomScaleNormal="85" zoomScaleSheetLayoutView="80" workbookViewId="0"/>
  </sheetViews>
  <sheetFormatPr defaultColWidth="9.140625" defaultRowHeight="18.75" customHeight="1" x14ac:dyDescent="0.25"/>
  <cols>
    <col min="1" max="1" width="49.140625" style="42" customWidth="1"/>
    <col min="2" max="2" width="11.140625" style="8" customWidth="1"/>
    <col min="3" max="3" width="0.85546875" style="8" customWidth="1"/>
    <col min="4" max="4" width="10.85546875" style="8" customWidth="1"/>
    <col min="5" max="5" width="0.85546875" style="8" customWidth="1"/>
    <col min="6" max="6" width="12.140625" style="8" customWidth="1"/>
    <col min="7" max="7" width="0.85546875" style="8" customWidth="1"/>
    <col min="8" max="8" width="10.42578125" style="8" customWidth="1"/>
    <col min="9" max="9" width="0.85546875" style="8" customWidth="1"/>
    <col min="10" max="10" width="12.140625" style="8" customWidth="1"/>
    <col min="11" max="11" width="0.85546875" style="8" customWidth="1"/>
    <col min="12" max="12" width="10.140625" style="8" customWidth="1"/>
    <col min="13" max="13" width="0.5703125" style="8" customWidth="1"/>
    <col min="14" max="14" width="10.42578125" style="8" customWidth="1"/>
    <col min="15" max="15" width="0.85546875" style="8" customWidth="1"/>
    <col min="16" max="16" width="10.5703125" style="8" customWidth="1"/>
    <col min="17" max="17" width="0.85546875" style="8" customWidth="1"/>
    <col min="18" max="18" width="12.85546875" style="8" customWidth="1"/>
    <col min="19" max="19" width="0.85546875" style="8" customWidth="1"/>
    <col min="20" max="20" width="9.85546875" style="8" customWidth="1"/>
    <col min="21" max="21" width="0.85546875" style="8" customWidth="1"/>
    <col min="22" max="22" width="11.140625" style="8" customWidth="1"/>
    <col min="23" max="23" width="14" style="8" bestFit="1" customWidth="1"/>
    <col min="24" max="24" width="0.85546875" style="8" customWidth="1"/>
    <col min="25" max="25" width="14.5703125" style="8" customWidth="1"/>
    <col min="26" max="16384" width="9.140625" style="8"/>
  </cols>
  <sheetData>
    <row r="1" spans="1:22" ht="18.75" customHeight="1" x14ac:dyDescent="0.3">
      <c r="A1" s="46" t="s">
        <v>29</v>
      </c>
    </row>
    <row r="2" spans="1:22" ht="18.75" customHeight="1" x14ac:dyDescent="0.25">
      <c r="A2" s="29" t="s">
        <v>136</v>
      </c>
      <c r="D2" s="124"/>
    </row>
    <row r="4" spans="1:22" ht="18.75" customHeight="1" x14ac:dyDescent="0.25">
      <c r="A4" s="47"/>
      <c r="B4" s="234" t="s">
        <v>105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</row>
    <row r="5" spans="1:22" ht="18.75" customHeight="1" x14ac:dyDescent="0.25">
      <c r="A5" s="47"/>
      <c r="C5" s="124"/>
      <c r="D5" s="241"/>
      <c r="E5" s="241"/>
      <c r="F5" s="241"/>
      <c r="H5" s="242" t="s">
        <v>118</v>
      </c>
      <c r="I5" s="242"/>
      <c r="J5" s="242"/>
      <c r="K5" s="125"/>
      <c r="L5" s="243" t="s">
        <v>94</v>
      </c>
      <c r="M5" s="243"/>
      <c r="N5" s="243"/>
      <c r="O5" s="243"/>
      <c r="P5" s="243"/>
      <c r="Q5" s="124"/>
      <c r="U5" s="124"/>
      <c r="V5" s="124"/>
    </row>
    <row r="6" spans="1:22" ht="18.75" customHeight="1" x14ac:dyDescent="0.25">
      <c r="A6" s="47"/>
      <c r="C6" s="192"/>
      <c r="D6" s="193"/>
      <c r="E6" s="193"/>
      <c r="F6" s="192" t="s">
        <v>184</v>
      </c>
      <c r="H6" s="201"/>
      <c r="I6" s="201"/>
      <c r="J6" s="201"/>
      <c r="K6" s="193"/>
      <c r="L6" s="193"/>
      <c r="M6" s="193"/>
      <c r="N6" s="193"/>
      <c r="O6" s="193"/>
      <c r="P6" s="193"/>
      <c r="Q6" s="192"/>
      <c r="U6" s="192"/>
      <c r="V6" s="192"/>
    </row>
    <row r="7" spans="1:22" ht="18.75" customHeight="1" x14ac:dyDescent="0.25">
      <c r="A7" s="47"/>
      <c r="C7" s="124"/>
      <c r="F7" s="192" t="s">
        <v>185</v>
      </c>
      <c r="I7" s="124"/>
      <c r="L7" s="31"/>
      <c r="N7" s="31"/>
      <c r="P7" s="124" t="s">
        <v>28</v>
      </c>
      <c r="Q7" s="124"/>
      <c r="R7" s="124" t="s">
        <v>45</v>
      </c>
    </row>
    <row r="8" spans="1:22" ht="18.75" customHeight="1" x14ac:dyDescent="0.25">
      <c r="A8" s="47"/>
      <c r="B8" s="124" t="s">
        <v>32</v>
      </c>
      <c r="C8" s="124"/>
      <c r="D8" s="124"/>
      <c r="F8" s="192" t="s">
        <v>186</v>
      </c>
      <c r="G8" s="124"/>
      <c r="H8" s="124"/>
      <c r="I8" s="124"/>
      <c r="L8" s="124" t="s">
        <v>110</v>
      </c>
      <c r="N8" s="124"/>
      <c r="P8" s="124" t="s">
        <v>100</v>
      </c>
      <c r="Q8" s="124"/>
      <c r="R8" s="124" t="s">
        <v>34</v>
      </c>
      <c r="S8" s="124"/>
      <c r="T8" s="124" t="s">
        <v>43</v>
      </c>
      <c r="U8" s="124"/>
      <c r="V8" s="124"/>
    </row>
    <row r="9" spans="1:22" ht="18.75" customHeight="1" x14ac:dyDescent="0.25">
      <c r="A9" s="47"/>
      <c r="B9" s="124" t="s">
        <v>101</v>
      </c>
      <c r="C9" s="124"/>
      <c r="D9" s="124" t="s">
        <v>139</v>
      </c>
      <c r="F9" s="192" t="s">
        <v>187</v>
      </c>
      <c r="G9" s="124"/>
      <c r="H9" s="124" t="s">
        <v>56</v>
      </c>
      <c r="I9" s="124"/>
      <c r="J9" s="124"/>
      <c r="L9" s="124" t="s">
        <v>111</v>
      </c>
      <c r="N9" s="124" t="s">
        <v>96</v>
      </c>
      <c r="P9" s="124" t="s">
        <v>102</v>
      </c>
      <c r="Q9" s="124"/>
      <c r="R9" s="124" t="s">
        <v>46</v>
      </c>
      <c r="S9" s="124"/>
      <c r="T9" s="124" t="s">
        <v>44</v>
      </c>
      <c r="U9" s="124"/>
      <c r="V9" s="124" t="s">
        <v>28</v>
      </c>
    </row>
    <row r="10" spans="1:22" ht="18.75" customHeight="1" x14ac:dyDescent="0.25">
      <c r="A10" s="47"/>
      <c r="B10" s="124" t="s">
        <v>31</v>
      </c>
      <c r="C10" s="124"/>
      <c r="D10" s="124" t="s">
        <v>140</v>
      </c>
      <c r="E10" s="124"/>
      <c r="F10" s="192" t="s">
        <v>188</v>
      </c>
      <c r="G10" s="124"/>
      <c r="H10" s="124" t="s">
        <v>52</v>
      </c>
      <c r="I10" s="124"/>
      <c r="J10" s="123" t="s">
        <v>87</v>
      </c>
      <c r="K10" s="124"/>
      <c r="L10" s="124" t="s">
        <v>98</v>
      </c>
      <c r="M10" s="124"/>
      <c r="N10" s="124" t="s">
        <v>97</v>
      </c>
      <c r="O10" s="124"/>
      <c r="P10" s="124" t="s">
        <v>103</v>
      </c>
      <c r="Q10" s="124"/>
      <c r="R10" s="124" t="s">
        <v>130</v>
      </c>
      <c r="S10" s="124"/>
      <c r="T10" s="124" t="s">
        <v>41</v>
      </c>
      <c r="U10" s="124"/>
      <c r="V10" s="124" t="s">
        <v>131</v>
      </c>
    </row>
    <row r="11" spans="1:22" ht="18.75" customHeight="1" x14ac:dyDescent="0.25">
      <c r="A11" s="48"/>
      <c r="B11" s="235" t="s">
        <v>72</v>
      </c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</row>
    <row r="12" spans="1:22" ht="18.75" customHeight="1" x14ac:dyDescent="0.25">
      <c r="A12" s="33" t="s">
        <v>198</v>
      </c>
    </row>
    <row r="13" spans="1:22" ht="18.75" customHeight="1" x14ac:dyDescent="0.25">
      <c r="A13" s="34" t="s">
        <v>126</v>
      </c>
      <c r="B13" s="23">
        <v>2156024</v>
      </c>
      <c r="C13" s="23"/>
      <c r="D13" s="23">
        <v>1169752</v>
      </c>
      <c r="E13" s="23"/>
      <c r="F13" s="23">
        <v>80722</v>
      </c>
      <c r="G13" s="23"/>
      <c r="H13" s="23">
        <v>32700</v>
      </c>
      <c r="I13" s="23"/>
      <c r="J13" s="23">
        <v>-3235332</v>
      </c>
      <c r="K13" s="23"/>
      <c r="L13" s="23">
        <v>-4</v>
      </c>
      <c r="M13" s="23"/>
      <c r="N13" s="23">
        <v>32205</v>
      </c>
      <c r="O13" s="23"/>
      <c r="P13" s="23">
        <v>32201</v>
      </c>
      <c r="Q13" s="23"/>
      <c r="R13" s="23">
        <f>SUM(B13:J13)+P13</f>
        <v>236067</v>
      </c>
      <c r="S13" s="23"/>
      <c r="T13" s="23">
        <v>148019</v>
      </c>
      <c r="U13" s="23"/>
      <c r="V13" s="23">
        <f>SUM(R13:T13)</f>
        <v>384086</v>
      </c>
    </row>
    <row r="14" spans="1:22" ht="18.75" customHeight="1" x14ac:dyDescent="0.25">
      <c r="A14" s="3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8.75" customHeight="1" x14ac:dyDescent="0.25">
      <c r="A15" s="39" t="s">
        <v>225</v>
      </c>
      <c r="B15" s="55"/>
      <c r="C15" s="51"/>
      <c r="D15" s="55"/>
      <c r="E15" s="55"/>
      <c r="F15" s="55"/>
      <c r="G15" s="55"/>
      <c r="H15" s="55"/>
      <c r="I15" s="52"/>
      <c r="J15" s="55"/>
      <c r="K15" s="55"/>
      <c r="L15" s="55"/>
      <c r="M15" s="55"/>
      <c r="N15" s="55"/>
      <c r="O15" s="55"/>
      <c r="P15" s="55"/>
      <c r="Q15" s="56"/>
      <c r="R15" s="55"/>
      <c r="S15" s="56"/>
      <c r="T15" s="55"/>
      <c r="U15" s="56"/>
      <c r="V15" s="55"/>
    </row>
    <row r="16" spans="1:22" ht="18.75" customHeight="1" x14ac:dyDescent="0.25">
      <c r="A16" s="59" t="s">
        <v>218</v>
      </c>
      <c r="B16" s="21">
        <v>0</v>
      </c>
      <c r="C16" s="57"/>
      <c r="D16" s="21">
        <v>0</v>
      </c>
      <c r="E16" s="57"/>
      <c r="F16" s="21">
        <v>0</v>
      </c>
      <c r="G16" s="57"/>
      <c r="H16" s="21">
        <v>0</v>
      </c>
      <c r="I16" s="57"/>
      <c r="J16" s="207">
        <v>66442</v>
      </c>
      <c r="K16" s="58"/>
      <c r="L16" s="21">
        <v>0</v>
      </c>
      <c r="M16" s="58"/>
      <c r="N16" s="21">
        <v>0</v>
      </c>
      <c r="O16" s="58"/>
      <c r="P16" s="21">
        <f>SUM(L16:N16)</f>
        <v>0</v>
      </c>
      <c r="Q16" s="57"/>
      <c r="R16" s="60">
        <f>SUM(B16:K16)+P16</f>
        <v>66442</v>
      </c>
      <c r="S16" s="57"/>
      <c r="T16" s="156">
        <v>-12056</v>
      </c>
      <c r="U16" s="57"/>
      <c r="V16" s="60">
        <f>SUM(R16:T16)</f>
        <v>54386</v>
      </c>
    </row>
    <row r="17" spans="1:22" ht="18.75" customHeight="1" x14ac:dyDescent="0.25">
      <c r="A17" s="39" t="s">
        <v>221</v>
      </c>
      <c r="B17" s="38">
        <f>SUM(B16:B16)</f>
        <v>0</v>
      </c>
      <c r="C17" s="36">
        <v>0</v>
      </c>
      <c r="D17" s="61">
        <f>SUM(D16:D16)</f>
        <v>0</v>
      </c>
      <c r="E17" s="62"/>
      <c r="F17" s="38">
        <f>SUM(F16:F16)</f>
        <v>0</v>
      </c>
      <c r="G17" s="36"/>
      <c r="H17" s="38">
        <f>SUM(H16:H16)</f>
        <v>0</v>
      </c>
      <c r="I17" s="63"/>
      <c r="J17" s="54">
        <f>SUM(J16:J16)</f>
        <v>66442</v>
      </c>
      <c r="K17" s="50"/>
      <c r="L17" s="64">
        <f>SUM(L16:L16)</f>
        <v>0</v>
      </c>
      <c r="M17" s="50"/>
      <c r="N17" s="64">
        <f>SUM(N16:N16)</f>
        <v>0</v>
      </c>
      <c r="O17" s="50"/>
      <c r="P17" s="64">
        <f>SUM(P16:P16)</f>
        <v>0</v>
      </c>
      <c r="Q17" s="63"/>
      <c r="R17" s="71">
        <f>SUM(R16:R16)</f>
        <v>66442</v>
      </c>
      <c r="S17" s="63"/>
      <c r="T17" s="71">
        <f>SUM(T16:T16)</f>
        <v>-12056</v>
      </c>
      <c r="U17" s="63"/>
      <c r="V17" s="71">
        <f>SUM(V16:V16)</f>
        <v>54386</v>
      </c>
    </row>
    <row r="18" spans="1:22" ht="18.75" customHeight="1" x14ac:dyDescent="0.25">
      <c r="A18" s="39"/>
      <c r="B18" s="68"/>
      <c r="C18" s="36"/>
      <c r="D18" s="69"/>
      <c r="E18" s="62"/>
      <c r="F18" s="68"/>
      <c r="G18" s="36"/>
      <c r="H18" s="68"/>
      <c r="I18" s="63"/>
      <c r="J18" s="23"/>
      <c r="K18" s="50"/>
      <c r="L18" s="70"/>
      <c r="M18" s="50"/>
      <c r="N18" s="70"/>
      <c r="O18" s="50"/>
      <c r="P18" s="70"/>
      <c r="Q18" s="63"/>
      <c r="R18" s="53"/>
      <c r="S18" s="63"/>
      <c r="T18" s="53"/>
      <c r="U18" s="63"/>
      <c r="V18" s="53"/>
    </row>
    <row r="19" spans="1:22" ht="18.75" customHeight="1" x14ac:dyDescent="0.25">
      <c r="A19" s="42" t="s">
        <v>127</v>
      </c>
      <c r="B19" s="21">
        <v>0</v>
      </c>
      <c r="C19" s="21"/>
      <c r="D19" s="26">
        <v>0</v>
      </c>
      <c r="E19" s="21"/>
      <c r="F19" s="21">
        <v>0</v>
      </c>
      <c r="G19" s="21"/>
      <c r="H19" s="21">
        <v>0</v>
      </c>
      <c r="I19" s="52"/>
      <c r="J19" s="24">
        <v>6653</v>
      </c>
      <c r="K19" s="52"/>
      <c r="L19" s="72">
        <v>0</v>
      </c>
      <c r="M19" s="52"/>
      <c r="N19" s="72">
        <v>-6653</v>
      </c>
      <c r="O19" s="52"/>
      <c r="P19" s="72">
        <f>SUM(L19:N19)</f>
        <v>-6653</v>
      </c>
      <c r="Q19" s="52"/>
      <c r="R19" s="75">
        <f>SUM(B19:K19)+P19</f>
        <v>0</v>
      </c>
      <c r="S19" s="52"/>
      <c r="T19" s="58">
        <v>0</v>
      </c>
      <c r="U19" s="21"/>
      <c r="V19" s="75">
        <f>SUM(R19:T19)</f>
        <v>0</v>
      </c>
    </row>
    <row r="20" spans="1:22" ht="38.1" customHeight="1" thickBot="1" x14ac:dyDescent="0.3">
      <c r="A20" s="33" t="s">
        <v>199</v>
      </c>
      <c r="B20" s="65">
        <f>SUM(B13,B17,B19)</f>
        <v>2156024</v>
      </c>
      <c r="C20" s="53"/>
      <c r="D20" s="65">
        <f>SUM(D13,D17,D19)</f>
        <v>1169752</v>
      </c>
      <c r="E20" s="53"/>
      <c r="F20" s="65">
        <f>SUM(F13,F17,F19)</f>
        <v>80722</v>
      </c>
      <c r="G20" s="53"/>
      <c r="H20" s="65">
        <f>SUM(H13,H17,H19)</f>
        <v>32700</v>
      </c>
      <c r="I20" s="53"/>
      <c r="J20" s="65">
        <f>SUM(J13,J17,J19)</f>
        <v>-3162237</v>
      </c>
      <c r="K20" s="53"/>
      <c r="L20" s="65">
        <f>SUM(L13,L17,L19)</f>
        <v>-4</v>
      </c>
      <c r="M20" s="53"/>
      <c r="N20" s="65">
        <f>SUM(N13,N17,N19)</f>
        <v>25552</v>
      </c>
      <c r="O20" s="53"/>
      <c r="P20" s="65">
        <f>SUM(P13,P17,P19)</f>
        <v>25548</v>
      </c>
      <c r="Q20" s="53"/>
      <c r="R20" s="65">
        <f>SUM(R13,R17,R19)</f>
        <v>302509</v>
      </c>
      <c r="S20" s="53"/>
      <c r="T20" s="65">
        <f>SUM(T13,T17,T19)</f>
        <v>135963</v>
      </c>
      <c r="U20" s="53"/>
      <c r="V20" s="65">
        <f>SUM(V13,V17,V19)</f>
        <v>438472</v>
      </c>
    </row>
    <row r="21" spans="1:22" ht="18.75" customHeight="1" thickTop="1" x14ac:dyDescent="0.25">
      <c r="M21" s="199"/>
    </row>
  </sheetData>
  <mergeCells count="5">
    <mergeCell ref="D5:F5"/>
    <mergeCell ref="B4:V4"/>
    <mergeCell ref="H5:J5"/>
    <mergeCell ref="L5:P5"/>
    <mergeCell ref="B11:V11"/>
  </mergeCells>
  <pageMargins left="0.7" right="0.5" top="0.47244094488188998" bottom="0.511811023622047" header="0.511811023622047" footer="0.511811023622047"/>
  <pageSetup paperSize="9" scale="75" firstPageNumber="8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zoomScale="69" zoomScaleNormal="69" zoomScaleSheetLayoutView="73" workbookViewId="0"/>
  </sheetViews>
  <sheetFormatPr defaultColWidth="9.140625" defaultRowHeight="18.75" customHeight="1" x14ac:dyDescent="0.25"/>
  <cols>
    <col min="1" max="1" width="48.7109375" style="42" customWidth="1"/>
    <col min="2" max="2" width="5.5703125" style="42" bestFit="1" customWidth="1"/>
    <col min="3" max="3" width="0.5703125" style="42" customWidth="1"/>
    <col min="4" max="4" width="12.140625" style="8" customWidth="1"/>
    <col min="5" max="5" width="0.85546875" style="8" customWidth="1"/>
    <col min="6" max="6" width="11.85546875" style="8" customWidth="1"/>
    <col min="7" max="7" width="0.85546875" style="8" customWidth="1"/>
    <col min="8" max="8" width="13.5703125" style="8" customWidth="1"/>
    <col min="9" max="9" width="0.85546875" style="8" customWidth="1"/>
    <col min="10" max="10" width="10.7109375" style="8" customWidth="1"/>
    <col min="11" max="11" width="0.85546875" style="8" customWidth="1"/>
    <col min="12" max="12" width="12.140625" style="8" customWidth="1"/>
    <col min="13" max="13" width="0.5703125" style="8" customWidth="1"/>
    <col min="14" max="14" width="10.42578125" style="8" customWidth="1"/>
    <col min="15" max="15" width="0.85546875" style="8" customWidth="1"/>
    <col min="16" max="16" width="12.140625" style="8" customWidth="1"/>
    <col min="17" max="17" width="0.85546875" style="8" customWidth="1"/>
    <col min="18" max="18" width="11.140625" style="8" customWidth="1"/>
    <col min="19" max="19" width="0.85546875" style="8" customWidth="1"/>
    <col min="20" max="20" width="12.85546875" style="8" customWidth="1"/>
    <col min="21" max="21" width="0.85546875" style="8" customWidth="1"/>
    <col min="22" max="22" width="11.5703125" style="8" customWidth="1"/>
    <col min="23" max="23" width="0.85546875" style="8" customWidth="1"/>
    <col min="24" max="24" width="12.140625" style="8" customWidth="1"/>
    <col min="25" max="25" width="14" style="8" bestFit="1" customWidth="1"/>
    <col min="26" max="26" width="0.85546875" style="8" customWidth="1"/>
    <col min="27" max="27" width="14.5703125" style="8" customWidth="1"/>
    <col min="28" max="16384" width="9.140625" style="8"/>
  </cols>
  <sheetData>
    <row r="1" spans="1:24" ht="18.75" customHeight="1" x14ac:dyDescent="0.3">
      <c r="A1" s="46" t="s">
        <v>29</v>
      </c>
      <c r="B1" s="46"/>
      <c r="C1" s="46"/>
    </row>
    <row r="2" spans="1:24" ht="18.75" customHeight="1" x14ac:dyDescent="0.25">
      <c r="A2" s="29" t="s">
        <v>136</v>
      </c>
      <c r="B2" s="29"/>
      <c r="C2" s="29"/>
      <c r="F2" s="120"/>
    </row>
    <row r="4" spans="1:24" ht="18.75" customHeight="1" x14ac:dyDescent="0.25">
      <c r="A4" s="47"/>
      <c r="B4" s="47"/>
      <c r="C4" s="47"/>
      <c r="D4" s="234" t="s">
        <v>105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4" ht="18.75" customHeight="1" x14ac:dyDescent="0.25">
      <c r="A5" s="47"/>
      <c r="B5" s="47"/>
      <c r="C5" s="47"/>
      <c r="E5" s="120"/>
      <c r="F5" s="241"/>
      <c r="G5" s="241"/>
      <c r="H5" s="241"/>
      <c r="J5" s="242" t="s">
        <v>118</v>
      </c>
      <c r="K5" s="242"/>
      <c r="L5" s="242"/>
      <c r="M5" s="121"/>
      <c r="N5" s="243" t="s">
        <v>94</v>
      </c>
      <c r="O5" s="243"/>
      <c r="P5" s="243"/>
      <c r="Q5" s="243"/>
      <c r="R5" s="243"/>
      <c r="S5" s="120"/>
      <c r="W5" s="120"/>
      <c r="X5" s="120"/>
    </row>
    <row r="6" spans="1:24" ht="18.75" customHeight="1" x14ac:dyDescent="0.25">
      <c r="A6" s="47"/>
      <c r="B6" s="47"/>
      <c r="C6" s="47"/>
      <c r="E6" s="192"/>
      <c r="F6" s="193"/>
      <c r="G6" s="193"/>
      <c r="H6" s="192" t="s">
        <v>184</v>
      </c>
      <c r="J6" s="201"/>
      <c r="K6" s="201"/>
      <c r="L6" s="201"/>
      <c r="M6" s="193"/>
      <c r="N6" s="193"/>
      <c r="O6" s="193"/>
      <c r="P6" s="193"/>
      <c r="Q6" s="193"/>
      <c r="R6" s="193"/>
      <c r="S6" s="192"/>
      <c r="W6" s="192"/>
      <c r="X6" s="192"/>
    </row>
    <row r="7" spans="1:24" ht="18.75" customHeight="1" x14ac:dyDescent="0.25">
      <c r="A7" s="47"/>
      <c r="B7" s="47"/>
      <c r="C7" s="47"/>
      <c r="E7" s="120"/>
      <c r="H7" s="192" t="s">
        <v>185</v>
      </c>
      <c r="K7" s="120"/>
      <c r="N7" s="31"/>
      <c r="P7" s="31"/>
      <c r="R7" s="120" t="s">
        <v>28</v>
      </c>
      <c r="S7" s="120"/>
      <c r="T7" s="120" t="s">
        <v>45</v>
      </c>
    </row>
    <row r="8" spans="1:24" ht="18.75" customHeight="1" x14ac:dyDescent="0.25">
      <c r="A8" s="47"/>
      <c r="B8" s="47"/>
      <c r="C8" s="47"/>
      <c r="D8" s="120" t="s">
        <v>32</v>
      </c>
      <c r="E8" s="120"/>
      <c r="F8" s="120"/>
      <c r="H8" s="192" t="s">
        <v>186</v>
      </c>
      <c r="I8" s="120"/>
      <c r="J8" s="120"/>
      <c r="K8" s="120"/>
      <c r="N8" s="120" t="s">
        <v>110</v>
      </c>
      <c r="P8" s="120"/>
      <c r="R8" s="120" t="s">
        <v>100</v>
      </c>
      <c r="S8" s="120"/>
      <c r="T8" s="120" t="s">
        <v>34</v>
      </c>
      <c r="U8" s="120"/>
      <c r="V8" s="120" t="s">
        <v>43</v>
      </c>
      <c r="W8" s="120"/>
      <c r="X8" s="120"/>
    </row>
    <row r="9" spans="1:24" ht="18.75" customHeight="1" x14ac:dyDescent="0.25">
      <c r="A9" s="47"/>
      <c r="C9" s="19"/>
      <c r="D9" s="120" t="s">
        <v>101</v>
      </c>
      <c r="E9" s="120"/>
      <c r="F9" s="120" t="s">
        <v>139</v>
      </c>
      <c r="H9" s="192" t="s">
        <v>187</v>
      </c>
      <c r="I9" s="120"/>
      <c r="J9" s="120" t="s">
        <v>56</v>
      </c>
      <c r="K9" s="120"/>
      <c r="L9" s="120"/>
      <c r="N9" s="120" t="s">
        <v>111</v>
      </c>
      <c r="P9" s="120" t="s">
        <v>96</v>
      </c>
      <c r="R9" s="120" t="s">
        <v>102</v>
      </c>
      <c r="S9" s="120"/>
      <c r="T9" s="120" t="s">
        <v>46</v>
      </c>
      <c r="U9" s="120"/>
      <c r="V9" s="120" t="s">
        <v>44</v>
      </c>
      <c r="W9" s="120"/>
      <c r="X9" s="120" t="s">
        <v>28</v>
      </c>
    </row>
    <row r="10" spans="1:24" ht="18.75" customHeight="1" x14ac:dyDescent="0.25">
      <c r="A10" s="47"/>
      <c r="B10" s="19" t="s">
        <v>2</v>
      </c>
      <c r="C10" s="47"/>
      <c r="D10" s="120" t="s">
        <v>31</v>
      </c>
      <c r="E10" s="120"/>
      <c r="F10" s="120" t="s">
        <v>140</v>
      </c>
      <c r="G10" s="120"/>
      <c r="H10" s="192" t="s">
        <v>188</v>
      </c>
      <c r="I10" s="120"/>
      <c r="J10" s="120" t="s">
        <v>52</v>
      </c>
      <c r="K10" s="120"/>
      <c r="L10" s="119" t="s">
        <v>87</v>
      </c>
      <c r="M10" s="120"/>
      <c r="N10" s="120" t="s">
        <v>98</v>
      </c>
      <c r="O10" s="120"/>
      <c r="P10" s="120" t="s">
        <v>97</v>
      </c>
      <c r="Q10" s="120"/>
      <c r="R10" s="120" t="s">
        <v>103</v>
      </c>
      <c r="S10" s="120"/>
      <c r="T10" s="120" t="s">
        <v>130</v>
      </c>
      <c r="U10" s="120"/>
      <c r="V10" s="120" t="s">
        <v>41</v>
      </c>
      <c r="W10" s="120"/>
      <c r="X10" s="120" t="s">
        <v>131</v>
      </c>
    </row>
    <row r="11" spans="1:24" ht="18.75" customHeight="1" x14ac:dyDescent="0.25">
      <c r="A11" s="48"/>
      <c r="B11" s="48"/>
      <c r="C11" s="48"/>
      <c r="D11" s="235" t="s">
        <v>72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</row>
    <row r="12" spans="1:24" ht="18.75" customHeight="1" x14ac:dyDescent="0.25">
      <c r="A12" s="33" t="s">
        <v>200</v>
      </c>
      <c r="B12" s="33"/>
      <c r="C12" s="33"/>
    </row>
    <row r="13" spans="1:24" ht="18.75" customHeight="1" x14ac:dyDescent="0.25">
      <c r="A13" s="33" t="s">
        <v>154</v>
      </c>
      <c r="B13" s="33"/>
      <c r="C13" s="33"/>
      <c r="D13" s="23">
        <v>2156024</v>
      </c>
      <c r="E13" s="23"/>
      <c r="F13" s="23">
        <v>1169752</v>
      </c>
      <c r="G13" s="23"/>
      <c r="H13" s="23">
        <v>80722</v>
      </c>
      <c r="I13" s="23"/>
      <c r="J13" s="23">
        <v>32700</v>
      </c>
      <c r="K13" s="23"/>
      <c r="L13" s="23">
        <v>-3224099</v>
      </c>
      <c r="M13" s="23"/>
      <c r="N13" s="23">
        <v>-4</v>
      </c>
      <c r="O13" s="23"/>
      <c r="P13" s="23">
        <v>25552</v>
      </c>
      <c r="Q13" s="23"/>
      <c r="R13" s="23">
        <f>SUM(N13:P13)</f>
        <v>25548</v>
      </c>
      <c r="S13" s="23"/>
      <c r="T13" s="23">
        <f>SUM(D13:L13)+R13</f>
        <v>240647</v>
      </c>
      <c r="U13" s="23"/>
      <c r="V13" s="23">
        <v>129500</v>
      </c>
      <c r="W13" s="23"/>
      <c r="X13" s="23">
        <f>SUM(T13:V13)</f>
        <v>370147</v>
      </c>
    </row>
    <row r="14" spans="1:24" ht="18.75" customHeight="1" x14ac:dyDescent="0.25">
      <c r="A14" s="41" t="s">
        <v>155</v>
      </c>
      <c r="B14" s="19">
        <v>4</v>
      </c>
      <c r="C14" s="19"/>
      <c r="D14" s="115">
        <v>0</v>
      </c>
      <c r="E14" s="24"/>
      <c r="F14" s="115">
        <v>0</v>
      </c>
      <c r="G14" s="24"/>
      <c r="H14" s="115">
        <v>0</v>
      </c>
      <c r="I14" s="24"/>
      <c r="J14" s="115">
        <v>0</v>
      </c>
      <c r="K14" s="24"/>
      <c r="L14" s="49">
        <v>-493</v>
      </c>
      <c r="M14" s="24"/>
      <c r="N14" s="115">
        <v>0</v>
      </c>
      <c r="O14" s="24"/>
      <c r="P14" s="115">
        <v>0</v>
      </c>
      <c r="Q14" s="24"/>
      <c r="R14" s="21">
        <f>SUM(N14:P14)</f>
        <v>0</v>
      </c>
      <c r="S14" s="24"/>
      <c r="T14" s="24">
        <f>SUM(D14:L14)+R14</f>
        <v>-493</v>
      </c>
      <c r="U14" s="24"/>
      <c r="V14" s="24">
        <v>-195</v>
      </c>
      <c r="W14" s="24"/>
      <c r="X14" s="24">
        <f>SUM(T14:V14)</f>
        <v>-688</v>
      </c>
    </row>
    <row r="15" spans="1:24" ht="18.75" customHeight="1" x14ac:dyDescent="0.25">
      <c r="A15" s="34" t="s">
        <v>148</v>
      </c>
      <c r="B15" s="34"/>
      <c r="C15" s="34"/>
      <c r="D15" s="64">
        <f>SUM(D13:D14)</f>
        <v>2156024</v>
      </c>
      <c r="E15" s="36">
        <v>0</v>
      </c>
      <c r="F15" s="161">
        <f>SUM(F13:F14)</f>
        <v>1169752</v>
      </c>
      <c r="G15" s="162"/>
      <c r="H15" s="64">
        <f>SUM(H13:H14)</f>
        <v>80722</v>
      </c>
      <c r="I15" s="36"/>
      <c r="J15" s="64">
        <f>SUM(J13:J14)</f>
        <v>32700</v>
      </c>
      <c r="K15" s="63"/>
      <c r="L15" s="64">
        <f>SUM(L13:L14)</f>
        <v>-3224592</v>
      </c>
      <c r="M15" s="50"/>
      <c r="N15" s="64">
        <f>SUM(N13:N14)</f>
        <v>-4</v>
      </c>
      <c r="O15" s="50"/>
      <c r="P15" s="64">
        <f>SUM(P13:P14)</f>
        <v>25552</v>
      </c>
      <c r="Q15" s="50"/>
      <c r="R15" s="64">
        <f>SUM(R13:R14)</f>
        <v>25548</v>
      </c>
      <c r="S15" s="63"/>
      <c r="T15" s="64">
        <f>SUM(T13:T14)</f>
        <v>240154</v>
      </c>
      <c r="U15" s="63"/>
      <c r="V15" s="64">
        <f>SUM(V13:V14)</f>
        <v>129305</v>
      </c>
      <c r="W15" s="63"/>
      <c r="X15" s="64">
        <f>SUM(X13:X14)</f>
        <v>369459</v>
      </c>
    </row>
    <row r="16" spans="1:24" ht="18.75" customHeight="1" x14ac:dyDescent="0.25">
      <c r="A16" s="33"/>
      <c r="B16" s="33"/>
      <c r="C16" s="33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ht="18.75" customHeight="1" x14ac:dyDescent="0.25">
      <c r="A17" s="39" t="s">
        <v>156</v>
      </c>
      <c r="B17" s="39"/>
      <c r="C17" s="3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4" ht="18.75" customHeight="1" x14ac:dyDescent="0.25">
      <c r="A18" s="40" t="s">
        <v>157</v>
      </c>
      <c r="B18" s="40"/>
      <c r="C18" s="4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</row>
    <row r="19" spans="1:24" ht="18.75" customHeight="1" x14ac:dyDescent="0.25">
      <c r="A19" s="42" t="s">
        <v>181</v>
      </c>
      <c r="B19" s="19">
        <v>10</v>
      </c>
      <c r="D19" s="72">
        <v>0</v>
      </c>
      <c r="E19" s="72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72">
        <v>0</v>
      </c>
      <c r="O19" s="72"/>
      <c r="P19" s="72">
        <v>0</v>
      </c>
      <c r="Q19" s="72"/>
      <c r="R19" s="72">
        <v>0</v>
      </c>
      <c r="S19" s="72"/>
      <c r="T19" s="72">
        <v>0</v>
      </c>
      <c r="U19" s="72"/>
      <c r="V19" s="72">
        <v>40514</v>
      </c>
      <c r="W19" s="72"/>
      <c r="X19" s="72">
        <f>SUM(T19:V19)</f>
        <v>40514</v>
      </c>
    </row>
    <row r="20" spans="1:24" ht="18.75" customHeight="1" x14ac:dyDescent="0.25">
      <c r="A20" s="42" t="s">
        <v>182</v>
      </c>
      <c r="B20" s="19">
        <v>6</v>
      </c>
      <c r="C20" s="41"/>
      <c r="D20" s="163">
        <v>0</v>
      </c>
      <c r="E20" s="72"/>
      <c r="F20" s="163">
        <v>0</v>
      </c>
      <c r="G20" s="72"/>
      <c r="H20" s="163">
        <v>0</v>
      </c>
      <c r="I20" s="72"/>
      <c r="J20" s="163">
        <v>0</v>
      </c>
      <c r="K20" s="164"/>
      <c r="L20" s="163">
        <v>0</v>
      </c>
      <c r="M20" s="164"/>
      <c r="N20" s="163">
        <v>0</v>
      </c>
      <c r="O20" s="164"/>
      <c r="P20" s="163">
        <v>0</v>
      </c>
      <c r="Q20" s="164"/>
      <c r="R20" s="163">
        <v>0</v>
      </c>
      <c r="S20" s="164"/>
      <c r="T20" s="163">
        <v>0</v>
      </c>
      <c r="U20" s="164"/>
      <c r="V20" s="163">
        <v>7548</v>
      </c>
      <c r="W20" s="164"/>
      <c r="X20" s="165">
        <f>SUM(T20:V20)</f>
        <v>7548</v>
      </c>
    </row>
    <row r="21" spans="1:24" ht="18.75" customHeight="1" x14ac:dyDescent="0.25">
      <c r="A21" s="166" t="s">
        <v>158</v>
      </c>
      <c r="B21" s="166"/>
      <c r="C21" s="166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8"/>
      <c r="X21" s="169"/>
    </row>
    <row r="22" spans="1:24" ht="18.75" customHeight="1" x14ac:dyDescent="0.25">
      <c r="A22" s="33" t="s">
        <v>159</v>
      </c>
      <c r="B22" s="33"/>
      <c r="C22" s="33"/>
      <c r="D22" s="170">
        <f>SUM(D19:D20)</f>
        <v>0</v>
      </c>
      <c r="E22" s="168"/>
      <c r="F22" s="170">
        <f>SUM(F19:F20)</f>
        <v>0</v>
      </c>
      <c r="G22" s="168"/>
      <c r="H22" s="170">
        <f>SUM(H19:H20)</f>
        <v>0</v>
      </c>
      <c r="I22" s="168"/>
      <c r="J22" s="170">
        <f>SUM(J19:J20)</f>
        <v>0</v>
      </c>
      <c r="K22" s="168"/>
      <c r="L22" s="170">
        <f>SUM(L19:L20)</f>
        <v>0</v>
      </c>
      <c r="M22" s="168"/>
      <c r="N22" s="170">
        <f>SUM(N19:N20)</f>
        <v>0</v>
      </c>
      <c r="O22" s="168"/>
      <c r="P22" s="170">
        <f>SUM(P19:P20)</f>
        <v>0</v>
      </c>
      <c r="Q22" s="168"/>
      <c r="R22" s="170">
        <f>SUM(R19:R20)</f>
        <v>0</v>
      </c>
      <c r="S22" s="168"/>
      <c r="T22" s="170">
        <f>SUM(T19:T20)</f>
        <v>0</v>
      </c>
      <c r="U22" s="168"/>
      <c r="V22" s="170">
        <f>SUM(V19:V20)</f>
        <v>48062</v>
      </c>
      <c r="W22" s="168"/>
      <c r="X22" s="170">
        <f>SUM(X19:X20)</f>
        <v>48062</v>
      </c>
    </row>
    <row r="23" spans="1:24" ht="18.75" customHeight="1" x14ac:dyDescent="0.25">
      <c r="A23" s="33"/>
      <c r="B23" s="33"/>
      <c r="C23" s="33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24" ht="18.75" customHeight="1" x14ac:dyDescent="0.25">
      <c r="A24" s="39" t="s">
        <v>112</v>
      </c>
      <c r="B24" s="39"/>
      <c r="C24" s="39"/>
      <c r="D24" s="55"/>
      <c r="E24" s="51"/>
      <c r="F24" s="55"/>
      <c r="G24" s="55"/>
      <c r="H24" s="55"/>
      <c r="I24" s="55"/>
      <c r="J24" s="55"/>
      <c r="K24" s="52"/>
      <c r="L24" s="55"/>
      <c r="M24" s="55"/>
      <c r="N24" s="55"/>
      <c r="O24" s="55"/>
      <c r="P24" s="55"/>
      <c r="Q24" s="55"/>
      <c r="R24" s="55"/>
      <c r="S24" s="56"/>
      <c r="T24" s="55"/>
      <c r="U24" s="56"/>
      <c r="V24" s="55"/>
      <c r="W24" s="56"/>
      <c r="X24" s="55"/>
    </row>
    <row r="25" spans="1:24" ht="18.75" customHeight="1" x14ac:dyDescent="0.25">
      <c r="A25" s="59" t="s">
        <v>99</v>
      </c>
      <c r="B25" s="59"/>
      <c r="C25" s="59"/>
      <c r="D25" s="21">
        <v>0</v>
      </c>
      <c r="E25" s="57"/>
      <c r="F25" s="21">
        <v>0</v>
      </c>
      <c r="G25" s="57"/>
      <c r="H25" s="21">
        <v>0</v>
      </c>
      <c r="I25" s="57"/>
      <c r="J25" s="21">
        <v>0</v>
      </c>
      <c r="K25" s="57"/>
      <c r="L25" s="163">
        <v>-111278</v>
      </c>
      <c r="M25" s="58"/>
      <c r="N25" s="21">
        <v>0</v>
      </c>
      <c r="O25" s="58"/>
      <c r="P25" s="21">
        <v>0</v>
      </c>
      <c r="Q25" s="58"/>
      <c r="R25" s="21">
        <f>SUM(N25:P25)</f>
        <v>0</v>
      </c>
      <c r="S25" s="57"/>
      <c r="T25" s="163">
        <f>SUM(D25:L25)+R25</f>
        <v>-111278</v>
      </c>
      <c r="U25" s="57"/>
      <c r="V25" s="163">
        <v>-15211</v>
      </c>
      <c r="W25" s="57"/>
      <c r="X25" s="163">
        <f>SUM(T25:V25)</f>
        <v>-126489</v>
      </c>
    </row>
    <row r="26" spans="1:24" ht="18.75" customHeight="1" x14ac:dyDescent="0.25">
      <c r="A26" s="39" t="s">
        <v>109</v>
      </c>
      <c r="B26" s="39"/>
      <c r="C26" s="39"/>
      <c r="D26" s="38">
        <f>SUM(D25:D25)</f>
        <v>0</v>
      </c>
      <c r="E26" s="36">
        <v>0</v>
      </c>
      <c r="F26" s="61">
        <f>SUM(F25:F25)</f>
        <v>0</v>
      </c>
      <c r="G26" s="62"/>
      <c r="H26" s="38">
        <f>SUM(H25:H25)</f>
        <v>0</v>
      </c>
      <c r="I26" s="36"/>
      <c r="J26" s="38">
        <f>SUM(J25:J25)</f>
        <v>0</v>
      </c>
      <c r="K26" s="63"/>
      <c r="L26" s="170">
        <f>SUM(L25)</f>
        <v>-111278</v>
      </c>
      <c r="M26" s="50"/>
      <c r="N26" s="64">
        <f>SUM(N25:N25)</f>
        <v>0</v>
      </c>
      <c r="O26" s="50"/>
      <c r="P26" s="64">
        <f>SUM(P25:P25)</f>
        <v>0</v>
      </c>
      <c r="Q26" s="50"/>
      <c r="R26" s="64">
        <f>SUM(R25:R25)</f>
        <v>0</v>
      </c>
      <c r="S26" s="63"/>
      <c r="T26" s="170">
        <f>SUM(T25)</f>
        <v>-111278</v>
      </c>
      <c r="U26" s="63"/>
      <c r="V26" s="170">
        <f>SUM(V25)</f>
        <v>-15211</v>
      </c>
      <c r="W26" s="63"/>
      <c r="X26" s="170">
        <f>SUM(X25)</f>
        <v>-126489</v>
      </c>
    </row>
    <row r="27" spans="1:24" ht="8.4499999999999993" customHeight="1" x14ac:dyDescent="0.25">
      <c r="A27" s="39"/>
      <c r="B27" s="39"/>
      <c r="C27" s="39"/>
      <c r="D27" s="36"/>
      <c r="E27" s="36"/>
      <c r="F27" s="190"/>
      <c r="G27" s="36"/>
      <c r="H27" s="36"/>
      <c r="I27" s="36"/>
      <c r="J27" s="36"/>
      <c r="K27" s="50"/>
      <c r="L27" s="23"/>
      <c r="M27" s="50"/>
      <c r="N27" s="168"/>
      <c r="O27" s="50"/>
      <c r="P27" s="168"/>
      <c r="Q27" s="50"/>
      <c r="R27" s="168"/>
      <c r="S27" s="50"/>
      <c r="T27" s="53"/>
      <c r="U27" s="50"/>
      <c r="V27" s="53"/>
      <c r="W27" s="50"/>
      <c r="X27" s="53"/>
    </row>
    <row r="28" spans="1:24" ht="30" customHeight="1" thickBot="1" x14ac:dyDescent="0.3">
      <c r="A28" s="33" t="s">
        <v>201</v>
      </c>
      <c r="B28" s="33"/>
      <c r="C28" s="33"/>
      <c r="D28" s="189">
        <f>SUM(D15,D22,D26)</f>
        <v>2156024</v>
      </c>
      <c r="E28" s="53"/>
      <c r="F28" s="189">
        <f>SUM(F15,F22,F26)</f>
        <v>1169752</v>
      </c>
      <c r="G28" s="53"/>
      <c r="H28" s="189">
        <f>SUM(H15,H22,H26)</f>
        <v>80722</v>
      </c>
      <c r="I28" s="53"/>
      <c r="J28" s="189">
        <f>SUM(J15,J22,J26)</f>
        <v>32700</v>
      </c>
      <c r="K28" s="53"/>
      <c r="L28" s="189">
        <f>SUM(L15,L22,L26)</f>
        <v>-3335870</v>
      </c>
      <c r="M28" s="53"/>
      <c r="N28" s="189">
        <f>SUM(N15,N22,N26)</f>
        <v>-4</v>
      </c>
      <c r="O28" s="53"/>
      <c r="P28" s="189">
        <f>SUM(P15,P22,P26)</f>
        <v>25552</v>
      </c>
      <c r="Q28" s="53"/>
      <c r="R28" s="189">
        <f>SUM(R15,R22,R26)</f>
        <v>25548</v>
      </c>
      <c r="S28" s="53"/>
      <c r="T28" s="189">
        <f>SUM(T15,T22,T26)</f>
        <v>128876</v>
      </c>
      <c r="U28" s="53"/>
      <c r="V28" s="189">
        <f>SUM(V15,V22,V26)</f>
        <v>162156</v>
      </c>
      <c r="W28" s="53"/>
      <c r="X28" s="189">
        <f>SUM(X15,X22,X26)</f>
        <v>291032</v>
      </c>
    </row>
    <row r="29" spans="1:24" ht="18.75" customHeight="1" thickTop="1" x14ac:dyDescent="0.25"/>
  </sheetData>
  <mergeCells count="5">
    <mergeCell ref="F5:H5"/>
    <mergeCell ref="J5:L5"/>
    <mergeCell ref="N5:R5"/>
    <mergeCell ref="D11:X11"/>
    <mergeCell ref="D4:X4"/>
  </mergeCells>
  <pageMargins left="0.70866141732283505" right="0.511811023622047" top="0.47244094488188998" bottom="0.511811023622047" header="0.511811023622047" footer="0.511811023622047"/>
  <pageSetup paperSize="9" scale="70" firstPageNumber="9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zoomScale="65" zoomScaleNormal="65" zoomScaleSheetLayoutView="72" workbookViewId="0">
      <selection activeCell="P16" sqref="P16"/>
    </sheetView>
  </sheetViews>
  <sheetFormatPr defaultColWidth="9.140625" defaultRowHeight="18.75" customHeight="1" x14ac:dyDescent="0.25"/>
  <cols>
    <col min="1" max="1" width="58.710937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5" style="8" bestFit="1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5703125" style="8" customWidth="1"/>
    <col min="14" max="14" width="14" style="8" bestFit="1" customWidth="1"/>
    <col min="15" max="15" width="1" style="8" customWidth="1"/>
    <col min="16" max="16" width="11.5703125" style="8" bestFit="1" customWidth="1"/>
    <col min="17" max="17" width="1" style="8" customWidth="1"/>
    <col min="18" max="18" width="15.42578125" style="8" customWidth="1"/>
    <col min="19" max="16384" width="9.140625" style="8"/>
  </cols>
  <sheetData>
    <row r="1" spans="1:18" ht="18.75" customHeight="1" x14ac:dyDescent="0.3">
      <c r="A1" s="7" t="s">
        <v>29</v>
      </c>
    </row>
    <row r="2" spans="1:18" ht="18.75" customHeight="1" x14ac:dyDescent="0.25">
      <c r="A2" s="29" t="s">
        <v>136</v>
      </c>
    </row>
    <row r="3" spans="1:18" ht="18.75" customHeight="1" x14ac:dyDescent="0.25">
      <c r="A3" s="22"/>
    </row>
    <row r="4" spans="1:18" ht="18.75" customHeight="1" x14ac:dyDescent="0.25">
      <c r="A4" s="122"/>
      <c r="B4" s="244" t="s">
        <v>104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77"/>
      <c r="R4" s="77"/>
    </row>
    <row r="5" spans="1:18" ht="18.75" customHeight="1" x14ac:dyDescent="0.25">
      <c r="A5" s="122"/>
      <c r="B5" s="124"/>
      <c r="C5" s="124"/>
      <c r="D5" s="125"/>
      <c r="E5" s="125"/>
      <c r="F5" s="243" t="s">
        <v>115</v>
      </c>
      <c r="G5" s="243"/>
      <c r="H5" s="243"/>
      <c r="I5" s="125"/>
      <c r="J5" s="243" t="s">
        <v>94</v>
      </c>
      <c r="K5" s="243"/>
      <c r="L5" s="243"/>
      <c r="M5" s="243"/>
      <c r="N5" s="243"/>
      <c r="O5" s="124"/>
      <c r="P5" s="124"/>
    </row>
    <row r="6" spans="1:18" ht="18.75" customHeight="1" x14ac:dyDescent="0.25">
      <c r="A6" s="30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 t="s">
        <v>28</v>
      </c>
      <c r="O6" s="124"/>
      <c r="P6" s="124"/>
    </row>
    <row r="7" spans="1:18" ht="18.75" customHeight="1" x14ac:dyDescent="0.25">
      <c r="A7" s="30"/>
      <c r="B7" s="124" t="s">
        <v>32</v>
      </c>
      <c r="C7" s="124"/>
      <c r="D7" s="124"/>
      <c r="E7" s="124"/>
      <c r="F7" s="124"/>
      <c r="G7" s="124"/>
      <c r="H7" s="124"/>
      <c r="I7" s="124"/>
      <c r="J7" s="124" t="s">
        <v>110</v>
      </c>
      <c r="K7" s="124"/>
      <c r="L7" s="124"/>
      <c r="M7" s="124"/>
      <c r="N7" s="124" t="s">
        <v>100</v>
      </c>
      <c r="O7" s="124"/>
      <c r="P7" s="124"/>
    </row>
    <row r="8" spans="1:18" ht="18.75" customHeight="1" x14ac:dyDescent="0.25">
      <c r="A8" s="30"/>
      <c r="B8" s="124" t="s">
        <v>101</v>
      </c>
      <c r="C8" s="124"/>
      <c r="D8" s="124" t="s">
        <v>139</v>
      </c>
      <c r="E8" s="124"/>
      <c r="F8" s="124" t="s">
        <v>56</v>
      </c>
      <c r="G8" s="124"/>
      <c r="H8" s="124" t="s">
        <v>108</v>
      </c>
      <c r="I8" s="124"/>
      <c r="J8" s="124" t="s">
        <v>111</v>
      </c>
      <c r="K8" s="124"/>
      <c r="L8" s="124" t="s">
        <v>96</v>
      </c>
      <c r="M8" s="124"/>
      <c r="N8" s="124" t="s">
        <v>102</v>
      </c>
      <c r="O8" s="124"/>
      <c r="P8" s="124" t="s">
        <v>28</v>
      </c>
    </row>
    <row r="9" spans="1:18" ht="18.75" customHeight="1" x14ac:dyDescent="0.25">
      <c r="A9" s="30"/>
      <c r="B9" s="124" t="s">
        <v>31</v>
      </c>
      <c r="C9" s="124"/>
      <c r="D9" s="124" t="s">
        <v>140</v>
      </c>
      <c r="E9" s="124"/>
      <c r="F9" s="124" t="s">
        <v>52</v>
      </c>
      <c r="G9" s="124"/>
      <c r="H9" s="124" t="s">
        <v>87</v>
      </c>
      <c r="I9" s="124"/>
      <c r="J9" s="124" t="s">
        <v>98</v>
      </c>
      <c r="K9" s="124"/>
      <c r="L9" s="124" t="s">
        <v>97</v>
      </c>
      <c r="M9" s="124"/>
      <c r="N9" s="124" t="s">
        <v>103</v>
      </c>
      <c r="O9" s="124"/>
      <c r="P9" s="124" t="s">
        <v>131</v>
      </c>
    </row>
    <row r="10" spans="1:18" ht="18.75" customHeight="1" x14ac:dyDescent="0.25">
      <c r="A10" s="32"/>
      <c r="B10" s="235" t="s">
        <v>72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</row>
    <row r="11" spans="1:18" ht="18.75" customHeight="1" x14ac:dyDescent="0.25">
      <c r="A11" s="33" t="s">
        <v>198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8" ht="18.75" customHeight="1" x14ac:dyDescent="0.25">
      <c r="A12" s="34" t="s">
        <v>126</v>
      </c>
      <c r="B12" s="35">
        <v>2156024</v>
      </c>
      <c r="C12" s="35"/>
      <c r="D12" s="35">
        <v>1169752</v>
      </c>
      <c r="E12" s="35"/>
      <c r="F12" s="35">
        <v>32700</v>
      </c>
      <c r="G12" s="35"/>
      <c r="H12" s="35">
        <v>-3138797</v>
      </c>
      <c r="I12" s="35"/>
      <c r="J12" s="35">
        <v>-4</v>
      </c>
      <c r="K12" s="35"/>
      <c r="L12" s="35">
        <v>32205</v>
      </c>
      <c r="M12" s="35"/>
      <c r="N12" s="35">
        <f>SUM(J12:L12)</f>
        <v>32201</v>
      </c>
      <c r="O12" s="35"/>
      <c r="P12" s="35">
        <f>SUM(B12:H12)+N12</f>
        <v>251880</v>
      </c>
    </row>
    <row r="13" spans="1:18" ht="15.95" customHeight="1" x14ac:dyDescent="0.25">
      <c r="A13" s="33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5"/>
    </row>
    <row r="14" spans="1:18" ht="18.75" customHeight="1" x14ac:dyDescent="0.25">
      <c r="A14" s="39" t="s">
        <v>112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5"/>
    </row>
    <row r="15" spans="1:18" ht="18.75" customHeight="1" x14ac:dyDescent="0.25">
      <c r="A15" s="45" t="s">
        <v>99</v>
      </c>
      <c r="B15" s="21">
        <v>0</v>
      </c>
      <c r="C15" s="21"/>
      <c r="D15" s="21">
        <v>0</v>
      </c>
      <c r="E15" s="21"/>
      <c r="F15" s="21">
        <v>0</v>
      </c>
      <c r="G15" s="18"/>
      <c r="H15" s="205">
        <v>-213735</v>
      </c>
      <c r="I15" s="18"/>
      <c r="J15" s="21">
        <v>0</v>
      </c>
      <c r="K15" s="18"/>
      <c r="L15" s="21">
        <v>0</v>
      </c>
      <c r="M15" s="18"/>
      <c r="N15" s="21">
        <f>SUM(J15:L15)</f>
        <v>0</v>
      </c>
      <c r="O15" s="18"/>
      <c r="P15" s="18">
        <f>SUM(B15:I15,N15)</f>
        <v>-213735</v>
      </c>
    </row>
    <row r="16" spans="1:18" ht="18.75" customHeight="1" x14ac:dyDescent="0.25">
      <c r="A16" s="43" t="s">
        <v>109</v>
      </c>
      <c r="B16" s="38">
        <f>SUM(B15:B15)</f>
        <v>0</v>
      </c>
      <c r="C16" s="36"/>
      <c r="D16" s="38">
        <f>SUM(D15:D15)</f>
        <v>0</v>
      </c>
      <c r="E16" s="36"/>
      <c r="F16" s="38">
        <f>SUM(F15:F15)</f>
        <v>0</v>
      </c>
      <c r="G16" s="35"/>
      <c r="H16" s="37">
        <f>SUM(H15:H15)</f>
        <v>-213735</v>
      </c>
      <c r="I16" s="35"/>
      <c r="J16" s="38">
        <f>SUM(J15:J15)</f>
        <v>0</v>
      </c>
      <c r="K16" s="35"/>
      <c r="L16" s="38">
        <f>SUM(L15:L15)</f>
        <v>0</v>
      </c>
      <c r="M16" s="35"/>
      <c r="N16" s="38">
        <f>SUM(N15:N15)</f>
        <v>0</v>
      </c>
      <c r="O16" s="35"/>
      <c r="P16" s="37">
        <f>SUM(P15:P15)</f>
        <v>-213735</v>
      </c>
    </row>
    <row r="17" spans="1:16" ht="15.95" customHeight="1" x14ac:dyDescent="0.25">
      <c r="A17" s="43"/>
      <c r="B17" s="68"/>
      <c r="C17" s="36"/>
      <c r="D17" s="68"/>
      <c r="E17" s="36"/>
      <c r="F17" s="68"/>
      <c r="G17" s="35"/>
      <c r="H17" s="73"/>
      <c r="I17" s="35"/>
      <c r="J17" s="68"/>
      <c r="K17" s="35"/>
      <c r="L17" s="68"/>
      <c r="M17" s="35"/>
      <c r="N17" s="68"/>
      <c r="O17" s="35"/>
      <c r="P17" s="73"/>
    </row>
    <row r="18" spans="1:16" ht="18.75" customHeight="1" x14ac:dyDescent="0.25">
      <c r="A18" s="74" t="s">
        <v>127</v>
      </c>
      <c r="B18" s="195">
        <v>0</v>
      </c>
      <c r="C18" s="21"/>
      <c r="D18" s="195">
        <v>0</v>
      </c>
      <c r="E18" s="21"/>
      <c r="F18" s="195">
        <v>0</v>
      </c>
      <c r="G18" s="18"/>
      <c r="H18" s="196">
        <v>6653</v>
      </c>
      <c r="I18" s="18"/>
      <c r="J18" s="195">
        <v>0</v>
      </c>
      <c r="K18" s="18"/>
      <c r="L18" s="163">
        <v>-6653</v>
      </c>
      <c r="M18" s="76"/>
      <c r="N18" s="163">
        <f>SUM(J18:L18)</f>
        <v>-6653</v>
      </c>
      <c r="O18" s="18"/>
      <c r="P18" s="195">
        <f>SUM(B18:I18,N18)</f>
        <v>0</v>
      </c>
    </row>
    <row r="19" spans="1:16" ht="11.45" customHeight="1" x14ac:dyDescent="0.25">
      <c r="A19" s="74"/>
      <c r="B19" s="197"/>
      <c r="C19" s="21"/>
      <c r="D19" s="21"/>
      <c r="E19" s="21"/>
      <c r="F19" s="197"/>
      <c r="G19" s="18"/>
      <c r="H19" s="18"/>
      <c r="I19" s="18"/>
      <c r="J19" s="21"/>
      <c r="K19" s="18"/>
      <c r="L19" s="198"/>
      <c r="M19" s="76"/>
      <c r="N19" s="198"/>
      <c r="O19" s="18"/>
      <c r="P19" s="197"/>
    </row>
    <row r="20" spans="1:16" ht="22.5" customHeight="1" thickBot="1" x14ac:dyDescent="0.3">
      <c r="A20" s="39" t="s">
        <v>202</v>
      </c>
      <c r="B20" s="191">
        <f>SUM(B12,B16,B18)</f>
        <v>2156024</v>
      </c>
      <c r="C20" s="35"/>
      <c r="D20" s="191">
        <f>SUM(D12,D16,D18)</f>
        <v>1169752</v>
      </c>
      <c r="E20" s="35"/>
      <c r="F20" s="191">
        <f>SUM(F12,F16,F18)</f>
        <v>32700</v>
      </c>
      <c r="G20" s="35"/>
      <c r="H20" s="191">
        <f>SUM(H12,H16,H18)</f>
        <v>-3345879</v>
      </c>
      <c r="I20" s="35"/>
      <c r="J20" s="191">
        <f>SUM(J12,J16,J18)</f>
        <v>-4</v>
      </c>
      <c r="K20" s="35"/>
      <c r="L20" s="191">
        <f>SUM(L12,L16,L18)</f>
        <v>25552</v>
      </c>
      <c r="M20" s="35"/>
      <c r="N20" s="191">
        <f>SUM(J20:L20)</f>
        <v>25548</v>
      </c>
      <c r="O20" s="35"/>
      <c r="P20" s="191">
        <f>SUM(P12,P16,P18)</f>
        <v>38145</v>
      </c>
    </row>
    <row r="21" spans="1:16" ht="18.75" customHeight="1" thickTop="1" x14ac:dyDescent="0.25"/>
    <row r="22" spans="1:16" ht="18.75" customHeight="1" x14ac:dyDescent="0.25">
      <c r="D22" s="8" t="s">
        <v>108</v>
      </c>
    </row>
    <row r="69" spans="1:18" s="19" customFormat="1" ht="18.75" customHeight="1" x14ac:dyDescent="0.25">
      <c r="A69" s="12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s="19" customFormat="1" ht="18.75" customHeight="1" x14ac:dyDescent="0.25">
      <c r="A70" s="12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5" firstPageNumber="1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showGridLines="0" zoomScale="60" zoomScaleNormal="60" zoomScaleSheetLayoutView="81" workbookViewId="0"/>
  </sheetViews>
  <sheetFormatPr defaultColWidth="9.140625" defaultRowHeight="18.75" customHeight="1" x14ac:dyDescent="0.25"/>
  <cols>
    <col min="1" max="1" width="58.7109375" style="12" customWidth="1"/>
    <col min="2" max="2" width="14.85546875" style="8" bestFit="1" customWidth="1"/>
    <col min="3" max="3" width="1" style="8" customWidth="1"/>
    <col min="4" max="4" width="14.85546875" style="8" customWidth="1"/>
    <col min="5" max="5" width="1" style="8" customWidth="1"/>
    <col min="6" max="6" width="11.85546875" style="8" bestFit="1" customWidth="1"/>
    <col min="7" max="7" width="1" style="8" customWidth="1"/>
    <col min="8" max="8" width="11.85546875" style="8" bestFit="1" customWidth="1"/>
    <col min="9" max="9" width="1" style="8" customWidth="1"/>
    <col min="10" max="10" width="15.28515625" style="8" customWidth="1"/>
    <col min="11" max="11" width="1" style="8" customWidth="1"/>
    <col min="12" max="12" width="11.5703125" style="8" bestFit="1" customWidth="1"/>
    <col min="13" max="13" width="0.85546875" style="8" customWidth="1"/>
    <col min="14" max="14" width="14" style="8" bestFit="1" customWidth="1"/>
    <col min="15" max="15" width="1" style="8" customWidth="1"/>
    <col min="16" max="16" width="11.5703125" style="8" bestFit="1" customWidth="1"/>
    <col min="17" max="17" width="15.42578125" style="8" customWidth="1"/>
    <col min="18" max="16384" width="9.140625" style="8"/>
  </cols>
  <sheetData>
    <row r="1" spans="1:17" ht="18.75" customHeight="1" x14ac:dyDescent="0.3">
      <c r="A1" s="7" t="s">
        <v>29</v>
      </c>
    </row>
    <row r="2" spans="1:17" ht="18.75" customHeight="1" x14ac:dyDescent="0.25">
      <c r="A2" s="29" t="s">
        <v>136</v>
      </c>
    </row>
    <row r="3" spans="1:17" ht="18.75" customHeight="1" x14ac:dyDescent="0.25">
      <c r="A3" s="22"/>
    </row>
    <row r="4" spans="1:17" ht="18.75" customHeight="1" x14ac:dyDescent="0.25">
      <c r="A4" s="118"/>
      <c r="B4" s="244" t="s">
        <v>104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77"/>
    </row>
    <row r="5" spans="1:17" ht="18.75" customHeight="1" x14ac:dyDescent="0.25">
      <c r="A5" s="118"/>
      <c r="B5" s="120"/>
      <c r="C5" s="120"/>
      <c r="D5" s="121"/>
      <c r="E5" s="121"/>
      <c r="F5" s="243" t="s">
        <v>115</v>
      </c>
      <c r="G5" s="243"/>
      <c r="H5" s="243"/>
      <c r="I5" s="121"/>
      <c r="J5" s="243" t="s">
        <v>94</v>
      </c>
      <c r="K5" s="243"/>
      <c r="L5" s="243"/>
      <c r="M5" s="243"/>
      <c r="N5" s="243"/>
      <c r="O5" s="120"/>
      <c r="P5" s="120"/>
    </row>
    <row r="6" spans="1:17" ht="18.75" customHeight="1" x14ac:dyDescent="0.25">
      <c r="A6" s="3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 t="s">
        <v>28</v>
      </c>
      <c r="O6" s="120"/>
      <c r="P6" s="120"/>
    </row>
    <row r="7" spans="1:17" ht="18.75" customHeight="1" x14ac:dyDescent="0.25">
      <c r="A7" s="30"/>
      <c r="B7" s="120" t="s">
        <v>32</v>
      </c>
      <c r="C7" s="120"/>
      <c r="D7" s="120"/>
      <c r="E7" s="120"/>
      <c r="F7" s="120"/>
      <c r="G7" s="120"/>
      <c r="H7" s="120"/>
      <c r="I7" s="120"/>
      <c r="J7" s="120" t="s">
        <v>110</v>
      </c>
      <c r="K7" s="120"/>
      <c r="L7" s="120"/>
      <c r="M7" s="120"/>
      <c r="N7" s="120" t="s">
        <v>100</v>
      </c>
      <c r="O7" s="120"/>
      <c r="P7" s="120"/>
    </row>
    <row r="8" spans="1:17" ht="18.75" customHeight="1" x14ac:dyDescent="0.25">
      <c r="A8" s="30"/>
      <c r="B8" s="120" t="s">
        <v>101</v>
      </c>
      <c r="C8" s="120"/>
      <c r="D8" s="120" t="s">
        <v>139</v>
      </c>
      <c r="E8" s="120"/>
      <c r="F8" s="120" t="s">
        <v>56</v>
      </c>
      <c r="G8" s="120"/>
      <c r="H8" s="120" t="s">
        <v>108</v>
      </c>
      <c r="I8" s="120"/>
      <c r="J8" s="120" t="s">
        <v>111</v>
      </c>
      <c r="K8" s="120"/>
      <c r="L8" s="120" t="s">
        <v>96</v>
      </c>
      <c r="M8" s="120"/>
      <c r="N8" s="120" t="s">
        <v>102</v>
      </c>
      <c r="O8" s="120"/>
      <c r="P8" s="120" t="s">
        <v>28</v>
      </c>
    </row>
    <row r="9" spans="1:17" ht="18.75" customHeight="1" x14ac:dyDescent="0.25">
      <c r="A9" s="30"/>
      <c r="B9" s="120" t="s">
        <v>31</v>
      </c>
      <c r="C9" s="120"/>
      <c r="D9" s="120" t="s">
        <v>140</v>
      </c>
      <c r="E9" s="120"/>
      <c r="F9" s="120" t="s">
        <v>52</v>
      </c>
      <c r="G9" s="120"/>
      <c r="H9" s="120" t="s">
        <v>87</v>
      </c>
      <c r="I9" s="120"/>
      <c r="J9" s="120" t="s">
        <v>98</v>
      </c>
      <c r="K9" s="120"/>
      <c r="L9" s="120" t="s">
        <v>97</v>
      </c>
      <c r="M9" s="120"/>
      <c r="N9" s="120" t="s">
        <v>103</v>
      </c>
      <c r="O9" s="120"/>
      <c r="P9" s="120" t="s">
        <v>131</v>
      </c>
    </row>
    <row r="10" spans="1:17" ht="18.75" customHeight="1" x14ac:dyDescent="0.25">
      <c r="A10" s="32"/>
      <c r="B10" s="235" t="s">
        <v>72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</row>
    <row r="11" spans="1:17" ht="18.75" customHeight="1" x14ac:dyDescent="0.25">
      <c r="A11" s="33" t="s">
        <v>200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7" ht="18.75" customHeight="1" x14ac:dyDescent="0.25">
      <c r="A12" s="34" t="s">
        <v>148</v>
      </c>
      <c r="B12" s="35">
        <v>2156024</v>
      </c>
      <c r="C12" s="35"/>
      <c r="D12" s="35">
        <v>1169752</v>
      </c>
      <c r="E12" s="35"/>
      <c r="F12" s="35">
        <v>32700</v>
      </c>
      <c r="G12" s="35"/>
      <c r="H12" s="35">
        <v>-3509298</v>
      </c>
      <c r="I12" s="35"/>
      <c r="J12" s="35">
        <v>-4</v>
      </c>
      <c r="K12" s="35"/>
      <c r="L12" s="35">
        <v>25552</v>
      </c>
      <c r="M12" s="35"/>
      <c r="N12" s="35">
        <f>SUM(J12:L12)</f>
        <v>25548</v>
      </c>
      <c r="O12" s="35"/>
      <c r="P12" s="35">
        <f>SUM(B12:H12)+N12</f>
        <v>-125274</v>
      </c>
    </row>
    <row r="13" spans="1:17" ht="18.75" customHeight="1" x14ac:dyDescent="0.25">
      <c r="A13" s="33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5"/>
    </row>
    <row r="14" spans="1:17" ht="18.75" customHeight="1" x14ac:dyDescent="0.25">
      <c r="A14" s="39" t="s">
        <v>112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35"/>
    </row>
    <row r="15" spans="1:17" ht="18.75" customHeight="1" x14ac:dyDescent="0.25">
      <c r="A15" s="45" t="s">
        <v>99</v>
      </c>
      <c r="B15" s="21">
        <v>0</v>
      </c>
      <c r="C15" s="21"/>
      <c r="D15" s="21">
        <v>0</v>
      </c>
      <c r="E15" s="21"/>
      <c r="F15" s="21">
        <v>0</v>
      </c>
      <c r="G15" s="18"/>
      <c r="H15" s="72">
        <v>-97729</v>
      </c>
      <c r="I15" s="18"/>
      <c r="J15" s="21">
        <v>0</v>
      </c>
      <c r="K15" s="18"/>
      <c r="L15" s="21">
        <v>0</v>
      </c>
      <c r="M15" s="18"/>
      <c r="N15" s="21">
        <f>SUM(J15:L15)</f>
        <v>0</v>
      </c>
      <c r="O15" s="18"/>
      <c r="P15" s="72">
        <f>SUM(B15:H15)+N15</f>
        <v>-97729</v>
      </c>
    </row>
    <row r="16" spans="1:17" ht="18.75" customHeight="1" x14ac:dyDescent="0.25">
      <c r="A16" s="43" t="s">
        <v>109</v>
      </c>
      <c r="B16" s="38">
        <f>SUM(B15:B15)</f>
        <v>0</v>
      </c>
      <c r="C16" s="36"/>
      <c r="D16" s="38">
        <f>SUM(D15:D15)</f>
        <v>0</v>
      </c>
      <c r="E16" s="36"/>
      <c r="F16" s="38">
        <f>SUM(F15:F15)</f>
        <v>0</v>
      </c>
      <c r="G16" s="35"/>
      <c r="H16" s="64">
        <f>SUM(H15:H15)</f>
        <v>-97729</v>
      </c>
      <c r="I16" s="35"/>
      <c r="J16" s="38">
        <f>SUM(J15:J15)</f>
        <v>0</v>
      </c>
      <c r="K16" s="35"/>
      <c r="L16" s="38">
        <f>SUM(L15:L15)</f>
        <v>0</v>
      </c>
      <c r="M16" s="35"/>
      <c r="N16" s="38">
        <f>SUM(N15:N15)</f>
        <v>0</v>
      </c>
      <c r="O16" s="35"/>
      <c r="P16" s="64">
        <f>SUM(P15:P15)</f>
        <v>-97729</v>
      </c>
    </row>
    <row r="17" spans="1:16" ht="13.5" customHeight="1" x14ac:dyDescent="0.25">
      <c r="A17" s="43"/>
      <c r="B17" s="36"/>
      <c r="C17" s="36"/>
      <c r="D17" s="36"/>
      <c r="E17" s="36"/>
      <c r="F17" s="36"/>
      <c r="G17" s="35"/>
      <c r="H17" s="35"/>
      <c r="I17" s="35"/>
      <c r="J17" s="36"/>
      <c r="K17" s="35"/>
      <c r="L17" s="36"/>
      <c r="M17" s="35"/>
      <c r="N17" s="36"/>
      <c r="O17" s="35"/>
      <c r="P17" s="35"/>
    </row>
    <row r="18" spans="1:16" ht="18.75" customHeight="1" thickBot="1" x14ac:dyDescent="0.3">
      <c r="A18" s="39" t="s">
        <v>203</v>
      </c>
      <c r="B18" s="191">
        <f>SUM(B12,B16)</f>
        <v>2156024</v>
      </c>
      <c r="C18" s="35"/>
      <c r="D18" s="191">
        <f>SUM(D12,D16)</f>
        <v>1169752</v>
      </c>
      <c r="E18" s="35"/>
      <c r="F18" s="191">
        <f>SUM(F12,F16)</f>
        <v>32700</v>
      </c>
      <c r="G18" s="35"/>
      <c r="H18" s="191">
        <f>SUM(H12,H16)</f>
        <v>-3607027</v>
      </c>
      <c r="I18" s="35"/>
      <c r="J18" s="191">
        <f>SUM(J12,J16)</f>
        <v>-4</v>
      </c>
      <c r="K18" s="35"/>
      <c r="L18" s="191">
        <f>SUM(L12,L16)</f>
        <v>25552</v>
      </c>
      <c r="M18" s="35"/>
      <c r="N18" s="191">
        <f>SUM(J18:L18)</f>
        <v>25548</v>
      </c>
      <c r="O18" s="35"/>
      <c r="P18" s="191">
        <f>SUM(P12,P16)</f>
        <v>-223003</v>
      </c>
    </row>
    <row r="19" spans="1:16" ht="18.75" customHeight="1" thickTop="1" x14ac:dyDescent="0.25">
      <c r="N19" s="199"/>
    </row>
    <row r="20" spans="1:16" ht="18.75" customHeight="1" x14ac:dyDescent="0.25">
      <c r="D20" s="8" t="s">
        <v>108</v>
      </c>
      <c r="M20" s="199"/>
    </row>
    <row r="67" spans="1:17" s="19" customFormat="1" ht="18.75" customHeight="1" x14ac:dyDescent="0.25">
      <c r="A67" s="12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s="19" customFormat="1" ht="18.75" customHeight="1" x14ac:dyDescent="0.25">
      <c r="A68" s="12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1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showGridLines="0" zoomScale="90" zoomScaleNormal="90" zoomScaleSheetLayoutView="100" workbookViewId="0"/>
  </sheetViews>
  <sheetFormatPr defaultColWidth="9.140625" defaultRowHeight="18" customHeight="1" x14ac:dyDescent="0.25"/>
  <cols>
    <col min="1" max="1" width="56.85546875" style="42" customWidth="1"/>
    <col min="2" max="2" width="11" style="8" customWidth="1"/>
    <col min="3" max="3" width="1" style="9" customWidth="1"/>
    <col min="4" max="4" width="11" style="8" customWidth="1"/>
    <col min="5" max="5" width="1" style="10" customWidth="1"/>
    <col min="6" max="6" width="11" style="8" customWidth="1"/>
    <col min="7" max="7" width="1" style="9" customWidth="1"/>
    <col min="8" max="8" width="11" style="8" customWidth="1"/>
    <col min="9" max="12" width="9.140625" style="3"/>
    <col min="13" max="13" width="10.140625" style="3" bestFit="1" customWidth="1"/>
    <col min="14" max="16384" width="9.140625" style="3"/>
  </cols>
  <sheetData>
    <row r="1" spans="1:8" ht="18" customHeight="1" x14ac:dyDescent="0.3">
      <c r="A1" s="46" t="s">
        <v>29</v>
      </c>
    </row>
    <row r="2" spans="1:8" ht="18" customHeight="1" x14ac:dyDescent="0.25">
      <c r="A2" s="29" t="s">
        <v>137</v>
      </c>
    </row>
    <row r="3" spans="1:8" ht="11.1" customHeight="1" x14ac:dyDescent="0.25">
      <c r="A3" s="29"/>
    </row>
    <row r="4" spans="1:8" ht="18" customHeight="1" x14ac:dyDescent="0.25">
      <c r="B4" s="234" t="s">
        <v>0</v>
      </c>
      <c r="C4" s="234"/>
      <c r="D4" s="234"/>
      <c r="F4" s="234" t="s">
        <v>37</v>
      </c>
      <c r="G4" s="234"/>
      <c r="H4" s="234"/>
    </row>
    <row r="5" spans="1:8" ht="18" customHeight="1" x14ac:dyDescent="0.25">
      <c r="B5" s="234" t="s">
        <v>36</v>
      </c>
      <c r="C5" s="234"/>
      <c r="D5" s="234"/>
      <c r="E5" s="15"/>
      <c r="F5" s="234" t="s">
        <v>36</v>
      </c>
      <c r="G5" s="234"/>
      <c r="H5" s="234"/>
    </row>
    <row r="6" spans="1:8" ht="18" customHeight="1" x14ac:dyDescent="0.25">
      <c r="B6" s="239" t="s">
        <v>197</v>
      </c>
      <c r="C6" s="240"/>
      <c r="D6" s="240"/>
      <c r="E6" s="15"/>
      <c r="F6" s="239" t="s">
        <v>197</v>
      </c>
      <c r="G6" s="240"/>
      <c r="H6" s="240"/>
    </row>
    <row r="7" spans="1:8" ht="18" customHeight="1" x14ac:dyDescent="0.25">
      <c r="B7" s="236" t="s">
        <v>196</v>
      </c>
      <c r="C7" s="237"/>
      <c r="D7" s="237"/>
      <c r="E7" s="15"/>
      <c r="F7" s="236" t="s">
        <v>196</v>
      </c>
      <c r="G7" s="237"/>
      <c r="H7" s="237"/>
    </row>
    <row r="8" spans="1:8" ht="18" customHeight="1" x14ac:dyDescent="0.25">
      <c r="B8" s="14">
        <v>2020</v>
      </c>
      <c r="C8" s="80"/>
      <c r="D8" s="124">
        <v>2019</v>
      </c>
      <c r="F8" s="14">
        <v>2020</v>
      </c>
      <c r="G8" s="80"/>
      <c r="H8" s="124">
        <v>2019</v>
      </c>
    </row>
    <row r="9" spans="1:8" ht="17.45" customHeight="1" x14ac:dyDescent="0.25">
      <c r="B9" s="235" t="s">
        <v>72</v>
      </c>
      <c r="C9" s="235"/>
      <c r="D9" s="235"/>
      <c r="E9" s="235"/>
      <c r="F9" s="235"/>
      <c r="G9" s="235"/>
      <c r="H9" s="235"/>
    </row>
    <row r="10" spans="1:8" ht="18" customHeight="1" x14ac:dyDescent="0.25">
      <c r="A10" s="40" t="s">
        <v>22</v>
      </c>
      <c r="B10" s="98"/>
      <c r="C10" s="24"/>
      <c r="D10" s="98"/>
      <c r="E10" s="24"/>
      <c r="F10" s="98"/>
      <c r="G10" s="24"/>
      <c r="H10" s="98"/>
    </row>
    <row r="11" spans="1:8" ht="17.100000000000001" customHeight="1" x14ac:dyDescent="0.25">
      <c r="A11" s="45" t="s">
        <v>211</v>
      </c>
      <c r="B11" s="24">
        <v>-126489</v>
      </c>
      <c r="C11" s="24"/>
      <c r="D11" s="135">
        <v>54386</v>
      </c>
      <c r="E11" s="24"/>
      <c r="F11" s="24">
        <v>-97729</v>
      </c>
      <c r="G11" s="24"/>
      <c r="H11" s="206">
        <v>-213735</v>
      </c>
    </row>
    <row r="12" spans="1:8" ht="15.95" customHeight="1" x14ac:dyDescent="0.25">
      <c r="A12" s="108" t="s">
        <v>234</v>
      </c>
      <c r="B12" s="18"/>
      <c r="C12" s="18"/>
      <c r="D12" s="164"/>
      <c r="E12" s="18"/>
      <c r="F12" s="18"/>
      <c r="G12" s="18"/>
      <c r="H12" s="18"/>
    </row>
    <row r="13" spans="1:8" ht="15.95" customHeight="1" x14ac:dyDescent="0.25">
      <c r="A13" s="41" t="s">
        <v>180</v>
      </c>
      <c r="B13" s="109">
        <v>0</v>
      </c>
      <c r="C13" s="24"/>
      <c r="D13" s="135">
        <v>-1663</v>
      </c>
      <c r="E13" s="24"/>
      <c r="F13" s="109">
        <v>0</v>
      </c>
      <c r="G13" s="24"/>
      <c r="H13" s="219">
        <v>-1663</v>
      </c>
    </row>
    <row r="14" spans="1:8" ht="15.95" customHeight="1" x14ac:dyDescent="0.25">
      <c r="A14" s="42" t="s">
        <v>39</v>
      </c>
      <c r="B14" s="24">
        <v>18481</v>
      </c>
      <c r="C14" s="24"/>
      <c r="D14" s="135">
        <v>61766</v>
      </c>
      <c r="E14" s="24"/>
      <c r="F14" s="24">
        <v>9932</v>
      </c>
      <c r="G14" s="24"/>
      <c r="H14" s="219">
        <v>47808</v>
      </c>
    </row>
    <row r="15" spans="1:8" ht="15.95" customHeight="1" x14ac:dyDescent="0.25">
      <c r="A15" s="42" t="s">
        <v>47</v>
      </c>
      <c r="B15" s="24">
        <v>33661</v>
      </c>
      <c r="C15" s="24"/>
      <c r="D15" s="135">
        <v>24938</v>
      </c>
      <c r="E15" s="24"/>
      <c r="F15" s="24">
        <v>4293</v>
      </c>
      <c r="G15" s="24"/>
      <c r="H15" s="219">
        <v>5459</v>
      </c>
    </row>
    <row r="16" spans="1:8" ht="15.95" customHeight="1" x14ac:dyDescent="0.25">
      <c r="A16" s="42" t="s">
        <v>60</v>
      </c>
      <c r="B16" s="24">
        <v>4264</v>
      </c>
      <c r="C16" s="24"/>
      <c r="D16" s="135">
        <v>4729</v>
      </c>
      <c r="E16" s="24"/>
      <c r="F16" s="24">
        <v>449</v>
      </c>
      <c r="G16" s="24"/>
      <c r="H16" s="219">
        <v>1430</v>
      </c>
    </row>
    <row r="17" spans="1:15" ht="15.95" customHeight="1" x14ac:dyDescent="0.25">
      <c r="A17" s="42" t="s">
        <v>61</v>
      </c>
      <c r="B17" s="24">
        <v>18033</v>
      </c>
      <c r="C17" s="24"/>
      <c r="D17" s="135">
        <v>38464</v>
      </c>
      <c r="E17" s="24"/>
      <c r="F17" s="109">
        <v>0</v>
      </c>
      <c r="G17" s="24"/>
      <c r="H17" s="219">
        <v>0</v>
      </c>
    </row>
    <row r="18" spans="1:15" ht="15.95" customHeight="1" x14ac:dyDescent="0.25">
      <c r="A18" s="42" t="s">
        <v>119</v>
      </c>
      <c r="B18" s="109">
        <v>0</v>
      </c>
      <c r="C18" s="24"/>
      <c r="D18" s="135">
        <v>-2126</v>
      </c>
      <c r="E18" s="24"/>
      <c r="F18" s="109">
        <v>0</v>
      </c>
      <c r="G18" s="24"/>
      <c r="H18" s="219">
        <v>0</v>
      </c>
      <c r="M18" s="200"/>
    </row>
    <row r="19" spans="1:15" ht="15.95" customHeight="1" x14ac:dyDescent="0.25">
      <c r="A19" s="42" t="s">
        <v>75</v>
      </c>
      <c r="B19" s="24">
        <v>8371</v>
      </c>
      <c r="C19" s="24"/>
      <c r="D19" s="135">
        <v>45475</v>
      </c>
      <c r="E19" s="24"/>
      <c r="F19" s="24">
        <v>3517</v>
      </c>
      <c r="G19" s="24"/>
      <c r="H19" s="219">
        <v>26890</v>
      </c>
    </row>
    <row r="20" spans="1:15" ht="15.95" customHeight="1" x14ac:dyDescent="0.25">
      <c r="A20" s="78" t="s">
        <v>69</v>
      </c>
      <c r="B20" s="110">
        <v>-161</v>
      </c>
      <c r="C20" s="24"/>
      <c r="D20" s="135">
        <v>-301</v>
      </c>
      <c r="E20" s="24"/>
      <c r="F20" s="109">
        <v>0</v>
      </c>
      <c r="G20" s="24"/>
      <c r="H20" s="219">
        <v>0</v>
      </c>
      <c r="M20" s="200"/>
    </row>
    <row r="21" spans="1:15" ht="15.95" customHeight="1" x14ac:dyDescent="0.25">
      <c r="A21" s="78" t="s">
        <v>233</v>
      </c>
      <c r="B21" s="110">
        <v>0</v>
      </c>
      <c r="C21" s="24"/>
      <c r="D21" s="135">
        <v>0</v>
      </c>
      <c r="E21" s="24"/>
      <c r="F21" s="110">
        <v>-19292</v>
      </c>
      <c r="G21" s="24"/>
      <c r="H21" s="219">
        <v>0</v>
      </c>
      <c r="M21" s="200"/>
    </row>
    <row r="22" spans="1:15" ht="15.95" customHeight="1" x14ac:dyDescent="0.25">
      <c r="A22" s="42" t="s">
        <v>171</v>
      </c>
      <c r="B22" s="110">
        <v>0</v>
      </c>
      <c r="C22" s="24"/>
      <c r="D22" s="135">
        <v>28501</v>
      </c>
      <c r="E22" s="24"/>
      <c r="F22" s="109">
        <v>0</v>
      </c>
      <c r="G22" s="24"/>
      <c r="H22" s="219">
        <v>0</v>
      </c>
      <c r="I22" s="1"/>
      <c r="J22" s="1"/>
      <c r="K22" s="1"/>
      <c r="L22" s="1"/>
      <c r="M22" s="1"/>
      <c r="N22" s="1"/>
      <c r="O22" s="1"/>
    </row>
    <row r="23" spans="1:15" ht="15.95" customHeight="1" x14ac:dyDescent="0.25">
      <c r="A23" s="42" t="s">
        <v>228</v>
      </c>
      <c r="B23" s="110"/>
      <c r="C23" s="24"/>
      <c r="D23" s="135"/>
      <c r="E23" s="24"/>
      <c r="F23" s="109"/>
      <c r="G23" s="24"/>
      <c r="H23" s="219"/>
      <c r="I23" s="1"/>
      <c r="J23" s="1"/>
      <c r="K23" s="1"/>
      <c r="L23" s="1"/>
      <c r="M23" s="1"/>
      <c r="N23" s="1"/>
      <c r="O23" s="1"/>
    </row>
    <row r="24" spans="1:15" ht="15.95" customHeight="1" x14ac:dyDescent="0.25">
      <c r="A24" s="108" t="s">
        <v>227</v>
      </c>
      <c r="B24" s="110">
        <v>-1488</v>
      </c>
      <c r="C24" s="24"/>
      <c r="D24" s="135">
        <v>-184</v>
      </c>
      <c r="E24" s="24"/>
      <c r="F24" s="110">
        <v>69095</v>
      </c>
      <c r="G24" s="24"/>
      <c r="H24" s="219">
        <v>86713</v>
      </c>
    </row>
    <row r="25" spans="1:15" ht="15.95" customHeight="1" x14ac:dyDescent="0.25">
      <c r="A25" s="45" t="s">
        <v>89</v>
      </c>
      <c r="B25" s="110">
        <v>0</v>
      </c>
      <c r="C25" s="24"/>
      <c r="D25" s="135">
        <v>-1843</v>
      </c>
      <c r="E25" s="24"/>
      <c r="F25" s="110">
        <v>0</v>
      </c>
      <c r="G25" s="24"/>
      <c r="H25" s="219" t="s">
        <v>204</v>
      </c>
    </row>
    <row r="26" spans="1:15" ht="15.95" customHeight="1" x14ac:dyDescent="0.25">
      <c r="A26" s="45" t="s">
        <v>236</v>
      </c>
      <c r="B26" s="110">
        <v>-330</v>
      </c>
      <c r="C26" s="24"/>
      <c r="D26" s="135">
        <v>-2913</v>
      </c>
      <c r="E26" s="24"/>
      <c r="F26" s="110">
        <v>0</v>
      </c>
      <c r="G26" s="24"/>
      <c r="H26" s="219">
        <v>-122</v>
      </c>
    </row>
    <row r="27" spans="1:15" ht="15.95" customHeight="1" x14ac:dyDescent="0.25">
      <c r="A27" s="42" t="s">
        <v>178</v>
      </c>
      <c r="B27" s="110">
        <v>-1926</v>
      </c>
      <c r="C27" s="24"/>
      <c r="D27" s="135">
        <v>-1911</v>
      </c>
      <c r="E27" s="24"/>
      <c r="F27" s="110">
        <v>-1507</v>
      </c>
      <c r="G27" s="24"/>
      <c r="H27" s="219">
        <v>-1909</v>
      </c>
    </row>
    <row r="28" spans="1:15" ht="15.95" customHeight="1" x14ac:dyDescent="0.25">
      <c r="A28" s="210" t="s">
        <v>235</v>
      </c>
      <c r="B28" s="213">
        <v>0</v>
      </c>
      <c r="C28" s="214"/>
      <c r="D28" s="135">
        <v>-331354</v>
      </c>
      <c r="E28" s="214"/>
      <c r="F28" s="213">
        <v>0</v>
      </c>
      <c r="G28" s="214"/>
      <c r="H28" s="219">
        <v>0</v>
      </c>
    </row>
    <row r="29" spans="1:15" ht="15.95" customHeight="1" x14ac:dyDescent="0.25">
      <c r="A29" s="42" t="s">
        <v>71</v>
      </c>
      <c r="B29" s="110">
        <v>759</v>
      </c>
      <c r="C29" s="24"/>
      <c r="D29" s="135">
        <v>5</v>
      </c>
      <c r="E29" s="24"/>
      <c r="F29" s="110">
        <v>106</v>
      </c>
      <c r="G29" s="24"/>
      <c r="H29" s="219">
        <v>0</v>
      </c>
    </row>
    <row r="30" spans="1:15" ht="15" x14ac:dyDescent="0.25">
      <c r="A30" s="42" t="s">
        <v>128</v>
      </c>
      <c r="B30" s="110">
        <v>-1083</v>
      </c>
      <c r="C30" s="24"/>
      <c r="D30" s="135">
        <v>-415</v>
      </c>
      <c r="E30" s="24"/>
      <c r="F30" s="110">
        <v>0</v>
      </c>
      <c r="G30" s="24"/>
      <c r="H30" s="219">
        <v>-22</v>
      </c>
    </row>
    <row r="31" spans="1:15" ht="15.95" customHeight="1" x14ac:dyDescent="0.25">
      <c r="A31" s="42" t="s">
        <v>73</v>
      </c>
      <c r="B31" s="110">
        <v>-83</v>
      </c>
      <c r="C31" s="24"/>
      <c r="D31" s="135">
        <v>-333</v>
      </c>
      <c r="E31" s="24"/>
      <c r="F31" s="110">
        <v>-9</v>
      </c>
      <c r="G31" s="24"/>
      <c r="H31" s="219">
        <v>-15</v>
      </c>
    </row>
    <row r="32" spans="1:15" s="1" customFormat="1" ht="15.95" customHeight="1" x14ac:dyDescent="0.25">
      <c r="A32" s="33"/>
      <c r="B32" s="111">
        <f>SUM(B11:B31)</f>
        <v>-47991</v>
      </c>
      <c r="C32" s="24"/>
      <c r="D32" s="111">
        <f>SUM(D11:D31)</f>
        <v>-84779</v>
      </c>
      <c r="E32" s="24"/>
      <c r="F32" s="111">
        <f>SUM(F11:F31)</f>
        <v>-31145</v>
      </c>
      <c r="G32" s="24"/>
      <c r="H32" s="111">
        <f>SUM(H11:H31)</f>
        <v>-49166</v>
      </c>
    </row>
    <row r="33" spans="1:15" ht="15.95" customHeight="1" x14ac:dyDescent="0.25">
      <c r="A33" s="108" t="s">
        <v>23</v>
      </c>
      <c r="B33" s="112"/>
      <c r="C33" s="113"/>
      <c r="D33" s="112"/>
      <c r="E33" s="113"/>
      <c r="F33" s="112"/>
      <c r="G33" s="113"/>
      <c r="H33" s="112"/>
    </row>
    <row r="34" spans="1:15" ht="18" customHeight="1" x14ac:dyDescent="0.25">
      <c r="A34" s="42" t="s">
        <v>149</v>
      </c>
      <c r="B34" s="110">
        <v>88296</v>
      </c>
      <c r="C34" s="24"/>
      <c r="D34" s="135">
        <v>41571</v>
      </c>
      <c r="E34" s="135"/>
      <c r="F34" s="135">
        <v>2928</v>
      </c>
      <c r="G34" s="135"/>
      <c r="H34" s="135">
        <v>-18867</v>
      </c>
    </row>
    <row r="35" spans="1:15" ht="18" customHeight="1" x14ac:dyDescent="0.25">
      <c r="A35" s="42" t="s">
        <v>30</v>
      </c>
      <c r="B35" s="110">
        <v>4366</v>
      </c>
      <c r="C35" s="24"/>
      <c r="D35" s="135">
        <v>-17919</v>
      </c>
      <c r="E35" s="135"/>
      <c r="F35" s="135">
        <v>20342</v>
      </c>
      <c r="G35" s="135"/>
      <c r="H35" s="135">
        <v>-17360</v>
      </c>
    </row>
    <row r="36" spans="1:15" ht="18" customHeight="1" x14ac:dyDescent="0.25">
      <c r="A36" s="42" t="s">
        <v>5</v>
      </c>
      <c r="B36" s="110">
        <v>-11440</v>
      </c>
      <c r="C36" s="24"/>
      <c r="D36" s="135">
        <v>6304</v>
      </c>
      <c r="E36" s="135"/>
      <c r="F36" s="135">
        <v>163</v>
      </c>
      <c r="G36" s="135"/>
      <c r="H36" s="135">
        <v>461</v>
      </c>
    </row>
    <row r="37" spans="1:15" ht="18" customHeight="1" x14ac:dyDescent="0.25">
      <c r="A37" s="42" t="s">
        <v>6</v>
      </c>
      <c r="B37" s="110">
        <v>18777</v>
      </c>
      <c r="C37" s="24"/>
      <c r="D37" s="135">
        <v>8501</v>
      </c>
      <c r="E37" s="135"/>
      <c r="F37" s="135">
        <v>8613</v>
      </c>
      <c r="G37" s="135"/>
      <c r="H37" s="135">
        <v>3120</v>
      </c>
    </row>
    <row r="38" spans="1:15" ht="18" customHeight="1" x14ac:dyDescent="0.25">
      <c r="A38" s="42" t="s">
        <v>50</v>
      </c>
      <c r="B38" s="110">
        <v>-50</v>
      </c>
      <c r="C38" s="24"/>
      <c r="D38" s="135">
        <v>-250</v>
      </c>
      <c r="E38" s="135"/>
      <c r="F38" s="135">
        <v>0</v>
      </c>
      <c r="G38" s="135"/>
      <c r="H38" s="135">
        <v>-250</v>
      </c>
    </row>
    <row r="39" spans="1:15" ht="18" customHeight="1" x14ac:dyDescent="0.25">
      <c r="A39" s="12" t="s">
        <v>9</v>
      </c>
      <c r="B39" s="110">
        <v>2686</v>
      </c>
      <c r="C39" s="24"/>
      <c r="D39" s="135">
        <v>-1559</v>
      </c>
      <c r="E39" s="135"/>
      <c r="F39" s="135">
        <v>-183</v>
      </c>
      <c r="G39" s="135"/>
      <c r="H39" s="135">
        <v>954</v>
      </c>
    </row>
    <row r="40" spans="1:15" ht="18" customHeight="1" x14ac:dyDescent="0.25">
      <c r="A40" s="42" t="s">
        <v>166</v>
      </c>
      <c r="B40" s="110">
        <v>2589</v>
      </c>
      <c r="C40" s="24"/>
      <c r="D40" s="135">
        <v>28330</v>
      </c>
      <c r="E40" s="135"/>
      <c r="F40" s="135">
        <v>-52903</v>
      </c>
      <c r="G40" s="135"/>
      <c r="H40" s="135">
        <v>29479</v>
      </c>
    </row>
    <row r="41" spans="1:15" ht="18" customHeight="1" x14ac:dyDescent="0.25">
      <c r="A41" s="42" t="s">
        <v>116</v>
      </c>
      <c r="B41" s="110">
        <v>15647</v>
      </c>
      <c r="C41" s="24"/>
      <c r="D41" s="135">
        <v>-10242</v>
      </c>
      <c r="E41" s="135"/>
      <c r="F41" s="135">
        <v>30380</v>
      </c>
      <c r="G41" s="135"/>
      <c r="H41" s="135">
        <v>24377</v>
      </c>
    </row>
    <row r="42" spans="1:15" ht="18" customHeight="1" x14ac:dyDescent="0.25">
      <c r="A42" s="42" t="s">
        <v>176</v>
      </c>
      <c r="B42" s="110">
        <v>-39827</v>
      </c>
      <c r="C42" s="24"/>
      <c r="D42" s="135">
        <v>-23130</v>
      </c>
      <c r="E42" s="135"/>
      <c r="F42" s="135">
        <v>-17318</v>
      </c>
      <c r="G42" s="135"/>
      <c r="H42" s="135">
        <v>-6211</v>
      </c>
    </row>
    <row r="43" spans="1:15" ht="18" customHeight="1" x14ac:dyDescent="0.25">
      <c r="A43" s="42" t="s">
        <v>13</v>
      </c>
      <c r="B43" s="110">
        <v>-9668</v>
      </c>
      <c r="C43" s="24"/>
      <c r="D43" s="135">
        <v>-17971</v>
      </c>
      <c r="E43" s="135"/>
      <c r="F43" s="135">
        <v>-1926</v>
      </c>
      <c r="G43" s="135"/>
      <c r="H43" s="135">
        <v>-3235</v>
      </c>
    </row>
    <row r="44" spans="1:15" ht="18" customHeight="1" x14ac:dyDescent="0.25">
      <c r="A44" s="42" t="s">
        <v>132</v>
      </c>
      <c r="B44" s="110">
        <v>-46716</v>
      </c>
      <c r="C44" s="24"/>
      <c r="D44" s="135">
        <v>-827</v>
      </c>
      <c r="E44" s="135"/>
      <c r="F44" s="135">
        <v>-28174</v>
      </c>
      <c r="G44" s="135"/>
      <c r="H44" s="135" t="s">
        <v>205</v>
      </c>
    </row>
    <row r="45" spans="1:15" ht="18" customHeight="1" x14ac:dyDescent="0.25">
      <c r="A45" s="42" t="s">
        <v>35</v>
      </c>
      <c r="B45" s="115">
        <v>-2061</v>
      </c>
      <c r="C45" s="24"/>
      <c r="D45" s="220">
        <v>-2998</v>
      </c>
      <c r="E45" s="135"/>
      <c r="F45" s="220">
        <v>-2061</v>
      </c>
      <c r="G45" s="135"/>
      <c r="H45" s="220">
        <v>-2998</v>
      </c>
      <c r="I45" s="4"/>
      <c r="J45" s="4"/>
      <c r="K45" s="4"/>
      <c r="L45" s="4"/>
      <c r="M45" s="4"/>
      <c r="N45" s="4"/>
      <c r="O45" s="4"/>
    </row>
    <row r="46" spans="1:15" s="4" customFormat="1" ht="18" customHeight="1" x14ac:dyDescent="0.25">
      <c r="A46" s="42" t="s">
        <v>231</v>
      </c>
      <c r="B46" s="24">
        <f>B32+SUM(B34:B45)</f>
        <v>-25392</v>
      </c>
      <c r="C46" s="24"/>
      <c r="D46" s="24">
        <f>D32+SUM(D34:D45)</f>
        <v>-74969</v>
      </c>
      <c r="E46" s="24"/>
      <c r="F46" s="24">
        <f>F32+SUM(F34:F45)</f>
        <v>-71284</v>
      </c>
      <c r="G46" s="24"/>
      <c r="H46" s="24">
        <f>H32+SUM(H34:H45)</f>
        <v>-39696</v>
      </c>
      <c r="I46" s="3"/>
      <c r="J46" s="3"/>
      <c r="K46" s="3"/>
      <c r="L46" s="3"/>
      <c r="M46" s="3"/>
      <c r="N46" s="3"/>
      <c r="O46" s="3"/>
    </row>
    <row r="47" spans="1:15" ht="18" customHeight="1" x14ac:dyDescent="0.25">
      <c r="A47" s="42" t="s">
        <v>80</v>
      </c>
      <c r="B47" s="110">
        <v>-14728</v>
      </c>
      <c r="C47" s="24"/>
      <c r="D47" s="156">
        <v>-22676</v>
      </c>
      <c r="E47" s="24"/>
      <c r="F47" s="110">
        <v>-4882</v>
      </c>
      <c r="G47" s="24"/>
      <c r="H47" s="156">
        <v>-6782</v>
      </c>
    </row>
    <row r="48" spans="1:15" ht="18" customHeight="1" x14ac:dyDescent="0.25">
      <c r="A48" s="42" t="s">
        <v>86</v>
      </c>
      <c r="B48" s="116">
        <v>20424</v>
      </c>
      <c r="C48" s="24"/>
      <c r="D48" s="116">
        <v>31363</v>
      </c>
      <c r="E48" s="114"/>
      <c r="F48" s="116">
        <v>20424</v>
      </c>
      <c r="G48" s="114"/>
      <c r="H48" s="222">
        <v>22042</v>
      </c>
    </row>
    <row r="49" spans="1:8" ht="18" customHeight="1" x14ac:dyDescent="0.25">
      <c r="A49" s="39" t="s">
        <v>232</v>
      </c>
      <c r="B49" s="87">
        <f>SUM(B46:B48)</f>
        <v>-19696</v>
      </c>
      <c r="C49" s="23" t="e">
        <v>#REF!</v>
      </c>
      <c r="D49" s="87">
        <f>SUM(D46:D48)</f>
        <v>-66282</v>
      </c>
      <c r="E49" s="23"/>
      <c r="F49" s="87">
        <f>SUM(F46:F48)</f>
        <v>-55742</v>
      </c>
      <c r="G49" s="23" t="e">
        <v>#REF!</v>
      </c>
      <c r="H49" s="87">
        <f>SUM(H46:H48)</f>
        <v>-24436</v>
      </c>
    </row>
    <row r="50" spans="1:8" s="1" customFormat="1" ht="18" customHeight="1" x14ac:dyDescent="0.25">
      <c r="A50" s="33"/>
      <c r="B50" s="24"/>
      <c r="C50" s="24"/>
      <c r="D50" s="24"/>
      <c r="E50" s="24"/>
      <c r="F50" s="24"/>
      <c r="G50" s="24"/>
      <c r="H50" s="24"/>
    </row>
    <row r="51" spans="1:8" ht="18" customHeight="1" x14ac:dyDescent="0.3">
      <c r="A51" s="46" t="s">
        <v>29</v>
      </c>
    </row>
    <row r="52" spans="1:8" ht="18" customHeight="1" x14ac:dyDescent="0.25">
      <c r="A52" s="29" t="s">
        <v>137</v>
      </c>
    </row>
    <row r="53" spans="1:8" ht="11.1" customHeight="1" x14ac:dyDescent="0.25">
      <c r="A53" s="29"/>
    </row>
    <row r="54" spans="1:8" ht="18" customHeight="1" x14ac:dyDescent="0.25">
      <c r="B54" s="234" t="s">
        <v>0</v>
      </c>
      <c r="C54" s="234"/>
      <c r="D54" s="234"/>
      <c r="F54" s="234" t="s">
        <v>37</v>
      </c>
      <c r="G54" s="234"/>
      <c r="H54" s="234"/>
    </row>
    <row r="55" spans="1:8" ht="18" customHeight="1" x14ac:dyDescent="0.25">
      <c r="B55" s="234" t="s">
        <v>36</v>
      </c>
      <c r="C55" s="234"/>
      <c r="D55" s="234"/>
      <c r="E55" s="15"/>
      <c r="F55" s="234" t="s">
        <v>36</v>
      </c>
      <c r="G55" s="234"/>
      <c r="H55" s="234"/>
    </row>
    <row r="56" spans="1:8" ht="18" customHeight="1" x14ac:dyDescent="0.25">
      <c r="B56" s="239" t="s">
        <v>197</v>
      </c>
      <c r="C56" s="240"/>
      <c r="D56" s="240"/>
      <c r="E56" s="15"/>
      <c r="F56" s="239" t="s">
        <v>197</v>
      </c>
      <c r="G56" s="240"/>
      <c r="H56" s="240"/>
    </row>
    <row r="57" spans="1:8" ht="18" customHeight="1" x14ac:dyDescent="0.25">
      <c r="B57" s="236" t="s">
        <v>196</v>
      </c>
      <c r="C57" s="237"/>
      <c r="D57" s="237"/>
      <c r="E57" s="15"/>
      <c r="F57" s="236" t="s">
        <v>196</v>
      </c>
      <c r="G57" s="237"/>
      <c r="H57" s="237"/>
    </row>
    <row r="58" spans="1:8" ht="18" customHeight="1" x14ac:dyDescent="0.25">
      <c r="B58" s="14">
        <v>2020</v>
      </c>
      <c r="C58" s="80"/>
      <c r="D58" s="124">
        <v>2019</v>
      </c>
      <c r="F58" s="14">
        <v>2020</v>
      </c>
      <c r="G58" s="80"/>
      <c r="H58" s="124">
        <v>2019</v>
      </c>
    </row>
    <row r="59" spans="1:8" ht="18" customHeight="1" x14ac:dyDescent="0.25">
      <c r="B59" s="235" t="s">
        <v>72</v>
      </c>
      <c r="C59" s="235"/>
      <c r="D59" s="235"/>
      <c r="E59" s="235"/>
      <c r="F59" s="235"/>
      <c r="G59" s="235"/>
      <c r="H59" s="235"/>
    </row>
    <row r="60" spans="1:8" ht="18" customHeight="1" x14ac:dyDescent="0.25">
      <c r="A60" s="40" t="s">
        <v>24</v>
      </c>
      <c r="B60" s="98"/>
      <c r="C60" s="24"/>
      <c r="D60" s="98"/>
      <c r="E60" s="24"/>
      <c r="F60" s="98"/>
      <c r="G60" s="24"/>
      <c r="H60" s="98"/>
    </row>
    <row r="61" spans="1:8" ht="18" customHeight="1" x14ac:dyDescent="0.25">
      <c r="A61" s="42" t="s">
        <v>239</v>
      </c>
      <c r="B61" s="110">
        <v>21092</v>
      </c>
      <c r="C61" s="24"/>
      <c r="D61" s="135">
        <v>0</v>
      </c>
      <c r="E61" s="135"/>
      <c r="F61" s="135">
        <v>21092</v>
      </c>
      <c r="G61" s="135"/>
      <c r="H61" s="135">
        <v>0</v>
      </c>
    </row>
    <row r="62" spans="1:8" ht="18" customHeight="1" x14ac:dyDescent="0.25">
      <c r="A62" s="42" t="s">
        <v>55</v>
      </c>
      <c r="B62" s="110">
        <v>33</v>
      </c>
      <c r="C62" s="24"/>
      <c r="D62" s="135">
        <v>-2204</v>
      </c>
      <c r="E62" s="135"/>
      <c r="F62" s="135">
        <v>0</v>
      </c>
      <c r="G62" s="135"/>
      <c r="H62" s="135">
        <v>0</v>
      </c>
    </row>
    <row r="63" spans="1:8" ht="18" customHeight="1" x14ac:dyDescent="0.25">
      <c r="A63" s="42" t="s">
        <v>160</v>
      </c>
      <c r="B63" s="110">
        <v>21927</v>
      </c>
      <c r="C63" s="24"/>
      <c r="D63" s="135">
        <v>0</v>
      </c>
      <c r="E63" s="135"/>
      <c r="F63" s="135">
        <v>0</v>
      </c>
      <c r="G63" s="135"/>
      <c r="H63" s="135">
        <v>0</v>
      </c>
    </row>
    <row r="64" spans="1:8" ht="18" customHeight="1" x14ac:dyDescent="0.25">
      <c r="A64" s="42" t="s">
        <v>237</v>
      </c>
      <c r="B64" s="110">
        <v>-25000</v>
      </c>
      <c r="C64" s="24"/>
      <c r="D64" s="135">
        <v>0</v>
      </c>
      <c r="E64" s="135"/>
      <c r="F64" s="135">
        <v>0</v>
      </c>
      <c r="G64" s="135"/>
      <c r="H64" s="135">
        <v>0</v>
      </c>
    </row>
    <row r="65" spans="1:8" s="8" customFormat="1" ht="18" customHeight="1" x14ac:dyDescent="0.25">
      <c r="A65" s="42" t="s">
        <v>238</v>
      </c>
      <c r="B65" s="110">
        <v>0</v>
      </c>
      <c r="C65" s="24"/>
      <c r="D65" s="135">
        <v>0</v>
      </c>
      <c r="E65" s="135"/>
      <c r="F65" s="135">
        <v>-101377</v>
      </c>
      <c r="G65" s="135"/>
      <c r="H65" s="135">
        <v>0</v>
      </c>
    </row>
    <row r="66" spans="1:8" ht="18" customHeight="1" x14ac:dyDescent="0.25">
      <c r="A66" s="42" t="s">
        <v>82</v>
      </c>
      <c r="B66" s="110">
        <v>146361</v>
      </c>
      <c r="C66" s="24"/>
      <c r="D66" s="135">
        <v>206301</v>
      </c>
      <c r="E66" s="135"/>
      <c r="F66" s="135">
        <v>0</v>
      </c>
      <c r="G66" s="135"/>
      <c r="H66" s="135">
        <v>0</v>
      </c>
    </row>
    <row r="67" spans="1:8" ht="18" customHeight="1" x14ac:dyDescent="0.25">
      <c r="A67" s="42" t="s">
        <v>81</v>
      </c>
      <c r="B67" s="110">
        <v>-146200</v>
      </c>
      <c r="C67" s="24"/>
      <c r="D67" s="135">
        <v>-206000</v>
      </c>
      <c r="E67" s="135"/>
      <c r="F67" s="135">
        <v>0</v>
      </c>
      <c r="G67" s="135"/>
      <c r="H67" s="135">
        <v>0</v>
      </c>
    </row>
    <row r="68" spans="1:8" ht="18" customHeight="1" x14ac:dyDescent="0.25">
      <c r="A68" s="45" t="s">
        <v>129</v>
      </c>
      <c r="B68" s="110">
        <v>9875</v>
      </c>
      <c r="C68" s="24"/>
      <c r="D68" s="135">
        <v>290487</v>
      </c>
      <c r="E68" s="135"/>
      <c r="F68" s="135">
        <v>2595</v>
      </c>
      <c r="G68" s="135"/>
      <c r="H68" s="135">
        <v>287485</v>
      </c>
    </row>
    <row r="69" spans="1:8" ht="18" customHeight="1" x14ac:dyDescent="0.25">
      <c r="A69" s="45" t="s">
        <v>229</v>
      </c>
      <c r="B69" s="110">
        <v>5028</v>
      </c>
      <c r="C69" s="24"/>
      <c r="D69" s="135">
        <v>-11972</v>
      </c>
      <c r="E69" s="135"/>
      <c r="F69" s="135">
        <v>3120</v>
      </c>
      <c r="G69" s="135"/>
      <c r="H69" s="135">
        <v>-3833</v>
      </c>
    </row>
    <row r="70" spans="1:8" ht="18" customHeight="1" x14ac:dyDescent="0.25">
      <c r="A70" s="215" t="s">
        <v>208</v>
      </c>
      <c r="B70" s="213">
        <v>0</v>
      </c>
      <c r="C70" s="214"/>
      <c r="D70" s="135">
        <v>-3840</v>
      </c>
      <c r="E70" s="135"/>
      <c r="F70" s="135">
        <v>0</v>
      </c>
      <c r="G70" s="135"/>
      <c r="H70" s="135">
        <v>0</v>
      </c>
    </row>
    <row r="71" spans="1:8" ht="18" customHeight="1" x14ac:dyDescent="0.25">
      <c r="A71" s="42" t="s">
        <v>183</v>
      </c>
      <c r="B71" s="110">
        <v>-93990</v>
      </c>
      <c r="C71" s="24"/>
      <c r="D71" s="135">
        <v>0</v>
      </c>
      <c r="E71" s="135"/>
      <c r="F71" s="135">
        <v>-2734</v>
      </c>
      <c r="G71" s="135"/>
      <c r="H71" s="135">
        <v>0</v>
      </c>
    </row>
    <row r="72" spans="1:8" ht="18" customHeight="1" x14ac:dyDescent="0.25">
      <c r="A72" s="42" t="s">
        <v>83</v>
      </c>
      <c r="B72" s="110">
        <v>-5916</v>
      </c>
      <c r="C72" s="24"/>
      <c r="D72" s="135">
        <v>-1820</v>
      </c>
      <c r="E72" s="135"/>
      <c r="F72" s="135">
        <v>-470</v>
      </c>
      <c r="G72" s="135"/>
      <c r="H72" s="135">
        <v>-13</v>
      </c>
    </row>
    <row r="73" spans="1:8" ht="18" customHeight="1" x14ac:dyDescent="0.25">
      <c r="A73" s="42" t="s">
        <v>25</v>
      </c>
      <c r="B73" s="110">
        <v>83</v>
      </c>
      <c r="C73" s="24"/>
      <c r="D73" s="135">
        <v>366</v>
      </c>
      <c r="E73" s="135"/>
      <c r="F73" s="135">
        <v>9</v>
      </c>
      <c r="G73" s="135"/>
      <c r="H73" s="135">
        <v>15</v>
      </c>
    </row>
    <row r="74" spans="1:8" ht="18" customHeight="1" x14ac:dyDescent="0.25">
      <c r="A74" s="39" t="s">
        <v>66</v>
      </c>
      <c r="B74" s="87">
        <f>SUM(B61:B73)</f>
        <v>-66707</v>
      </c>
      <c r="C74" s="24"/>
      <c r="D74" s="87">
        <f>SUM(D61:D73)</f>
        <v>271318</v>
      </c>
      <c r="E74" s="24"/>
      <c r="F74" s="87">
        <f>SUM(F61:F73)</f>
        <v>-77765</v>
      </c>
      <c r="G74" s="24"/>
      <c r="H74" s="87">
        <f>SUM(H61:H73)</f>
        <v>283654</v>
      </c>
    </row>
    <row r="75" spans="1:8" ht="18" customHeight="1" x14ac:dyDescent="0.25">
      <c r="A75" s="39" t="s">
        <v>108</v>
      </c>
      <c r="B75" s="56"/>
      <c r="C75" s="52"/>
      <c r="D75" s="56"/>
      <c r="E75" s="52"/>
      <c r="F75" s="56"/>
      <c r="G75" s="52"/>
      <c r="H75" s="56"/>
    </row>
    <row r="76" spans="1:8" ht="18" customHeight="1" x14ac:dyDescent="0.25">
      <c r="A76" s="40" t="s">
        <v>26</v>
      </c>
      <c r="B76" s="56"/>
      <c r="C76" s="56"/>
      <c r="D76" s="56"/>
      <c r="E76" s="56"/>
      <c r="F76" s="56"/>
      <c r="G76" s="56"/>
      <c r="H76" s="56"/>
    </row>
    <row r="77" spans="1:8" ht="18" customHeight="1" x14ac:dyDescent="0.25">
      <c r="A77" s="42" t="s">
        <v>172</v>
      </c>
      <c r="B77" s="110">
        <v>40514</v>
      </c>
      <c r="C77" s="24"/>
      <c r="D77" s="135">
        <v>0</v>
      </c>
      <c r="E77" s="135"/>
      <c r="F77" s="135">
        <v>0</v>
      </c>
      <c r="G77" s="135"/>
      <c r="H77" s="135">
        <v>0</v>
      </c>
    </row>
    <row r="78" spans="1:8" ht="18" customHeight="1" x14ac:dyDescent="0.25">
      <c r="A78" s="42" t="s">
        <v>120</v>
      </c>
      <c r="B78" s="110">
        <v>704</v>
      </c>
      <c r="C78" s="24"/>
      <c r="D78" s="135">
        <v>-35593</v>
      </c>
      <c r="E78" s="135"/>
      <c r="F78" s="135">
        <v>704</v>
      </c>
      <c r="G78" s="135"/>
      <c r="H78" s="135">
        <v>-35593</v>
      </c>
    </row>
    <row r="79" spans="1:8" ht="18" customHeight="1" x14ac:dyDescent="0.25">
      <c r="A79" s="42" t="s">
        <v>173</v>
      </c>
      <c r="B79" s="110">
        <v>-55000</v>
      </c>
      <c r="C79" s="24"/>
      <c r="D79" s="135">
        <v>-70000</v>
      </c>
      <c r="E79" s="135"/>
      <c r="F79" s="135">
        <v>-55000</v>
      </c>
      <c r="G79" s="135"/>
      <c r="H79" s="135">
        <v>-70000</v>
      </c>
    </row>
    <row r="80" spans="1:8" ht="18" customHeight="1" x14ac:dyDescent="0.25">
      <c r="A80" s="42" t="s">
        <v>174</v>
      </c>
      <c r="B80" s="110">
        <v>175000</v>
      </c>
      <c r="C80" s="24"/>
      <c r="D80" s="135">
        <v>0</v>
      </c>
      <c r="E80" s="135"/>
      <c r="F80" s="135">
        <v>175000</v>
      </c>
      <c r="G80" s="135"/>
      <c r="H80" s="135">
        <v>0</v>
      </c>
    </row>
    <row r="81" spans="1:12" ht="18" customHeight="1" x14ac:dyDescent="0.25">
      <c r="A81" s="42" t="s">
        <v>161</v>
      </c>
      <c r="B81" s="110">
        <v>-11586</v>
      </c>
      <c r="C81" s="24"/>
      <c r="D81" s="135">
        <v>0</v>
      </c>
      <c r="E81" s="135"/>
      <c r="F81" s="135">
        <v>0</v>
      </c>
      <c r="G81" s="135"/>
      <c r="H81" s="135">
        <v>0</v>
      </c>
    </row>
    <row r="82" spans="1:12" ht="18" customHeight="1" x14ac:dyDescent="0.25">
      <c r="A82" s="42" t="s">
        <v>138</v>
      </c>
      <c r="B82" s="110">
        <v>-4350</v>
      </c>
      <c r="C82" s="24"/>
      <c r="D82" s="135">
        <v>-118033</v>
      </c>
      <c r="E82" s="135"/>
      <c r="F82" s="135">
        <v>0</v>
      </c>
      <c r="G82" s="135"/>
      <c r="H82" s="135">
        <v>-118033</v>
      </c>
    </row>
    <row r="83" spans="1:12" ht="18" customHeight="1" x14ac:dyDescent="0.25">
      <c r="A83" s="42" t="s">
        <v>212</v>
      </c>
      <c r="B83" s="110">
        <v>20000</v>
      </c>
      <c r="C83" s="24"/>
      <c r="D83" s="135">
        <v>0</v>
      </c>
      <c r="E83" s="135"/>
      <c r="F83" s="135">
        <v>20000</v>
      </c>
      <c r="G83" s="135"/>
      <c r="H83" s="135">
        <v>0</v>
      </c>
    </row>
    <row r="84" spans="1:12" ht="18" customHeight="1" x14ac:dyDescent="0.25">
      <c r="A84" s="42" t="s">
        <v>27</v>
      </c>
      <c r="B84" s="110">
        <v>-12627</v>
      </c>
      <c r="C84" s="24"/>
      <c r="D84" s="135">
        <v>-48537</v>
      </c>
      <c r="E84" s="135"/>
      <c r="F84" s="135">
        <v>-9267</v>
      </c>
      <c r="G84" s="135"/>
      <c r="H84" s="135">
        <v>-42566</v>
      </c>
    </row>
    <row r="85" spans="1:12" ht="18" customHeight="1" x14ac:dyDescent="0.25">
      <c r="A85" s="33" t="s">
        <v>175</v>
      </c>
      <c r="B85" s="87">
        <f>SUM(B77:B84)</f>
        <v>152655</v>
      </c>
      <c r="C85" s="24"/>
      <c r="D85" s="87">
        <f>SUM(D77:D84)</f>
        <v>-272163</v>
      </c>
      <c r="E85" s="24"/>
      <c r="F85" s="87">
        <f>SUM(F77:F84)</f>
        <v>131437</v>
      </c>
      <c r="G85" s="24"/>
      <c r="H85" s="87">
        <f>SUM(H77:H84)</f>
        <v>-266192</v>
      </c>
    </row>
    <row r="86" spans="1:12" ht="18" customHeight="1" x14ac:dyDescent="0.25">
      <c r="A86" s="33"/>
      <c r="B86" s="18"/>
      <c r="C86" s="18"/>
      <c r="D86" s="18"/>
      <c r="E86" s="18"/>
      <c r="F86" s="18"/>
      <c r="G86" s="18"/>
      <c r="H86" s="18"/>
    </row>
    <row r="87" spans="1:12" ht="18" customHeight="1" x14ac:dyDescent="0.25">
      <c r="A87" s="33" t="s">
        <v>58</v>
      </c>
      <c r="B87" s="23">
        <f>SUM(B49+B74+B85)</f>
        <v>66252</v>
      </c>
      <c r="C87" s="24"/>
      <c r="D87" s="23">
        <f>SUM(D49+D74+D85)</f>
        <v>-67127</v>
      </c>
      <c r="E87" s="24"/>
      <c r="F87" s="23">
        <f>SUM(F49+F74+F85)</f>
        <v>-2070</v>
      </c>
      <c r="G87" s="24"/>
      <c r="H87" s="23">
        <f>SUM(H49+H74+H85)</f>
        <v>-6974</v>
      </c>
    </row>
    <row r="88" spans="1:12" ht="18" customHeight="1" x14ac:dyDescent="0.25">
      <c r="A88" s="41" t="s">
        <v>84</v>
      </c>
      <c r="B88" s="24">
        <v>48291</v>
      </c>
      <c r="C88" s="24"/>
      <c r="D88" s="24">
        <v>168895</v>
      </c>
      <c r="E88" s="24"/>
      <c r="F88" s="24">
        <v>10747</v>
      </c>
      <c r="G88" s="24"/>
      <c r="H88" s="24">
        <v>24120</v>
      </c>
      <c r="I88" s="2"/>
      <c r="J88" s="5"/>
      <c r="K88" s="2"/>
      <c r="L88" s="2"/>
    </row>
    <row r="89" spans="1:12" ht="18" customHeight="1" thickBot="1" x14ac:dyDescent="0.3">
      <c r="A89" s="39" t="s">
        <v>85</v>
      </c>
      <c r="B89" s="117">
        <f>SUM(B87:B88)</f>
        <v>114543</v>
      </c>
      <c r="C89" s="23"/>
      <c r="D89" s="117">
        <f>SUM(D87:D88)</f>
        <v>101768</v>
      </c>
      <c r="E89" s="23"/>
      <c r="F89" s="117">
        <f>SUM(F87:F88)</f>
        <v>8677</v>
      </c>
      <c r="G89" s="23"/>
      <c r="H89" s="117">
        <f>SUM(H87:H88)</f>
        <v>17146</v>
      </c>
      <c r="J89" s="2"/>
      <c r="K89" s="2"/>
    </row>
    <row r="90" spans="1:12" ht="17.100000000000001" customHeight="1" thickTop="1" x14ac:dyDescent="0.25">
      <c r="B90" s="50"/>
      <c r="C90" s="50"/>
      <c r="D90" s="50"/>
      <c r="E90" s="50"/>
      <c r="F90" s="50"/>
      <c r="G90" s="50"/>
      <c r="H90" s="50"/>
    </row>
    <row r="91" spans="1:12" ht="18" customHeight="1" x14ac:dyDescent="0.25">
      <c r="A91" s="40" t="s">
        <v>62</v>
      </c>
      <c r="B91" s="56"/>
      <c r="C91" s="56"/>
      <c r="D91" s="56"/>
      <c r="E91" s="56"/>
      <c r="F91" s="56"/>
      <c r="G91" s="56"/>
      <c r="H91" s="56"/>
    </row>
    <row r="92" spans="1:12" ht="18" customHeight="1" x14ac:dyDescent="0.25">
      <c r="A92" s="42" t="s">
        <v>68</v>
      </c>
      <c r="B92" s="110">
        <v>7280</v>
      </c>
      <c r="C92" s="24"/>
      <c r="D92" s="135">
        <v>873</v>
      </c>
      <c r="E92" s="135"/>
      <c r="F92" s="135">
        <v>2448</v>
      </c>
      <c r="G92" s="135"/>
      <c r="H92" s="135">
        <v>13788</v>
      </c>
      <c r="I92" s="135"/>
    </row>
    <row r="93" spans="1:12" ht="18" customHeight="1" x14ac:dyDescent="0.25">
      <c r="A93" s="42" t="s">
        <v>179</v>
      </c>
      <c r="B93" s="110">
        <v>0</v>
      </c>
      <c r="C93" s="24"/>
      <c r="D93" s="135">
        <v>0</v>
      </c>
      <c r="E93" s="135"/>
      <c r="F93" s="135">
        <v>0</v>
      </c>
      <c r="G93" s="135"/>
      <c r="H93" s="135">
        <v>2516</v>
      </c>
      <c r="I93" s="135"/>
    </row>
    <row r="94" spans="1:12" ht="18" customHeight="1" x14ac:dyDescent="0.25">
      <c r="A94" s="42" t="s">
        <v>63</v>
      </c>
      <c r="B94" s="110">
        <v>49899</v>
      </c>
      <c r="C94" s="24"/>
      <c r="D94" s="135">
        <v>322235</v>
      </c>
      <c r="E94" s="135"/>
      <c r="F94" s="135">
        <v>0</v>
      </c>
      <c r="G94" s="135"/>
      <c r="H94" s="135">
        <v>0</v>
      </c>
      <c r="I94" s="135"/>
    </row>
    <row r="95" spans="1:12" ht="18" customHeight="1" x14ac:dyDescent="0.25">
      <c r="A95" s="42" t="s">
        <v>88</v>
      </c>
      <c r="B95" s="109">
        <v>0</v>
      </c>
      <c r="C95" s="8"/>
      <c r="D95" s="135">
        <v>1647</v>
      </c>
      <c r="E95" s="135"/>
      <c r="F95" s="135">
        <v>0</v>
      </c>
      <c r="G95" s="135"/>
      <c r="H95" s="135">
        <v>0</v>
      </c>
      <c r="I95" s="135"/>
    </row>
    <row r="96" spans="1:12" ht="18" customHeight="1" x14ac:dyDescent="0.25">
      <c r="B96" s="92"/>
      <c r="D96" s="135"/>
      <c r="E96" s="135"/>
      <c r="F96" s="135"/>
      <c r="G96" s="135"/>
      <c r="H96" s="135"/>
      <c r="I96" s="135"/>
    </row>
  </sheetData>
  <mergeCells count="18"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7:D57"/>
    <mergeCell ref="F57:H57"/>
    <mergeCell ref="B59:H59"/>
    <mergeCell ref="B54:D54"/>
    <mergeCell ref="F54:H54"/>
    <mergeCell ref="B55:D55"/>
    <mergeCell ref="F55:H55"/>
    <mergeCell ref="B56:D56"/>
    <mergeCell ref="F56:H56"/>
  </mergeCells>
  <pageMargins left="0.70866141732283505" right="0.65" top="0.47244094488188998" bottom="0.511811023622047" header="0.511811023622047" footer="0.511811023622047"/>
  <pageSetup paperSize="9" scale="85" firstPageNumber="12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6'!Print_Area</vt:lpstr>
      <vt:lpstr>'PL 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2021-01-07T13:40:59Z</cp:lastPrinted>
  <dcterms:created xsi:type="dcterms:W3CDTF">2006-01-03T07:48:30Z</dcterms:created>
  <dcterms:modified xsi:type="dcterms:W3CDTF">2021-01-12T11:12:23Z</dcterms:modified>
</cp:coreProperties>
</file>