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ATA Steel (Thailand) Public Company Limited\TATA Steel (Thailand) Dec 2020 Q3\"/>
    </mc:Choice>
  </mc:AlternateContent>
  <xr:revisionPtr revIDLastSave="0" documentId="13_ncr:1_{7387EFA4-A8E4-4A42-B40E-E56C90C65B00}" xr6:coauthVersionLast="45" xr6:coauthVersionMax="45" xr10:uidLastSave="{00000000-0000-0000-0000-000000000000}"/>
  <bookViews>
    <workbookView xWindow="-120" yWindow="-120" windowWidth="21840" windowHeight="13140" tabRatio="786" activeTab="5" xr2:uid="{00000000-000D-0000-FFFF-FFFF00000000}"/>
  </bookViews>
  <sheets>
    <sheet name="2-4" sheetId="4" r:id="rId1"/>
    <sheet name="P&amp;L 5-6 (3M)" sheetId="14" r:id="rId2"/>
    <sheet name="P&amp;L 7-8 (9M)" sheetId="19" r:id="rId3"/>
    <sheet name="9" sheetId="16" r:id="rId4"/>
    <sheet name="10" sheetId="17" r:id="rId5"/>
    <sheet name="11-12" sheetId="18" r:id="rId6"/>
  </sheets>
  <definedNames>
    <definedName name="_Toc249339933" localSheetId="0">'2-4'!#REF!</definedName>
    <definedName name="_Toc249339934" localSheetId="0">'2-4'!#REF!</definedName>
    <definedName name="_xlnm.Print_Area" localSheetId="4">'10'!$A$1:$N$27</definedName>
    <definedName name="_xlnm.Print_Area" localSheetId="5">'11-12'!$A$1:$K$85</definedName>
    <definedName name="_xlnm.Print_Area" localSheetId="3">'9'!$A$1:$V$32</definedName>
    <definedName name="_xlnm.Print_Area" localSheetId="1">'P&amp;L 5-6 (3M)'!$A$1:$O$92</definedName>
    <definedName name="_xlnm.Print_Area" localSheetId="2">'P&amp;L 7-8 (9M)'!$A$1:$O$91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2" i="18" l="1"/>
  <c r="I22" i="18" l="1"/>
  <c r="I72" i="18" l="1"/>
  <c r="E72" i="18"/>
  <c r="M20" i="14" l="1"/>
  <c r="M11" i="14" l="1"/>
  <c r="T26" i="16" l="1"/>
  <c r="K62" i="18"/>
  <c r="G62" i="18"/>
  <c r="N14" i="17"/>
  <c r="I44" i="14" l="1"/>
  <c r="K44" i="14"/>
  <c r="M44" i="14"/>
  <c r="O44" i="14"/>
  <c r="E22" i="4" l="1"/>
  <c r="I36" i="19" l="1"/>
  <c r="K69" i="18" l="1"/>
  <c r="G69" i="18"/>
  <c r="K22" i="18"/>
  <c r="K30" i="18" s="1"/>
  <c r="K34" i="18" s="1"/>
  <c r="K71" i="18" s="1"/>
  <c r="K74" i="18" s="1"/>
  <c r="G22" i="18"/>
  <c r="G30" i="18" s="1"/>
  <c r="G34" i="18" s="1"/>
  <c r="G71" i="18" s="1"/>
  <c r="G74" i="18" s="1"/>
  <c r="O65" i="19" l="1"/>
  <c r="K71" i="19"/>
  <c r="K65" i="19"/>
  <c r="O36" i="19"/>
  <c r="O47" i="19" s="1"/>
  <c r="O15" i="19"/>
  <c r="O22" i="19" s="1"/>
  <c r="O25" i="19" s="1"/>
  <c r="K45" i="19"/>
  <c r="K36" i="19"/>
  <c r="K15" i="19"/>
  <c r="K22" i="19" s="1"/>
  <c r="K25" i="19" s="1"/>
  <c r="O71" i="14"/>
  <c r="O65" i="14"/>
  <c r="K71" i="14"/>
  <c r="K65" i="14"/>
  <c r="O35" i="14"/>
  <c r="O15" i="14"/>
  <c r="O22" i="14" s="1"/>
  <c r="O25" i="14" s="1"/>
  <c r="K35" i="14"/>
  <c r="K15" i="14"/>
  <c r="K22" i="14" s="1"/>
  <c r="K25" i="14" s="1"/>
  <c r="N12" i="17"/>
  <c r="R15" i="16"/>
  <c r="V15" i="16" s="1"/>
  <c r="V13" i="16"/>
  <c r="A54" i="19"/>
  <c r="A3" i="16" s="1"/>
  <c r="A52" i="19"/>
  <c r="I45" i="19"/>
  <c r="M36" i="19"/>
  <c r="M47" i="19" s="1"/>
  <c r="M15" i="19"/>
  <c r="M22" i="19" s="1"/>
  <c r="I15" i="19"/>
  <c r="K47" i="19" l="1"/>
  <c r="M25" i="19"/>
  <c r="M62" i="19" s="1"/>
  <c r="M74" i="19" s="1"/>
  <c r="O46" i="14"/>
  <c r="O48" i="14" s="1"/>
  <c r="O49" i="19"/>
  <c r="O71" i="19" s="1"/>
  <c r="K49" i="19"/>
  <c r="K46" i="14"/>
  <c r="K48" i="14" s="1"/>
  <c r="I22" i="19"/>
  <c r="I25" i="19" s="1"/>
  <c r="I62" i="19" s="1"/>
  <c r="I47" i="19"/>
  <c r="M49" i="19" l="1"/>
  <c r="M65" i="19"/>
  <c r="I49" i="19"/>
  <c r="I74" i="19"/>
  <c r="I65" i="19"/>
  <c r="H28" i="16"/>
  <c r="P24" i="16"/>
  <c r="P28" i="16" s="1"/>
  <c r="N24" i="16"/>
  <c r="H24" i="16"/>
  <c r="F24" i="16"/>
  <c r="F28" i="16" s="1"/>
  <c r="D24" i="16"/>
  <c r="D28" i="16" s="1"/>
  <c r="I68" i="19" l="1"/>
  <c r="L26" i="16" s="1"/>
  <c r="R26" i="16" s="1"/>
  <c r="M68" i="19"/>
  <c r="L20" i="17" s="1"/>
  <c r="N20" i="17" s="1"/>
  <c r="M35" i="14"/>
  <c r="I71" i="19" l="1"/>
  <c r="M71" i="19"/>
  <c r="E69" i="18"/>
  <c r="I35" i="14" l="1"/>
  <c r="R22" i="16" l="1"/>
  <c r="V22" i="16" s="1"/>
  <c r="T24" i="16" l="1"/>
  <c r="T28" i="16" s="1"/>
  <c r="L18" i="17"/>
  <c r="J18" i="17"/>
  <c r="J24" i="16"/>
  <c r="J28" i="16" s="1"/>
  <c r="L24" i="16"/>
  <c r="L28" i="16" s="1"/>
  <c r="R20" i="16" l="1"/>
  <c r="R24" i="16" s="1"/>
  <c r="A32" i="16"/>
  <c r="E75" i="4" l="1"/>
  <c r="I69" i="18" l="1"/>
  <c r="V20" i="16"/>
  <c r="V24" i="16" s="1"/>
  <c r="J22" i="17"/>
  <c r="H22" i="17"/>
  <c r="F22" i="17"/>
  <c r="D22" i="17"/>
  <c r="N18" i="17"/>
  <c r="A44" i="18"/>
  <c r="L16" i="17"/>
  <c r="J16" i="17"/>
  <c r="H16" i="17"/>
  <c r="F16" i="17"/>
  <c r="D16" i="17"/>
  <c r="T17" i="16"/>
  <c r="L17" i="16"/>
  <c r="J17" i="16"/>
  <c r="H17" i="16"/>
  <c r="F17" i="16"/>
  <c r="D17" i="16"/>
  <c r="A3" i="17"/>
  <c r="A3" i="18" s="1"/>
  <c r="A46" i="18" s="1"/>
  <c r="M46" i="14"/>
  <c r="I46" i="14"/>
  <c r="K116" i="4"/>
  <c r="K119" i="4" s="1"/>
  <c r="G116" i="4"/>
  <c r="G119" i="4" s="1"/>
  <c r="K75" i="4"/>
  <c r="G75" i="4"/>
  <c r="K66" i="4"/>
  <c r="K38" i="4"/>
  <c r="G22" i="4"/>
  <c r="A54" i="14"/>
  <c r="A1" i="14"/>
  <c r="A52" i="14" s="1"/>
  <c r="A92" i="14"/>
  <c r="A51" i="19" s="1"/>
  <c r="A91" i="19" s="1"/>
  <c r="A43" i="4"/>
  <c r="A45" i="4"/>
  <c r="A84" i="4"/>
  <c r="A126" i="4" s="1"/>
  <c r="A85" i="4"/>
  <c r="A87" i="4"/>
  <c r="G38" i="4"/>
  <c r="G66" i="4"/>
  <c r="K22" i="4"/>
  <c r="I75" i="4"/>
  <c r="I22" i="4"/>
  <c r="E66" i="4"/>
  <c r="E77" i="4" s="1"/>
  <c r="E38" i="4"/>
  <c r="I38" i="4"/>
  <c r="I116" i="4"/>
  <c r="I119" i="4" s="1"/>
  <c r="E116" i="4"/>
  <c r="E119" i="4" s="1"/>
  <c r="I66" i="4"/>
  <c r="I62" i="18"/>
  <c r="I15" i="14"/>
  <c r="I22" i="14" s="1"/>
  <c r="I25" i="14" l="1"/>
  <c r="K77" i="4"/>
  <c r="K121" i="4" s="1"/>
  <c r="G40" i="4"/>
  <c r="G77" i="4"/>
  <c r="K40" i="4"/>
  <c r="N16" i="17"/>
  <c r="I77" i="4"/>
  <c r="I121" i="4" s="1"/>
  <c r="A51" i="14"/>
  <c r="A27" i="17" s="1"/>
  <c r="A43" i="18" s="1"/>
  <c r="A85" i="18" s="1"/>
  <c r="V17" i="16"/>
  <c r="E121" i="4"/>
  <c r="E40" i="4"/>
  <c r="I40" i="4"/>
  <c r="R17" i="16"/>
  <c r="I48" i="14" l="1"/>
  <c r="I62" i="14"/>
  <c r="G121" i="4"/>
  <c r="I71" i="14" l="1"/>
  <c r="I68" i="14"/>
  <c r="M15" i="14"/>
  <c r="M22" i="14" s="1"/>
  <c r="M25" i="14" l="1"/>
  <c r="M62" i="14" s="1"/>
  <c r="M74" i="14" s="1"/>
  <c r="M48" i="14" l="1"/>
  <c r="M68" i="14" l="1"/>
  <c r="M71" i="14" s="1"/>
  <c r="M65" i="14"/>
  <c r="L22" i="17"/>
  <c r="N22" i="17"/>
  <c r="V26" i="16" l="1"/>
  <c r="V28" i="16" s="1"/>
  <c r="R28" i="16"/>
  <c r="E22" i="18"/>
  <c r="I65" i="14" l="1"/>
  <c r="I74" i="14"/>
  <c r="I30" i="18" l="1"/>
  <c r="I34" i="18" s="1"/>
  <c r="I71" i="18" s="1"/>
  <c r="I74" i="18" s="1"/>
  <c r="E30" i="18" l="1"/>
  <c r="E34" i="18" l="1"/>
  <c r="E71" i="18" s="1"/>
  <c r="E74" i="18" s="1"/>
</calcChain>
</file>

<file path=xl/sharedStrings.xml><?xml version="1.0" encoding="utf-8"?>
<sst xmlns="http://schemas.openxmlformats.org/spreadsheetml/2006/main" count="448" uniqueCount="203">
  <si>
    <t>กำไรสะสม</t>
  </si>
  <si>
    <t>รายได้อื่น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</si>
  <si>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</si>
  <si>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</si>
  <si>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</si>
  <si>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</si>
  <si>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</si>
  <si>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</si>
  <si>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</si>
  <si>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</si>
  <si>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</si>
  <si>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</si>
  <si>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</si>
  <si>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</si>
  <si>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</si>
  <si>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</si>
  <si>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</si>
  <si>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</si>
  <si>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</si>
  <si>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</si>
  <si>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</si>
  <si>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</si>
  <si>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</si>
  <si>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รวม</t>
  </si>
  <si>
    <t>ค่าใช้จ่ายในการขาย</t>
  </si>
  <si>
    <t>ค่าใช้จ่ายในการบริหาร</t>
  </si>
  <si>
    <t>เงินลงทุนในบริษัทย่อย</t>
  </si>
  <si>
    <t>ภาระผูกพันผลประโยชน์พนักงาน</t>
  </si>
  <si>
    <t>ทุนที่ออก</t>
  </si>
  <si>
    <t>และชำระแล้ว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</si>
  <si>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</si>
  <si>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</si>
  <si>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</si>
  <si>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</si>
  <si>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</si>
  <si>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งบกระแสเงินสด</t>
  </si>
  <si>
    <t>กระแสเงินสดจากกิจกรรมดำเนินงาน</t>
  </si>
  <si>
    <t>จ่ายภาษีเงินได้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</si>
  <si>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</si>
  <si>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</si>
  <si>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</si>
  <si>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</si>
  <si>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ค่าใช้จ่ายผลประโยชน์พนักงาน</t>
  </si>
  <si>
    <t>ยังไม่ได้ตรวจสอบ</t>
  </si>
  <si>
    <t>ตรวจสอบแล้ว</t>
  </si>
  <si>
    <t>งบกำไรขาดทุนเบ็ดเสร็จ</t>
  </si>
  <si>
    <t>ส่วนที่เป็นของส่วนได้เสียที่ไม่มีอำนาจควบคุม</t>
  </si>
  <si>
    <t xml:space="preserve">   </t>
  </si>
  <si>
    <t>ข้อมูลทางการเงินรวม</t>
  </si>
  <si>
    <t>กำไรเบ็ดเสร็จรวมสำหรับงวด</t>
  </si>
  <si>
    <t>ข้อมูลทางการเงินเฉพาะกิจการ (ยังไม่ได้ตรวจสอบ)</t>
  </si>
  <si>
    <t>ข้อมูลทางการเงินรวม (ยังไม่ได้ตรวจสอบ)</t>
  </si>
  <si>
    <t>ดอกเบี้ยรับ</t>
  </si>
  <si>
    <t>ลูกหนี้การค้าและลูกหนี้อื่น - สุทธิ</t>
  </si>
  <si>
    <t>สินค้าคงเหลือ - สุทธิ</t>
  </si>
  <si>
    <t>สินทรัพย์ไม่มีตัวตน - สุทธิ</t>
  </si>
  <si>
    <t xml:space="preserve">จัดสรรแล้ว - </t>
  </si>
  <si>
    <t>จัดสรรแล้ว - ทุนสำรองตามกฎหมาย</t>
  </si>
  <si>
    <t>เงินสดจ่ายเพื่อซื้อสินทรัพย์ไม่มีตัวตน</t>
  </si>
  <si>
    <t>ส่วนเกินมูลค่าหุ้น</t>
  </si>
  <si>
    <t>ส่วนเกิน</t>
  </si>
  <si>
    <t>ส่วนเกินมูลค่า</t>
  </si>
  <si>
    <t>หุ้นสามัญ</t>
  </si>
  <si>
    <t>เงินให้กู้ยืมระยะสั้นแก่บริษัทย่อย</t>
  </si>
  <si>
    <t>ค่าความนิยม - สุทธิ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</si>
  <si>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</si>
  <si>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</si>
  <si>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</si>
  <si>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</si>
  <si>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</si>
  <si>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</si>
  <si>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</si>
  <si>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ส่วนที่เป็นของผู้เป็นเจ้าของของบริษัทใหญ่</t>
  </si>
  <si>
    <t>รวมส่วนของผู้เป็นเจ้าของของบริษัทใหญ่</t>
  </si>
  <si>
    <t>บริษัท ทาทา สตีล (ประเทศไทย) จํากัด (มหาชน)</t>
  </si>
  <si>
    <t>31 มีนาคม</t>
  </si>
  <si>
    <t>เงินลงทุนเผื่อขาย</t>
  </si>
  <si>
    <t>สินทรัพย์ไม่หมุนเวียนอื่น</t>
  </si>
  <si>
    <t>เงินกู้ยืมระยะสั้นจากบริษัทย่อย</t>
  </si>
  <si>
    <t xml:space="preserve">   หุ้นสามัญ จำนวน 8,421,540,848 หุ้น </t>
  </si>
  <si>
    <t>รายได้จากการให้บริการ</t>
  </si>
  <si>
    <t>ต้นทุนการให้บริการ</t>
  </si>
  <si>
    <t>ค่าใช้จ่ายอื่น</t>
  </si>
  <si>
    <t>กำไร(ขาดทุน)เบ็ดเสร็จอื่น</t>
  </si>
  <si>
    <t>การเปลี่ยนแปลงในมูลค่าของเงินลงทุนเผื่อขาย</t>
  </si>
  <si>
    <t>ใบสำคัญ</t>
  </si>
  <si>
    <t>รายการปรับปรุง</t>
  </si>
  <si>
    <t>เงินสดจ่ายเพื่อซื้อที่ดิน อาคารและอุปกรณ์</t>
  </si>
  <si>
    <t xml:space="preserve">เงินสดรับจากการจำหน่ายที่ดิน อาคารและอุปกรณ์ </t>
  </si>
  <si>
    <t>ตามกฎหมาย</t>
  </si>
  <si>
    <t>ทุนสำรอง</t>
  </si>
  <si>
    <t>รวมส่วนของ</t>
  </si>
  <si>
    <t>ผู้เป็นเจ้าของ</t>
  </si>
  <si>
    <t>ของบริษัทใหญ่</t>
  </si>
  <si>
    <t>องค์ประกอบอื่นของส่วนของเจ้าของ</t>
  </si>
  <si>
    <t>พันบาท</t>
  </si>
  <si>
    <t xml:space="preserve">   ใบสำคัญแสดงสิทธิที่จะซื้อหุ้นสิ้นสภาพ</t>
  </si>
  <si>
    <t>กำไร(ขาดทุน)สะสม</t>
  </si>
  <si>
    <t>กำไร(ขาดทุน)ยังไม่ได้จัดสรร</t>
  </si>
  <si>
    <t xml:space="preserve">   หุ้นสามัญ</t>
  </si>
  <si>
    <t>กำไร(ขาดทุน)เบ็ดเสร็จอื่นสำหรับงวด - สุทธิจากภาษี</t>
  </si>
  <si>
    <t>ภาษีเงินได้ที่เกี่ยวกับรายการที่จะจัดประเภทรายการใหม่</t>
  </si>
  <si>
    <t>มูลค่า</t>
  </si>
  <si>
    <t>แสดงสิทธิ</t>
  </si>
  <si>
    <t>ที่จะซื้อ</t>
  </si>
  <si>
    <t>หุ้นสิ้นสภาพ</t>
  </si>
  <si>
    <t>การเปลี่ยนแปลงในส่วนของเจ้าของสำหรับงวด</t>
  </si>
  <si>
    <t>รายการปรับปรุงอื่นที่ไม่ใช่เงินสด</t>
  </si>
  <si>
    <t>กำไรขาดทุนเบ็ดเสร็จอื่น -</t>
  </si>
  <si>
    <t>เงินสดสุทธิได้มาจาก(ใช้ไปใน)กิจกรรมดำเนินงาน</t>
  </si>
  <si>
    <t xml:space="preserve">      มูลค่าที่ตราไว้หุ้นละ 1 บาท</t>
  </si>
  <si>
    <t xml:space="preserve">      มูลค่าที่ได้รับชำระแล้วหุ้นละ 1 บาท</t>
  </si>
  <si>
    <t>เงินกู้ยืมระยะสั้นจากสถาบันการเงิน</t>
  </si>
  <si>
    <t>ค่าเสื่อมราคาและค่าตัดจำหน่าย</t>
  </si>
  <si>
    <t>รายได้(ค่าใช้จ่าย)ภาษีเงินได้</t>
  </si>
  <si>
    <t>สินทรัพย์ภาษีเงินได้รอการตัดบัญชี - สุทธิ</t>
  </si>
  <si>
    <t>ดอกเบี้ยจ่าย</t>
  </si>
  <si>
    <t>ที่ดิน อาคาร และอุปกรณ์ - สุทธิ</t>
  </si>
  <si>
    <t>ควบคุม</t>
  </si>
  <si>
    <t>ส่วนได้เสีย</t>
  </si>
  <si>
    <t>ที่ไม่มีอำนาจ</t>
  </si>
  <si>
    <t>กำไรหรือขาดทุนในภายหลัง</t>
  </si>
  <si>
    <t>ประมาณการหนี้สินค่ารื้อถอน</t>
  </si>
  <si>
    <t>การแบ่งปันกำไร(ขาดทุน)</t>
  </si>
  <si>
    <t>การแบ่งปันกำไร(ขาดทุน)เบ็ดเสร็จรวม</t>
  </si>
  <si>
    <t>เงินสดสุทธิได้มาจาก(ใช้ไปใน)กิจกรรมจัดหาเงิน</t>
  </si>
  <si>
    <t>พ.ศ. 2562</t>
  </si>
  <si>
    <t>ยอดคงเหลือ ณ วันที่ 1 เมษายน พ.ศ. 2562</t>
  </si>
  <si>
    <t>-</t>
  </si>
  <si>
    <t>รายได้จากการขายและบริการที่เกี่ยวข้อง</t>
  </si>
  <si>
    <t>ต้นทุนขายและบริการที่เกี่ยวข้อง</t>
  </si>
  <si>
    <t>กำไรขั้นต้น</t>
  </si>
  <si>
    <t>การเปลี่ยนแปลงในเงินทุนหมุนเวียน</t>
  </si>
  <si>
    <t>รวมรายการที่จะจัดประเภทรายการใหม่</t>
  </si>
  <si>
    <t>เงินสดรับจากการขายเงินลงทุนเผื่อขาย</t>
  </si>
  <si>
    <t xml:space="preserve">กำไร(ขาดทุน)เบ็ดเสร็จรวมสำหรับงวด </t>
  </si>
  <si>
    <t xml:space="preserve">การปรับปรุงด้วยเงินสดจ่ายที่เกิดจากการกู้ยืม 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</si>
  <si>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</si>
  <si>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ยังไม่ได้</t>
  </si>
  <si>
    <t>เงินสดได้มาจากกิจกรรมดำเนินงาน</t>
  </si>
  <si>
    <t>พ.ศ. 2563</t>
  </si>
  <si>
    <t>สินทรัพย์ไม่ใช้งานเพื่อรอการขาย - สุทธิ</t>
  </si>
  <si>
    <t>8 ก)</t>
  </si>
  <si>
    <t>8 ข)</t>
  </si>
  <si>
    <t>8 ค)</t>
  </si>
  <si>
    <t>8 ง)</t>
  </si>
  <si>
    <t>8 จ)</t>
  </si>
  <si>
    <t>16 ค)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</si>
  <si>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</si>
  <si>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</si>
  <si>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สินทรัพย์สิทธิการใช้ - สุทธิ</t>
  </si>
  <si>
    <t>ชำระภายในหนึ่งปี - สุทธิ</t>
  </si>
  <si>
    <t>หนี้สินตามสัญญาเช่าส่วนที่ถึงกำหนด</t>
  </si>
  <si>
    <t>16 ง)</t>
  </si>
  <si>
    <t>หนี้สินตามสัญญาเช่า - สุทธิ</t>
  </si>
  <si>
    <t>การวัดมูลค่าใหม่ของภาระผูกพันผลประโยชน์หลังออกจากงาน</t>
  </si>
  <si>
    <t>ภาษีเงินได้ที่เกี่ยวกับรายการที่จะไม่จัดประเภทรายการใหม่</t>
  </si>
  <si>
    <t>ไปยังกำไรหรือขาดทุนในภายหลัง</t>
  </si>
  <si>
    <t>การวัดมูลค่าเงินลงทุน</t>
  </si>
  <si>
    <t>ในตราสารทุนผ่านกำไร</t>
  </si>
  <si>
    <t>ขาดทุนเบ็ดเสร็จอื่น</t>
  </si>
  <si>
    <t>ผลกระทบของการเปลี่ยนแปลงนโยบายการบัญชี</t>
  </si>
  <si>
    <t>ยอดคงเหลือ ณ วันที่ 1 เมษายน พ.ศ. 2563 - ปรับปรุงใหม่</t>
  </si>
  <si>
    <t>รวมรายการที่จะไม่จัดประเภทรายการใหม่ไปยัง</t>
  </si>
  <si>
    <t>รายการที่จะไม่จัดประเภทรายการใหม่ไปยัง</t>
  </si>
  <si>
    <t>รายการที่จะจัดประเภทรายการใหม่ไปยัง</t>
  </si>
  <si>
    <t xml:space="preserve">   - ตามที่รายงานไว้เดิม</t>
  </si>
  <si>
    <t>ยอดคงเหลือ ณ วันที่ 1 เมษายน พ.ศ. 2563</t>
  </si>
  <si>
    <t>เงินลงทุนระยะยาวอื่น</t>
  </si>
  <si>
    <t xml:space="preserve">องค์ประกอบอื่นของส่วนของเจ้าของ </t>
  </si>
  <si>
    <t>หนี้สินภาษีเงินได้รอการตัดบัญชี - สุทธิ</t>
  </si>
  <si>
    <t>กลับรายการผลขาดทุนด้านเครดิตที่คาดว่าจะเกิดขึ้น</t>
  </si>
  <si>
    <t>เงินสดรับอื่นจากกิจกรรมดำเนินงาน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</si>
  <si>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</si>
  <si>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</si>
  <si>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รายการที่จะไม่จัดประเภทรายการใหม่เข้าไปไว้ใน</t>
  </si>
  <si>
    <t>การวัดมูลค่าใหม่ของภาระผูกพันผลประโยชน์</t>
  </si>
  <si>
    <t>หลังออกจากงาน</t>
  </si>
  <si>
    <t>เข้าไปไว้ในกำไรหรือขาดทุนในภายหลัง</t>
  </si>
  <si>
    <t>รวมรายการที่จะไม่จัดประเภทรายการใหม่</t>
  </si>
  <si>
    <t>รายการที่จะจัดประเภทรายการใหม่เข้าไปไว้</t>
  </si>
  <si>
    <t xml:space="preserve">   ในกำไรหรือขาดทุนในภายหลัง</t>
  </si>
  <si>
    <t>รวมรายการที่จะจัดประเภทรายการใหม่เข้าไปไว้</t>
  </si>
  <si>
    <t>ในกำไรหรือขาดทุนในภายหลัง</t>
  </si>
  <si>
    <t>เงินสดและรายการเทียบเท่าเงินสดเพิ่มขึ้น(ลดลง)สุทธิ</t>
  </si>
  <si>
    <t>กำไร(ขาดทุน)ก่อนภาษีเงินได้</t>
  </si>
  <si>
    <t>กำไร(ขาดทุน)สุทธิสำหรับงวด</t>
  </si>
  <si>
    <t>กำไร(ขาดทุน)ต่อหุ้น</t>
  </si>
  <si>
    <t>กำไร(ขาดทุน)ต่อหุ้นขั้นพื้นฐาน (บาท)</t>
  </si>
  <si>
    <t>ขาดทุนเบ็ดเสร็จรวมสำหรับงวด</t>
  </si>
  <si>
    <t>ณ วันที่ 31 ธันวาคม พ.ศ. 2563</t>
  </si>
  <si>
    <t>31 ธันวาคม</t>
  </si>
  <si>
    <t>ยอดคงเหลือ ณ วันที่ 31 ธันวาคม พ.ศ. 2562</t>
  </si>
  <si>
    <t>ยอดคงเหลือ ณ วันที่ 31 ธันวาคม พ.ศ. 2563</t>
  </si>
  <si>
    <t>สำหรับงวดสามเดือนสิ้นสุดวันที่ 31 ธันวาคม พ.ศ. 2563</t>
  </si>
  <si>
    <t>สำหรับงวดเก้าเดือนสิ้นสุดวันที่ 31 ธันวาคม พ.ศ. 2563</t>
  </si>
  <si>
    <t>เงินปันผลรับ</t>
  </si>
  <si>
    <t>กำไร(ขาดทุน)ก่อนค่าใช้จ่ายภาษีเงินได้</t>
  </si>
  <si>
    <t>(กำไร)ขาดทุนจากอัตราแลกเปลี่ยน</t>
  </si>
  <si>
    <t>เงินสดจ่ายเงินให้กู้ยืมระยะสั้นแก่บริษัทย่อย</t>
  </si>
  <si>
    <t>เงินสดสุทธิใช้ไปในกิจกรรมลงทุน</t>
  </si>
  <si>
    <t>หมายเหตุประกอบข้อมูลทางการเงินในหน้า 13 ถึง 42 เป็นส่วนหนึ่งของข้อมูลทางการเงินระหว่างกาลนี้</t>
  </si>
  <si>
    <t>จ่ายคืนหนี้สินตามสัญญาเช่า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</si>
</sst>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00;\(#,##0.0000\)"/>
    <numFmt numFmtId="168" formatCode="#,##0.00;\(#,##0.00\)"/>
    <numFmt numFmtId="169" formatCode="#,##0.0;\(#,##0.0\)"/>
    <numFmt numFmtId="170" formatCode="_-* #,##0_-;\-* #,##0_-;_-* &quot;-&quot;??_-;_-@_-"/>
    <numFmt numFmtId="171" formatCode="#,##0.0000000;\(#,##0.0000000\)"/>
    <numFmt numFmtId="172" formatCode="_(* #,##0_);_(* \(#,##0\);_(* &quot;-&quot;??_);_(@_)"/>
    <numFmt numFmtId="173" formatCode="_(* #,##0_);_(* \(#,##0\);_(* &quot;-&quot;_)\ \ \ \ \ ;_(@_)"/>
    <numFmt numFmtId="174" formatCode="#,##0.000;\(#,##0.000\)"/>
  </numFmts>
  <fonts count="3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9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5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6" applyNumberFormat="0" applyAlignment="0" applyProtection="0"/>
    <xf numFmtId="0" fontId="10" fillId="28" borderId="7" applyNumberForma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6" applyNumberFormat="0" applyAlignment="0" applyProtection="0"/>
    <xf numFmtId="0" fontId="17" fillId="0" borderId="11" applyNumberFormat="0" applyFill="0" applyAlignment="0" applyProtection="0"/>
    <xf numFmtId="0" fontId="18" fillId="31" borderId="0" applyNumberFormat="0" applyBorder="0" applyAlignment="0" applyProtection="0"/>
    <xf numFmtId="0" fontId="4" fillId="0" borderId="0"/>
    <xf numFmtId="0" fontId="6" fillId="0" borderId="0"/>
    <xf numFmtId="0" fontId="5" fillId="0" borderId="0"/>
    <xf numFmtId="0" fontId="3" fillId="0" borderId="0"/>
    <xf numFmtId="0" fontId="3" fillId="0" borderId="0"/>
    <xf numFmtId="0" fontId="6" fillId="32" borderId="12" applyNumberFormat="0" applyFont="0" applyAlignment="0" applyProtection="0"/>
    <xf numFmtId="0" fontId="19" fillId="27" borderId="13" applyNumberFormat="0" applyAlignment="0" applyProtection="0"/>
    <xf numFmtId="9" fontId="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</cellStyleXfs>
  <cellXfs count="298">
    <xf numFmtId="0" fontId="0" fillId="0" borderId="0" xfId="0"/>
    <xf numFmtId="0" fontId="23" fillId="0" borderId="0" xfId="0" applyNumberFormat="1" applyFont="1" applyFill="1" applyAlignment="1">
      <alignment horizontal="left" vertical="center"/>
    </xf>
    <xf numFmtId="165" fontId="24" fillId="0" borderId="0" xfId="0" applyNumberFormat="1" applyFont="1" applyFill="1" applyAlignment="1">
      <alignment horizontal="center" vertical="center"/>
    </xf>
    <xf numFmtId="165" fontId="24" fillId="0" borderId="0" xfId="0" applyNumberFormat="1" applyFont="1" applyFill="1" applyAlignment="1">
      <alignment horizontal="left" vertical="center"/>
    </xf>
    <xf numFmtId="165" fontId="24" fillId="0" borderId="0" xfId="0" applyNumberFormat="1" applyFont="1" applyFill="1" applyAlignment="1">
      <alignment horizontal="right" vertical="center"/>
    </xf>
    <xf numFmtId="0" fontId="23" fillId="0" borderId="1" xfId="0" applyNumberFormat="1" applyFont="1" applyFill="1" applyBorder="1" applyAlignment="1">
      <alignment horizontal="left" vertical="center"/>
    </xf>
    <xf numFmtId="165" fontId="24" fillId="0" borderId="1" xfId="0" applyNumberFormat="1" applyFont="1" applyFill="1" applyBorder="1" applyAlignment="1">
      <alignment horizontal="center" vertical="center"/>
    </xf>
    <xf numFmtId="165" fontId="24" fillId="0" borderId="1" xfId="0" applyNumberFormat="1" applyFont="1" applyFill="1" applyBorder="1" applyAlignment="1">
      <alignment horizontal="left" vertical="center"/>
    </xf>
    <xf numFmtId="165" fontId="24" fillId="0" borderId="1" xfId="0" applyNumberFormat="1" applyFont="1" applyFill="1" applyBorder="1" applyAlignment="1">
      <alignment horizontal="right" vertical="center"/>
    </xf>
    <xf numFmtId="0" fontId="24" fillId="0" borderId="0" xfId="0" applyNumberFormat="1" applyFont="1" applyFill="1" applyAlignment="1">
      <alignment vertical="center"/>
    </xf>
    <xf numFmtId="165" fontId="24" fillId="0" borderId="0" xfId="0" applyNumberFormat="1" applyFont="1" applyFill="1" applyAlignment="1">
      <alignment vertical="center"/>
    </xf>
    <xf numFmtId="165" fontId="23" fillId="0" borderId="0" xfId="0" applyNumberFormat="1" applyFont="1" applyFill="1" applyAlignment="1">
      <alignment horizontal="center" vertical="center"/>
    </xf>
    <xf numFmtId="165" fontId="23" fillId="0" borderId="0" xfId="0" applyNumberFormat="1" applyFont="1" applyFill="1" applyBorder="1" applyAlignment="1">
      <alignment horizontal="right" wrapText="1"/>
    </xf>
    <xf numFmtId="165" fontId="23" fillId="0" borderId="0" xfId="0" applyNumberFormat="1" applyFont="1" applyFill="1" applyBorder="1" applyAlignment="1">
      <alignment horizontal="center" vertical="center"/>
    </xf>
    <xf numFmtId="165" fontId="24" fillId="0" borderId="0" xfId="0" applyNumberFormat="1" applyFont="1" applyFill="1" applyBorder="1" applyAlignment="1">
      <alignment wrapText="1"/>
    </xf>
    <xf numFmtId="165" fontId="23" fillId="0" borderId="0" xfId="0" applyNumberFormat="1" applyFont="1" applyFill="1" applyAlignment="1">
      <alignment wrapText="1"/>
    </xf>
    <xf numFmtId="165" fontId="23" fillId="0" borderId="1" xfId="0" applyNumberFormat="1" applyFont="1" applyFill="1" applyBorder="1" applyAlignment="1">
      <alignment horizontal="right" wrapText="1"/>
    </xf>
    <xf numFmtId="0" fontId="23" fillId="0" borderId="0" xfId="0" applyNumberFormat="1" applyFont="1" applyFill="1" applyAlignment="1">
      <alignment vertical="center"/>
    </xf>
    <xf numFmtId="165" fontId="24" fillId="0" borderId="0" xfId="0" applyNumberFormat="1" applyFont="1" applyFill="1" applyAlignment="1">
      <alignment wrapText="1"/>
    </xf>
    <xf numFmtId="165" fontId="24" fillId="0" borderId="0" xfId="0" applyNumberFormat="1" applyFont="1" applyFill="1" applyAlignment="1">
      <alignment horizontal="right" wrapText="1"/>
    </xf>
    <xf numFmtId="165" fontId="24" fillId="0" borderId="0" xfId="0" applyNumberFormat="1" applyFont="1" applyFill="1" applyAlignment="1">
      <alignment horizontal="center" wrapText="1"/>
    </xf>
    <xf numFmtId="165" fontId="24" fillId="0" borderId="0" xfId="0" applyNumberFormat="1" applyFont="1" applyFill="1" applyAlignment="1">
      <alignment horizontal="right" vertical="center" wrapText="1"/>
    </xf>
    <xf numFmtId="166" fontId="24" fillId="0" borderId="0" xfId="0" applyNumberFormat="1" applyFont="1" applyFill="1" applyAlignment="1">
      <alignment horizontal="right" vertical="center" wrapText="1"/>
    </xf>
    <xf numFmtId="169" fontId="24" fillId="0" borderId="0" xfId="0" applyNumberFormat="1" applyFont="1" applyFill="1" applyAlignment="1">
      <alignment horizontal="center" wrapText="1"/>
    </xf>
    <xf numFmtId="166" fontId="24" fillId="0" borderId="0" xfId="28" applyNumberFormat="1" applyFont="1" applyFill="1" applyBorder="1" applyAlignment="1">
      <alignment horizontal="right" vertical="center" wrapText="1"/>
    </xf>
    <xf numFmtId="165" fontId="24" fillId="0" borderId="0" xfId="0" applyNumberFormat="1" applyFont="1" applyFill="1" applyBorder="1" applyAlignment="1">
      <alignment horizontal="right" vertical="center" wrapText="1"/>
    </xf>
    <xf numFmtId="166" fontId="24" fillId="0" borderId="0" xfId="0" applyNumberFormat="1" applyFont="1" applyFill="1" applyBorder="1" applyAlignment="1">
      <alignment horizontal="right" vertical="center" wrapText="1"/>
    </xf>
    <xf numFmtId="165" fontId="24" fillId="0" borderId="0" xfId="0" applyNumberFormat="1" applyFont="1" applyFill="1" applyBorder="1" applyAlignment="1">
      <alignment horizontal="right" wrapText="1"/>
    </xf>
    <xf numFmtId="170" fontId="24" fillId="0" borderId="3" xfId="28" applyNumberFormat="1" applyFont="1" applyFill="1" applyBorder="1" applyAlignment="1">
      <alignment horizontal="right" vertical="center" wrapText="1"/>
    </xf>
    <xf numFmtId="166" fontId="24" fillId="0" borderId="0" xfId="28" applyNumberFormat="1" applyFont="1" applyFill="1" applyAlignment="1">
      <alignment horizontal="right" vertical="center" wrapText="1"/>
    </xf>
    <xf numFmtId="0" fontId="24" fillId="0" borderId="0" xfId="0" applyFont="1" applyFill="1"/>
    <xf numFmtId="166" fontId="24" fillId="0" borderId="15" xfId="0" applyNumberFormat="1" applyFont="1" applyFill="1" applyBorder="1" applyAlignment="1">
      <alignment horizontal="right" vertical="center" wrapText="1"/>
    </xf>
    <xf numFmtId="165" fontId="24" fillId="0" borderId="0" xfId="0" applyNumberFormat="1" applyFont="1" applyFill="1" applyBorder="1" applyAlignment="1">
      <alignment horizontal="center" vertical="center"/>
    </xf>
    <xf numFmtId="165" fontId="24" fillId="0" borderId="1" xfId="0" applyNumberFormat="1" applyFont="1" applyFill="1" applyBorder="1" applyAlignment="1">
      <alignment horizontal="right" wrapText="1"/>
    </xf>
    <xf numFmtId="165" fontId="24" fillId="0" borderId="2" xfId="0" applyNumberFormat="1" applyFont="1" applyFill="1" applyBorder="1" applyAlignment="1">
      <alignment horizontal="right" wrapText="1"/>
    </xf>
    <xf numFmtId="0" fontId="24" fillId="0" borderId="0" xfId="0" applyFont="1" applyFill="1" applyAlignment="1">
      <alignment horizontal="left"/>
    </xf>
    <xf numFmtId="0" fontId="24" fillId="0" borderId="1" xfId="0" applyFont="1" applyFill="1" applyBorder="1"/>
    <xf numFmtId="165" fontId="24" fillId="0" borderId="1" xfId="0" applyNumberFormat="1" applyFont="1" applyFill="1" applyBorder="1" applyAlignment="1">
      <alignment vertical="center"/>
    </xf>
    <xf numFmtId="0" fontId="24" fillId="0" borderId="0" xfId="0" applyFont="1" applyFill="1" applyAlignment="1">
      <alignment wrapText="1"/>
    </xf>
    <xf numFmtId="0" fontId="24" fillId="0" borderId="0" xfId="0" applyFont="1" applyFill="1" applyAlignment="1">
      <alignment horizontal="center" wrapText="1"/>
    </xf>
    <xf numFmtId="166" fontId="24" fillId="0" borderId="0" xfId="0" applyNumberFormat="1" applyFont="1" applyFill="1" applyAlignment="1">
      <alignment horizontal="center" vertical="center"/>
    </xf>
    <xf numFmtId="166" fontId="24" fillId="0" borderId="0" xfId="0" applyNumberFormat="1" applyFont="1" applyFill="1" applyAlignment="1">
      <alignment horizontal="left" vertical="center"/>
    </xf>
    <xf numFmtId="166" fontId="24" fillId="0" borderId="0" xfId="0" applyNumberFormat="1" applyFont="1" applyFill="1" applyBorder="1" applyAlignment="1">
      <alignment vertical="center" wrapText="1"/>
    </xf>
    <xf numFmtId="166" fontId="24" fillId="0" borderId="1" xfId="0" applyNumberFormat="1" applyFont="1" applyFill="1" applyBorder="1" applyAlignment="1">
      <alignment vertical="center" wrapText="1"/>
    </xf>
    <xf numFmtId="0" fontId="24" fillId="0" borderId="1" xfId="0" applyNumberFormat="1" applyFont="1" applyFill="1" applyBorder="1" applyAlignment="1">
      <alignment vertical="center"/>
    </xf>
    <xf numFmtId="165" fontId="23" fillId="0" borderId="0" xfId="0" applyNumberFormat="1" applyFont="1" applyFill="1" applyBorder="1" applyAlignment="1">
      <alignment wrapText="1"/>
    </xf>
    <xf numFmtId="165" fontId="23" fillId="0" borderId="0" xfId="0" applyNumberFormat="1" applyFont="1" applyFill="1" applyBorder="1" applyAlignment="1">
      <alignment horizontal="center" wrapText="1"/>
    </xf>
    <xf numFmtId="0" fontId="24" fillId="0" borderId="0" xfId="0" applyNumberFormat="1" applyFont="1" applyFill="1" applyAlignment="1">
      <alignment horizontal="left" vertical="center"/>
    </xf>
    <xf numFmtId="0" fontId="24" fillId="0" borderId="0" xfId="0" applyFont="1" applyFill="1" applyBorder="1" applyAlignment="1">
      <alignment wrapText="1"/>
    </xf>
    <xf numFmtId="0" fontId="24" fillId="0" borderId="0" xfId="0" applyNumberFormat="1" applyFont="1" applyFill="1" applyAlignment="1">
      <alignment horizontal="center" vertical="center"/>
    </xf>
    <xf numFmtId="166" fontId="24" fillId="0" borderId="4" xfId="0" applyNumberFormat="1" applyFont="1" applyFill="1" applyBorder="1" applyAlignment="1">
      <alignment horizontal="right" vertical="center" wrapText="1"/>
    </xf>
    <xf numFmtId="166" fontId="24" fillId="0" borderId="0" xfId="0" applyNumberFormat="1" applyFont="1" applyFill="1" applyAlignment="1">
      <alignment vertical="center" wrapText="1"/>
    </xf>
    <xf numFmtId="0" fontId="24" fillId="0" borderId="0" xfId="0" applyFont="1" applyFill="1" applyBorder="1" applyAlignment="1">
      <alignment vertical="center" wrapText="1"/>
    </xf>
    <xf numFmtId="0" fontId="24" fillId="0" borderId="0" xfId="0" applyFont="1" applyFill="1" applyAlignment="1">
      <alignment horizontal="left" vertical="center"/>
    </xf>
    <xf numFmtId="166" fontId="24" fillId="0" borderId="0" xfId="0" applyNumberFormat="1" applyFont="1" applyFill="1" applyAlignment="1">
      <alignment horizontal="right" vertical="center"/>
    </xf>
    <xf numFmtId="166" fontId="24" fillId="0" borderId="3" xfId="0" applyNumberFormat="1" applyFont="1" applyFill="1" applyBorder="1" applyAlignment="1">
      <alignment horizontal="right" vertical="center" wrapText="1"/>
    </xf>
    <xf numFmtId="3" fontId="24" fillId="0" borderId="0" xfId="0" applyNumberFormat="1" applyFont="1" applyFill="1" applyAlignment="1">
      <alignment horizontal="right" wrapText="1"/>
    </xf>
    <xf numFmtId="165" fontId="24" fillId="0" borderId="2" xfId="0" applyNumberFormat="1" applyFont="1" applyFill="1" applyBorder="1" applyAlignment="1">
      <alignment horizontal="right" vertical="center"/>
    </xf>
    <xf numFmtId="171" fontId="24" fillId="0" borderId="0" xfId="0" applyNumberFormat="1" applyFont="1" applyFill="1" applyBorder="1" applyAlignment="1">
      <alignment horizontal="center" vertical="center"/>
    </xf>
    <xf numFmtId="0" fontId="24" fillId="0" borderId="1" xfId="0" applyNumberFormat="1" applyFont="1" applyFill="1" applyBorder="1" applyAlignment="1">
      <alignment horizontal="left" vertical="center"/>
    </xf>
    <xf numFmtId="0" fontId="24" fillId="0" borderId="1" xfId="0" applyFont="1" applyFill="1" applyBorder="1" applyAlignment="1">
      <alignment horizontal="left"/>
    </xf>
    <xf numFmtId="165" fontId="23" fillId="0" borderId="0" xfId="0" applyNumberFormat="1" applyFont="1" applyFill="1" applyAlignment="1">
      <alignment horizontal="left" vertical="center"/>
    </xf>
    <xf numFmtId="165" fontId="25" fillId="0" borderId="0" xfId="0" applyNumberFormat="1" applyFont="1" applyFill="1" applyAlignment="1">
      <alignment horizontal="center" vertical="center"/>
    </xf>
    <xf numFmtId="165" fontId="25" fillId="0" borderId="0" xfId="0" applyNumberFormat="1" applyFont="1" applyFill="1" applyAlignment="1">
      <alignment horizontal="right" vertical="center"/>
    </xf>
    <xf numFmtId="165" fontId="23" fillId="0" borderId="1" xfId="0" applyNumberFormat="1" applyFont="1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right" vertical="center"/>
    </xf>
    <xf numFmtId="165" fontId="25" fillId="0" borderId="0" xfId="0" applyNumberFormat="1" applyFont="1" applyFill="1" applyAlignment="1">
      <alignment horizontal="left" vertical="center"/>
    </xf>
    <xf numFmtId="165" fontId="26" fillId="0" borderId="0" xfId="0" applyNumberFormat="1" applyFont="1" applyFill="1" applyBorder="1" applyAlignment="1">
      <alignment vertical="center"/>
    </xf>
    <xf numFmtId="165" fontId="26" fillId="0" borderId="0" xfId="0" applyNumberFormat="1" applyFont="1" applyFill="1" applyAlignment="1">
      <alignment horizontal="right" vertical="center"/>
    </xf>
    <xf numFmtId="165" fontId="25" fillId="0" borderId="0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Alignment="1">
      <alignment horizontal="center" vertical="center"/>
    </xf>
    <xf numFmtId="165" fontId="26" fillId="0" borderId="1" xfId="0" applyNumberFormat="1" applyFont="1" applyFill="1" applyBorder="1" applyAlignment="1">
      <alignment horizontal="right" vertical="center"/>
    </xf>
    <xf numFmtId="165" fontId="26" fillId="0" borderId="0" xfId="0" applyNumberFormat="1" applyFont="1" applyFill="1" applyBorder="1" applyAlignment="1">
      <alignment horizontal="right" vertical="center"/>
    </xf>
    <xf numFmtId="164" fontId="25" fillId="0" borderId="0" xfId="28" applyFont="1" applyFill="1" applyAlignment="1">
      <alignment horizontal="center" vertical="center"/>
    </xf>
    <xf numFmtId="170" fontId="25" fillId="0" borderId="1" xfId="28" applyNumberFormat="1" applyFont="1" applyFill="1" applyBorder="1" applyAlignment="1">
      <alignment horizontal="right" vertical="center" wrapText="1"/>
    </xf>
    <xf numFmtId="165" fontId="25" fillId="0" borderId="3" xfId="0" applyNumberFormat="1" applyFont="1" applyFill="1" applyBorder="1" applyAlignment="1">
      <alignment horizontal="right" vertical="center"/>
    </xf>
    <xf numFmtId="165" fontId="26" fillId="0" borderId="0" xfId="0" applyNumberFormat="1" applyFont="1" applyFill="1" applyAlignment="1">
      <alignment horizontal="left" vertical="center"/>
    </xf>
    <xf numFmtId="165" fontId="25" fillId="0" borderId="0" xfId="0" applyNumberFormat="1" applyFont="1" applyFill="1" applyBorder="1" applyAlignment="1">
      <alignment horizontal="right" vertical="center"/>
    </xf>
    <xf numFmtId="165" fontId="25" fillId="0" borderId="0" xfId="0" applyNumberFormat="1" applyFont="1" applyFill="1" applyBorder="1" applyAlignment="1">
      <alignment horizontal="left" vertical="center"/>
    </xf>
    <xf numFmtId="9" fontId="25" fillId="0" borderId="0" xfId="48" applyFont="1" applyFill="1" applyBorder="1" applyAlignment="1">
      <alignment horizontal="center" vertical="center"/>
    </xf>
    <xf numFmtId="165" fontId="25" fillId="0" borderId="3" xfId="28" applyNumberFormat="1" applyFont="1" applyFill="1" applyBorder="1" applyAlignment="1">
      <alignment horizontal="right" vertical="center"/>
    </xf>
    <xf numFmtId="9" fontId="25" fillId="0" borderId="0" xfId="48" applyFont="1" applyFill="1" applyAlignment="1">
      <alignment horizontal="center" vertical="center"/>
    </xf>
    <xf numFmtId="170" fontId="25" fillId="0" borderId="0" xfId="28" applyNumberFormat="1" applyFont="1" applyFill="1" applyBorder="1" applyAlignment="1">
      <alignment horizontal="right" vertical="center" wrapText="1"/>
    </xf>
    <xf numFmtId="165" fontId="25" fillId="0" borderId="2" xfId="0" applyNumberFormat="1" applyFont="1" applyFill="1" applyBorder="1" applyAlignment="1">
      <alignment horizontal="right" vertical="center"/>
    </xf>
    <xf numFmtId="0" fontId="24" fillId="0" borderId="1" xfId="0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0" fontId="26" fillId="0" borderId="0" xfId="0" applyFont="1" applyFill="1" applyAlignment="1">
      <alignment vertical="center"/>
    </xf>
    <xf numFmtId="168" fontId="25" fillId="0" borderId="0" xfId="0" applyNumberFormat="1" applyFont="1" applyFill="1" applyAlignment="1">
      <alignment horizontal="right" vertical="center"/>
    </xf>
    <xf numFmtId="167" fontId="25" fillId="0" borderId="0" xfId="0" applyNumberFormat="1" applyFont="1" applyFill="1" applyAlignment="1">
      <alignment horizontal="right" vertical="center"/>
    </xf>
    <xf numFmtId="165" fontId="25" fillId="0" borderId="1" xfId="0" applyNumberFormat="1" applyFont="1" applyFill="1" applyBorder="1" applyAlignment="1">
      <alignment vertical="center"/>
    </xf>
    <xf numFmtId="0" fontId="25" fillId="0" borderId="0" xfId="0" applyNumberFormat="1" applyFont="1" applyFill="1" applyAlignment="1">
      <alignment vertical="center"/>
    </xf>
    <xf numFmtId="165" fontId="25" fillId="0" borderId="0" xfId="0" applyNumberFormat="1" applyFont="1" applyFill="1" applyAlignment="1">
      <alignment vertical="center"/>
    </xf>
    <xf numFmtId="0" fontId="25" fillId="0" borderId="0" xfId="0" applyFont="1" applyFill="1" applyBorder="1" applyAlignment="1">
      <alignment vertical="center"/>
    </xf>
    <xf numFmtId="166" fontId="25" fillId="0" borderId="0" xfId="0" applyNumberFormat="1" applyFont="1" applyFill="1" applyBorder="1" applyAlignment="1">
      <alignment horizontal="right" vertical="center"/>
    </xf>
    <xf numFmtId="0" fontId="25" fillId="0" borderId="0" xfId="0" quotePrefix="1" applyFont="1" applyFill="1" applyAlignment="1">
      <alignment vertical="center"/>
    </xf>
    <xf numFmtId="166" fontId="25" fillId="0" borderId="1" xfId="0" applyNumberFormat="1" applyFont="1" applyFill="1" applyBorder="1" applyAlignment="1">
      <alignment horizontal="right" vertical="center"/>
    </xf>
    <xf numFmtId="169" fontId="25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169" fontId="24" fillId="0" borderId="1" xfId="0" applyNumberFormat="1" applyFont="1" applyFill="1" applyBorder="1" applyAlignment="1">
      <alignment horizontal="center" vertical="center"/>
    </xf>
    <xf numFmtId="165" fontId="24" fillId="33" borderId="0" xfId="0" applyNumberFormat="1" applyFont="1" applyFill="1" applyAlignment="1">
      <alignment horizontal="right" wrapText="1"/>
    </xf>
    <xf numFmtId="165" fontId="24" fillId="33" borderId="0" xfId="0" applyNumberFormat="1" applyFont="1" applyFill="1" applyAlignment="1">
      <alignment horizontal="right" vertical="center" wrapText="1"/>
    </xf>
    <xf numFmtId="170" fontId="24" fillId="33" borderId="0" xfId="28" applyNumberFormat="1" applyFont="1" applyFill="1" applyBorder="1" applyAlignment="1">
      <alignment horizontal="right" vertical="center" wrapText="1"/>
    </xf>
    <xf numFmtId="165" fontId="24" fillId="33" borderId="0" xfId="0" applyNumberFormat="1" applyFont="1" applyFill="1" applyBorder="1" applyAlignment="1">
      <alignment horizontal="right" vertical="center" wrapText="1"/>
    </xf>
    <xf numFmtId="165" fontId="24" fillId="33" borderId="0" xfId="0" applyNumberFormat="1" applyFont="1" applyFill="1" applyBorder="1" applyAlignment="1">
      <alignment horizontal="right" wrapText="1"/>
    </xf>
    <xf numFmtId="170" fontId="24" fillId="33" borderId="3" xfId="28" applyNumberFormat="1" applyFont="1" applyFill="1" applyBorder="1" applyAlignment="1">
      <alignment horizontal="right" vertical="center" wrapText="1"/>
    </xf>
    <xf numFmtId="164" fontId="24" fillId="33" borderId="0" xfId="28" applyFont="1" applyFill="1" applyAlignment="1">
      <alignment horizontal="right" vertical="center" wrapText="1"/>
    </xf>
    <xf numFmtId="166" fontId="24" fillId="33" borderId="0" xfId="0" applyNumberFormat="1" applyFont="1" applyFill="1" applyAlignment="1">
      <alignment horizontal="right" vertical="center" wrapText="1"/>
    </xf>
    <xf numFmtId="165" fontId="24" fillId="33" borderId="3" xfId="0" applyNumberFormat="1" applyFont="1" applyFill="1" applyBorder="1" applyAlignment="1">
      <alignment horizontal="right" vertical="center" wrapText="1"/>
    </xf>
    <xf numFmtId="165" fontId="24" fillId="33" borderId="1" xfId="0" applyNumberFormat="1" applyFont="1" applyFill="1" applyBorder="1" applyAlignment="1">
      <alignment horizontal="right" wrapText="1"/>
    </xf>
    <xf numFmtId="165" fontId="24" fillId="33" borderId="2" xfId="0" applyNumberFormat="1" applyFont="1" applyFill="1" applyBorder="1" applyAlignment="1">
      <alignment horizontal="right" wrapText="1"/>
    </xf>
    <xf numFmtId="166" fontId="24" fillId="33" borderId="0" xfId="28" applyNumberFormat="1" applyFont="1" applyFill="1" applyBorder="1" applyAlignment="1">
      <alignment horizontal="right" vertical="center" wrapText="1"/>
    </xf>
    <xf numFmtId="166" fontId="24" fillId="33" borderId="0" xfId="0" applyNumberFormat="1" applyFont="1" applyFill="1" applyBorder="1" applyAlignment="1">
      <alignment horizontal="right" vertical="center" wrapText="1"/>
    </xf>
    <xf numFmtId="166" fontId="24" fillId="33" borderId="15" xfId="0" applyNumberFormat="1" applyFont="1" applyFill="1" applyBorder="1" applyAlignment="1">
      <alignment horizontal="right" vertical="center" wrapText="1"/>
    </xf>
    <xf numFmtId="165" fontId="24" fillId="33" borderId="0" xfId="0" applyNumberFormat="1" applyFont="1" applyFill="1" applyAlignment="1">
      <alignment wrapText="1"/>
    </xf>
    <xf numFmtId="165" fontId="24" fillId="33" borderId="0" xfId="0" applyNumberFormat="1" applyFont="1" applyFill="1" applyBorder="1" applyAlignment="1">
      <alignment wrapText="1"/>
    </xf>
    <xf numFmtId="165" fontId="24" fillId="33" borderId="0" xfId="0" applyNumberFormat="1" applyFont="1" applyFill="1" applyAlignment="1">
      <alignment horizontal="center" vertical="center"/>
    </xf>
    <xf numFmtId="166" fontId="24" fillId="33" borderId="1" xfId="0" applyNumberFormat="1" applyFont="1" applyFill="1" applyBorder="1" applyAlignment="1">
      <alignment vertical="center" wrapText="1"/>
    </xf>
    <xf numFmtId="165" fontId="24" fillId="33" borderId="0" xfId="0" applyNumberFormat="1" applyFont="1" applyFill="1" applyAlignment="1">
      <alignment horizontal="right" vertical="center"/>
    </xf>
    <xf numFmtId="0" fontId="24" fillId="33" borderId="0" xfId="0" applyFont="1" applyFill="1" applyAlignment="1">
      <alignment wrapText="1"/>
    </xf>
    <xf numFmtId="166" fontId="24" fillId="33" borderId="4" xfId="0" applyNumberFormat="1" applyFont="1" applyFill="1" applyBorder="1" applyAlignment="1">
      <alignment horizontal="right" vertical="center" wrapText="1"/>
    </xf>
    <xf numFmtId="166" fontId="24" fillId="33" borderId="0" xfId="0" applyNumberFormat="1" applyFont="1" applyFill="1" applyAlignment="1">
      <alignment horizontal="right" vertical="center"/>
    </xf>
    <xf numFmtId="166" fontId="24" fillId="33" borderId="0" xfId="0" applyNumberFormat="1" applyFont="1" applyFill="1" applyAlignment="1">
      <alignment vertical="center" wrapText="1"/>
    </xf>
    <xf numFmtId="166" fontId="24" fillId="33" borderId="3" xfId="0" applyNumberFormat="1" applyFont="1" applyFill="1" applyBorder="1" applyAlignment="1">
      <alignment horizontal="right" vertical="center" wrapText="1"/>
    </xf>
    <xf numFmtId="165" fontId="24" fillId="33" borderId="0" xfId="0" applyNumberFormat="1" applyFont="1" applyFill="1" applyBorder="1" applyAlignment="1">
      <alignment horizontal="center" vertical="center"/>
    </xf>
    <xf numFmtId="3" fontId="24" fillId="33" borderId="0" xfId="0" applyNumberFormat="1" applyFont="1" applyFill="1" applyAlignment="1">
      <alignment horizontal="right" wrapText="1"/>
    </xf>
    <xf numFmtId="165" fontId="24" fillId="33" borderId="1" xfId="0" applyNumberFormat="1" applyFont="1" applyFill="1" applyBorder="1" applyAlignment="1">
      <alignment horizontal="right" vertical="center"/>
    </xf>
    <xf numFmtId="165" fontId="24" fillId="33" borderId="2" xfId="0" applyNumberFormat="1" applyFont="1" applyFill="1" applyBorder="1" applyAlignment="1">
      <alignment horizontal="right" vertical="center"/>
    </xf>
    <xf numFmtId="165" fontId="26" fillId="33" borderId="0" xfId="0" applyNumberFormat="1" applyFont="1" applyFill="1" applyAlignment="1">
      <alignment horizontal="center" vertical="center"/>
    </xf>
    <xf numFmtId="165" fontId="25" fillId="33" borderId="0" xfId="0" applyNumberFormat="1" applyFont="1" applyFill="1" applyAlignment="1">
      <alignment horizontal="right" vertical="center"/>
    </xf>
    <xf numFmtId="170" fontId="25" fillId="33" borderId="1" xfId="28" applyNumberFormat="1" applyFont="1" applyFill="1" applyBorder="1" applyAlignment="1">
      <alignment horizontal="right" vertical="center" wrapText="1"/>
    </xf>
    <xf numFmtId="165" fontId="25" fillId="33" borderId="0" xfId="0" applyNumberFormat="1" applyFont="1" applyFill="1" applyBorder="1" applyAlignment="1">
      <alignment horizontal="right" vertical="center"/>
    </xf>
    <xf numFmtId="165" fontId="25" fillId="33" borderId="3" xfId="0" applyNumberFormat="1" applyFont="1" applyFill="1" applyBorder="1" applyAlignment="1">
      <alignment horizontal="right" vertical="center"/>
    </xf>
    <xf numFmtId="165" fontId="25" fillId="33" borderId="3" xfId="28" applyNumberFormat="1" applyFont="1" applyFill="1" applyBorder="1" applyAlignment="1">
      <alignment horizontal="right" vertical="center"/>
    </xf>
    <xf numFmtId="165" fontId="25" fillId="33" borderId="0" xfId="0" applyNumberFormat="1" applyFont="1" applyFill="1" applyAlignment="1">
      <alignment horizontal="center" vertical="center"/>
    </xf>
    <xf numFmtId="165" fontId="25" fillId="33" borderId="2" xfId="0" applyNumberFormat="1" applyFont="1" applyFill="1" applyBorder="1" applyAlignment="1">
      <alignment horizontal="right" vertical="center"/>
    </xf>
    <xf numFmtId="165" fontId="26" fillId="33" borderId="0" xfId="0" applyNumberFormat="1" applyFont="1" applyFill="1" applyBorder="1" applyAlignment="1">
      <alignment horizontal="right" vertical="center"/>
    </xf>
    <xf numFmtId="165" fontId="25" fillId="33" borderId="0" xfId="0" applyNumberFormat="1" applyFont="1" applyFill="1" applyAlignment="1">
      <alignment vertical="center"/>
    </xf>
    <xf numFmtId="166" fontId="25" fillId="33" borderId="0" xfId="0" applyNumberFormat="1" applyFont="1" applyFill="1" applyBorder="1" applyAlignment="1">
      <alignment horizontal="right" vertical="center"/>
    </xf>
    <xf numFmtId="165" fontId="25" fillId="33" borderId="1" xfId="0" applyNumberFormat="1" applyFont="1" applyFill="1" applyBorder="1" applyAlignment="1">
      <alignment horizontal="right" vertical="center"/>
    </xf>
    <xf numFmtId="166" fontId="25" fillId="33" borderId="1" xfId="0" applyNumberFormat="1" applyFont="1" applyFill="1" applyBorder="1" applyAlignment="1">
      <alignment horizontal="right" vertical="center"/>
    </xf>
    <xf numFmtId="166" fontId="24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horizontal="left" wrapText="1"/>
    </xf>
    <xf numFmtId="0" fontId="24" fillId="0" borderId="0" xfId="0" applyFont="1" applyFill="1" applyAlignment="1">
      <alignment horizontal="left" wrapText="1"/>
    </xf>
    <xf numFmtId="165" fontId="23" fillId="0" borderId="1" xfId="0" applyNumberFormat="1" applyFont="1" applyFill="1" applyBorder="1" applyAlignment="1">
      <alignment horizontal="center" wrapText="1"/>
    </xf>
    <xf numFmtId="165" fontId="24" fillId="33" borderId="1" xfId="0" applyNumberFormat="1" applyFont="1" applyFill="1" applyBorder="1" applyAlignment="1">
      <alignment horizontal="right" vertical="center" wrapText="1"/>
    </xf>
    <xf numFmtId="166" fontId="24" fillId="0" borderId="1" xfId="0" applyNumberFormat="1" applyFont="1" applyFill="1" applyBorder="1" applyAlignment="1">
      <alignment horizontal="right" vertical="center" wrapText="1"/>
    </xf>
    <xf numFmtId="166" fontId="24" fillId="33" borderId="1" xfId="0" applyNumberFormat="1" applyFont="1" applyFill="1" applyBorder="1" applyAlignment="1">
      <alignment horizontal="right" vertical="center" wrapText="1"/>
    </xf>
    <xf numFmtId="165" fontId="25" fillId="33" borderId="0" xfId="28" applyNumberFormat="1" applyFont="1" applyFill="1" applyBorder="1" applyAlignment="1">
      <alignment horizontal="right" vertical="center"/>
    </xf>
    <xf numFmtId="170" fontId="25" fillId="33" borderId="0" xfId="28" applyNumberFormat="1" applyFont="1" applyFill="1" applyBorder="1" applyAlignment="1">
      <alignment horizontal="right" vertical="center" wrapText="1"/>
    </xf>
    <xf numFmtId="0" fontId="24" fillId="0" borderId="0" xfId="0" applyFont="1" applyFill="1" applyAlignment="1">
      <alignment vertical="center"/>
    </xf>
    <xf numFmtId="165" fontId="24" fillId="0" borderId="0" xfId="0" applyNumberFormat="1" applyFont="1" applyFill="1" applyAlignment="1">
      <alignment horizontal="center" vertical="center" wrapText="1"/>
    </xf>
    <xf numFmtId="165" fontId="24" fillId="0" borderId="0" xfId="0" applyNumberFormat="1" applyFont="1" applyFill="1" applyAlignment="1">
      <alignment vertical="center" wrapText="1"/>
    </xf>
    <xf numFmtId="168" fontId="25" fillId="0" borderId="0" xfId="0" applyNumberFormat="1" applyFont="1" applyFill="1" applyBorder="1" applyAlignment="1">
      <alignment horizontal="center" vertical="center"/>
    </xf>
    <xf numFmtId="172" fontId="25" fillId="0" borderId="0" xfId="0" applyNumberFormat="1" applyFont="1" applyFill="1" applyBorder="1" applyAlignment="1">
      <alignment horizontal="right" vertical="center"/>
    </xf>
    <xf numFmtId="172" fontId="25" fillId="0" borderId="0" xfId="0" applyNumberFormat="1" applyFont="1" applyFill="1" applyAlignment="1">
      <alignment horizontal="center" vertical="center"/>
    </xf>
    <xf numFmtId="173" fontId="25" fillId="0" borderId="0" xfId="52" applyNumberFormat="1" applyFont="1" applyAlignment="1">
      <alignment horizontal="right" vertical="center" wrapText="1"/>
    </xf>
    <xf numFmtId="0" fontId="23" fillId="0" borderId="0" xfId="0" applyFont="1" applyFill="1" applyAlignment="1">
      <alignment horizontal="left" wrapText="1"/>
    </xf>
    <xf numFmtId="165" fontId="25" fillId="0" borderId="0" xfId="0" applyNumberFormat="1" applyFont="1" applyAlignment="1">
      <alignment horizontal="right" vertical="center"/>
    </xf>
    <xf numFmtId="165" fontId="25" fillId="0" borderId="0" xfId="0" applyNumberFormat="1" applyFont="1" applyAlignment="1">
      <alignment horizontal="center" vertical="center"/>
    </xf>
    <xf numFmtId="166" fontId="25" fillId="0" borderId="0" xfId="0" applyNumberFormat="1" applyFont="1" applyAlignment="1">
      <alignment horizontal="right" vertical="center"/>
    </xf>
    <xf numFmtId="165" fontId="25" fillId="0" borderId="1" xfId="0" applyNumberFormat="1" applyFont="1" applyBorder="1" applyAlignment="1">
      <alignment horizontal="right" vertical="center"/>
    </xf>
    <xf numFmtId="165" fontId="25" fillId="0" borderId="3" xfId="0" applyNumberFormat="1" applyFont="1" applyBorder="1" applyAlignment="1">
      <alignment horizontal="right" vertical="center"/>
    </xf>
    <xf numFmtId="173" fontId="27" fillId="0" borderId="0" xfId="52" applyNumberFormat="1" applyFont="1" applyAlignment="1">
      <alignment horizontal="right" vertical="center" wrapText="1"/>
    </xf>
    <xf numFmtId="43" fontId="27" fillId="0" borderId="0" xfId="52" applyNumberFormat="1" applyFont="1" applyAlignment="1">
      <alignment horizontal="right" vertical="center" wrapText="1"/>
    </xf>
    <xf numFmtId="168" fontId="25" fillId="0" borderId="0" xfId="0" applyNumberFormat="1" applyFont="1" applyAlignment="1">
      <alignment horizontal="right" vertical="center"/>
    </xf>
    <xf numFmtId="167" fontId="25" fillId="0" borderId="0" xfId="0" applyNumberFormat="1" applyFont="1" applyAlignment="1">
      <alignment horizontal="right" vertical="center"/>
    </xf>
    <xf numFmtId="165" fontId="25" fillId="0" borderId="0" xfId="28" applyNumberFormat="1" applyFont="1" applyFill="1" applyBorder="1" applyAlignment="1">
      <alignment horizontal="right" vertical="center"/>
    </xf>
    <xf numFmtId="165" fontId="23" fillId="0" borderId="0" xfId="0" applyNumberFormat="1" applyFont="1" applyAlignment="1">
      <alignment horizontal="left" vertical="center"/>
    </xf>
    <xf numFmtId="165" fontId="24" fillId="0" borderId="0" xfId="0" applyNumberFormat="1" applyFont="1" applyAlignment="1">
      <alignment horizontal="center" vertical="center"/>
    </xf>
    <xf numFmtId="165" fontId="24" fillId="0" borderId="0" xfId="0" applyNumberFormat="1" applyFont="1" applyAlignment="1">
      <alignment horizontal="right" vertical="center"/>
    </xf>
    <xf numFmtId="165" fontId="23" fillId="0" borderId="1" xfId="0" applyNumberFormat="1" applyFont="1" applyBorder="1" applyAlignment="1">
      <alignment horizontal="left" vertical="center"/>
    </xf>
    <xf numFmtId="165" fontId="24" fillId="0" borderId="1" xfId="0" applyNumberFormat="1" applyFont="1" applyBorder="1" applyAlignment="1">
      <alignment horizontal="center" vertical="center"/>
    </xf>
    <xf numFmtId="165" fontId="24" fillId="0" borderId="1" xfId="0" applyNumberFormat="1" applyFont="1" applyBorder="1" applyAlignment="1">
      <alignment horizontal="right" vertical="center"/>
    </xf>
    <xf numFmtId="165" fontId="24" fillId="0" borderId="0" xfId="0" applyNumberFormat="1" applyFont="1" applyAlignment="1">
      <alignment horizontal="left" vertical="center"/>
    </xf>
    <xf numFmtId="165" fontId="25" fillId="0" borderId="0" xfId="0" applyNumberFormat="1" applyFont="1" applyAlignment="1">
      <alignment horizontal="left" vertical="center"/>
    </xf>
    <xf numFmtId="165" fontId="26" fillId="0" borderId="0" xfId="0" applyNumberFormat="1" applyFont="1" applyAlignment="1">
      <alignment vertical="center"/>
    </xf>
    <xf numFmtId="165" fontId="26" fillId="0" borderId="0" xfId="0" applyNumberFormat="1" applyFont="1" applyAlignment="1">
      <alignment horizontal="right" vertical="center"/>
    </xf>
    <xf numFmtId="165" fontId="26" fillId="0" borderId="0" xfId="0" applyNumberFormat="1" applyFont="1" applyAlignment="1">
      <alignment horizontal="center" vertical="center"/>
    </xf>
    <xf numFmtId="165" fontId="26" fillId="0" borderId="1" xfId="0" applyNumberFormat="1" applyFont="1" applyBorder="1" applyAlignment="1">
      <alignment horizontal="right" vertical="center"/>
    </xf>
    <xf numFmtId="165" fontId="26" fillId="0" borderId="0" xfId="0" applyNumberFormat="1" applyFont="1" applyAlignment="1">
      <alignment horizontal="left" vertical="center"/>
    </xf>
    <xf numFmtId="165" fontId="25" fillId="0" borderId="2" xfId="0" applyNumberFormat="1" applyFont="1" applyBorder="1" applyAlignment="1">
      <alignment horizontal="right" vertical="center"/>
    </xf>
    <xf numFmtId="0" fontId="25" fillId="0" borderId="0" xfId="0" applyFont="1" applyAlignment="1">
      <alignment vertical="center"/>
    </xf>
    <xf numFmtId="0" fontId="24" fillId="0" borderId="1" xfId="0" applyFont="1" applyBorder="1" applyAlignment="1">
      <alignment vertical="center"/>
    </xf>
    <xf numFmtId="0" fontId="26" fillId="0" borderId="0" xfId="0" applyFont="1" applyAlignment="1">
      <alignment vertical="center"/>
    </xf>
    <xf numFmtId="165" fontId="24" fillId="0" borderId="1" xfId="0" applyNumberFormat="1" applyFont="1" applyBorder="1" applyAlignment="1">
      <alignment vertical="center"/>
    </xf>
    <xf numFmtId="165" fontId="26" fillId="33" borderId="0" xfId="0" applyNumberFormat="1" applyFont="1" applyFill="1" applyAlignment="1">
      <alignment horizontal="right" vertical="center"/>
    </xf>
    <xf numFmtId="170" fontId="28" fillId="0" borderId="1" xfId="28" applyNumberFormat="1" applyFont="1" applyFill="1" applyBorder="1" applyAlignment="1">
      <alignment horizontal="right" vertical="center" wrapText="1"/>
    </xf>
    <xf numFmtId="165" fontId="24" fillId="0" borderId="0" xfId="0" applyNumberFormat="1" applyFont="1" applyAlignment="1">
      <alignment vertical="center" wrapText="1"/>
    </xf>
    <xf numFmtId="166" fontId="25" fillId="0" borderId="0" xfId="0" applyNumberFormat="1" applyFont="1" applyFill="1" applyAlignment="1">
      <alignment horizontal="right" vertical="center"/>
    </xf>
    <xf numFmtId="166" fontId="25" fillId="33" borderId="0" xfId="0" applyNumberFormat="1" applyFont="1" applyFill="1" applyAlignment="1">
      <alignment horizontal="right" vertical="center"/>
    </xf>
    <xf numFmtId="166" fontId="25" fillId="33" borderId="0" xfId="0" applyNumberFormat="1" applyFont="1" applyFill="1" applyAlignment="1">
      <alignment horizontal="right" vertical="center" wrapText="1"/>
    </xf>
    <xf numFmtId="166" fontId="25" fillId="0" borderId="0" xfId="0" applyNumberFormat="1" applyFont="1" applyFill="1" applyAlignment="1">
      <alignment horizontal="right" vertical="center" wrapText="1"/>
    </xf>
    <xf numFmtId="165" fontId="25" fillId="0" borderId="1" xfId="0" applyNumberFormat="1" applyFont="1" applyBorder="1" applyAlignment="1">
      <alignment horizontal="center" vertical="center"/>
    </xf>
    <xf numFmtId="165" fontId="26" fillId="0" borderId="0" xfId="0" applyNumberFormat="1" applyFont="1" applyFill="1" applyBorder="1" applyAlignment="1">
      <alignment horizontal="right" vertical="center" wrapText="1"/>
    </xf>
    <xf numFmtId="165" fontId="25" fillId="0" borderId="0" xfId="0" applyNumberFormat="1" applyFont="1" applyFill="1" applyBorder="1" applyAlignment="1">
      <alignment vertical="center" wrapText="1"/>
    </xf>
    <xf numFmtId="165" fontId="26" fillId="0" borderId="0" xfId="0" applyNumberFormat="1" applyFont="1" applyAlignment="1">
      <alignment horizontal="right" vertical="center" wrapText="1"/>
    </xf>
    <xf numFmtId="165" fontId="25" fillId="0" borderId="0" xfId="0" applyNumberFormat="1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1" xfId="0" applyFont="1" applyFill="1" applyBorder="1" applyAlignment="1">
      <alignment vertical="center"/>
    </xf>
    <xf numFmtId="0" fontId="28" fillId="0" borderId="0" xfId="0" applyFont="1" applyFill="1" applyAlignment="1">
      <alignment vertical="center"/>
    </xf>
    <xf numFmtId="165" fontId="28" fillId="0" borderId="0" xfId="0" applyNumberFormat="1" applyFont="1" applyFill="1" applyAlignment="1">
      <alignment vertical="center"/>
    </xf>
    <xf numFmtId="0" fontId="28" fillId="0" borderId="0" xfId="0" applyFont="1" applyFill="1" applyAlignment="1">
      <alignment vertical="center" wrapText="1"/>
    </xf>
    <xf numFmtId="165" fontId="29" fillId="0" borderId="0" xfId="0" applyNumberFormat="1" applyFont="1" applyFill="1" applyBorder="1" applyAlignment="1">
      <alignment horizontal="center" vertical="center" wrapText="1"/>
    </xf>
    <xf numFmtId="165" fontId="29" fillId="0" borderId="0" xfId="0" applyNumberFormat="1" applyFont="1" applyFill="1" applyBorder="1" applyAlignment="1">
      <alignment horizontal="center" vertical="center"/>
    </xf>
    <xf numFmtId="165" fontId="29" fillId="0" borderId="0" xfId="0" applyNumberFormat="1" applyFont="1" applyFill="1" applyBorder="1" applyAlignment="1">
      <alignment horizontal="right" vertical="center"/>
    </xf>
    <xf numFmtId="165" fontId="28" fillId="0" borderId="0" xfId="0" applyNumberFormat="1" applyFont="1" applyFill="1" applyBorder="1" applyAlignment="1">
      <alignment horizontal="right" vertical="center"/>
    </xf>
    <xf numFmtId="0" fontId="28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horizontal="right" vertical="center" wrapText="1"/>
    </xf>
    <xf numFmtId="165" fontId="28" fillId="0" borderId="0" xfId="0" applyNumberFormat="1" applyFont="1" applyFill="1" applyAlignment="1">
      <alignment horizontal="right" vertical="center"/>
    </xf>
    <xf numFmtId="0" fontId="28" fillId="0" borderId="0" xfId="0" applyFont="1" applyFill="1" applyAlignment="1">
      <alignment horizontal="right" vertical="center" wrapText="1"/>
    </xf>
    <xf numFmtId="165" fontId="29" fillId="0" borderId="0" xfId="0" applyNumberFormat="1" applyFont="1" applyFill="1" applyAlignment="1">
      <alignment horizontal="right" vertical="center"/>
    </xf>
    <xf numFmtId="165" fontId="29" fillId="0" borderId="1" xfId="0" applyNumberFormat="1" applyFont="1" applyFill="1" applyBorder="1" applyAlignment="1">
      <alignment horizontal="right" vertical="center"/>
    </xf>
    <xf numFmtId="165" fontId="28" fillId="0" borderId="0" xfId="0" applyNumberFormat="1" applyFont="1" applyFill="1" applyBorder="1" applyAlignment="1">
      <alignment vertical="center"/>
    </xf>
    <xf numFmtId="0" fontId="29" fillId="0" borderId="0" xfId="0" applyFont="1" applyFill="1" applyAlignment="1">
      <alignment horizontal="right" vertical="center" wrapText="1"/>
    </xf>
    <xf numFmtId="165" fontId="29" fillId="0" borderId="0" xfId="0" applyNumberFormat="1" applyFont="1" applyFill="1" applyAlignment="1">
      <alignment horizontal="right" vertical="center" wrapText="1"/>
    </xf>
    <xf numFmtId="165" fontId="29" fillId="0" borderId="0" xfId="45" applyNumberFormat="1" applyFont="1" applyFill="1" applyAlignment="1">
      <alignment vertical="center"/>
    </xf>
    <xf numFmtId="165" fontId="28" fillId="0" borderId="0" xfId="0" applyNumberFormat="1" applyFont="1" applyAlignment="1">
      <alignment horizontal="right" vertical="center" wrapText="1"/>
    </xf>
    <xf numFmtId="165" fontId="28" fillId="0" borderId="0" xfId="0" applyNumberFormat="1" applyFont="1" applyAlignment="1">
      <alignment vertical="center" wrapText="1"/>
    </xf>
    <xf numFmtId="166" fontId="28" fillId="0" borderId="0" xfId="0" applyNumberFormat="1" applyFont="1" applyAlignment="1">
      <alignment horizontal="right" vertical="center" wrapText="1"/>
    </xf>
    <xf numFmtId="165" fontId="28" fillId="0" borderId="0" xfId="0" applyNumberFormat="1" applyFont="1" applyAlignment="1">
      <alignment vertical="center"/>
    </xf>
    <xf numFmtId="165" fontId="28" fillId="0" borderId="0" xfId="0" applyNumberFormat="1" applyFont="1" applyAlignment="1">
      <alignment horizontal="right" vertical="center"/>
    </xf>
    <xf numFmtId="166" fontId="28" fillId="0" borderId="1" xfId="0" applyNumberFormat="1" applyFont="1" applyBorder="1" applyAlignment="1">
      <alignment horizontal="right" vertical="center" wrapText="1"/>
    </xf>
    <xf numFmtId="0" fontId="29" fillId="0" borderId="0" xfId="0" applyFont="1" applyFill="1" applyBorder="1" applyAlignment="1">
      <alignment vertical="center" wrapText="1"/>
    </xf>
    <xf numFmtId="165" fontId="28" fillId="0" borderId="0" xfId="0" applyNumberFormat="1" applyFont="1" applyFill="1" applyAlignment="1">
      <alignment horizontal="right" vertical="center" wrapText="1"/>
    </xf>
    <xf numFmtId="165" fontId="28" fillId="0" borderId="2" xfId="0" applyNumberFormat="1" applyFont="1" applyFill="1" applyBorder="1" applyAlignment="1">
      <alignment horizontal="right" vertical="center"/>
    </xf>
    <xf numFmtId="165" fontId="28" fillId="0" borderId="0" xfId="0" applyNumberFormat="1" applyFont="1" applyFill="1" applyBorder="1" applyAlignment="1">
      <alignment vertical="center" wrapText="1"/>
    </xf>
    <xf numFmtId="165" fontId="28" fillId="0" borderId="2" xfId="0" applyNumberFormat="1" applyFont="1" applyFill="1" applyBorder="1" applyAlignment="1">
      <alignment horizontal="right" vertical="center" wrapText="1"/>
    </xf>
    <xf numFmtId="165" fontId="28" fillId="0" borderId="0" xfId="0" applyNumberFormat="1" applyFont="1" applyFill="1" applyBorder="1" applyAlignment="1">
      <alignment horizontal="right" vertical="center" wrapText="1"/>
    </xf>
    <xf numFmtId="165" fontId="28" fillId="33" borderId="0" xfId="0" applyNumberFormat="1" applyFont="1" applyFill="1" applyAlignment="1">
      <alignment vertical="center" wrapText="1"/>
    </xf>
    <xf numFmtId="165" fontId="28" fillId="0" borderId="0" xfId="0" applyNumberFormat="1" applyFont="1" applyFill="1" applyAlignment="1">
      <alignment vertical="center" wrapText="1"/>
    </xf>
    <xf numFmtId="165" fontId="28" fillId="33" borderId="0" xfId="0" applyNumberFormat="1" applyFont="1" applyFill="1" applyAlignment="1">
      <alignment vertical="center"/>
    </xf>
    <xf numFmtId="164" fontId="28" fillId="33" borderId="0" xfId="28" applyFont="1" applyFill="1" applyAlignment="1">
      <alignment horizontal="right" vertical="center" wrapText="1"/>
    </xf>
    <xf numFmtId="166" fontId="28" fillId="33" borderId="0" xfId="0" applyNumberFormat="1" applyFont="1" applyFill="1" applyAlignment="1">
      <alignment horizontal="right" vertical="center" wrapText="1"/>
    </xf>
    <xf numFmtId="165" fontId="28" fillId="33" borderId="0" xfId="0" applyNumberFormat="1" applyFont="1" applyFill="1" applyAlignment="1">
      <alignment horizontal="right" vertical="center" wrapText="1"/>
    </xf>
    <xf numFmtId="165" fontId="28" fillId="0" borderId="0" xfId="45" applyNumberFormat="1" applyFont="1" applyFill="1" applyAlignment="1">
      <alignment vertical="center"/>
    </xf>
    <xf numFmtId="164" fontId="28" fillId="33" borderId="1" xfId="28" applyFont="1" applyFill="1" applyBorder="1" applyAlignment="1">
      <alignment horizontal="right" vertical="center" wrapText="1"/>
    </xf>
    <xf numFmtId="172" fontId="28" fillId="33" borderId="1" xfId="28" applyNumberFormat="1" applyFont="1" applyFill="1" applyBorder="1" applyAlignment="1">
      <alignment horizontal="right" vertical="center" wrapText="1"/>
    </xf>
    <xf numFmtId="166" fontId="28" fillId="33" borderId="1" xfId="0" applyNumberFormat="1" applyFont="1" applyFill="1" applyBorder="1" applyAlignment="1">
      <alignment horizontal="right" vertical="center" wrapText="1"/>
    </xf>
    <xf numFmtId="165" fontId="28" fillId="33" borderId="1" xfId="0" applyNumberFormat="1" applyFont="1" applyFill="1" applyBorder="1" applyAlignment="1">
      <alignment horizontal="right" vertical="center" wrapText="1"/>
    </xf>
    <xf numFmtId="165" fontId="28" fillId="33" borderId="0" xfId="0" applyNumberFormat="1" applyFont="1" applyFill="1" applyAlignment="1">
      <alignment horizontal="right" vertical="center"/>
    </xf>
    <xf numFmtId="170" fontId="28" fillId="33" borderId="1" xfId="28" applyNumberFormat="1" applyFont="1" applyFill="1" applyBorder="1" applyAlignment="1">
      <alignment horizontal="right" vertical="center" wrapText="1"/>
    </xf>
    <xf numFmtId="170" fontId="28" fillId="33" borderId="1" xfId="28" applyNumberFormat="1" applyFont="1" applyFill="1" applyBorder="1" applyAlignment="1">
      <alignment horizontal="right" vertical="center"/>
    </xf>
    <xf numFmtId="165" fontId="28" fillId="33" borderId="2" xfId="0" applyNumberFormat="1" applyFont="1" applyFill="1" applyBorder="1" applyAlignment="1">
      <alignment horizontal="right" vertical="center" wrapText="1"/>
    </xf>
    <xf numFmtId="165" fontId="26" fillId="0" borderId="0" xfId="45" applyNumberFormat="1" applyFont="1" applyFill="1" applyAlignment="1">
      <alignment vertical="center"/>
    </xf>
    <xf numFmtId="0" fontId="25" fillId="0" borderId="0" xfId="0" applyFont="1" applyFill="1" applyBorder="1" applyAlignment="1">
      <alignment vertical="center" wrapText="1"/>
    </xf>
    <xf numFmtId="165" fontId="25" fillId="0" borderId="0" xfId="0" applyNumberFormat="1" applyFont="1" applyFill="1" applyBorder="1" applyAlignment="1">
      <alignment horizontal="right" vertical="center" wrapText="1"/>
    </xf>
    <xf numFmtId="0" fontId="26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165" fontId="23" fillId="0" borderId="0" xfId="0" applyNumberFormat="1" applyFont="1" applyFill="1" applyBorder="1" applyAlignment="1">
      <alignment horizontal="center" vertical="center" wrapText="1"/>
    </xf>
    <xf numFmtId="165" fontId="23" fillId="0" borderId="0" xfId="0" applyNumberFormat="1" applyFont="1" applyFill="1" applyBorder="1" applyAlignment="1">
      <alignment horizontal="right" vertical="center" wrapText="1"/>
    </xf>
    <xf numFmtId="0" fontId="24" fillId="0" borderId="0" xfId="0" applyFont="1" applyFill="1" applyBorder="1" applyAlignment="1">
      <alignment horizontal="right" vertical="center" wrapText="1"/>
    </xf>
    <xf numFmtId="0" fontId="24" fillId="0" borderId="0" xfId="0" applyFont="1" applyFill="1" applyAlignment="1">
      <alignment horizontal="right" vertical="center" wrapText="1"/>
    </xf>
    <xf numFmtId="165" fontId="23" fillId="0" borderId="1" xfId="0" applyNumberFormat="1" applyFont="1" applyFill="1" applyBorder="1" applyAlignment="1">
      <alignment horizontal="right" vertical="center"/>
    </xf>
    <xf numFmtId="165" fontId="24" fillId="0" borderId="0" xfId="0" applyNumberFormat="1" applyFont="1" applyFill="1" applyBorder="1" applyAlignment="1">
      <alignment vertical="center" wrapText="1"/>
    </xf>
    <xf numFmtId="0" fontId="23" fillId="0" borderId="0" xfId="0" applyFont="1" applyFill="1" applyAlignment="1">
      <alignment horizontal="right" vertical="center" wrapText="1"/>
    </xf>
    <xf numFmtId="165" fontId="23" fillId="0" borderId="0" xfId="0" applyNumberFormat="1" applyFont="1" applyFill="1" applyAlignment="1">
      <alignment horizontal="right" vertical="center" wrapText="1"/>
    </xf>
    <xf numFmtId="165" fontId="23" fillId="0" borderId="0" xfId="45" applyNumberFormat="1" applyFont="1" applyFill="1" applyAlignment="1">
      <alignment vertical="center"/>
    </xf>
    <xf numFmtId="165" fontId="24" fillId="0" borderId="0" xfId="0" applyNumberFormat="1" applyFont="1" applyAlignment="1">
      <alignment horizontal="right" vertical="center" wrapText="1"/>
    </xf>
    <xf numFmtId="0" fontId="24" fillId="0" borderId="0" xfId="0" applyFont="1" applyAlignment="1">
      <alignment vertical="center" wrapText="1"/>
    </xf>
    <xf numFmtId="165" fontId="24" fillId="0" borderId="1" xfId="0" applyNumberFormat="1" applyFont="1" applyBorder="1" applyAlignment="1">
      <alignment horizontal="right" vertical="center" wrapText="1"/>
    </xf>
    <xf numFmtId="0" fontId="23" fillId="0" borderId="0" xfId="0" applyFont="1" applyFill="1" applyAlignment="1">
      <alignment vertical="center" wrapText="1"/>
    </xf>
    <xf numFmtId="165" fontId="24" fillId="0" borderId="2" xfId="0" applyNumberFormat="1" applyFont="1" applyFill="1" applyBorder="1" applyAlignment="1">
      <alignment horizontal="right" vertical="center" wrapText="1"/>
    </xf>
    <xf numFmtId="0" fontId="24" fillId="0" borderId="0" xfId="0" applyFont="1" applyFill="1" applyAlignment="1">
      <alignment horizontal="center" vertical="center" wrapText="1"/>
    </xf>
    <xf numFmtId="165" fontId="24" fillId="33" borderId="0" xfId="0" applyNumberFormat="1" applyFont="1" applyFill="1" applyAlignment="1">
      <alignment vertical="center" wrapText="1"/>
    </xf>
    <xf numFmtId="165" fontId="24" fillId="33" borderId="2" xfId="0" applyNumberFormat="1" applyFont="1" applyFill="1" applyBorder="1" applyAlignment="1">
      <alignment horizontal="right" vertical="center" wrapText="1"/>
    </xf>
    <xf numFmtId="165" fontId="25" fillId="0" borderId="0" xfId="0" applyNumberFormat="1" applyFont="1" applyFill="1" applyBorder="1" applyAlignment="1">
      <alignment vertical="center"/>
    </xf>
    <xf numFmtId="165" fontId="26" fillId="0" borderId="0" xfId="0" applyNumberFormat="1" applyFont="1" applyFill="1" applyAlignment="1">
      <alignment vertical="center" wrapText="1"/>
    </xf>
    <xf numFmtId="0" fontId="26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right" vertical="center" wrapText="1"/>
    </xf>
    <xf numFmtId="0" fontId="26" fillId="0" borderId="0" xfId="0" applyNumberFormat="1" applyFont="1" applyFill="1" applyBorder="1" applyAlignment="1">
      <alignment horizontal="center" vertical="center"/>
    </xf>
    <xf numFmtId="165" fontId="26" fillId="33" borderId="0" xfId="0" applyNumberFormat="1" applyFont="1" applyFill="1" applyBorder="1" applyAlignment="1">
      <alignment horizontal="right" vertical="center" wrapText="1"/>
    </xf>
    <xf numFmtId="0" fontId="25" fillId="0" borderId="0" xfId="0" applyFont="1" applyFill="1" applyAlignment="1">
      <alignment horizontal="justify" vertical="center" wrapText="1"/>
    </xf>
    <xf numFmtId="0" fontId="25" fillId="0" borderId="0" xfId="0" applyFont="1" applyFill="1" applyBorder="1" applyAlignment="1">
      <alignment horizontal="justify" vertical="center" wrapText="1"/>
    </xf>
    <xf numFmtId="0" fontId="26" fillId="0" borderId="0" xfId="0" applyFont="1" applyFill="1" applyAlignment="1">
      <alignment vertical="center"/>
    </xf>
    <xf numFmtId="0" fontId="25" fillId="0" borderId="0" xfId="0" quotePrefix="1" applyFont="1" applyFill="1" applyAlignment="1">
      <alignment vertical="center"/>
    </xf>
    <xf numFmtId="166" fontId="25" fillId="33" borderId="1" xfId="0" applyNumberFormat="1" applyFont="1" applyFill="1" applyBorder="1" applyAlignment="1">
      <alignment horizontal="right" vertical="center" wrapText="1"/>
    </xf>
    <xf numFmtId="170" fontId="24" fillId="0" borderId="0" xfId="28" applyNumberFormat="1" applyFont="1" applyFill="1" applyBorder="1" applyAlignment="1">
      <alignment horizontal="right" vertical="center" wrapText="1"/>
    </xf>
    <xf numFmtId="170" fontId="24" fillId="0" borderId="1" xfId="28" applyNumberFormat="1" applyFont="1" applyFill="1" applyBorder="1" applyAlignment="1">
      <alignment horizontal="right" vertical="center" wrapText="1"/>
    </xf>
    <xf numFmtId="165" fontId="24" fillId="0" borderId="1" xfId="0" applyNumberFormat="1" applyFont="1" applyFill="1" applyBorder="1" applyAlignment="1">
      <alignment horizontal="right" vertical="center" wrapText="1"/>
    </xf>
    <xf numFmtId="165" fontId="24" fillId="33" borderId="1" xfId="0" applyNumberFormat="1" applyFont="1" applyFill="1" applyBorder="1" applyAlignment="1">
      <alignment vertical="center"/>
    </xf>
    <xf numFmtId="165" fontId="25" fillId="0" borderId="0" xfId="0" applyNumberFormat="1" applyFont="1" applyBorder="1" applyAlignment="1">
      <alignment horizontal="center" vertical="center"/>
    </xf>
    <xf numFmtId="166" fontId="25" fillId="0" borderId="0" xfId="0" applyNumberFormat="1" applyFont="1" applyAlignment="1">
      <alignment horizontal="right" vertical="center" wrapText="1"/>
    </xf>
    <xf numFmtId="0" fontId="24" fillId="0" borderId="0" xfId="0" applyFont="1" applyFill="1" applyAlignment="1">
      <alignment horizontal="right" vertical="center"/>
    </xf>
    <xf numFmtId="174" fontId="25" fillId="33" borderId="0" xfId="0" applyNumberFormat="1" applyFont="1" applyFill="1" applyAlignment="1">
      <alignment horizontal="right" vertical="center"/>
    </xf>
    <xf numFmtId="174" fontId="25" fillId="0" borderId="0" xfId="0" applyNumberFormat="1" applyFont="1" applyFill="1" applyAlignment="1">
      <alignment horizontal="right" vertical="center"/>
    </xf>
    <xf numFmtId="174" fontId="25" fillId="0" borderId="0" xfId="0" applyNumberFormat="1" applyFont="1" applyAlignment="1">
      <alignment horizontal="right" vertical="center"/>
    </xf>
    <xf numFmtId="0" fontId="23" fillId="0" borderId="0" xfId="0" applyFont="1" applyFill="1" applyAlignment="1">
      <alignment horizontal="left" wrapText="1"/>
    </xf>
    <xf numFmtId="0" fontId="24" fillId="0" borderId="0" xfId="0" applyFont="1" applyFill="1" applyAlignment="1">
      <alignment horizontal="left" wrapText="1"/>
    </xf>
    <xf numFmtId="165" fontId="23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Border="1" applyAlignment="1">
      <alignment horizontal="center" vertical="center"/>
    </xf>
    <xf numFmtId="165" fontId="29" fillId="0" borderId="1" xfId="0" applyNumberFormat="1" applyFont="1" applyFill="1" applyBorder="1" applyAlignment="1">
      <alignment horizontal="center" vertical="center" wrapText="1"/>
    </xf>
    <xf numFmtId="165" fontId="29" fillId="0" borderId="5" xfId="0" applyNumberFormat="1" applyFont="1" applyFill="1" applyBorder="1" applyAlignment="1">
      <alignment horizontal="center" vertical="center" wrapText="1"/>
    </xf>
    <xf numFmtId="165" fontId="29" fillId="0" borderId="1" xfId="0" applyNumberFormat="1" applyFont="1" applyFill="1" applyBorder="1" applyAlignment="1">
      <alignment horizontal="center" vertical="center"/>
    </xf>
    <xf numFmtId="165" fontId="29" fillId="0" borderId="5" xfId="0" applyNumberFormat="1" applyFont="1" applyFill="1" applyBorder="1" applyAlignment="1">
      <alignment horizontal="center" vertical="center"/>
    </xf>
    <xf numFmtId="165" fontId="23" fillId="0" borderId="1" xfId="0" applyNumberFormat="1" applyFont="1" applyFill="1" applyBorder="1" applyAlignment="1">
      <alignment horizontal="center" vertical="center" wrapText="1"/>
    </xf>
    <xf numFmtId="165" fontId="23" fillId="0" borderId="5" xfId="0" applyNumberFormat="1" applyFont="1" applyFill="1" applyBorder="1" applyAlignment="1">
      <alignment horizontal="center" vertical="center" wrapText="1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2 2" xfId="30" xr:uid="{00000000-0005-0000-0000-00001D000000}"/>
    <cellStyle name="Comma 2 2 2" xfId="53" xr:uid="{00000000-0005-0000-0000-00001E000000}"/>
    <cellStyle name="Comma 3" xfId="31" xr:uid="{00000000-0005-0000-0000-00001F000000}"/>
    <cellStyle name="Comma 3 2" xfId="54" xr:uid="{00000000-0005-0000-0000-000020000000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rmal 147" xfId="52" xr:uid="{00000000-0005-0000-0000-00002B000000}"/>
    <cellStyle name="Normal 147 2" xfId="55" xr:uid="{00000000-0005-0000-0000-00002C000000}"/>
    <cellStyle name="Normal 16 2" xfId="41" xr:uid="{00000000-0005-0000-0000-00002D000000}"/>
    <cellStyle name="Normal 2" xfId="42" xr:uid="{00000000-0005-0000-0000-00002E000000}"/>
    <cellStyle name="Normal 4" xfId="43" xr:uid="{00000000-0005-0000-0000-00002F000000}"/>
    <cellStyle name="Normal 4 3" xfId="44" xr:uid="{00000000-0005-0000-0000-000030000000}"/>
    <cellStyle name="Normal_L'Oreal 2550" xfId="45" xr:uid="{00000000-0005-0000-0000-000031000000}"/>
    <cellStyle name="Note" xfId="46" builtinId="10" customBuiltin="1"/>
    <cellStyle name="Output" xfId="47" builtinId="21" customBuiltin="1"/>
    <cellStyle name="Percent" xfId="48" builtinId="5"/>
    <cellStyle name="Title" xfId="49" builtinId="15" customBuiltin="1"/>
    <cellStyle name="Total" xfId="50" builtinId="25" customBuiltin="1"/>
    <cellStyle name="Warning Text" xfId="51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79998168889431442"/>
  </sheetPr>
  <dimension ref="A1:L127"/>
  <sheetViews>
    <sheetView zoomScaleNormal="100" workbookViewId="0">
      <selection activeCell="P6" sqref="P6"/>
    </sheetView>
  </sheetViews>
  <sheetFormatPr defaultColWidth="9" defaultRowHeight="21" customHeight="1"/>
  <cols>
    <col min="1" max="1" width="1.28515625" style="49" customWidth="1"/>
    <col min="2" max="2" width="30.7109375" style="30" customWidth="1"/>
    <col min="3" max="3" width="8" style="2" customWidth="1"/>
    <col min="4" max="4" width="0.7109375" style="2" customWidth="1"/>
    <col min="5" max="5" width="11.7109375" style="4" customWidth="1"/>
    <col min="6" max="6" width="0.7109375" style="2" customWidth="1"/>
    <col min="7" max="7" width="11.7109375" style="4" customWidth="1"/>
    <col min="8" max="8" width="0.7109375" style="2" customWidth="1"/>
    <col min="9" max="9" width="11.7109375" style="4" customWidth="1"/>
    <col min="10" max="10" width="0.7109375" style="2" customWidth="1"/>
    <col min="11" max="11" width="11.7109375" style="4" customWidth="1"/>
    <col min="12" max="16384" width="9" style="2"/>
  </cols>
  <sheetData>
    <row r="1" spans="1:11" ht="21.75" customHeight="1">
      <c r="A1" s="1" t="s">
        <v>74</v>
      </c>
      <c r="B1" s="2"/>
      <c r="C1" s="3"/>
    </row>
    <row r="2" spans="1:11" ht="21.75" customHeight="1">
      <c r="A2" s="1" t="s">
        <v>2</v>
      </c>
      <c r="B2" s="2"/>
      <c r="C2" s="3"/>
    </row>
    <row r="3" spans="1:11" ht="21.75" customHeight="1">
      <c r="A3" s="5" t="s">
        <v>190</v>
      </c>
      <c r="B3" s="6"/>
      <c r="C3" s="7"/>
      <c r="D3" s="6"/>
      <c r="E3" s="8"/>
      <c r="F3" s="6"/>
      <c r="G3" s="8"/>
      <c r="H3" s="6"/>
      <c r="I3" s="8"/>
      <c r="J3" s="6"/>
      <c r="K3" s="8"/>
    </row>
    <row r="4" spans="1:11" ht="21.75" customHeight="1">
      <c r="A4" s="9"/>
      <c r="B4" s="10"/>
    </row>
    <row r="5" spans="1:11" ht="21.75" customHeight="1">
      <c r="A5" s="9"/>
      <c r="B5" s="10"/>
      <c r="E5" s="289" t="s">
        <v>48</v>
      </c>
      <c r="F5" s="289"/>
      <c r="G5" s="289"/>
      <c r="H5" s="11"/>
      <c r="I5" s="289" t="s">
        <v>65</v>
      </c>
      <c r="J5" s="289"/>
      <c r="K5" s="289"/>
    </row>
    <row r="6" spans="1:11" ht="21.75" customHeight="1">
      <c r="A6" s="9"/>
      <c r="B6" s="10"/>
      <c r="E6" s="12" t="s">
        <v>138</v>
      </c>
      <c r="F6" s="13"/>
      <c r="G6" s="13"/>
      <c r="H6" s="11"/>
      <c r="I6" s="12" t="s">
        <v>138</v>
      </c>
      <c r="J6" s="13"/>
      <c r="K6" s="13"/>
    </row>
    <row r="7" spans="1:11" ht="21.75" customHeight="1">
      <c r="A7" s="9"/>
      <c r="B7" s="10"/>
      <c r="E7" s="12" t="s">
        <v>43</v>
      </c>
      <c r="F7" s="13"/>
      <c r="G7" s="12" t="s">
        <v>44</v>
      </c>
      <c r="H7" s="11"/>
      <c r="I7" s="12" t="s">
        <v>43</v>
      </c>
      <c r="J7" s="13"/>
      <c r="K7" s="12" t="s">
        <v>44</v>
      </c>
    </row>
    <row r="8" spans="1:11" ht="21.75" customHeight="1">
      <c r="A8" s="9"/>
      <c r="B8" s="10"/>
      <c r="D8" s="14"/>
      <c r="E8" s="12" t="s">
        <v>191</v>
      </c>
      <c r="F8" s="12"/>
      <c r="G8" s="12" t="s">
        <v>75</v>
      </c>
      <c r="H8" s="12"/>
      <c r="I8" s="12" t="s">
        <v>191</v>
      </c>
      <c r="J8" s="12"/>
      <c r="K8" s="12" t="s">
        <v>75</v>
      </c>
    </row>
    <row r="9" spans="1:11" ht="21.75" customHeight="1">
      <c r="A9" s="9"/>
      <c r="B9" s="10"/>
      <c r="C9" s="15"/>
      <c r="D9" s="14"/>
      <c r="E9" s="12" t="s">
        <v>140</v>
      </c>
      <c r="F9" s="12"/>
      <c r="G9" s="12" t="s">
        <v>140</v>
      </c>
      <c r="H9" s="12"/>
      <c r="I9" s="12" t="s">
        <v>140</v>
      </c>
      <c r="J9" s="12"/>
      <c r="K9" s="12" t="s">
        <v>140</v>
      </c>
    </row>
    <row r="10" spans="1:11" ht="21.75" customHeight="1">
      <c r="A10" s="9"/>
      <c r="B10" s="10"/>
      <c r="C10" s="144" t="s">
        <v>3</v>
      </c>
      <c r="D10" s="12"/>
      <c r="E10" s="16" t="s">
        <v>95</v>
      </c>
      <c r="F10" s="12"/>
      <c r="G10" s="16" t="s">
        <v>95</v>
      </c>
      <c r="H10" s="12"/>
      <c r="I10" s="16" t="s">
        <v>95</v>
      </c>
      <c r="J10" s="12"/>
      <c r="K10" s="16" t="s">
        <v>95</v>
      </c>
    </row>
    <row r="11" spans="1:11" ht="6" customHeight="1">
      <c r="A11" s="17"/>
      <c r="B11" s="10"/>
      <c r="C11" s="18"/>
      <c r="D11" s="18"/>
      <c r="E11" s="100"/>
      <c r="F11" s="18"/>
      <c r="G11" s="19"/>
      <c r="H11" s="18"/>
      <c r="I11" s="100"/>
      <c r="J11" s="18"/>
      <c r="K11" s="19"/>
    </row>
    <row r="12" spans="1:11" ht="21.75" customHeight="1">
      <c r="A12" s="17" t="s">
        <v>4</v>
      </c>
      <c r="B12" s="10"/>
      <c r="C12" s="18"/>
      <c r="D12" s="18"/>
      <c r="E12" s="100"/>
      <c r="F12" s="18"/>
      <c r="G12" s="19"/>
      <c r="H12" s="18"/>
      <c r="I12" s="100"/>
      <c r="J12" s="18"/>
      <c r="K12" s="19"/>
    </row>
    <row r="13" spans="1:11" ht="6" customHeight="1">
      <c r="A13" s="17"/>
      <c r="B13" s="10"/>
      <c r="C13" s="18"/>
      <c r="D13" s="18"/>
      <c r="E13" s="100"/>
      <c r="F13" s="18"/>
      <c r="G13" s="19"/>
      <c r="H13" s="18"/>
      <c r="I13" s="100"/>
      <c r="J13" s="18"/>
      <c r="K13" s="19"/>
    </row>
    <row r="14" spans="1:11" ht="21.75" customHeight="1">
      <c r="A14" s="17" t="s">
        <v>5</v>
      </c>
      <c r="B14" s="10"/>
      <c r="C14" s="18"/>
      <c r="D14" s="18"/>
      <c r="E14" s="100"/>
      <c r="F14" s="18"/>
      <c r="G14" s="19"/>
      <c r="H14" s="18"/>
      <c r="I14" s="100"/>
      <c r="J14" s="18"/>
      <c r="K14" s="19"/>
    </row>
    <row r="15" spans="1:11" ht="6" customHeight="1">
      <c r="A15" s="17"/>
      <c r="B15" s="10"/>
      <c r="C15" s="18"/>
      <c r="D15" s="18"/>
      <c r="E15" s="100"/>
      <c r="F15" s="18"/>
      <c r="G15" s="19"/>
      <c r="H15" s="18"/>
      <c r="I15" s="100"/>
      <c r="J15" s="18"/>
      <c r="K15" s="19"/>
    </row>
    <row r="16" spans="1:11" ht="21.75" customHeight="1">
      <c r="A16" s="9" t="s">
        <v>6</v>
      </c>
      <c r="B16" s="10"/>
      <c r="C16" s="20" t="s">
        <v>142</v>
      </c>
      <c r="D16" s="18"/>
      <c r="E16" s="100">
        <v>547709</v>
      </c>
      <c r="F16" s="21"/>
      <c r="G16" s="22">
        <v>576995</v>
      </c>
      <c r="H16" s="22"/>
      <c r="I16" s="107">
        <v>468018</v>
      </c>
      <c r="J16" s="22"/>
      <c r="K16" s="26">
        <v>432887</v>
      </c>
    </row>
    <row r="17" spans="1:11" ht="21.75" customHeight="1">
      <c r="A17" s="9" t="s">
        <v>53</v>
      </c>
      <c r="B17" s="10"/>
      <c r="C17" s="20">
        <v>9</v>
      </c>
      <c r="D17" s="18"/>
      <c r="E17" s="101">
        <v>759449</v>
      </c>
      <c r="F17" s="21"/>
      <c r="G17" s="22">
        <v>650278</v>
      </c>
      <c r="H17" s="22"/>
      <c r="I17" s="107">
        <v>29016</v>
      </c>
      <c r="J17" s="22"/>
      <c r="K17" s="26">
        <v>30478</v>
      </c>
    </row>
    <row r="18" spans="1:11" ht="21.75" customHeight="1">
      <c r="A18" s="9" t="s">
        <v>63</v>
      </c>
      <c r="B18" s="10"/>
      <c r="C18" s="23" t="s">
        <v>147</v>
      </c>
      <c r="D18" s="18"/>
      <c r="E18" s="102">
        <v>0</v>
      </c>
      <c r="F18" s="21"/>
      <c r="G18" s="24">
        <v>0</v>
      </c>
      <c r="H18" s="22"/>
      <c r="I18" s="111">
        <v>3471501</v>
      </c>
      <c r="J18" s="22"/>
      <c r="K18" s="26">
        <v>3092084</v>
      </c>
    </row>
    <row r="19" spans="1:11" ht="21.75" customHeight="1">
      <c r="A19" s="9" t="s">
        <v>54</v>
      </c>
      <c r="B19" s="10"/>
      <c r="D19" s="18"/>
      <c r="E19" s="101">
        <v>2752589</v>
      </c>
      <c r="F19" s="25"/>
      <c r="G19" s="26">
        <v>2515333</v>
      </c>
      <c r="H19" s="26"/>
      <c r="I19" s="112">
        <v>0</v>
      </c>
      <c r="J19" s="26"/>
      <c r="K19" s="24">
        <v>0</v>
      </c>
    </row>
    <row r="20" spans="1:11" ht="21.75" customHeight="1">
      <c r="A20" s="9" t="s">
        <v>9</v>
      </c>
      <c r="B20" s="10"/>
      <c r="C20" s="20"/>
      <c r="D20" s="18"/>
      <c r="E20" s="145">
        <v>72198</v>
      </c>
      <c r="F20" s="25"/>
      <c r="G20" s="146">
        <v>127583</v>
      </c>
      <c r="H20" s="26"/>
      <c r="I20" s="147">
        <v>537</v>
      </c>
      <c r="J20" s="26"/>
      <c r="K20" s="146">
        <v>529</v>
      </c>
    </row>
    <row r="21" spans="1:11" ht="6" customHeight="1">
      <c r="A21" s="9"/>
      <c r="B21" s="10"/>
      <c r="C21" s="20"/>
      <c r="D21" s="18"/>
      <c r="E21" s="104"/>
      <c r="F21" s="14"/>
      <c r="H21" s="14"/>
      <c r="I21" s="104"/>
      <c r="J21" s="14"/>
      <c r="K21" s="27"/>
    </row>
    <row r="22" spans="1:11" ht="21.75" customHeight="1">
      <c r="A22" s="17" t="s">
        <v>10</v>
      </c>
      <c r="B22" s="10"/>
      <c r="C22" s="18"/>
      <c r="D22" s="18"/>
      <c r="E22" s="105">
        <f>SUM(E16:E20)</f>
        <v>4131945</v>
      </c>
      <c r="F22" s="14"/>
      <c r="G22" s="28">
        <f>SUM(G16:G20)</f>
        <v>3870189</v>
      </c>
      <c r="H22" s="14"/>
      <c r="I22" s="105">
        <f>SUM(I16:I20)</f>
        <v>3969072</v>
      </c>
      <c r="J22" s="14"/>
      <c r="K22" s="28">
        <f>SUM(K16:K20)</f>
        <v>3555978</v>
      </c>
    </row>
    <row r="23" spans="1:11" ht="15" customHeight="1">
      <c r="A23" s="9"/>
      <c r="B23" s="10"/>
      <c r="C23" s="18"/>
      <c r="D23" s="18"/>
      <c r="E23" s="104"/>
      <c r="F23" s="14"/>
      <c r="G23" s="27"/>
      <c r="H23" s="14"/>
      <c r="I23" s="104"/>
      <c r="J23" s="14"/>
      <c r="K23" s="27"/>
    </row>
    <row r="24" spans="1:11" ht="21.75" customHeight="1">
      <c r="A24" s="17" t="s">
        <v>11</v>
      </c>
      <c r="B24" s="10"/>
      <c r="C24" s="18"/>
      <c r="D24" s="18"/>
      <c r="E24" s="104"/>
      <c r="F24" s="14"/>
      <c r="G24" s="27"/>
      <c r="H24" s="14"/>
      <c r="I24" s="104"/>
      <c r="J24" s="14"/>
      <c r="K24" s="27"/>
    </row>
    <row r="25" spans="1:11" ht="6" customHeight="1">
      <c r="A25" s="17"/>
      <c r="B25" s="10"/>
      <c r="C25" s="18"/>
      <c r="D25" s="18"/>
      <c r="E25" s="100"/>
      <c r="F25" s="18"/>
      <c r="G25" s="19"/>
      <c r="H25" s="18"/>
      <c r="I25" s="100"/>
      <c r="J25" s="18"/>
      <c r="K25" s="19"/>
    </row>
    <row r="26" spans="1:11" ht="21.75" customHeight="1">
      <c r="A26" s="9" t="s">
        <v>26</v>
      </c>
      <c r="B26" s="10"/>
      <c r="C26" s="20">
        <v>10</v>
      </c>
      <c r="D26" s="18"/>
      <c r="E26" s="106">
        <v>0</v>
      </c>
      <c r="F26" s="25"/>
      <c r="G26" s="29">
        <v>0</v>
      </c>
      <c r="H26" s="26"/>
      <c r="I26" s="107">
        <v>12013047</v>
      </c>
      <c r="J26" s="26"/>
      <c r="K26" s="22">
        <v>12013047</v>
      </c>
    </row>
    <row r="27" spans="1:11" ht="21.75" customHeight="1">
      <c r="A27" s="9" t="s">
        <v>148</v>
      </c>
      <c r="B27" s="10"/>
      <c r="C27" s="20"/>
      <c r="D27" s="18"/>
      <c r="E27" s="106"/>
      <c r="F27" s="25"/>
      <c r="G27" s="29"/>
      <c r="H27" s="26"/>
      <c r="I27" s="107"/>
      <c r="J27" s="26"/>
      <c r="K27" s="22"/>
    </row>
    <row r="28" spans="1:11" ht="21.75" customHeight="1">
      <c r="A28" s="9"/>
      <c r="B28" s="10" t="s">
        <v>149</v>
      </c>
      <c r="C28" s="20">
        <v>7</v>
      </c>
      <c r="D28" s="18"/>
      <c r="E28" s="101">
        <v>146160</v>
      </c>
      <c r="F28" s="25"/>
      <c r="G28" s="29">
        <v>0</v>
      </c>
      <c r="H28" s="26"/>
      <c r="I28" s="107">
        <v>0</v>
      </c>
      <c r="J28" s="26"/>
      <c r="K28" s="22">
        <v>0</v>
      </c>
    </row>
    <row r="29" spans="1:11" ht="21.75" customHeight="1">
      <c r="A29" s="150" t="s">
        <v>168</v>
      </c>
      <c r="B29" s="150"/>
      <c r="C29" s="151"/>
      <c r="D29" s="152"/>
      <c r="E29" s="106">
        <v>0</v>
      </c>
      <c r="F29" s="25"/>
      <c r="G29" s="22">
        <v>1</v>
      </c>
      <c r="H29" s="26"/>
      <c r="I29" s="107">
        <v>0</v>
      </c>
      <c r="J29" s="26"/>
      <c r="K29" s="29">
        <v>0</v>
      </c>
    </row>
    <row r="30" spans="1:11" ht="21.75" customHeight="1">
      <c r="A30" s="9" t="s">
        <v>117</v>
      </c>
      <c r="B30" s="10"/>
      <c r="C30" s="20">
        <v>11</v>
      </c>
      <c r="D30" s="18"/>
      <c r="E30" s="101">
        <v>2611517</v>
      </c>
      <c r="F30" s="25"/>
      <c r="G30" s="22">
        <v>2891958</v>
      </c>
      <c r="H30" s="26"/>
      <c r="I30" s="107">
        <v>15507</v>
      </c>
      <c r="J30" s="26"/>
      <c r="K30" s="22">
        <v>22947</v>
      </c>
    </row>
    <row r="31" spans="1:11" ht="21.75" customHeight="1">
      <c r="A31" s="141" t="s">
        <v>141</v>
      </c>
      <c r="B31" s="10"/>
      <c r="C31" s="20"/>
      <c r="D31" s="18"/>
      <c r="E31" s="101">
        <v>460000</v>
      </c>
      <c r="F31" s="25"/>
      <c r="G31" s="22">
        <v>460000</v>
      </c>
      <c r="H31" s="26"/>
      <c r="I31" s="107">
        <v>0</v>
      </c>
      <c r="J31" s="26"/>
      <c r="K31" s="22">
        <v>0</v>
      </c>
    </row>
    <row r="32" spans="1:11" ht="21.75" customHeight="1">
      <c r="A32" s="141" t="s">
        <v>150</v>
      </c>
      <c r="B32" s="10"/>
      <c r="C32" s="20">
        <v>11</v>
      </c>
      <c r="D32" s="18"/>
      <c r="E32" s="101">
        <v>721749</v>
      </c>
      <c r="F32" s="25"/>
      <c r="G32" s="22">
        <v>0</v>
      </c>
      <c r="H32" s="26"/>
      <c r="I32" s="107">
        <v>30759</v>
      </c>
      <c r="J32" s="26"/>
      <c r="K32" s="22">
        <v>0</v>
      </c>
    </row>
    <row r="33" spans="1:11" ht="21.75" customHeight="1">
      <c r="A33" s="9" t="s">
        <v>64</v>
      </c>
      <c r="B33" s="10"/>
      <c r="C33" s="20"/>
      <c r="D33" s="18"/>
      <c r="E33" s="107">
        <v>3456014</v>
      </c>
      <c r="F33" s="25"/>
      <c r="G33" s="22">
        <v>3456014</v>
      </c>
      <c r="H33" s="26"/>
      <c r="I33" s="107">
        <v>0</v>
      </c>
      <c r="J33" s="26"/>
      <c r="K33" s="22">
        <v>0</v>
      </c>
    </row>
    <row r="34" spans="1:11" ht="21.75" customHeight="1">
      <c r="A34" s="9" t="s">
        <v>55</v>
      </c>
      <c r="B34" s="10"/>
      <c r="C34" s="20">
        <v>11</v>
      </c>
      <c r="D34" s="18"/>
      <c r="E34" s="107">
        <v>26488</v>
      </c>
      <c r="F34" s="25"/>
      <c r="G34" s="26">
        <v>29583</v>
      </c>
      <c r="H34" s="26"/>
      <c r="I34" s="112">
        <v>11170</v>
      </c>
      <c r="J34" s="26"/>
      <c r="K34" s="26">
        <v>12445</v>
      </c>
    </row>
    <row r="35" spans="1:11" ht="21.75" customHeight="1">
      <c r="A35" s="9" t="s">
        <v>115</v>
      </c>
      <c r="B35" s="10"/>
      <c r="C35" s="20">
        <v>12</v>
      </c>
      <c r="D35" s="18"/>
      <c r="E35" s="107">
        <v>41221</v>
      </c>
      <c r="F35" s="25"/>
      <c r="G35" s="26">
        <v>43286</v>
      </c>
      <c r="H35" s="26"/>
      <c r="I35" s="112">
        <v>19697</v>
      </c>
      <c r="J35" s="26"/>
      <c r="K35" s="26">
        <v>17971</v>
      </c>
    </row>
    <row r="36" spans="1:11" ht="21.75" customHeight="1">
      <c r="A36" s="9" t="s">
        <v>77</v>
      </c>
      <c r="B36" s="10"/>
      <c r="C36" s="20"/>
      <c r="D36" s="18"/>
      <c r="E36" s="108">
        <v>117080</v>
      </c>
      <c r="F36" s="25"/>
      <c r="G36" s="31">
        <v>112570</v>
      </c>
      <c r="H36" s="26"/>
      <c r="I36" s="113">
        <v>78311</v>
      </c>
      <c r="J36" s="26"/>
      <c r="K36" s="31">
        <v>71207</v>
      </c>
    </row>
    <row r="37" spans="1:11" ht="6" customHeight="1">
      <c r="A37" s="9"/>
      <c r="B37" s="10"/>
      <c r="C37" s="20"/>
      <c r="D37" s="18"/>
      <c r="E37" s="104"/>
      <c r="F37" s="14"/>
      <c r="G37" s="27"/>
      <c r="H37" s="14"/>
      <c r="I37" s="104"/>
      <c r="J37" s="14"/>
      <c r="K37" s="27"/>
    </row>
    <row r="38" spans="1:11" ht="21.75" customHeight="1">
      <c r="A38" s="17" t="s">
        <v>12</v>
      </c>
      <c r="B38" s="10"/>
      <c r="C38" s="18"/>
      <c r="D38" s="18"/>
      <c r="E38" s="109">
        <f>SUM(E26:E37)</f>
        <v>7580229</v>
      </c>
      <c r="F38" s="14"/>
      <c r="G38" s="33">
        <f>SUM(G26:G37)</f>
        <v>6993412</v>
      </c>
      <c r="H38" s="14"/>
      <c r="I38" s="109">
        <f>SUM(I26:I37)</f>
        <v>12168491</v>
      </c>
      <c r="J38" s="14"/>
      <c r="K38" s="33">
        <f>SUM(K26:K37)</f>
        <v>12137617</v>
      </c>
    </row>
    <row r="39" spans="1:11" ht="6" customHeight="1">
      <c r="A39" s="9"/>
      <c r="B39" s="10"/>
      <c r="C39" s="18"/>
      <c r="D39" s="18"/>
      <c r="E39" s="104"/>
      <c r="F39" s="14"/>
      <c r="G39" s="27"/>
      <c r="H39" s="14"/>
      <c r="I39" s="104"/>
      <c r="J39" s="14"/>
      <c r="K39" s="27"/>
    </row>
    <row r="40" spans="1:11" ht="21.75" customHeight="1" thickBot="1">
      <c r="A40" s="17" t="s">
        <v>13</v>
      </c>
      <c r="B40" s="10"/>
      <c r="C40" s="18"/>
      <c r="D40" s="18"/>
      <c r="E40" s="110">
        <f>E22+E38</f>
        <v>11712174</v>
      </c>
      <c r="F40" s="14"/>
      <c r="G40" s="34">
        <f>G22+G38</f>
        <v>10863601</v>
      </c>
      <c r="H40" s="14"/>
      <c r="I40" s="110">
        <f>I22+I38</f>
        <v>16137563</v>
      </c>
      <c r="J40" s="14"/>
      <c r="K40" s="34">
        <f>K22+K38</f>
        <v>15693595</v>
      </c>
    </row>
    <row r="41" spans="1:11" ht="21" customHeight="1" thickTop="1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</row>
    <row r="42" spans="1:11" ht="21" customHeight="1">
      <c r="A42" s="36" t="s">
        <v>201</v>
      </c>
      <c r="B42" s="37"/>
      <c r="C42" s="6"/>
      <c r="D42" s="6"/>
      <c r="E42" s="8"/>
      <c r="F42" s="6"/>
      <c r="G42" s="8"/>
      <c r="H42" s="6"/>
      <c r="I42" s="8"/>
      <c r="J42" s="6"/>
      <c r="K42" s="8"/>
    </row>
    <row r="43" spans="1:11" ht="21.75" customHeight="1">
      <c r="A43" s="1" t="str">
        <f>A1</f>
        <v>บริษัท ทาทา สตีล (ประเทศไทย) จํากัด (มหาชน)</v>
      </c>
      <c r="B43" s="2"/>
      <c r="C43" s="3"/>
    </row>
    <row r="44" spans="1:11" ht="21.75" customHeight="1">
      <c r="A44" s="1" t="s">
        <v>2</v>
      </c>
      <c r="B44" s="2"/>
      <c r="C44" s="3"/>
    </row>
    <row r="45" spans="1:11" ht="21.75" customHeight="1">
      <c r="A45" s="5" t="str">
        <f>A3</f>
        <v>ณ วันที่ 31 ธันวาคม พ.ศ. 2563</v>
      </c>
      <c r="B45" s="6"/>
      <c r="C45" s="7"/>
      <c r="D45" s="6"/>
      <c r="E45" s="8"/>
      <c r="F45" s="6"/>
      <c r="G45" s="8"/>
      <c r="H45" s="6"/>
      <c r="I45" s="8"/>
      <c r="J45" s="6"/>
      <c r="K45" s="8"/>
    </row>
    <row r="46" spans="1:11" ht="21.75" customHeight="1">
      <c r="A46" s="9"/>
      <c r="B46" s="10"/>
    </row>
    <row r="47" spans="1:11" ht="21.75" customHeight="1">
      <c r="A47" s="9"/>
      <c r="B47" s="10"/>
      <c r="E47" s="289" t="s">
        <v>48</v>
      </c>
      <c r="F47" s="289"/>
      <c r="G47" s="289"/>
      <c r="H47" s="11"/>
      <c r="I47" s="289" t="s">
        <v>65</v>
      </c>
      <c r="J47" s="289"/>
      <c r="K47" s="289"/>
    </row>
    <row r="48" spans="1:11" ht="21.75" customHeight="1">
      <c r="A48" s="9"/>
      <c r="B48" s="10"/>
      <c r="E48" s="12" t="s">
        <v>138</v>
      </c>
      <c r="F48" s="13"/>
      <c r="G48" s="13"/>
      <c r="H48" s="11"/>
      <c r="I48" s="12" t="s">
        <v>138</v>
      </c>
      <c r="J48" s="13"/>
      <c r="K48" s="13"/>
    </row>
    <row r="49" spans="1:11" ht="21.75" customHeight="1">
      <c r="A49" s="9"/>
      <c r="B49" s="10"/>
      <c r="E49" s="12" t="s">
        <v>43</v>
      </c>
      <c r="F49" s="13"/>
      <c r="G49" s="12" t="s">
        <v>44</v>
      </c>
      <c r="H49" s="11"/>
      <c r="I49" s="12" t="s">
        <v>43</v>
      </c>
      <c r="J49" s="13"/>
      <c r="K49" s="12" t="s">
        <v>44</v>
      </c>
    </row>
    <row r="50" spans="1:11" ht="21.75" customHeight="1">
      <c r="A50" s="9"/>
      <c r="B50" s="10"/>
      <c r="D50" s="14"/>
      <c r="E50" s="12" t="s">
        <v>191</v>
      </c>
      <c r="F50" s="12"/>
      <c r="G50" s="12" t="s">
        <v>75</v>
      </c>
      <c r="H50" s="12"/>
      <c r="I50" s="12" t="s">
        <v>191</v>
      </c>
      <c r="J50" s="12"/>
      <c r="K50" s="12" t="s">
        <v>75</v>
      </c>
    </row>
    <row r="51" spans="1:11" ht="21.75" customHeight="1">
      <c r="A51" s="9"/>
      <c r="B51" s="10"/>
      <c r="C51" s="15"/>
      <c r="D51" s="14"/>
      <c r="E51" s="12" t="s">
        <v>140</v>
      </c>
      <c r="F51" s="12"/>
      <c r="G51" s="12" t="s">
        <v>140</v>
      </c>
      <c r="H51" s="12"/>
      <c r="I51" s="12" t="s">
        <v>140</v>
      </c>
      <c r="J51" s="12"/>
      <c r="K51" s="12" t="s">
        <v>140</v>
      </c>
    </row>
    <row r="52" spans="1:11" ht="21.75" customHeight="1">
      <c r="A52" s="9"/>
      <c r="B52" s="10"/>
      <c r="C52" s="144" t="s">
        <v>3</v>
      </c>
      <c r="D52" s="12"/>
      <c r="E52" s="16" t="s">
        <v>95</v>
      </c>
      <c r="F52" s="12"/>
      <c r="G52" s="16" t="s">
        <v>95</v>
      </c>
      <c r="H52" s="12"/>
      <c r="I52" s="16" t="s">
        <v>95</v>
      </c>
      <c r="J52" s="12"/>
      <c r="K52" s="16" t="s">
        <v>95</v>
      </c>
    </row>
    <row r="53" spans="1:11" ht="6" customHeight="1">
      <c r="A53" s="17"/>
      <c r="B53" s="38"/>
      <c r="C53" s="18"/>
      <c r="D53" s="18"/>
      <c r="E53" s="114"/>
      <c r="F53" s="18"/>
      <c r="G53" s="18"/>
      <c r="H53" s="18"/>
      <c r="I53" s="114"/>
      <c r="J53" s="18"/>
      <c r="K53" s="18"/>
    </row>
    <row r="54" spans="1:11" ht="21.75" customHeight="1">
      <c r="A54" s="17" t="s">
        <v>66</v>
      </c>
      <c r="B54" s="38"/>
      <c r="C54" s="18"/>
      <c r="D54" s="18"/>
      <c r="E54" s="114"/>
      <c r="F54" s="18"/>
      <c r="G54" s="18"/>
      <c r="H54" s="18"/>
      <c r="I54" s="114"/>
      <c r="J54" s="18"/>
      <c r="K54" s="18"/>
    </row>
    <row r="55" spans="1:11" ht="6" customHeight="1">
      <c r="A55" s="17"/>
      <c r="B55" s="38"/>
      <c r="C55" s="18"/>
      <c r="D55" s="18"/>
      <c r="E55" s="114"/>
      <c r="F55" s="18"/>
      <c r="G55" s="18"/>
      <c r="H55" s="18"/>
      <c r="I55" s="114"/>
      <c r="J55" s="18"/>
      <c r="K55" s="18"/>
    </row>
    <row r="56" spans="1:11" ht="21.75" customHeight="1">
      <c r="A56" s="17" t="s">
        <v>14</v>
      </c>
      <c r="B56" s="38"/>
      <c r="C56" s="18"/>
      <c r="D56" s="18"/>
      <c r="E56" s="114"/>
      <c r="F56" s="18"/>
      <c r="G56" s="18"/>
      <c r="H56" s="18"/>
      <c r="I56" s="114"/>
      <c r="J56" s="18"/>
      <c r="K56" s="18"/>
    </row>
    <row r="57" spans="1:11" ht="6" customHeight="1">
      <c r="A57" s="17"/>
      <c r="B57" s="38"/>
      <c r="C57" s="18"/>
      <c r="D57" s="18"/>
      <c r="E57" s="114"/>
      <c r="F57" s="18"/>
      <c r="G57" s="2"/>
      <c r="I57" s="116"/>
      <c r="K57" s="2"/>
    </row>
    <row r="58" spans="1:11" ht="21.75" customHeight="1">
      <c r="A58" s="9" t="s">
        <v>112</v>
      </c>
      <c r="C58" s="20">
        <v>13</v>
      </c>
      <c r="E58" s="103">
        <v>240743</v>
      </c>
      <c r="F58" s="25"/>
      <c r="G58" s="26">
        <v>461727</v>
      </c>
      <c r="H58" s="26"/>
      <c r="I58" s="112">
        <v>0</v>
      </c>
      <c r="J58" s="26"/>
      <c r="K58" s="26">
        <v>0</v>
      </c>
    </row>
    <row r="59" spans="1:11" ht="21.75" customHeight="1">
      <c r="A59" s="9" t="s">
        <v>15</v>
      </c>
      <c r="B59" s="39"/>
      <c r="C59" s="20">
        <v>14</v>
      </c>
      <c r="E59" s="103">
        <v>894473</v>
      </c>
      <c r="F59" s="25"/>
      <c r="G59" s="26">
        <v>883134</v>
      </c>
      <c r="H59" s="26"/>
      <c r="I59" s="111">
        <v>65217</v>
      </c>
      <c r="J59" s="26"/>
      <c r="K59" s="26">
        <v>68404</v>
      </c>
    </row>
    <row r="60" spans="1:11" ht="21.75" customHeight="1">
      <c r="A60" s="41" t="s">
        <v>78</v>
      </c>
      <c r="B60" s="9"/>
      <c r="C60" s="23" t="s">
        <v>153</v>
      </c>
      <c r="E60" s="112">
        <v>0</v>
      </c>
      <c r="F60" s="25"/>
      <c r="G60" s="24">
        <v>0</v>
      </c>
      <c r="H60" s="26"/>
      <c r="I60" s="111">
        <v>2469332</v>
      </c>
      <c r="J60" s="26"/>
      <c r="K60" s="26">
        <v>2118355</v>
      </c>
    </row>
    <row r="61" spans="1:11" ht="21.75" customHeight="1">
      <c r="A61" s="9" t="s">
        <v>16</v>
      </c>
      <c r="B61" s="38"/>
      <c r="E61" s="103">
        <v>25173</v>
      </c>
      <c r="F61" s="25"/>
      <c r="G61" s="26">
        <v>61554</v>
      </c>
      <c r="H61" s="26"/>
      <c r="I61" s="112">
        <v>0</v>
      </c>
      <c r="J61" s="26"/>
      <c r="K61" s="26">
        <v>0</v>
      </c>
    </row>
    <row r="62" spans="1:11" ht="21.75" customHeight="1">
      <c r="A62" s="9" t="s">
        <v>152</v>
      </c>
      <c r="B62" s="38"/>
      <c r="E62" s="103"/>
      <c r="F62" s="25"/>
      <c r="G62" s="26"/>
      <c r="H62" s="26"/>
      <c r="I62" s="112"/>
      <c r="J62" s="26"/>
      <c r="K62" s="26"/>
    </row>
    <row r="63" spans="1:11" ht="21.75" customHeight="1">
      <c r="A63" s="9"/>
      <c r="B63" s="9" t="s">
        <v>151</v>
      </c>
      <c r="C63" s="2">
        <v>15</v>
      </c>
      <c r="E63" s="103">
        <v>38325</v>
      </c>
      <c r="F63" s="25"/>
      <c r="G63" s="26">
        <v>1129</v>
      </c>
      <c r="H63" s="26"/>
      <c r="I63" s="112">
        <v>15260</v>
      </c>
      <c r="J63" s="26"/>
      <c r="K63" s="26">
        <v>0</v>
      </c>
    </row>
    <row r="64" spans="1:11" ht="21.75" customHeight="1">
      <c r="A64" s="9" t="s">
        <v>17</v>
      </c>
      <c r="B64" s="39"/>
      <c r="C64" s="20"/>
      <c r="E64" s="108">
        <v>30500</v>
      </c>
      <c r="F64" s="25"/>
      <c r="G64" s="31">
        <v>15772</v>
      </c>
      <c r="H64" s="26"/>
      <c r="I64" s="113">
        <v>6915</v>
      </c>
      <c r="J64" s="26"/>
      <c r="K64" s="31">
        <v>4967</v>
      </c>
    </row>
    <row r="65" spans="1:11" ht="6" customHeight="1">
      <c r="A65" s="17"/>
      <c r="B65" s="38"/>
      <c r="C65" s="18"/>
      <c r="D65" s="18"/>
      <c r="E65" s="104"/>
      <c r="F65" s="27"/>
      <c r="G65" s="27"/>
      <c r="H65" s="27"/>
      <c r="I65" s="104"/>
      <c r="J65" s="27"/>
      <c r="K65" s="27"/>
    </row>
    <row r="66" spans="1:11" ht="21.75" customHeight="1">
      <c r="A66" s="17" t="s">
        <v>18</v>
      </c>
      <c r="B66" s="38"/>
      <c r="C66" s="18"/>
      <c r="E66" s="109">
        <f>SUM(E58:E64)</f>
        <v>1229214</v>
      </c>
      <c r="F66" s="27"/>
      <c r="G66" s="33">
        <f>SUM(G58:G64)</f>
        <v>1423316</v>
      </c>
      <c r="H66" s="27"/>
      <c r="I66" s="109">
        <f>SUM(I58:I64)</f>
        <v>2556724</v>
      </c>
      <c r="J66" s="27"/>
      <c r="K66" s="33">
        <f>SUM(K58:K64)</f>
        <v>2191726</v>
      </c>
    </row>
    <row r="67" spans="1:11" ht="21.75" customHeight="1">
      <c r="A67" s="9"/>
      <c r="B67" s="38"/>
      <c r="C67" s="18"/>
      <c r="E67" s="104"/>
      <c r="F67" s="27"/>
      <c r="G67" s="27"/>
      <c r="H67" s="27"/>
      <c r="I67" s="104"/>
      <c r="J67" s="27"/>
      <c r="K67" s="27"/>
    </row>
    <row r="68" spans="1:11" ht="21.75" customHeight="1">
      <c r="A68" s="17" t="s">
        <v>19</v>
      </c>
      <c r="B68" s="38"/>
      <c r="C68" s="18"/>
      <c r="E68" s="104"/>
      <c r="F68" s="27"/>
      <c r="G68" s="27"/>
      <c r="H68" s="27"/>
      <c r="I68" s="104"/>
      <c r="J68" s="27"/>
      <c r="K68" s="27"/>
    </row>
    <row r="69" spans="1:11" ht="6" customHeight="1">
      <c r="A69" s="17"/>
      <c r="B69" s="38"/>
      <c r="C69" s="18"/>
      <c r="D69" s="18"/>
      <c r="E69" s="115"/>
      <c r="F69" s="14"/>
      <c r="G69" s="14"/>
      <c r="H69" s="14"/>
      <c r="I69" s="115"/>
      <c r="J69" s="14"/>
      <c r="K69" s="14"/>
    </row>
    <row r="70" spans="1:11" ht="21.75" customHeight="1">
      <c r="A70" s="9" t="s">
        <v>154</v>
      </c>
      <c r="B70" s="39"/>
      <c r="C70" s="20">
        <v>15</v>
      </c>
      <c r="E70" s="103">
        <v>694727</v>
      </c>
      <c r="F70" s="25"/>
      <c r="G70" s="42">
        <v>39653</v>
      </c>
      <c r="H70" s="26"/>
      <c r="I70" s="112">
        <v>15278</v>
      </c>
      <c r="J70" s="26"/>
      <c r="K70" s="26">
        <v>0</v>
      </c>
    </row>
    <row r="71" spans="1:11" ht="21.75" customHeight="1">
      <c r="A71" s="9" t="s">
        <v>170</v>
      </c>
      <c r="B71" s="9"/>
      <c r="E71" s="103">
        <v>22201</v>
      </c>
      <c r="F71" s="25"/>
      <c r="G71" s="26">
        <v>0</v>
      </c>
      <c r="H71" s="26"/>
      <c r="I71" s="112">
        <v>0</v>
      </c>
      <c r="J71" s="26"/>
      <c r="K71" s="26">
        <v>0</v>
      </c>
    </row>
    <row r="72" spans="1:11" ht="21.75" customHeight="1">
      <c r="A72" s="9" t="s">
        <v>27</v>
      </c>
      <c r="B72" s="39"/>
      <c r="C72" s="20"/>
      <c r="E72" s="103">
        <v>357021</v>
      </c>
      <c r="F72" s="25"/>
      <c r="G72" s="26">
        <v>340672</v>
      </c>
      <c r="H72" s="26"/>
      <c r="I72" s="112">
        <v>90563</v>
      </c>
      <c r="J72" s="26"/>
      <c r="K72" s="26">
        <v>81800</v>
      </c>
    </row>
    <row r="73" spans="1:11" ht="21.75" customHeight="1">
      <c r="A73" s="9" t="s">
        <v>122</v>
      </c>
      <c r="B73" s="39"/>
      <c r="C73" s="23"/>
      <c r="E73" s="108">
        <v>1068</v>
      </c>
      <c r="F73" s="25"/>
      <c r="G73" s="43">
        <v>1068</v>
      </c>
      <c r="H73" s="42"/>
      <c r="I73" s="117">
        <v>1068</v>
      </c>
      <c r="J73" s="42"/>
      <c r="K73" s="43">
        <v>1068</v>
      </c>
    </row>
    <row r="74" spans="1:11" ht="6" customHeight="1">
      <c r="A74" s="17"/>
      <c r="B74" s="38"/>
      <c r="C74" s="18"/>
      <c r="D74" s="18"/>
      <c r="E74" s="114"/>
      <c r="F74" s="18"/>
      <c r="G74" s="18"/>
      <c r="H74" s="18"/>
      <c r="I74" s="114"/>
      <c r="J74" s="18"/>
      <c r="K74" s="18"/>
    </row>
    <row r="75" spans="1:11" ht="21.75" customHeight="1">
      <c r="A75" s="17" t="s">
        <v>20</v>
      </c>
      <c r="B75" s="38"/>
      <c r="C75" s="18"/>
      <c r="E75" s="109">
        <f>SUM(E70:E73)</f>
        <v>1075017</v>
      </c>
      <c r="F75" s="14"/>
      <c r="G75" s="33">
        <f>SUM(G70:G73)</f>
        <v>381393</v>
      </c>
      <c r="H75" s="14"/>
      <c r="I75" s="109">
        <f>SUM(I70:I73)</f>
        <v>106909</v>
      </c>
      <c r="J75" s="14"/>
      <c r="K75" s="33">
        <f>SUM(K70:K73)</f>
        <v>82868</v>
      </c>
    </row>
    <row r="76" spans="1:11" ht="6" customHeight="1">
      <c r="A76" s="17"/>
      <c r="B76" s="38"/>
      <c r="C76" s="18"/>
      <c r="D76" s="18"/>
      <c r="E76" s="114"/>
      <c r="F76" s="18"/>
      <c r="G76" s="18"/>
      <c r="H76" s="18"/>
      <c r="I76" s="114"/>
      <c r="J76" s="18"/>
      <c r="K76" s="18"/>
    </row>
    <row r="77" spans="1:11" ht="21.75" customHeight="1">
      <c r="A77" s="17" t="s">
        <v>21</v>
      </c>
      <c r="B77" s="38"/>
      <c r="C77" s="18"/>
      <c r="E77" s="109">
        <f>+E66+E75</f>
        <v>2304231</v>
      </c>
      <c r="F77" s="14"/>
      <c r="G77" s="33">
        <f>G66+G75</f>
        <v>1804709</v>
      </c>
      <c r="H77" s="14"/>
      <c r="I77" s="109">
        <f>I66+I75</f>
        <v>2663633</v>
      </c>
      <c r="J77" s="14"/>
      <c r="K77" s="33">
        <f>K66+K75</f>
        <v>2274594</v>
      </c>
    </row>
    <row r="78" spans="1:11" ht="21" customHeight="1">
      <c r="A78" s="17"/>
      <c r="B78" s="38"/>
      <c r="C78" s="18"/>
      <c r="E78" s="27"/>
      <c r="F78" s="14"/>
      <c r="G78" s="27"/>
      <c r="H78" s="14"/>
      <c r="I78" s="27"/>
      <c r="J78" s="14"/>
      <c r="K78" s="27"/>
    </row>
    <row r="79" spans="1:11" ht="21" customHeight="1">
      <c r="A79" s="17"/>
      <c r="B79" s="38"/>
      <c r="C79" s="18"/>
      <c r="E79" s="27"/>
      <c r="F79" s="14"/>
      <c r="G79" s="27"/>
      <c r="H79" s="14"/>
      <c r="I79" s="27"/>
      <c r="J79" s="14"/>
      <c r="K79" s="27"/>
    </row>
    <row r="80" spans="1:11" ht="21" customHeight="1">
      <c r="A80" s="17"/>
      <c r="B80" s="38"/>
      <c r="C80" s="18"/>
      <c r="E80" s="27"/>
      <c r="F80" s="14"/>
      <c r="G80" s="27"/>
      <c r="H80" s="14"/>
      <c r="I80" s="27"/>
      <c r="J80" s="14"/>
      <c r="K80" s="27"/>
    </row>
    <row r="81" spans="1:11" ht="21" customHeight="1">
      <c r="A81" s="17"/>
      <c r="B81" s="38"/>
      <c r="C81" s="18"/>
      <c r="E81" s="27"/>
      <c r="F81" s="14"/>
      <c r="G81" s="27"/>
      <c r="H81" s="14"/>
      <c r="I81" s="27"/>
      <c r="J81" s="14"/>
      <c r="K81" s="27"/>
    </row>
    <row r="82" spans="1:11" ht="21" customHeight="1">
      <c r="A82" s="17"/>
      <c r="B82" s="38"/>
      <c r="C82" s="18"/>
      <c r="E82" s="27"/>
      <c r="F82" s="14"/>
      <c r="G82" s="27"/>
      <c r="H82" s="14"/>
      <c r="I82" s="27"/>
      <c r="J82" s="14"/>
      <c r="K82" s="27"/>
    </row>
    <row r="83" spans="1:11" ht="18" customHeight="1">
      <c r="A83" s="17"/>
      <c r="B83" s="38"/>
      <c r="C83" s="18"/>
      <c r="E83" s="27"/>
      <c r="F83" s="14"/>
      <c r="G83" s="27"/>
      <c r="H83" s="14"/>
      <c r="I83" s="27"/>
      <c r="J83" s="14"/>
      <c r="K83" s="27"/>
    </row>
    <row r="84" spans="1:11" ht="21" customHeight="1">
      <c r="A84" s="44" t="str">
        <f>+A42</f>
        <v>หมายเหตุประกอบข้อมูลทางการเงินในหน้า 13 ถึง 42 เป็นส่วนหนึ่งของข้อมูลทางการเงินระหว่างกาลนี้</v>
      </c>
      <c r="B84" s="6"/>
      <c r="C84" s="6"/>
      <c r="D84" s="6"/>
      <c r="E84" s="8"/>
      <c r="F84" s="6"/>
      <c r="G84" s="8"/>
      <c r="H84" s="6"/>
      <c r="I84" s="8"/>
      <c r="J84" s="6"/>
      <c r="K84" s="8"/>
    </row>
    <row r="85" spans="1:11" ht="21.75" customHeight="1">
      <c r="A85" s="1" t="str">
        <f>A1</f>
        <v>บริษัท ทาทา สตีล (ประเทศไทย) จํากัด (มหาชน)</v>
      </c>
      <c r="B85" s="2"/>
      <c r="C85" s="3"/>
    </row>
    <row r="86" spans="1:11" ht="21.75" customHeight="1">
      <c r="A86" s="1" t="s">
        <v>2</v>
      </c>
      <c r="B86" s="2"/>
      <c r="C86" s="3"/>
    </row>
    <row r="87" spans="1:11" ht="21.75" customHeight="1">
      <c r="A87" s="5" t="str">
        <f>A3</f>
        <v>ณ วันที่ 31 ธันวาคม พ.ศ. 2563</v>
      </c>
      <c r="B87" s="6"/>
      <c r="C87" s="7"/>
      <c r="D87" s="6"/>
      <c r="E87" s="8"/>
      <c r="F87" s="6"/>
      <c r="G87" s="8"/>
      <c r="H87" s="6"/>
      <c r="I87" s="8"/>
      <c r="J87" s="6"/>
      <c r="K87" s="8"/>
    </row>
    <row r="88" spans="1:11" ht="21.75" customHeight="1">
      <c r="A88" s="9"/>
      <c r="B88" s="10"/>
    </row>
    <row r="89" spans="1:11" ht="21.75" customHeight="1">
      <c r="A89" s="9"/>
      <c r="B89" s="10"/>
      <c r="E89" s="289" t="s">
        <v>48</v>
      </c>
      <c r="F89" s="289"/>
      <c r="G89" s="289"/>
      <c r="H89" s="11"/>
      <c r="I89" s="289" t="s">
        <v>65</v>
      </c>
      <c r="J89" s="289"/>
      <c r="K89" s="289"/>
    </row>
    <row r="90" spans="1:11" ht="21.75" customHeight="1">
      <c r="A90" s="9"/>
      <c r="B90" s="10"/>
      <c r="E90" s="12" t="s">
        <v>138</v>
      </c>
      <c r="F90" s="13"/>
      <c r="G90" s="13"/>
      <c r="H90" s="11"/>
      <c r="I90" s="12" t="s">
        <v>138</v>
      </c>
      <c r="J90" s="13"/>
      <c r="K90" s="13"/>
    </row>
    <row r="91" spans="1:11" ht="21.75" customHeight="1">
      <c r="A91" s="9"/>
      <c r="B91" s="10"/>
      <c r="E91" s="12" t="s">
        <v>43</v>
      </c>
      <c r="F91" s="13"/>
      <c r="G91" s="12" t="s">
        <v>44</v>
      </c>
      <c r="H91" s="11"/>
      <c r="I91" s="12" t="s">
        <v>43</v>
      </c>
      <c r="J91" s="13"/>
      <c r="K91" s="12" t="s">
        <v>44</v>
      </c>
    </row>
    <row r="92" spans="1:11" ht="21.75" customHeight="1">
      <c r="A92" s="9"/>
      <c r="B92" s="10"/>
      <c r="C92" s="32"/>
      <c r="D92" s="14"/>
      <c r="E92" s="12" t="s">
        <v>191</v>
      </c>
      <c r="F92" s="12"/>
      <c r="G92" s="12" t="s">
        <v>75</v>
      </c>
      <c r="H92" s="12"/>
      <c r="I92" s="12" t="s">
        <v>191</v>
      </c>
      <c r="J92" s="12"/>
      <c r="K92" s="12" t="s">
        <v>75</v>
      </c>
    </row>
    <row r="93" spans="1:11" ht="21.75" customHeight="1">
      <c r="A93" s="9"/>
      <c r="B93" s="10"/>
      <c r="C93" s="45"/>
      <c r="D93" s="14"/>
      <c r="E93" s="12" t="s">
        <v>140</v>
      </c>
      <c r="F93" s="12"/>
      <c r="G93" s="12" t="s">
        <v>140</v>
      </c>
      <c r="H93" s="12"/>
      <c r="I93" s="12" t="s">
        <v>140</v>
      </c>
      <c r="J93" s="12"/>
      <c r="K93" s="12" t="s">
        <v>140</v>
      </c>
    </row>
    <row r="94" spans="1:11" ht="21.75" customHeight="1">
      <c r="A94" s="9"/>
      <c r="B94" s="10"/>
      <c r="C94" s="46"/>
      <c r="D94" s="12"/>
      <c r="E94" s="16" t="s">
        <v>95</v>
      </c>
      <c r="F94" s="12"/>
      <c r="G94" s="16" t="s">
        <v>95</v>
      </c>
      <c r="H94" s="12"/>
      <c r="I94" s="16" t="s">
        <v>95</v>
      </c>
      <c r="J94" s="12"/>
      <c r="K94" s="16" t="s">
        <v>95</v>
      </c>
    </row>
    <row r="95" spans="1:11" ht="6" customHeight="1">
      <c r="A95" s="47"/>
      <c r="B95" s="3"/>
      <c r="C95" s="32"/>
      <c r="E95" s="118"/>
      <c r="I95" s="118"/>
    </row>
    <row r="96" spans="1:11" ht="21.75" customHeight="1">
      <c r="A96" s="1" t="s">
        <v>137</v>
      </c>
      <c r="B96" s="3"/>
      <c r="C96" s="32"/>
      <c r="E96" s="118"/>
      <c r="I96" s="118"/>
    </row>
    <row r="97" spans="1:12" ht="6" customHeight="1">
      <c r="A97" s="47"/>
      <c r="B97" s="3"/>
      <c r="C97" s="32"/>
      <c r="E97" s="118"/>
      <c r="I97" s="118"/>
    </row>
    <row r="98" spans="1:12" ht="21.75" customHeight="1">
      <c r="A98" s="287" t="s">
        <v>67</v>
      </c>
      <c r="B98" s="287"/>
      <c r="C98" s="48"/>
      <c r="D98" s="38"/>
      <c r="E98" s="119"/>
      <c r="F98" s="38"/>
      <c r="G98" s="38"/>
      <c r="H98" s="38"/>
      <c r="I98" s="119"/>
      <c r="J98" s="38"/>
      <c r="K98" s="38"/>
    </row>
    <row r="99" spans="1:12" ht="6" customHeight="1">
      <c r="A99" s="142"/>
      <c r="B99" s="142"/>
      <c r="C99" s="38"/>
      <c r="D99" s="38"/>
      <c r="E99" s="119"/>
      <c r="F99" s="38"/>
      <c r="G99" s="38"/>
      <c r="H99" s="38"/>
      <c r="I99" s="119"/>
      <c r="J99" s="38"/>
      <c r="K99" s="38"/>
    </row>
    <row r="100" spans="1:12" ht="21.75" customHeight="1">
      <c r="A100" s="288" t="s">
        <v>30</v>
      </c>
      <c r="B100" s="288"/>
      <c r="C100" s="38"/>
      <c r="E100" s="119"/>
      <c r="F100" s="38"/>
      <c r="G100" s="38"/>
      <c r="H100" s="38"/>
      <c r="I100" s="119"/>
      <c r="J100" s="38"/>
      <c r="K100" s="38"/>
    </row>
    <row r="101" spans="1:12" ht="21.75" customHeight="1">
      <c r="B101" s="143" t="s">
        <v>31</v>
      </c>
      <c r="C101" s="38"/>
      <c r="E101" s="119"/>
      <c r="F101" s="38"/>
      <c r="G101" s="38"/>
      <c r="H101" s="38"/>
      <c r="I101" s="119"/>
      <c r="J101" s="38"/>
      <c r="K101" s="38"/>
    </row>
    <row r="102" spans="1:12" ht="21.75" customHeight="1">
      <c r="B102" s="143" t="s">
        <v>79</v>
      </c>
      <c r="C102" s="38"/>
      <c r="E102" s="119"/>
      <c r="F102" s="38"/>
      <c r="G102" s="38"/>
      <c r="H102" s="38"/>
      <c r="I102" s="119"/>
      <c r="J102" s="38"/>
      <c r="K102" s="38"/>
    </row>
    <row r="103" spans="1:12" ht="21.75" customHeight="1" thickBot="1">
      <c r="B103" s="143" t="s">
        <v>110</v>
      </c>
      <c r="C103" s="39"/>
      <c r="E103" s="120">
        <v>8421541</v>
      </c>
      <c r="F103" s="51"/>
      <c r="G103" s="50">
        <v>8421541</v>
      </c>
      <c r="H103" s="51"/>
      <c r="I103" s="120">
        <v>8421541</v>
      </c>
      <c r="J103" s="51"/>
      <c r="K103" s="50">
        <v>8421541</v>
      </c>
    </row>
    <row r="104" spans="1:12" ht="6" customHeight="1" thickTop="1">
      <c r="A104" s="143"/>
      <c r="B104" s="143"/>
      <c r="C104" s="39"/>
      <c r="E104" s="107"/>
      <c r="F104" s="51"/>
      <c r="G104" s="22"/>
      <c r="H104" s="51"/>
      <c r="I104" s="107"/>
      <c r="J104" s="51"/>
      <c r="K104" s="22"/>
    </row>
    <row r="105" spans="1:12" ht="21.75" customHeight="1">
      <c r="B105" s="143" t="s">
        <v>32</v>
      </c>
      <c r="C105" s="38"/>
      <c r="E105" s="119"/>
      <c r="F105" s="38"/>
      <c r="G105" s="38"/>
      <c r="H105" s="38"/>
      <c r="I105" s="119"/>
      <c r="J105" s="38"/>
      <c r="K105" s="38"/>
    </row>
    <row r="106" spans="1:12" ht="21.75" customHeight="1">
      <c r="B106" s="143" t="s">
        <v>79</v>
      </c>
      <c r="C106" s="38"/>
      <c r="E106" s="119"/>
      <c r="F106" s="38"/>
      <c r="G106" s="38"/>
      <c r="H106" s="38"/>
      <c r="I106" s="119"/>
      <c r="J106" s="38"/>
      <c r="K106" s="38"/>
    </row>
    <row r="107" spans="1:12" ht="21.75" customHeight="1">
      <c r="B107" s="143" t="s">
        <v>111</v>
      </c>
      <c r="C107" s="39"/>
      <c r="E107" s="112">
        <v>8421541</v>
      </c>
      <c r="F107" s="52"/>
      <c r="G107" s="26">
        <v>8421541</v>
      </c>
      <c r="H107" s="42"/>
      <c r="I107" s="112">
        <v>8421541</v>
      </c>
      <c r="J107" s="42"/>
      <c r="K107" s="26">
        <v>8421541</v>
      </c>
      <c r="L107" s="42"/>
    </row>
    <row r="108" spans="1:12" ht="21.75" customHeight="1">
      <c r="B108" s="53" t="s">
        <v>59</v>
      </c>
      <c r="C108" s="39"/>
      <c r="E108" s="121"/>
      <c r="G108" s="54"/>
      <c r="H108" s="40"/>
      <c r="I108" s="121"/>
      <c r="J108" s="40"/>
      <c r="K108" s="54"/>
      <c r="L108" s="40"/>
    </row>
    <row r="109" spans="1:12" ht="21.75" customHeight="1">
      <c r="B109" s="53" t="s">
        <v>99</v>
      </c>
      <c r="C109" s="39"/>
      <c r="E109" s="107">
        <v>3258625</v>
      </c>
      <c r="F109" s="25"/>
      <c r="G109" s="22">
        <v>3258625</v>
      </c>
      <c r="H109" s="26"/>
      <c r="I109" s="107">
        <v>3258625</v>
      </c>
      <c r="J109" s="26"/>
      <c r="K109" s="22">
        <v>3258625</v>
      </c>
      <c r="L109" s="51"/>
    </row>
    <row r="110" spans="1:12" ht="21.75" customHeight="1">
      <c r="B110" s="30" t="s">
        <v>96</v>
      </c>
      <c r="C110" s="39"/>
      <c r="E110" s="107">
        <v>130202</v>
      </c>
      <c r="F110" s="25"/>
      <c r="G110" s="22">
        <v>130202</v>
      </c>
      <c r="H110" s="26"/>
      <c r="I110" s="107">
        <v>130202</v>
      </c>
      <c r="J110" s="26"/>
      <c r="K110" s="22">
        <v>130202</v>
      </c>
    </row>
    <row r="111" spans="1:12" ht="21.75" customHeight="1">
      <c r="A111" s="35" t="s">
        <v>97</v>
      </c>
      <c r="B111" s="35"/>
      <c r="C111" s="38"/>
      <c r="E111" s="122"/>
      <c r="F111" s="52"/>
      <c r="G111" s="51"/>
      <c r="H111" s="42"/>
      <c r="I111" s="122"/>
      <c r="J111" s="42"/>
      <c r="K111" s="51"/>
    </row>
    <row r="112" spans="1:12" ht="21.75" customHeight="1">
      <c r="B112" s="35" t="s">
        <v>57</v>
      </c>
      <c r="C112" s="39"/>
      <c r="E112" s="107">
        <v>372575</v>
      </c>
      <c r="F112" s="25"/>
      <c r="G112" s="22">
        <v>372575</v>
      </c>
      <c r="H112" s="26"/>
      <c r="I112" s="107">
        <v>372575</v>
      </c>
      <c r="J112" s="26"/>
      <c r="K112" s="22">
        <v>372575</v>
      </c>
    </row>
    <row r="113" spans="1:11" ht="21.75" customHeight="1">
      <c r="B113" s="35" t="s">
        <v>98</v>
      </c>
      <c r="C113" s="39"/>
      <c r="E113" s="107">
        <v>-2876897</v>
      </c>
      <c r="F113" s="25"/>
      <c r="G113" s="22">
        <v>-3108992</v>
      </c>
      <c r="H113" s="26"/>
      <c r="I113" s="107">
        <v>1290987</v>
      </c>
      <c r="J113" s="26"/>
      <c r="K113" s="22">
        <v>1236058</v>
      </c>
    </row>
    <row r="114" spans="1:11" ht="21.75" customHeight="1">
      <c r="A114" s="35" t="s">
        <v>94</v>
      </c>
      <c r="B114" s="35"/>
      <c r="C114" s="38"/>
      <c r="E114" s="123">
        <v>116927</v>
      </c>
      <c r="F114" s="25"/>
      <c r="G114" s="31">
        <v>0</v>
      </c>
      <c r="H114" s="26"/>
      <c r="I114" s="113">
        <v>0</v>
      </c>
      <c r="J114" s="26"/>
      <c r="K114" s="55">
        <v>0</v>
      </c>
    </row>
    <row r="115" spans="1:11" ht="6" customHeight="1">
      <c r="A115" s="143"/>
      <c r="B115" s="143"/>
      <c r="C115" s="38"/>
      <c r="E115" s="124"/>
      <c r="G115" s="32"/>
      <c r="I115" s="124"/>
      <c r="K115" s="32"/>
    </row>
    <row r="116" spans="1:11" ht="21.75" customHeight="1">
      <c r="A116" s="287" t="s">
        <v>73</v>
      </c>
      <c r="B116" s="287"/>
      <c r="C116" s="38"/>
      <c r="E116" s="125">
        <f>SUM(E107:E114)</f>
        <v>9422973</v>
      </c>
      <c r="G116" s="56">
        <f>SUM(G107:G114)</f>
        <v>9073951</v>
      </c>
      <c r="H116" s="56"/>
      <c r="I116" s="125">
        <f>SUM(I107:I114)</f>
        <v>13473930</v>
      </c>
      <c r="J116" s="56"/>
      <c r="K116" s="56">
        <f>SUM(K107:K114)</f>
        <v>13419001</v>
      </c>
    </row>
    <row r="117" spans="1:11" ht="21.75" customHeight="1">
      <c r="A117" s="288" t="s">
        <v>34</v>
      </c>
      <c r="B117" s="288"/>
      <c r="C117" s="38"/>
      <c r="E117" s="113">
        <v>-15030</v>
      </c>
      <c r="F117" s="25"/>
      <c r="G117" s="31">
        <v>-15059</v>
      </c>
      <c r="H117" s="26"/>
      <c r="I117" s="113">
        <v>0</v>
      </c>
      <c r="J117" s="26"/>
      <c r="K117" s="31">
        <v>0</v>
      </c>
    </row>
    <row r="118" spans="1:11" ht="6" customHeight="1">
      <c r="A118" s="143"/>
      <c r="B118" s="143"/>
      <c r="C118" s="38"/>
      <c r="E118" s="116"/>
      <c r="G118" s="2"/>
      <c r="I118" s="116"/>
      <c r="K118" s="2"/>
    </row>
    <row r="119" spans="1:11" ht="21.75" customHeight="1">
      <c r="A119" s="287" t="s">
        <v>68</v>
      </c>
      <c r="B119" s="287"/>
      <c r="C119" s="38"/>
      <c r="E119" s="126">
        <f>SUM(E116:E117)</f>
        <v>9407943</v>
      </c>
      <c r="G119" s="8">
        <f>SUM(G116:G117)</f>
        <v>9058892</v>
      </c>
      <c r="I119" s="126">
        <f>SUM(I116:I117)</f>
        <v>13473930</v>
      </c>
      <c r="K119" s="8">
        <f>SUM(K116:K117)</f>
        <v>13419001</v>
      </c>
    </row>
    <row r="120" spans="1:11" ht="6" customHeight="1">
      <c r="A120" s="288"/>
      <c r="B120" s="288"/>
      <c r="C120" s="38"/>
      <c r="E120" s="118"/>
      <c r="I120" s="118"/>
      <c r="K120" s="2"/>
    </row>
    <row r="121" spans="1:11" ht="21.75" customHeight="1" thickBot="1">
      <c r="A121" s="287" t="s">
        <v>69</v>
      </c>
      <c r="B121" s="287"/>
      <c r="C121" s="38"/>
      <c r="E121" s="127">
        <f>SUM(E77,E119)</f>
        <v>11712174</v>
      </c>
      <c r="G121" s="57">
        <f>SUM(G77,G119)</f>
        <v>10863601</v>
      </c>
      <c r="I121" s="127">
        <f>SUM(I77,I119)</f>
        <v>16137563</v>
      </c>
      <c r="K121" s="57">
        <f>SUM(K77,K119)</f>
        <v>15693595</v>
      </c>
    </row>
    <row r="122" spans="1:11" ht="21" customHeight="1" thickTop="1">
      <c r="A122" s="142"/>
      <c r="B122" s="142"/>
      <c r="C122" s="38"/>
      <c r="E122" s="156"/>
      <c r="G122" s="156"/>
      <c r="I122" s="156"/>
      <c r="K122" s="156"/>
    </row>
    <row r="123" spans="1:11" ht="19.5" customHeight="1">
      <c r="A123" s="142"/>
      <c r="B123" s="142"/>
      <c r="C123" s="38"/>
      <c r="E123" s="58"/>
      <c r="G123" s="32"/>
      <c r="I123" s="32"/>
      <c r="K123" s="32"/>
    </row>
    <row r="124" spans="1:11" ht="19.5" customHeight="1">
      <c r="A124" s="157"/>
      <c r="B124" s="157"/>
      <c r="C124" s="38"/>
      <c r="E124" s="58"/>
      <c r="G124" s="32"/>
      <c r="I124" s="32"/>
      <c r="K124" s="32"/>
    </row>
    <row r="125" spans="1:11" ht="19.5" customHeight="1">
      <c r="A125" s="142"/>
      <c r="B125" s="142"/>
      <c r="C125" s="38"/>
      <c r="E125" s="32"/>
      <c r="G125" s="32"/>
      <c r="I125" s="32"/>
      <c r="K125" s="32"/>
    </row>
    <row r="126" spans="1:11" ht="21" customHeight="1">
      <c r="A126" s="59" t="str">
        <f>A84</f>
        <v>หมายเหตุประกอบข้อมูลทางการเงินในหน้า 13 ถึง 42 เป็นส่วนหนึ่งของข้อมูลทางการเงินระหว่างกาลนี้</v>
      </c>
      <c r="B126" s="60"/>
      <c r="C126" s="6"/>
      <c r="D126" s="6"/>
      <c r="E126" s="8"/>
      <c r="F126" s="6"/>
      <c r="G126" s="8"/>
      <c r="H126" s="6"/>
      <c r="I126" s="8"/>
      <c r="J126" s="6"/>
      <c r="K126" s="8"/>
    </row>
    <row r="127" spans="1:11" ht="21" customHeight="1">
      <c r="A127" s="47"/>
      <c r="B127" s="35"/>
    </row>
  </sheetData>
  <mergeCells count="13">
    <mergeCell ref="E5:G5"/>
    <mergeCell ref="I5:K5"/>
    <mergeCell ref="E47:G47"/>
    <mergeCell ref="E89:G89"/>
    <mergeCell ref="I47:K47"/>
    <mergeCell ref="I89:K89"/>
    <mergeCell ref="A121:B121"/>
    <mergeCell ref="A120:B120"/>
    <mergeCell ref="A98:B98"/>
    <mergeCell ref="A100:B100"/>
    <mergeCell ref="A116:B116"/>
    <mergeCell ref="A117:B117"/>
    <mergeCell ref="A119:B119"/>
  </mergeCells>
  <pageMargins left="0.8" right="0.5" top="0.5" bottom="0.6" header="0.49" footer="0.4"/>
  <pageSetup paperSize="9" firstPageNumber="2" fitToWidth="0" fitToHeight="3" orientation="portrait" useFirstPageNumber="1" horizontalDpi="1200" verticalDpi="1200" r:id="rId1"/>
  <headerFooter>
    <oddFooter>&amp;R&amp;"Browallia New,Regular"&amp;13&amp;P</oddFooter>
  </headerFooter>
  <ignoredErrors>
    <ignoredError sqref="I3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A1:P92"/>
  <sheetViews>
    <sheetView topLeftCell="A61" zoomScaleNormal="100" zoomScaleSheetLayoutView="100" workbookViewId="0">
      <selection activeCell="K76" sqref="K76"/>
    </sheetView>
  </sheetViews>
  <sheetFormatPr defaultColWidth="9" defaultRowHeight="21.75" customHeight="1"/>
  <cols>
    <col min="1" max="5" width="1.140625" style="2" customWidth="1"/>
    <col min="6" max="6" width="30.42578125" style="2" customWidth="1"/>
    <col min="7" max="7" width="4.5703125" style="2" customWidth="1"/>
    <col min="8" max="8" width="0.7109375" style="2" customWidth="1"/>
    <col min="9" max="9" width="12.7109375" style="62" customWidth="1"/>
    <col min="10" max="10" width="0.7109375" style="62" customWidth="1"/>
    <col min="11" max="11" width="12.7109375" style="62" customWidth="1"/>
    <col min="12" max="12" width="0.7109375" style="62" customWidth="1"/>
    <col min="13" max="13" width="12.7109375" style="63" customWidth="1"/>
    <col min="14" max="14" width="0.7109375" style="62" customWidth="1"/>
    <col min="15" max="15" width="12.7109375" style="63" customWidth="1"/>
    <col min="16" max="16384" width="9" style="2"/>
  </cols>
  <sheetData>
    <row r="1" spans="1:16" ht="21.75" customHeight="1">
      <c r="A1" s="61" t="str">
        <f>'2-4'!A1</f>
        <v>บริษัท ทาทา สตีล (ประเทศไทย) จํากัด (มหาชน)</v>
      </c>
    </row>
    <row r="2" spans="1:16" ht="21.75" customHeight="1">
      <c r="A2" s="61" t="s">
        <v>45</v>
      </c>
    </row>
    <row r="3" spans="1:16" ht="21.75" customHeight="1">
      <c r="A3" s="64" t="s">
        <v>194</v>
      </c>
      <c r="B3" s="6"/>
      <c r="C3" s="6"/>
      <c r="D3" s="6"/>
      <c r="E3" s="6"/>
      <c r="F3" s="6"/>
      <c r="G3" s="6"/>
      <c r="H3" s="6"/>
      <c r="I3" s="65"/>
      <c r="J3" s="65"/>
      <c r="K3" s="65"/>
      <c r="L3" s="65"/>
      <c r="M3" s="66"/>
      <c r="N3" s="65"/>
      <c r="O3" s="66"/>
    </row>
    <row r="4" spans="1:16" ht="18.95" customHeight="1">
      <c r="A4" s="3"/>
    </row>
    <row r="5" spans="1:16" s="62" customFormat="1" ht="18.95" customHeight="1">
      <c r="A5" s="67"/>
      <c r="I5" s="290" t="s">
        <v>48</v>
      </c>
      <c r="J5" s="290"/>
      <c r="K5" s="290"/>
      <c r="L5" s="68"/>
      <c r="M5" s="290" t="s">
        <v>65</v>
      </c>
      <c r="N5" s="290"/>
      <c r="O5" s="290"/>
    </row>
    <row r="6" spans="1:16" s="62" customFormat="1" ht="18.95" customHeight="1">
      <c r="A6" s="67"/>
      <c r="I6" s="69" t="s">
        <v>43</v>
      </c>
      <c r="K6" s="69" t="s">
        <v>43</v>
      </c>
      <c r="M6" s="69" t="s">
        <v>43</v>
      </c>
      <c r="O6" s="69" t="s">
        <v>43</v>
      </c>
    </row>
    <row r="7" spans="1:16" s="62" customFormat="1" ht="18.95" customHeight="1">
      <c r="A7" s="67"/>
      <c r="G7" s="70"/>
      <c r="H7" s="71"/>
      <c r="I7" s="194" t="s">
        <v>140</v>
      </c>
      <c r="J7" s="195"/>
      <c r="K7" s="194" t="s">
        <v>126</v>
      </c>
      <c r="L7" s="195"/>
      <c r="M7" s="194" t="s">
        <v>140</v>
      </c>
      <c r="N7" s="195"/>
      <c r="O7" s="194" t="s">
        <v>126</v>
      </c>
    </row>
    <row r="8" spans="1:16" s="62" customFormat="1" ht="18.95" customHeight="1">
      <c r="A8" s="67"/>
      <c r="G8" s="70"/>
      <c r="H8" s="71"/>
      <c r="I8" s="72" t="s">
        <v>95</v>
      </c>
      <c r="J8" s="71"/>
      <c r="K8" s="72" t="s">
        <v>95</v>
      </c>
      <c r="L8" s="71"/>
      <c r="M8" s="72" t="s">
        <v>95</v>
      </c>
      <c r="N8" s="71"/>
      <c r="O8" s="72" t="s">
        <v>95</v>
      </c>
    </row>
    <row r="9" spans="1:16" s="62" customFormat="1" ht="6" customHeight="1">
      <c r="A9" s="67"/>
      <c r="G9" s="70"/>
      <c r="H9" s="71"/>
      <c r="I9" s="128"/>
      <c r="J9" s="71"/>
      <c r="K9" s="71"/>
      <c r="L9" s="71"/>
      <c r="M9" s="136"/>
      <c r="N9" s="71"/>
      <c r="O9" s="73"/>
    </row>
    <row r="10" spans="1:16" s="62" customFormat="1" ht="18.95" customHeight="1">
      <c r="A10" s="67" t="s">
        <v>129</v>
      </c>
      <c r="G10" s="70"/>
      <c r="I10" s="129">
        <v>5413569</v>
      </c>
      <c r="J10" s="158"/>
      <c r="K10" s="63">
        <v>4485718</v>
      </c>
      <c r="L10" s="158"/>
      <c r="M10" s="191">
        <v>0</v>
      </c>
      <c r="N10" s="159"/>
      <c r="O10" s="192">
        <v>0</v>
      </c>
      <c r="P10" s="74"/>
    </row>
    <row r="11" spans="1:16" s="62" customFormat="1" ht="18.95" customHeight="1">
      <c r="A11" s="67" t="s">
        <v>80</v>
      </c>
      <c r="G11" s="70"/>
      <c r="I11" s="191">
        <v>0</v>
      </c>
      <c r="J11" s="158"/>
      <c r="K11" s="192">
        <v>0</v>
      </c>
      <c r="L11" s="158"/>
      <c r="M11" s="191">
        <f>'P&amp;L 7-8 (9M)'!M11-192254</f>
        <v>101469</v>
      </c>
      <c r="N11" s="159"/>
      <c r="O11" s="63">
        <v>107934</v>
      </c>
      <c r="P11" s="74"/>
    </row>
    <row r="12" spans="1:16" s="62" customFormat="1" ht="18.95" customHeight="1">
      <c r="A12" s="86" t="s">
        <v>130</v>
      </c>
      <c r="G12" s="70"/>
      <c r="I12" s="129">
        <v>-5205037</v>
      </c>
      <c r="J12" s="158"/>
      <c r="K12" s="63">
        <v>-4385695</v>
      </c>
      <c r="L12" s="158"/>
      <c r="M12" s="191">
        <v>0</v>
      </c>
      <c r="N12" s="159"/>
      <c r="O12" s="192">
        <v>0</v>
      </c>
      <c r="P12" s="74"/>
    </row>
    <row r="13" spans="1:16" s="62" customFormat="1" ht="18.95" customHeight="1">
      <c r="A13" s="86" t="s">
        <v>81</v>
      </c>
      <c r="G13" s="70"/>
      <c r="I13" s="130">
        <v>0</v>
      </c>
      <c r="J13" s="158"/>
      <c r="K13" s="75">
        <v>0</v>
      </c>
      <c r="L13" s="158"/>
      <c r="M13" s="132">
        <v>-90094</v>
      </c>
      <c r="N13" s="159"/>
      <c r="O13" s="76">
        <v>-94114</v>
      </c>
      <c r="P13" s="74"/>
    </row>
    <row r="14" spans="1:16" s="62" customFormat="1" ht="6" customHeight="1">
      <c r="A14" s="67"/>
      <c r="G14" s="70"/>
      <c r="H14" s="71"/>
      <c r="I14" s="129"/>
      <c r="K14" s="63"/>
      <c r="M14" s="129"/>
      <c r="N14" s="71"/>
      <c r="O14" s="63"/>
    </row>
    <row r="15" spans="1:16" s="62" customFormat="1" ht="18.95" customHeight="1">
      <c r="A15" s="274" t="s">
        <v>131</v>
      </c>
      <c r="G15" s="70"/>
      <c r="I15" s="129">
        <f>SUM(I10:I14)</f>
        <v>208532</v>
      </c>
      <c r="J15" s="70"/>
      <c r="K15" s="78">
        <f>SUM(K10:K14)</f>
        <v>100023</v>
      </c>
      <c r="L15" s="70"/>
      <c r="M15" s="131">
        <f>SUM(M10:M13)</f>
        <v>11375</v>
      </c>
      <c r="N15" s="70"/>
      <c r="O15" s="78">
        <f>SUM(O10:O13)</f>
        <v>13820</v>
      </c>
      <c r="P15" s="74"/>
    </row>
    <row r="16" spans="1:16" s="62" customFormat="1" ht="18.95" customHeight="1">
      <c r="A16" s="67" t="s">
        <v>1</v>
      </c>
      <c r="G16" s="70"/>
      <c r="I16" s="129">
        <v>36767</v>
      </c>
      <c r="J16" s="158"/>
      <c r="K16" s="158">
        <v>22544</v>
      </c>
      <c r="L16" s="158"/>
      <c r="M16" s="191">
        <v>21755</v>
      </c>
      <c r="N16" s="158"/>
      <c r="O16" s="158">
        <v>23159</v>
      </c>
      <c r="P16" s="70"/>
    </row>
    <row r="17" spans="1:16" s="70" customFormat="1" ht="18.95" customHeight="1">
      <c r="A17" s="79" t="s">
        <v>24</v>
      </c>
      <c r="I17" s="129">
        <v>-50556</v>
      </c>
      <c r="J17" s="158"/>
      <c r="K17" s="158">
        <v>-42417</v>
      </c>
      <c r="L17" s="158"/>
      <c r="M17" s="191">
        <v>0</v>
      </c>
      <c r="N17" s="158"/>
      <c r="O17" s="282">
        <v>0</v>
      </c>
      <c r="P17" s="80"/>
    </row>
    <row r="18" spans="1:16" s="70" customFormat="1" ht="18.95" customHeight="1">
      <c r="A18" s="67" t="s">
        <v>25</v>
      </c>
      <c r="I18" s="129">
        <v>-125695</v>
      </c>
      <c r="J18" s="158"/>
      <c r="K18" s="158">
        <v>-121833</v>
      </c>
      <c r="L18" s="158"/>
      <c r="M18" s="191">
        <v>-3225</v>
      </c>
      <c r="N18" s="158"/>
      <c r="O18" s="282">
        <v>-3284</v>
      </c>
      <c r="P18" s="80"/>
    </row>
    <row r="19" spans="1:16" s="70" customFormat="1" ht="18.95" customHeight="1">
      <c r="A19" s="67" t="s">
        <v>82</v>
      </c>
      <c r="I19" s="129">
        <v>-5094</v>
      </c>
      <c r="J19" s="158"/>
      <c r="K19" s="282">
        <v>0</v>
      </c>
      <c r="L19" s="158"/>
      <c r="M19" s="191">
        <v>0</v>
      </c>
      <c r="N19" s="158"/>
      <c r="O19" s="282">
        <v>0</v>
      </c>
      <c r="P19" s="80"/>
    </row>
    <row r="20" spans="1:16" s="62" customFormat="1" ht="18.95" customHeight="1">
      <c r="A20" s="67" t="s">
        <v>22</v>
      </c>
      <c r="G20" s="70"/>
      <c r="I20" s="132">
        <v>-11071</v>
      </c>
      <c r="J20" s="158"/>
      <c r="K20" s="162">
        <v>-10144</v>
      </c>
      <c r="L20" s="158"/>
      <c r="M20" s="276">
        <f>'P&amp;L 7-8 (9M)'!M20-(-15280)</f>
        <v>-5917</v>
      </c>
      <c r="N20" s="158"/>
      <c r="O20" s="162">
        <v>-7826</v>
      </c>
    </row>
    <row r="21" spans="1:16" s="62" customFormat="1" ht="6" customHeight="1">
      <c r="A21" s="67"/>
      <c r="G21" s="70"/>
      <c r="H21" s="71"/>
      <c r="I21" s="128"/>
      <c r="J21" s="71"/>
      <c r="K21" s="71"/>
      <c r="L21" s="71"/>
      <c r="M21" s="136"/>
      <c r="N21" s="71"/>
      <c r="O21" s="73"/>
    </row>
    <row r="22" spans="1:16" s="62" customFormat="1" ht="18.95" customHeight="1">
      <c r="A22" s="274" t="s">
        <v>185</v>
      </c>
      <c r="G22" s="70"/>
      <c r="I22" s="129">
        <f>SUM(I15:I20)</f>
        <v>52883</v>
      </c>
      <c r="J22" s="70"/>
      <c r="K22" s="78">
        <f>SUM(K15:K20)</f>
        <v>-51827</v>
      </c>
      <c r="L22" s="70"/>
      <c r="M22" s="131">
        <f>SUM(M15:M20)</f>
        <v>23988</v>
      </c>
      <c r="N22" s="70"/>
      <c r="O22" s="78">
        <f>SUM(O15:O20)</f>
        <v>25869</v>
      </c>
    </row>
    <row r="23" spans="1:16" s="62" customFormat="1" ht="18.95" customHeight="1">
      <c r="A23" s="67" t="s">
        <v>114</v>
      </c>
      <c r="G23" s="70"/>
      <c r="I23" s="133">
        <v>-15833</v>
      </c>
      <c r="J23" s="158"/>
      <c r="K23" s="81">
        <v>-11749</v>
      </c>
      <c r="L23" s="158"/>
      <c r="M23" s="276">
        <v>498</v>
      </c>
      <c r="N23" s="158"/>
      <c r="O23" s="162">
        <v>474</v>
      </c>
      <c r="P23" s="82"/>
    </row>
    <row r="24" spans="1:16" s="62" customFormat="1" ht="6" customHeight="1">
      <c r="A24" s="77"/>
      <c r="G24" s="70"/>
      <c r="I24" s="131"/>
      <c r="J24" s="70"/>
      <c r="K24" s="78"/>
      <c r="L24" s="70"/>
      <c r="M24" s="131"/>
      <c r="O24" s="78"/>
    </row>
    <row r="25" spans="1:16" s="62" customFormat="1" ht="18.95" customHeight="1">
      <c r="A25" s="77" t="s">
        <v>186</v>
      </c>
      <c r="G25" s="70"/>
      <c r="I25" s="133">
        <f>SUM(I22:I24)</f>
        <v>37050</v>
      </c>
      <c r="J25" s="70"/>
      <c r="K25" s="76">
        <f>SUM(K22:K24)</f>
        <v>-63576</v>
      </c>
      <c r="L25" s="70"/>
      <c r="M25" s="133">
        <f>SUM(M22:M24)</f>
        <v>24486</v>
      </c>
      <c r="N25" s="70"/>
      <c r="O25" s="81">
        <f>SUM(O22:O24)</f>
        <v>26343</v>
      </c>
      <c r="P25" s="70"/>
    </row>
    <row r="26" spans="1:16" s="62" customFormat="1" ht="18.95" customHeight="1">
      <c r="A26" s="77"/>
      <c r="G26" s="70"/>
      <c r="I26" s="131"/>
      <c r="J26" s="70"/>
      <c r="K26" s="78"/>
      <c r="L26" s="70"/>
      <c r="M26" s="148"/>
      <c r="N26" s="70"/>
      <c r="O26" s="167"/>
      <c r="P26" s="70"/>
    </row>
    <row r="27" spans="1:16" s="62" customFormat="1" ht="18.95" customHeight="1">
      <c r="A27" s="77" t="s">
        <v>83</v>
      </c>
      <c r="G27" s="70"/>
      <c r="I27" s="131"/>
      <c r="J27" s="70"/>
      <c r="K27" s="78"/>
      <c r="L27" s="70"/>
      <c r="M27" s="131"/>
      <c r="N27" s="70"/>
      <c r="O27" s="78"/>
      <c r="P27" s="70"/>
    </row>
    <row r="28" spans="1:16" s="62" customFormat="1" ht="6" customHeight="1">
      <c r="A28" s="77"/>
      <c r="G28" s="70"/>
      <c r="I28" s="131"/>
      <c r="J28" s="70"/>
      <c r="K28" s="78"/>
      <c r="L28" s="70"/>
      <c r="M28" s="131"/>
      <c r="N28" s="70"/>
      <c r="O28" s="78"/>
      <c r="P28" s="70"/>
    </row>
    <row r="29" spans="1:16" s="62" customFormat="1" ht="18.95" customHeight="1">
      <c r="A29" s="67" t="s">
        <v>164</v>
      </c>
      <c r="I29" s="131"/>
      <c r="J29" s="70"/>
      <c r="K29" s="78"/>
      <c r="L29" s="70"/>
      <c r="M29" s="148"/>
      <c r="N29" s="70"/>
      <c r="O29" s="167"/>
      <c r="P29" s="70"/>
    </row>
    <row r="30" spans="1:16" s="62" customFormat="1" ht="18.95" customHeight="1">
      <c r="A30" s="67"/>
      <c r="B30" s="67" t="s">
        <v>121</v>
      </c>
      <c r="I30" s="131"/>
      <c r="J30" s="70"/>
      <c r="K30" s="78"/>
      <c r="L30" s="70"/>
      <c r="M30" s="148"/>
      <c r="N30" s="70"/>
      <c r="O30" s="167"/>
      <c r="P30" s="70"/>
    </row>
    <row r="31" spans="1:16" s="62" customFormat="1" ht="18.95" customHeight="1">
      <c r="C31" s="86" t="s">
        <v>155</v>
      </c>
      <c r="I31" s="191">
        <v>0</v>
      </c>
      <c r="J31" s="159"/>
      <c r="K31" s="192">
        <v>0</v>
      </c>
      <c r="L31" s="159"/>
      <c r="M31" s="191">
        <v>0</v>
      </c>
      <c r="N31" s="159"/>
      <c r="O31" s="192">
        <v>0</v>
      </c>
      <c r="P31" s="153"/>
    </row>
    <row r="32" spans="1:16" s="62" customFormat="1" ht="18.95" customHeight="1">
      <c r="A32" s="86"/>
      <c r="C32" s="86" t="s">
        <v>156</v>
      </c>
      <c r="I32" s="134"/>
      <c r="J32" s="159"/>
      <c r="L32" s="159"/>
      <c r="M32" s="134"/>
      <c r="N32" s="159"/>
      <c r="P32" s="70"/>
    </row>
    <row r="33" spans="1:16" s="62" customFormat="1" ht="18.95" customHeight="1">
      <c r="A33" s="86"/>
      <c r="D33" s="67" t="s">
        <v>157</v>
      </c>
      <c r="I33" s="130">
        <v>0</v>
      </c>
      <c r="J33" s="159"/>
      <c r="K33" s="75">
        <v>0</v>
      </c>
      <c r="L33" s="159"/>
      <c r="M33" s="130">
        <v>0</v>
      </c>
      <c r="N33" s="159"/>
      <c r="O33" s="75">
        <v>0</v>
      </c>
      <c r="P33" s="70"/>
    </row>
    <row r="34" spans="1:16" s="62" customFormat="1" ht="18.95" customHeight="1">
      <c r="A34" s="86"/>
      <c r="C34" s="67" t="s">
        <v>163</v>
      </c>
      <c r="D34" s="67"/>
      <c r="I34" s="149"/>
      <c r="J34" s="70"/>
      <c r="K34" s="83"/>
      <c r="L34" s="70"/>
      <c r="M34" s="148"/>
      <c r="N34" s="70"/>
      <c r="O34" s="167"/>
      <c r="P34" s="70"/>
    </row>
    <row r="35" spans="1:16" s="62" customFormat="1" ht="18.95" customHeight="1">
      <c r="A35" s="77"/>
      <c r="D35" s="67" t="s">
        <v>121</v>
      </c>
      <c r="G35" s="70"/>
      <c r="I35" s="130">
        <f>SUM(I30:I34)</f>
        <v>0</v>
      </c>
      <c r="J35" s="70"/>
      <c r="K35" s="75">
        <f>SUM(K30:K34)</f>
        <v>0</v>
      </c>
      <c r="L35" s="70"/>
      <c r="M35" s="130">
        <f>SUM(M30:M34)</f>
        <v>0</v>
      </c>
      <c r="N35" s="70"/>
      <c r="O35" s="75">
        <f>SUM(O30:O34)</f>
        <v>0</v>
      </c>
      <c r="P35" s="70"/>
    </row>
    <row r="36" spans="1:16" s="62" customFormat="1" ht="6" customHeight="1">
      <c r="A36" s="77"/>
      <c r="G36" s="70"/>
      <c r="I36" s="131"/>
      <c r="J36" s="70"/>
      <c r="K36" s="78"/>
      <c r="L36" s="70"/>
      <c r="M36" s="131"/>
      <c r="N36" s="70"/>
      <c r="O36" s="78"/>
      <c r="P36" s="70"/>
    </row>
    <row r="37" spans="1:16" s="62" customFormat="1" ht="18.95" customHeight="1">
      <c r="A37" s="67" t="s">
        <v>165</v>
      </c>
      <c r="I37" s="131"/>
      <c r="J37" s="70"/>
      <c r="K37" s="78"/>
      <c r="L37" s="70"/>
      <c r="M37" s="131"/>
      <c r="N37" s="70"/>
      <c r="O37" s="78"/>
      <c r="P37" s="70"/>
    </row>
    <row r="38" spans="1:16" s="62" customFormat="1" ht="18.95" customHeight="1">
      <c r="B38" s="86" t="s">
        <v>121</v>
      </c>
      <c r="I38" s="131"/>
      <c r="J38" s="70"/>
      <c r="K38" s="78"/>
      <c r="L38" s="70"/>
      <c r="M38" s="131"/>
      <c r="N38" s="70"/>
      <c r="O38" s="78"/>
      <c r="P38" s="70"/>
    </row>
    <row r="39" spans="1:16" s="62" customFormat="1" ht="18.95" customHeight="1">
      <c r="A39" s="86"/>
      <c r="C39" s="86" t="s">
        <v>84</v>
      </c>
      <c r="D39" s="86"/>
      <c r="I39" s="191">
        <v>0</v>
      </c>
      <c r="J39" s="159"/>
      <c r="K39" s="282">
        <v>0</v>
      </c>
      <c r="L39" s="159"/>
      <c r="M39" s="191">
        <v>0</v>
      </c>
      <c r="N39" s="159"/>
      <c r="O39" s="282">
        <v>0</v>
      </c>
      <c r="P39" s="70"/>
    </row>
    <row r="40" spans="1:16" s="62" customFormat="1" ht="18.95" customHeight="1">
      <c r="A40" s="86"/>
      <c r="C40" s="86" t="s">
        <v>101</v>
      </c>
      <c r="I40" s="134"/>
      <c r="J40" s="159"/>
      <c r="K40" s="159"/>
      <c r="L40" s="159"/>
      <c r="M40" s="134"/>
      <c r="N40" s="159"/>
      <c r="O40" s="159"/>
      <c r="P40" s="70"/>
    </row>
    <row r="41" spans="1:16" s="62" customFormat="1" ht="18.95" customHeight="1">
      <c r="A41" s="86"/>
      <c r="B41" s="86"/>
      <c r="D41" s="67" t="s">
        <v>157</v>
      </c>
      <c r="I41" s="130">
        <v>0</v>
      </c>
      <c r="J41" s="159"/>
      <c r="K41" s="75">
        <v>0</v>
      </c>
      <c r="L41" s="159"/>
      <c r="M41" s="130">
        <v>0</v>
      </c>
      <c r="N41" s="159"/>
      <c r="O41" s="75">
        <v>0</v>
      </c>
      <c r="P41" s="70"/>
    </row>
    <row r="42" spans="1:16" s="62" customFormat="1" ht="6" customHeight="1">
      <c r="A42" s="77"/>
      <c r="G42" s="70"/>
      <c r="I42" s="131"/>
      <c r="J42" s="70"/>
      <c r="K42" s="78"/>
      <c r="L42" s="70"/>
      <c r="M42" s="131"/>
      <c r="O42" s="78"/>
    </row>
    <row r="43" spans="1:16" s="62" customFormat="1" ht="18.95" customHeight="1">
      <c r="A43" s="86"/>
      <c r="C43" s="86" t="s">
        <v>133</v>
      </c>
      <c r="I43" s="131"/>
      <c r="J43" s="70"/>
      <c r="K43" s="78"/>
      <c r="L43" s="70"/>
      <c r="M43" s="131"/>
      <c r="N43" s="70"/>
      <c r="O43" s="78"/>
      <c r="P43" s="70"/>
    </row>
    <row r="44" spans="1:16" s="62" customFormat="1" ht="18.95" customHeight="1">
      <c r="A44" s="86"/>
      <c r="D44" s="86" t="s">
        <v>157</v>
      </c>
      <c r="I44" s="130">
        <f>SUM(I37:I43)</f>
        <v>0</v>
      </c>
      <c r="J44" s="70"/>
      <c r="K44" s="75">
        <f>SUM(K37:K43)</f>
        <v>0</v>
      </c>
      <c r="L44" s="70"/>
      <c r="M44" s="130">
        <f>SUM(M37:M43)</f>
        <v>0</v>
      </c>
      <c r="N44" s="70"/>
      <c r="O44" s="75">
        <f>SUM(O37:O43)</f>
        <v>0</v>
      </c>
      <c r="P44" s="70"/>
    </row>
    <row r="45" spans="1:16" s="62" customFormat="1" ht="6" customHeight="1">
      <c r="A45" s="77"/>
      <c r="G45" s="70"/>
      <c r="I45" s="131"/>
      <c r="J45" s="70"/>
      <c r="K45" s="78"/>
      <c r="L45" s="70"/>
      <c r="M45" s="131"/>
      <c r="O45" s="78"/>
    </row>
    <row r="46" spans="1:16" s="62" customFormat="1" ht="18.95" customHeight="1">
      <c r="A46" s="274" t="s">
        <v>100</v>
      </c>
      <c r="I46" s="130">
        <f>I35+I44</f>
        <v>0</v>
      </c>
      <c r="J46" s="70"/>
      <c r="K46" s="75">
        <f>K35+K44</f>
        <v>0</v>
      </c>
      <c r="L46" s="70"/>
      <c r="M46" s="130">
        <f>M35+M44</f>
        <v>0</v>
      </c>
      <c r="N46" s="70"/>
      <c r="O46" s="75">
        <f>O35+O44</f>
        <v>0</v>
      </c>
      <c r="P46" s="70"/>
    </row>
    <row r="47" spans="1:16" s="62" customFormat="1" ht="6" customHeight="1">
      <c r="A47" s="77"/>
      <c r="G47" s="70"/>
      <c r="I47" s="131"/>
      <c r="J47" s="70"/>
      <c r="K47" s="78"/>
      <c r="L47" s="70"/>
      <c r="M47" s="131"/>
      <c r="O47" s="78"/>
    </row>
    <row r="48" spans="1:16" s="62" customFormat="1" ht="18.95" customHeight="1" thickBot="1">
      <c r="A48" s="77" t="s">
        <v>135</v>
      </c>
      <c r="I48" s="135">
        <f>I25+I46</f>
        <v>37050</v>
      </c>
      <c r="J48" s="70"/>
      <c r="K48" s="84">
        <f>K25+K46</f>
        <v>-63576</v>
      </c>
      <c r="L48" s="70"/>
      <c r="M48" s="135">
        <f>M25+M46</f>
        <v>24486</v>
      </c>
      <c r="N48" s="70"/>
      <c r="O48" s="84">
        <f>O25+O46</f>
        <v>26343</v>
      </c>
      <c r="P48" s="70"/>
    </row>
    <row r="49" spans="1:16" s="62" customFormat="1" ht="5.25" customHeight="1" thickTop="1">
      <c r="A49" s="77"/>
      <c r="I49" s="78"/>
      <c r="J49" s="70"/>
      <c r="K49" s="78"/>
      <c r="L49" s="70"/>
      <c r="M49" s="78"/>
      <c r="N49" s="70"/>
      <c r="O49" s="78"/>
      <c r="P49" s="70"/>
    </row>
    <row r="50" spans="1:16" s="62" customFormat="1" ht="11.25" customHeight="1">
      <c r="A50" s="77"/>
      <c r="I50" s="78"/>
      <c r="J50" s="70"/>
      <c r="K50" s="78"/>
      <c r="L50" s="70"/>
      <c r="M50" s="78"/>
      <c r="N50" s="70"/>
      <c r="O50" s="78"/>
      <c r="P50" s="70"/>
    </row>
    <row r="51" spans="1:16" s="62" customFormat="1" ht="21.95" customHeight="1">
      <c r="A51" s="85" t="str">
        <f>+'2-4'!A84</f>
        <v>หมายเหตุประกอบข้อมูลทางการเงินในหน้า 13 ถึง 42 เป็นส่วนหนึ่งของข้อมูลทางการเงินระหว่างกาลนี้</v>
      </c>
      <c r="B51" s="6"/>
      <c r="C51" s="6"/>
      <c r="D51" s="6"/>
      <c r="E51" s="6"/>
      <c r="F51" s="6"/>
      <c r="G51" s="6"/>
      <c r="H51" s="6"/>
      <c r="I51" s="66"/>
      <c r="J51" s="65"/>
      <c r="K51" s="66"/>
      <c r="L51" s="65"/>
      <c r="M51" s="66"/>
      <c r="N51" s="65"/>
      <c r="O51" s="66"/>
    </row>
    <row r="52" spans="1:16" ht="21.75" customHeight="1">
      <c r="A52" s="61" t="str">
        <f>+A1</f>
        <v>บริษัท ทาทา สตีล (ประเทศไทย) จํากัด (มหาชน)</v>
      </c>
    </row>
    <row r="53" spans="1:16" ht="21.75" customHeight="1">
      <c r="A53" s="61" t="s">
        <v>45</v>
      </c>
    </row>
    <row r="54" spans="1:16" ht="21.75" customHeight="1">
      <c r="A54" s="64" t="str">
        <f>A3</f>
        <v>สำหรับงวดสามเดือนสิ้นสุดวันที่ 31 ธันวาคม พ.ศ. 2563</v>
      </c>
      <c r="B54" s="6"/>
      <c r="C54" s="6"/>
      <c r="D54" s="6"/>
      <c r="E54" s="6"/>
      <c r="F54" s="6"/>
      <c r="G54" s="6"/>
      <c r="H54" s="6"/>
      <c r="I54" s="65"/>
      <c r="J54" s="65"/>
      <c r="K54" s="65"/>
      <c r="L54" s="65"/>
      <c r="M54" s="66"/>
      <c r="N54" s="65"/>
      <c r="O54" s="66"/>
    </row>
    <row r="55" spans="1:16" ht="21.75" customHeight="1">
      <c r="A55" s="3"/>
    </row>
    <row r="56" spans="1:16" s="62" customFormat="1" ht="21.75" customHeight="1">
      <c r="A56" s="67"/>
      <c r="I56" s="290" t="s">
        <v>48</v>
      </c>
      <c r="J56" s="290"/>
      <c r="K56" s="290"/>
      <c r="L56" s="68"/>
      <c r="M56" s="290" t="s">
        <v>65</v>
      </c>
      <c r="N56" s="290"/>
      <c r="O56" s="290"/>
    </row>
    <row r="57" spans="1:16" s="62" customFormat="1" ht="21.75" customHeight="1">
      <c r="A57" s="67"/>
      <c r="I57" s="69" t="s">
        <v>43</v>
      </c>
      <c r="K57" s="69" t="s">
        <v>43</v>
      </c>
      <c r="M57" s="69" t="s">
        <v>43</v>
      </c>
      <c r="O57" s="69" t="s">
        <v>43</v>
      </c>
    </row>
    <row r="58" spans="1:16" s="62" customFormat="1" ht="21.75" customHeight="1">
      <c r="A58" s="67"/>
      <c r="G58" s="70"/>
      <c r="H58" s="71"/>
      <c r="I58" s="194" t="s">
        <v>140</v>
      </c>
      <c r="J58" s="195"/>
      <c r="K58" s="194" t="s">
        <v>126</v>
      </c>
      <c r="L58" s="195"/>
      <c r="M58" s="194" t="s">
        <v>140</v>
      </c>
      <c r="N58" s="195"/>
      <c r="O58" s="194" t="s">
        <v>126</v>
      </c>
    </row>
    <row r="59" spans="1:16" s="62" customFormat="1" ht="21.75" customHeight="1">
      <c r="A59" s="67"/>
      <c r="G59" s="70"/>
      <c r="H59" s="71"/>
      <c r="I59" s="72" t="s">
        <v>95</v>
      </c>
      <c r="J59" s="71"/>
      <c r="K59" s="72" t="s">
        <v>95</v>
      </c>
      <c r="L59" s="71"/>
      <c r="M59" s="72" t="s">
        <v>95</v>
      </c>
      <c r="N59" s="71"/>
      <c r="O59" s="72" t="s">
        <v>95</v>
      </c>
    </row>
    <row r="60" spans="1:16" s="62" customFormat="1" ht="6" customHeight="1">
      <c r="A60" s="86"/>
      <c r="I60" s="129"/>
      <c r="K60" s="63"/>
      <c r="M60" s="129"/>
      <c r="O60" s="63"/>
    </row>
    <row r="61" spans="1:16" s="62" customFormat="1" ht="21.75" customHeight="1">
      <c r="A61" s="274" t="s">
        <v>123</v>
      </c>
      <c r="I61" s="129"/>
      <c r="K61" s="63"/>
      <c r="M61" s="129"/>
      <c r="O61" s="63"/>
    </row>
    <row r="62" spans="1:16" s="62" customFormat="1" ht="21.75" customHeight="1">
      <c r="A62" s="67" t="s">
        <v>72</v>
      </c>
      <c r="I62" s="129">
        <f>I25-I63</f>
        <v>37149</v>
      </c>
      <c r="J62" s="159"/>
      <c r="K62" s="63">
        <v>-63239</v>
      </c>
      <c r="L62" s="159"/>
      <c r="M62" s="129">
        <f>M25-M63</f>
        <v>24486</v>
      </c>
      <c r="N62" s="159"/>
      <c r="O62" s="63">
        <v>26343</v>
      </c>
    </row>
    <row r="63" spans="1:16" s="62" customFormat="1" ht="21.75" customHeight="1">
      <c r="A63" s="67" t="s">
        <v>46</v>
      </c>
      <c r="I63" s="132">
        <v>-99</v>
      </c>
      <c r="J63" s="159"/>
      <c r="K63" s="76">
        <v>-337</v>
      </c>
      <c r="L63" s="159"/>
      <c r="M63" s="130">
        <v>0</v>
      </c>
      <c r="N63" s="159"/>
      <c r="O63" s="75">
        <v>0</v>
      </c>
    </row>
    <row r="64" spans="1:16" s="62" customFormat="1" ht="8.1" customHeight="1">
      <c r="A64" s="274"/>
      <c r="I64" s="129"/>
      <c r="K64" s="63"/>
      <c r="M64" s="129"/>
      <c r="O64" s="63"/>
    </row>
    <row r="65" spans="1:15" s="62" customFormat="1" ht="21.75" customHeight="1" thickBot="1">
      <c r="A65" s="86"/>
      <c r="I65" s="135">
        <f>SUM(I62:I63)</f>
        <v>37050</v>
      </c>
      <c r="K65" s="84">
        <f>SUM(K62:K63)</f>
        <v>-63576</v>
      </c>
      <c r="M65" s="135">
        <f>SUM(M62:M63)</f>
        <v>24486</v>
      </c>
      <c r="O65" s="84">
        <f>SUM(O62:O63)</f>
        <v>26343</v>
      </c>
    </row>
    <row r="66" spans="1:15" s="62" customFormat="1" ht="21.75" customHeight="1" thickTop="1">
      <c r="A66" s="86"/>
      <c r="I66" s="129"/>
      <c r="K66" s="63"/>
      <c r="M66" s="129"/>
      <c r="O66" s="63"/>
    </row>
    <row r="67" spans="1:15" s="62" customFormat="1" ht="21.75" customHeight="1">
      <c r="A67" s="77" t="s">
        <v>124</v>
      </c>
      <c r="I67" s="129"/>
      <c r="K67" s="63"/>
      <c r="M67" s="129"/>
      <c r="O67" s="63"/>
    </row>
    <row r="68" spans="1:15" s="62" customFormat="1" ht="21.75" customHeight="1">
      <c r="A68" s="67" t="s">
        <v>72</v>
      </c>
      <c r="I68" s="129">
        <f>I48-I69</f>
        <v>37149</v>
      </c>
      <c r="J68" s="159"/>
      <c r="K68" s="63">
        <v>-63239</v>
      </c>
      <c r="L68" s="159"/>
      <c r="M68" s="129">
        <f>M48-M69</f>
        <v>24486</v>
      </c>
      <c r="N68" s="159"/>
      <c r="O68" s="63">
        <v>26343</v>
      </c>
    </row>
    <row r="69" spans="1:15" s="62" customFormat="1" ht="21.75" customHeight="1">
      <c r="A69" s="67" t="s">
        <v>46</v>
      </c>
      <c r="I69" s="132">
        <v>-99</v>
      </c>
      <c r="J69" s="159"/>
      <c r="K69" s="76">
        <v>-337</v>
      </c>
      <c r="L69" s="159"/>
      <c r="M69" s="130">
        <v>0</v>
      </c>
      <c r="N69" s="159"/>
      <c r="O69" s="75">
        <v>0</v>
      </c>
    </row>
    <row r="70" spans="1:15" s="62" customFormat="1" ht="8.1" customHeight="1">
      <c r="A70" s="274"/>
      <c r="I70" s="129"/>
      <c r="K70" s="63"/>
      <c r="M70" s="129"/>
      <c r="O70" s="63"/>
    </row>
    <row r="71" spans="1:15" s="62" customFormat="1" ht="21.75" customHeight="1" thickBot="1">
      <c r="A71" s="86"/>
      <c r="I71" s="135">
        <f>SUM(I68:I69)</f>
        <v>37050</v>
      </c>
      <c r="K71" s="84">
        <f>SUM(K68:K69)</f>
        <v>-63576</v>
      </c>
      <c r="M71" s="135">
        <f>SUM(M68:M69)</f>
        <v>24486</v>
      </c>
      <c r="O71" s="84">
        <f>SUM(O68:O69)</f>
        <v>26343</v>
      </c>
    </row>
    <row r="72" spans="1:15" s="62" customFormat="1" ht="21.75" customHeight="1" thickTop="1">
      <c r="A72" s="86"/>
      <c r="I72" s="131"/>
      <c r="K72" s="78"/>
      <c r="M72" s="131"/>
      <c r="O72" s="78"/>
    </row>
    <row r="73" spans="1:15" s="62" customFormat="1" ht="21.75" customHeight="1">
      <c r="A73" s="77" t="s">
        <v>187</v>
      </c>
      <c r="I73" s="129"/>
      <c r="K73" s="63"/>
      <c r="M73" s="129"/>
      <c r="O73" s="63"/>
    </row>
    <row r="74" spans="1:15" s="62" customFormat="1" ht="21.75" customHeight="1">
      <c r="A74" s="274" t="s">
        <v>47</v>
      </c>
      <c r="B74" s="67" t="s">
        <v>188</v>
      </c>
      <c r="I74" s="284">
        <f>I62/'2-4'!E103</f>
        <v>4.4111879286700614E-3</v>
      </c>
      <c r="J74" s="166"/>
      <c r="K74" s="285">
        <v>-7.5091957635781857E-3</v>
      </c>
      <c r="L74" s="166"/>
      <c r="M74" s="284">
        <f>M62/'2-4'!I103</f>
        <v>2.9075438806270728E-3</v>
      </c>
      <c r="N74" s="166"/>
      <c r="O74" s="285">
        <v>3.1280498426594374E-3</v>
      </c>
    </row>
    <row r="75" spans="1:15" s="62" customFormat="1" ht="21.75" customHeight="1">
      <c r="A75" s="274"/>
      <c r="B75" s="67"/>
      <c r="I75" s="88"/>
      <c r="J75" s="89"/>
      <c r="K75" s="88"/>
      <c r="L75" s="89"/>
      <c r="M75" s="88"/>
      <c r="N75" s="89"/>
      <c r="O75" s="88"/>
    </row>
    <row r="76" spans="1:15" s="62" customFormat="1" ht="21.75" customHeight="1">
      <c r="A76" s="274"/>
      <c r="B76" s="67"/>
      <c r="I76" s="88"/>
      <c r="J76" s="89"/>
      <c r="K76" s="88"/>
      <c r="L76" s="89"/>
      <c r="M76" s="88"/>
      <c r="N76" s="89"/>
      <c r="O76" s="88"/>
    </row>
    <row r="77" spans="1:15" s="62" customFormat="1" ht="21.75" customHeight="1">
      <c r="A77" s="274"/>
      <c r="B77" s="67"/>
      <c r="I77" s="88"/>
      <c r="J77" s="89"/>
      <c r="K77" s="88"/>
      <c r="L77" s="89"/>
      <c r="M77" s="88"/>
      <c r="N77" s="89"/>
      <c r="O77" s="88"/>
    </row>
    <row r="78" spans="1:15" s="62" customFormat="1" ht="21.75" customHeight="1">
      <c r="A78" s="274"/>
      <c r="B78" s="67"/>
      <c r="I78" s="88"/>
      <c r="J78" s="89"/>
      <c r="K78" s="88"/>
      <c r="L78" s="89"/>
      <c r="M78" s="88"/>
      <c r="N78" s="89"/>
      <c r="O78" s="88"/>
    </row>
    <row r="79" spans="1:15" s="62" customFormat="1" ht="21.75" customHeight="1">
      <c r="A79" s="274"/>
      <c r="B79" s="67"/>
      <c r="I79" s="88"/>
      <c r="J79" s="89"/>
      <c r="K79" s="88"/>
      <c r="L79" s="89"/>
      <c r="M79" s="88"/>
      <c r="N79" s="89"/>
      <c r="O79" s="88"/>
    </row>
    <row r="80" spans="1:15" s="62" customFormat="1" ht="21.75" customHeight="1">
      <c r="A80" s="274"/>
      <c r="B80" s="67"/>
      <c r="I80" s="88"/>
      <c r="J80" s="89"/>
      <c r="K80" s="88"/>
      <c r="L80" s="89"/>
      <c r="M80" s="88"/>
      <c r="N80" s="89"/>
      <c r="O80" s="88"/>
    </row>
    <row r="81" spans="1:16" s="62" customFormat="1" ht="21.75" customHeight="1">
      <c r="A81" s="274"/>
      <c r="B81" s="67"/>
      <c r="I81" s="88"/>
      <c r="J81" s="89"/>
      <c r="K81" s="88"/>
      <c r="L81" s="89"/>
      <c r="M81" s="88"/>
      <c r="N81" s="89"/>
      <c r="O81" s="88"/>
    </row>
    <row r="82" spans="1:16" s="62" customFormat="1" ht="21.75" customHeight="1">
      <c r="A82" s="274"/>
      <c r="B82" s="67"/>
      <c r="I82" s="88"/>
      <c r="J82" s="89"/>
      <c r="K82" s="88"/>
      <c r="L82" s="89"/>
      <c r="M82" s="88"/>
      <c r="N82" s="89"/>
      <c r="O82" s="88"/>
    </row>
    <row r="83" spans="1:16" s="62" customFormat="1" ht="21.75" customHeight="1">
      <c r="A83" s="274"/>
      <c r="B83" s="67"/>
      <c r="I83" s="88"/>
      <c r="J83" s="89"/>
      <c r="K83" s="88"/>
      <c r="L83" s="89"/>
      <c r="M83" s="88"/>
      <c r="N83" s="89"/>
      <c r="O83" s="88"/>
    </row>
    <row r="84" spans="1:16" s="62" customFormat="1" ht="21.75" customHeight="1">
      <c r="A84" s="274"/>
      <c r="B84" s="67"/>
      <c r="I84" s="88"/>
      <c r="J84" s="89"/>
      <c r="K84" s="88"/>
      <c r="L84" s="89"/>
      <c r="M84" s="88"/>
      <c r="N84" s="89"/>
      <c r="O84" s="88"/>
    </row>
    <row r="85" spans="1:16" s="62" customFormat="1" ht="21.75" customHeight="1">
      <c r="A85" s="274"/>
      <c r="B85" s="67"/>
      <c r="I85" s="88"/>
      <c r="J85" s="89"/>
      <c r="K85" s="88"/>
      <c r="L85" s="89"/>
      <c r="M85" s="88"/>
      <c r="N85" s="89"/>
      <c r="O85" s="88"/>
    </row>
    <row r="86" spans="1:16" s="62" customFormat="1" ht="21.75" customHeight="1">
      <c r="A86" s="274"/>
      <c r="B86" s="67"/>
      <c r="I86" s="88"/>
      <c r="J86" s="89"/>
      <c r="K86" s="88"/>
      <c r="L86" s="89"/>
      <c r="M86" s="88"/>
      <c r="N86" s="89"/>
      <c r="O86" s="88"/>
    </row>
    <row r="87" spans="1:16" s="62" customFormat="1" ht="21.75" customHeight="1">
      <c r="A87" s="274"/>
      <c r="B87" s="67"/>
      <c r="I87" s="88"/>
      <c r="J87" s="89"/>
      <c r="K87" s="88"/>
      <c r="L87" s="89"/>
      <c r="M87" s="88"/>
      <c r="N87" s="89"/>
      <c r="O87" s="88"/>
    </row>
    <row r="88" spans="1:16" s="62" customFormat="1" ht="21.75" customHeight="1">
      <c r="A88" s="274"/>
      <c r="B88" s="67"/>
      <c r="I88" s="88"/>
      <c r="J88" s="89"/>
      <c r="K88" s="88"/>
      <c r="L88" s="89"/>
      <c r="M88" s="88"/>
      <c r="N88" s="89"/>
      <c r="O88" s="88"/>
    </row>
    <row r="89" spans="1:16" s="62" customFormat="1" ht="21.75" customHeight="1">
      <c r="A89" s="274"/>
      <c r="B89" s="67"/>
      <c r="I89" s="88"/>
      <c r="J89" s="89"/>
      <c r="K89" s="88"/>
      <c r="L89" s="89"/>
      <c r="M89" s="88"/>
      <c r="N89" s="89"/>
      <c r="O89" s="88"/>
    </row>
    <row r="90" spans="1:16" s="62" customFormat="1" ht="21.75" customHeight="1">
      <c r="A90" s="67"/>
      <c r="G90" s="70"/>
      <c r="I90" s="63"/>
      <c r="K90" s="63"/>
      <c r="M90" s="88"/>
      <c r="O90" s="88"/>
      <c r="P90" s="74"/>
    </row>
    <row r="91" spans="1:16" s="62" customFormat="1" ht="8.25" customHeight="1">
      <c r="A91" s="67"/>
      <c r="G91" s="70"/>
      <c r="I91" s="63"/>
      <c r="K91" s="63"/>
      <c r="M91" s="88"/>
      <c r="O91" s="88"/>
      <c r="P91" s="74"/>
    </row>
    <row r="92" spans="1:16" ht="21.95" customHeight="1">
      <c r="A92" s="37" t="str">
        <f>'2-4'!A42</f>
        <v>หมายเหตุประกอบข้อมูลทางการเงินในหน้า 13 ถึง 42 เป็นส่วนหนึ่งของข้อมูลทางการเงินระหว่างกาลนี้</v>
      </c>
      <c r="B92" s="37"/>
      <c r="C92" s="37"/>
      <c r="D92" s="37"/>
      <c r="E92" s="37"/>
      <c r="F92" s="37"/>
      <c r="G92" s="37"/>
      <c r="H92" s="37"/>
      <c r="I92" s="90"/>
      <c r="J92" s="90"/>
      <c r="K92" s="90"/>
      <c r="L92" s="90"/>
      <c r="M92" s="90"/>
      <c r="N92" s="90"/>
      <c r="O92" s="90"/>
    </row>
  </sheetData>
  <mergeCells count="4">
    <mergeCell ref="I5:K5"/>
    <mergeCell ref="M5:O5"/>
    <mergeCell ref="I56:K56"/>
    <mergeCell ref="M56:O56"/>
  </mergeCells>
  <pageMargins left="0.8" right="0.5" top="0.5" bottom="0.6" header="0.49" footer="0.4"/>
  <pageSetup paperSize="9" scale="95" firstPageNumber="5" fitToWidth="0" fitToHeight="2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79998168889431442"/>
  </sheetPr>
  <dimension ref="A1:P91"/>
  <sheetViews>
    <sheetView topLeftCell="A67" zoomScaleNormal="100" zoomScaleSheetLayoutView="100" workbookViewId="0">
      <selection activeCell="I84" sqref="I84:I85"/>
    </sheetView>
  </sheetViews>
  <sheetFormatPr defaultColWidth="9" defaultRowHeight="21.75" customHeight="1"/>
  <cols>
    <col min="1" max="5" width="1.140625" style="169" customWidth="1"/>
    <col min="6" max="6" width="30.140625" style="169" customWidth="1"/>
    <col min="7" max="7" width="6.5703125" style="169" customWidth="1"/>
    <col min="8" max="8" width="0.7109375" style="169" customWidth="1"/>
    <col min="9" max="9" width="12.28515625" style="169" customWidth="1"/>
    <col min="10" max="10" width="0.7109375" style="169" customWidth="1"/>
    <col min="11" max="11" width="12.28515625" style="169" customWidth="1"/>
    <col min="12" max="12" width="0.7109375" style="169" customWidth="1"/>
    <col min="13" max="13" width="12.28515625" style="170" customWidth="1"/>
    <col min="14" max="14" width="0.7109375" style="169" customWidth="1"/>
    <col min="15" max="15" width="12.28515625" style="170" customWidth="1"/>
    <col min="16" max="16" width="9" style="169"/>
    <col min="17" max="17" width="10.7109375" style="169" bestFit="1" customWidth="1"/>
    <col min="18" max="16384" width="9" style="169"/>
  </cols>
  <sheetData>
    <row r="1" spans="1:16" ht="21.75" customHeight="1">
      <c r="A1" s="168" t="s">
        <v>74</v>
      </c>
    </row>
    <row r="2" spans="1:16" ht="21.75" customHeight="1">
      <c r="A2" s="168" t="s">
        <v>45</v>
      </c>
    </row>
    <row r="3" spans="1:16" ht="21.75" customHeight="1">
      <c r="A3" s="171" t="s">
        <v>195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3"/>
      <c r="N3" s="172"/>
      <c r="O3" s="173"/>
    </row>
    <row r="4" spans="1:16" ht="18.75" customHeight="1">
      <c r="A4" s="174"/>
    </row>
    <row r="5" spans="1:16" s="159" customFormat="1" ht="18.95" customHeight="1">
      <c r="A5" s="175"/>
      <c r="I5" s="291" t="s">
        <v>48</v>
      </c>
      <c r="J5" s="291"/>
      <c r="K5" s="291"/>
      <c r="L5" s="176"/>
      <c r="M5" s="291" t="s">
        <v>65</v>
      </c>
      <c r="N5" s="291"/>
      <c r="O5" s="291"/>
    </row>
    <row r="6" spans="1:16" s="159" customFormat="1" ht="18.95" customHeight="1">
      <c r="A6" s="175"/>
      <c r="I6" s="177" t="s">
        <v>43</v>
      </c>
      <c r="K6" s="177" t="s">
        <v>43</v>
      </c>
      <c r="M6" s="177" t="s">
        <v>43</v>
      </c>
      <c r="O6" s="177" t="s">
        <v>43</v>
      </c>
    </row>
    <row r="7" spans="1:16" s="159" customFormat="1" ht="18.95" customHeight="1">
      <c r="A7" s="175"/>
      <c r="H7" s="178"/>
      <c r="I7" s="196" t="s">
        <v>140</v>
      </c>
      <c r="J7" s="197"/>
      <c r="K7" s="196" t="s">
        <v>126</v>
      </c>
      <c r="L7" s="197"/>
      <c r="M7" s="196" t="s">
        <v>140</v>
      </c>
      <c r="N7" s="197"/>
      <c r="O7" s="196" t="s">
        <v>126</v>
      </c>
    </row>
    <row r="8" spans="1:16" s="159" customFormat="1" ht="18.95" customHeight="1">
      <c r="A8" s="175"/>
      <c r="H8" s="178"/>
      <c r="I8" s="179" t="s">
        <v>95</v>
      </c>
      <c r="J8" s="178"/>
      <c r="K8" s="179" t="s">
        <v>95</v>
      </c>
      <c r="L8" s="178"/>
      <c r="M8" s="179" t="s">
        <v>95</v>
      </c>
      <c r="N8" s="178"/>
      <c r="O8" s="179" t="s">
        <v>95</v>
      </c>
    </row>
    <row r="9" spans="1:16" s="159" customFormat="1" ht="3.95" customHeight="1">
      <c r="A9" s="175"/>
      <c r="H9" s="178"/>
      <c r="I9" s="128"/>
      <c r="J9" s="178"/>
      <c r="K9" s="178"/>
      <c r="L9" s="178"/>
      <c r="M9" s="186"/>
      <c r="N9" s="178"/>
      <c r="O9" s="177"/>
    </row>
    <row r="10" spans="1:16" s="159" customFormat="1" ht="18.95" customHeight="1">
      <c r="A10" s="175" t="s">
        <v>129</v>
      </c>
      <c r="I10" s="129">
        <v>14891248</v>
      </c>
      <c r="J10" s="158"/>
      <c r="K10" s="158">
        <v>14981299</v>
      </c>
      <c r="L10" s="158"/>
      <c r="M10" s="129" t="s">
        <v>128</v>
      </c>
      <c r="N10" s="158"/>
      <c r="O10" s="277">
        <v>0</v>
      </c>
      <c r="P10" s="74"/>
    </row>
    <row r="11" spans="1:16" s="159" customFormat="1" ht="18.95" customHeight="1">
      <c r="A11" s="175" t="s">
        <v>80</v>
      </c>
      <c r="I11" s="149">
        <v>0</v>
      </c>
      <c r="J11" s="158"/>
      <c r="K11" s="277">
        <v>0</v>
      </c>
      <c r="L11" s="158"/>
      <c r="M11" s="149">
        <v>293723</v>
      </c>
      <c r="N11" s="158"/>
      <c r="O11" s="83">
        <v>323802</v>
      </c>
      <c r="P11" s="74"/>
    </row>
    <row r="12" spans="1:16" s="159" customFormat="1" ht="18.95" customHeight="1">
      <c r="A12" s="182" t="s">
        <v>130</v>
      </c>
      <c r="I12" s="129">
        <v>-14155527</v>
      </c>
      <c r="J12" s="158"/>
      <c r="K12" s="158">
        <v>-14528856</v>
      </c>
      <c r="L12" s="158"/>
      <c r="M12" s="129" t="s">
        <v>128</v>
      </c>
      <c r="N12" s="158"/>
      <c r="O12" s="277">
        <v>0</v>
      </c>
      <c r="P12" s="74"/>
    </row>
    <row r="13" spans="1:16" s="159" customFormat="1" ht="18.95" customHeight="1">
      <c r="A13" s="182" t="s">
        <v>81</v>
      </c>
      <c r="I13" s="130">
        <v>0</v>
      </c>
      <c r="J13" s="158"/>
      <c r="K13" s="278">
        <v>0</v>
      </c>
      <c r="L13" s="158"/>
      <c r="M13" s="139">
        <v>-271467</v>
      </c>
      <c r="N13" s="158"/>
      <c r="O13" s="162">
        <v>-296518</v>
      </c>
      <c r="P13" s="74"/>
    </row>
    <row r="14" spans="1:16" s="159" customFormat="1" ht="3.95" customHeight="1">
      <c r="A14" s="175"/>
      <c r="H14" s="178"/>
      <c r="I14" s="129"/>
      <c r="K14" s="158"/>
      <c r="M14" s="129"/>
      <c r="N14" s="178"/>
      <c r="O14" s="158"/>
    </row>
    <row r="15" spans="1:16" s="159" customFormat="1" ht="18.95" customHeight="1">
      <c r="A15" s="180" t="s">
        <v>131</v>
      </c>
      <c r="I15" s="129">
        <f>SUM(I10:I14)</f>
        <v>735721</v>
      </c>
      <c r="K15" s="158">
        <f>SUM(K10:K14)</f>
        <v>452443</v>
      </c>
      <c r="M15" s="129">
        <f>SUM(M10:M13)</f>
        <v>22256</v>
      </c>
      <c r="O15" s="158">
        <f>SUM(O10:O13)</f>
        <v>27284</v>
      </c>
      <c r="P15" s="74"/>
    </row>
    <row r="16" spans="1:16" s="159" customFormat="1" ht="18.95" customHeight="1">
      <c r="A16" s="175" t="s">
        <v>1</v>
      </c>
      <c r="I16" s="129">
        <v>100572</v>
      </c>
      <c r="J16" s="158"/>
      <c r="K16" s="158">
        <v>103872</v>
      </c>
      <c r="L16" s="158"/>
      <c r="M16" s="129">
        <v>63609</v>
      </c>
      <c r="N16" s="158"/>
      <c r="O16" s="158">
        <v>66259</v>
      </c>
    </row>
    <row r="17" spans="1:16" s="159" customFormat="1" ht="18.95" customHeight="1">
      <c r="A17" s="175" t="s">
        <v>24</v>
      </c>
      <c r="I17" s="129">
        <v>-135805</v>
      </c>
      <c r="J17" s="158"/>
      <c r="K17" s="158">
        <v>-135483</v>
      </c>
      <c r="L17" s="158"/>
      <c r="M17" s="129" t="s">
        <v>128</v>
      </c>
      <c r="N17" s="158"/>
      <c r="O17" s="83">
        <v>0</v>
      </c>
      <c r="P17" s="80"/>
    </row>
    <row r="18" spans="1:16" s="159" customFormat="1" ht="18.95" customHeight="1">
      <c r="A18" s="175" t="s">
        <v>25</v>
      </c>
      <c r="I18" s="129">
        <v>-395682</v>
      </c>
      <c r="J18" s="158"/>
      <c r="K18" s="158">
        <v>-391312</v>
      </c>
      <c r="L18" s="158"/>
      <c r="M18" s="129">
        <v>-10557</v>
      </c>
      <c r="N18" s="158"/>
      <c r="O18" s="158">
        <v>-10815</v>
      </c>
      <c r="P18" s="80"/>
    </row>
    <row r="19" spans="1:16" s="159" customFormat="1" ht="18.95" customHeight="1">
      <c r="A19" s="175" t="s">
        <v>82</v>
      </c>
      <c r="I19" s="149">
        <v>0</v>
      </c>
      <c r="J19" s="158"/>
      <c r="K19" s="158">
        <v>-3837</v>
      </c>
      <c r="L19" s="158"/>
      <c r="M19" s="149">
        <v>0</v>
      </c>
      <c r="N19" s="158"/>
      <c r="O19" s="83">
        <v>0</v>
      </c>
      <c r="P19" s="80"/>
    </row>
    <row r="20" spans="1:16" s="159" customFormat="1" ht="18.95" customHeight="1">
      <c r="A20" s="175" t="s">
        <v>22</v>
      </c>
      <c r="I20" s="132">
        <v>-33525</v>
      </c>
      <c r="J20" s="158"/>
      <c r="K20" s="162">
        <v>-46349</v>
      </c>
      <c r="L20" s="158"/>
      <c r="M20" s="132">
        <v>-21197</v>
      </c>
      <c r="N20" s="158"/>
      <c r="O20" s="162">
        <v>-23409</v>
      </c>
    </row>
    <row r="21" spans="1:16" s="159" customFormat="1" ht="3.95" customHeight="1">
      <c r="A21" s="175"/>
      <c r="H21" s="178"/>
      <c r="I21" s="128"/>
      <c r="J21" s="178"/>
      <c r="K21" s="178"/>
      <c r="L21" s="178"/>
      <c r="M21" s="186"/>
      <c r="N21" s="178"/>
      <c r="O21" s="177"/>
    </row>
    <row r="22" spans="1:16" s="159" customFormat="1" ht="18.95" customHeight="1">
      <c r="A22" s="184" t="s">
        <v>185</v>
      </c>
      <c r="I22" s="129">
        <f>SUM(I15:I20)</f>
        <v>271281</v>
      </c>
      <c r="K22" s="158">
        <f>SUM(K15:K20)</f>
        <v>-20666</v>
      </c>
      <c r="M22" s="129">
        <f>SUM(M15:M20)</f>
        <v>54111</v>
      </c>
      <c r="O22" s="158">
        <f>SUM(O15:O20)</f>
        <v>59319</v>
      </c>
    </row>
    <row r="23" spans="1:16" s="159" customFormat="1" ht="18.95" customHeight="1">
      <c r="A23" s="175" t="s">
        <v>114</v>
      </c>
      <c r="I23" s="133">
        <v>-46570</v>
      </c>
      <c r="J23" s="158"/>
      <c r="K23" s="81">
        <v>-31806</v>
      </c>
      <c r="L23" s="158"/>
      <c r="M23" s="133">
        <v>1544</v>
      </c>
      <c r="N23" s="158"/>
      <c r="O23" s="81">
        <v>4422</v>
      </c>
      <c r="P23" s="82"/>
    </row>
    <row r="24" spans="1:16" s="159" customFormat="1" ht="3.95" customHeight="1">
      <c r="A24" s="180"/>
      <c r="I24" s="129"/>
      <c r="K24" s="158"/>
      <c r="M24" s="129"/>
      <c r="O24" s="158"/>
    </row>
    <row r="25" spans="1:16" s="159" customFormat="1" ht="18.95" customHeight="1">
      <c r="A25" s="180" t="s">
        <v>186</v>
      </c>
      <c r="I25" s="139">
        <f>SUM(I22:I24)</f>
        <v>224711</v>
      </c>
      <c r="K25" s="161">
        <f>SUM(K22:K24)</f>
        <v>-52472</v>
      </c>
      <c r="M25" s="139">
        <f>SUM(M22:M24)</f>
        <v>55655</v>
      </c>
      <c r="O25" s="161">
        <f>SUM(O22:O24)</f>
        <v>63741</v>
      </c>
    </row>
    <row r="26" spans="1:16" s="159" customFormat="1" ht="12" customHeight="1">
      <c r="A26" s="180"/>
      <c r="I26" s="129"/>
      <c r="K26" s="158"/>
      <c r="M26" s="129"/>
      <c r="O26" s="158"/>
    </row>
    <row r="27" spans="1:16" s="159" customFormat="1" ht="18.95" customHeight="1">
      <c r="A27" s="180" t="s">
        <v>83</v>
      </c>
      <c r="I27" s="129"/>
      <c r="K27" s="158"/>
      <c r="M27" s="129"/>
      <c r="O27" s="158"/>
    </row>
    <row r="28" spans="1:16" s="159" customFormat="1" ht="18.95" customHeight="1">
      <c r="A28" s="175" t="s">
        <v>175</v>
      </c>
      <c r="I28" s="129"/>
      <c r="K28" s="158"/>
      <c r="M28" s="129"/>
      <c r="O28" s="158"/>
    </row>
    <row r="29" spans="1:16" s="159" customFormat="1" ht="18.95" customHeight="1">
      <c r="B29" s="182" t="s">
        <v>121</v>
      </c>
      <c r="I29" s="129"/>
      <c r="K29" s="158"/>
      <c r="M29" s="129"/>
      <c r="O29" s="158"/>
    </row>
    <row r="30" spans="1:16" s="159" customFormat="1" ht="18.95" customHeight="1">
      <c r="A30" s="182"/>
      <c r="C30" s="182" t="s">
        <v>176</v>
      </c>
      <c r="I30" s="129"/>
      <c r="K30" s="158"/>
      <c r="M30" s="129"/>
      <c r="O30" s="158"/>
    </row>
    <row r="31" spans="1:16" s="159" customFormat="1" ht="18.95" customHeight="1">
      <c r="A31" s="182"/>
      <c r="D31" s="182" t="s">
        <v>177</v>
      </c>
      <c r="I31" s="129">
        <v>8367</v>
      </c>
      <c r="K31" s="158">
        <v>-48467</v>
      </c>
      <c r="M31" s="129">
        <v>-907</v>
      </c>
      <c r="O31" s="158">
        <v>-9838</v>
      </c>
    </row>
    <row r="32" spans="1:16" s="159" customFormat="1" ht="18.95" customHeight="1">
      <c r="A32" s="182"/>
      <c r="C32" s="182" t="s">
        <v>156</v>
      </c>
      <c r="I32" s="134"/>
      <c r="M32" s="134"/>
    </row>
    <row r="33" spans="1:15" s="159" customFormat="1" ht="18.95" customHeight="1">
      <c r="A33" s="182"/>
      <c r="B33" s="182"/>
      <c r="D33" s="175" t="s">
        <v>178</v>
      </c>
      <c r="I33" s="139">
        <v>-954</v>
      </c>
      <c r="K33" s="161">
        <v>6754</v>
      </c>
      <c r="M33" s="139">
        <v>181</v>
      </c>
      <c r="O33" s="161">
        <v>1968</v>
      </c>
    </row>
    <row r="34" spans="1:15" s="159" customFormat="1" ht="3.95" customHeight="1">
      <c r="A34" s="180"/>
      <c r="I34" s="129"/>
      <c r="K34" s="158"/>
      <c r="M34" s="129"/>
      <c r="O34" s="158"/>
    </row>
    <row r="35" spans="1:15" s="159" customFormat="1" ht="18.95" customHeight="1">
      <c r="A35" s="182"/>
      <c r="C35" s="182" t="s">
        <v>179</v>
      </c>
      <c r="I35" s="129"/>
      <c r="K35" s="158"/>
      <c r="M35" s="129"/>
      <c r="O35" s="158"/>
    </row>
    <row r="36" spans="1:15" s="159" customFormat="1" ht="18.95" customHeight="1">
      <c r="A36" s="182"/>
      <c r="D36" s="182" t="s">
        <v>178</v>
      </c>
      <c r="I36" s="139">
        <f>SUM(I28:I35)</f>
        <v>7413</v>
      </c>
      <c r="K36" s="161">
        <f>SUM(K28:K35)</f>
        <v>-41713</v>
      </c>
      <c r="M36" s="139">
        <f>SUM(M28:M35)</f>
        <v>-726</v>
      </c>
      <c r="O36" s="161">
        <f>SUM(O28:O35)</f>
        <v>-7870</v>
      </c>
    </row>
    <row r="37" spans="1:15" s="159" customFormat="1" ht="3.95" customHeight="1">
      <c r="A37" s="180"/>
      <c r="I37" s="129"/>
      <c r="K37" s="158"/>
      <c r="M37" s="129"/>
      <c r="O37" s="158"/>
    </row>
    <row r="38" spans="1:15" s="159" customFormat="1" ht="18.95" customHeight="1">
      <c r="A38" s="182" t="s">
        <v>180</v>
      </c>
      <c r="I38" s="129"/>
      <c r="K38" s="158"/>
      <c r="M38" s="129"/>
      <c r="O38" s="158"/>
    </row>
    <row r="39" spans="1:15" s="159" customFormat="1" ht="18.95" customHeight="1">
      <c r="A39" s="182" t="s">
        <v>181</v>
      </c>
      <c r="I39" s="129"/>
      <c r="K39" s="158"/>
      <c r="M39" s="129"/>
      <c r="O39" s="158"/>
    </row>
    <row r="40" spans="1:15" s="159" customFormat="1" ht="18.95" customHeight="1">
      <c r="A40" s="182"/>
      <c r="C40" s="182" t="s">
        <v>84</v>
      </c>
      <c r="I40" s="149">
        <v>0</v>
      </c>
      <c r="K40" s="158">
        <v>-1200</v>
      </c>
      <c r="M40" s="149">
        <v>0</v>
      </c>
      <c r="O40" s="83">
        <v>0</v>
      </c>
    </row>
    <row r="41" spans="1:15" s="159" customFormat="1" ht="18.95" customHeight="1">
      <c r="A41" s="182"/>
      <c r="C41" s="182" t="s">
        <v>101</v>
      </c>
      <c r="I41" s="134"/>
      <c r="M41" s="134"/>
    </row>
    <row r="42" spans="1:15" s="159" customFormat="1" ht="18.95" customHeight="1">
      <c r="A42" s="182"/>
      <c r="B42" s="182"/>
      <c r="D42" s="175" t="s">
        <v>178</v>
      </c>
      <c r="I42" s="130">
        <v>0</v>
      </c>
      <c r="K42" s="161">
        <v>140</v>
      </c>
      <c r="M42" s="130">
        <v>0</v>
      </c>
      <c r="O42" s="75">
        <v>0</v>
      </c>
    </row>
    <row r="43" spans="1:15" s="159" customFormat="1" ht="3.95" customHeight="1">
      <c r="A43" s="180"/>
      <c r="I43" s="129"/>
      <c r="K43" s="158"/>
      <c r="M43" s="129"/>
      <c r="O43" s="158"/>
    </row>
    <row r="44" spans="1:15" s="159" customFormat="1" ht="18.95" customHeight="1">
      <c r="A44" s="182"/>
      <c r="C44" s="182" t="s">
        <v>182</v>
      </c>
      <c r="I44" s="129"/>
      <c r="K44" s="158"/>
      <c r="M44" s="129"/>
      <c r="O44" s="158"/>
    </row>
    <row r="45" spans="1:15" s="159" customFormat="1" ht="18.95" customHeight="1">
      <c r="A45" s="182"/>
      <c r="D45" s="182" t="s">
        <v>183</v>
      </c>
      <c r="I45" s="130">
        <f>SUM(I37:I42)</f>
        <v>0</v>
      </c>
      <c r="K45" s="161">
        <f>SUM(K37:K42)</f>
        <v>-1060</v>
      </c>
      <c r="M45" s="130">
        <v>0</v>
      </c>
      <c r="O45" s="75">
        <v>0</v>
      </c>
    </row>
    <row r="46" spans="1:15" s="159" customFormat="1" ht="3.95" customHeight="1">
      <c r="A46" s="180"/>
      <c r="I46" s="129"/>
      <c r="K46" s="158"/>
      <c r="M46" s="129"/>
      <c r="O46" s="158"/>
    </row>
    <row r="47" spans="1:15" s="159" customFormat="1" ht="18.95" customHeight="1">
      <c r="A47" s="184" t="s">
        <v>100</v>
      </c>
      <c r="I47" s="139">
        <f>I36+I45</f>
        <v>7413</v>
      </c>
      <c r="K47" s="161">
        <f>K36+K45</f>
        <v>-42773</v>
      </c>
      <c r="M47" s="139">
        <f>M36+M45</f>
        <v>-726</v>
      </c>
      <c r="O47" s="161">
        <f>O36+O45</f>
        <v>-7870</v>
      </c>
    </row>
    <row r="48" spans="1:15" s="159" customFormat="1" ht="3.95" customHeight="1">
      <c r="A48" s="180"/>
      <c r="I48" s="129"/>
      <c r="K48" s="158"/>
      <c r="M48" s="129"/>
      <c r="O48" s="158"/>
    </row>
    <row r="49" spans="1:15" s="159" customFormat="1" ht="18.95" customHeight="1" thickBot="1">
      <c r="A49" s="180" t="s">
        <v>135</v>
      </c>
      <c r="I49" s="135">
        <f>I25+I47</f>
        <v>232124</v>
      </c>
      <c r="K49" s="181">
        <f>K25+K47</f>
        <v>-95245</v>
      </c>
      <c r="M49" s="135">
        <f>M25+M47</f>
        <v>54929</v>
      </c>
      <c r="O49" s="181">
        <f>O25+O47</f>
        <v>55871</v>
      </c>
    </row>
    <row r="50" spans="1:15" s="159" customFormat="1" ht="20.25" customHeight="1" thickTop="1">
      <c r="A50" s="180"/>
      <c r="I50" s="158"/>
      <c r="K50" s="158"/>
      <c r="M50" s="158"/>
      <c r="O50" s="158"/>
    </row>
    <row r="51" spans="1:15" s="159" customFormat="1" ht="21.75" customHeight="1">
      <c r="A51" s="183" t="str">
        <f>'P&amp;L 5-6 (3M)'!A92</f>
        <v>หมายเหตุประกอบข้อมูลทางการเงินในหน้า 13 ถึง 42 เป็นส่วนหนึ่งของข้อมูลทางการเงินระหว่างกาลนี้</v>
      </c>
      <c r="B51" s="172"/>
      <c r="C51" s="172"/>
      <c r="D51" s="172"/>
      <c r="E51" s="172"/>
      <c r="F51" s="172"/>
      <c r="G51" s="172"/>
      <c r="H51" s="172"/>
      <c r="I51" s="161"/>
      <c r="J51" s="193"/>
      <c r="K51" s="161"/>
      <c r="L51" s="193"/>
      <c r="M51" s="161"/>
      <c r="N51" s="193"/>
      <c r="O51" s="161"/>
    </row>
    <row r="52" spans="1:15" ht="21.75" customHeight="1">
      <c r="A52" s="168" t="str">
        <f>+A1</f>
        <v>บริษัท ทาทา สตีล (ประเทศไทย) จํากัด (มหาชน)</v>
      </c>
      <c r="I52" s="159"/>
      <c r="J52" s="159"/>
      <c r="K52" s="159"/>
      <c r="L52" s="159"/>
      <c r="M52" s="158"/>
      <c r="N52" s="159"/>
      <c r="O52" s="158"/>
    </row>
    <row r="53" spans="1:15" ht="21.75" customHeight="1">
      <c r="A53" s="168" t="s">
        <v>45</v>
      </c>
      <c r="I53" s="159"/>
      <c r="J53" s="159"/>
      <c r="K53" s="159"/>
      <c r="L53" s="159"/>
      <c r="M53" s="158"/>
      <c r="N53" s="159"/>
      <c r="O53" s="158"/>
    </row>
    <row r="54" spans="1:15" ht="21.75" customHeight="1">
      <c r="A54" s="171" t="str">
        <f>A3</f>
        <v>สำหรับงวดเก้าเดือนสิ้นสุดวันที่ 31 ธันวาคม พ.ศ. 2563</v>
      </c>
      <c r="B54" s="172"/>
      <c r="C54" s="172"/>
      <c r="D54" s="172"/>
      <c r="E54" s="172"/>
      <c r="F54" s="172"/>
      <c r="G54" s="172"/>
      <c r="H54" s="172"/>
      <c r="I54" s="193"/>
      <c r="J54" s="193"/>
      <c r="K54" s="193"/>
      <c r="L54" s="193"/>
      <c r="M54" s="161"/>
      <c r="N54" s="193"/>
      <c r="O54" s="161"/>
    </row>
    <row r="55" spans="1:15" ht="21.75" customHeight="1">
      <c r="A55" s="174"/>
      <c r="I55" s="159"/>
      <c r="J55" s="159"/>
      <c r="K55" s="159"/>
      <c r="L55" s="159"/>
      <c r="M55" s="158"/>
      <c r="N55" s="159"/>
      <c r="O55" s="158"/>
    </row>
    <row r="56" spans="1:15" s="159" customFormat="1" ht="21.75" customHeight="1">
      <c r="A56" s="175"/>
      <c r="I56" s="291" t="s">
        <v>48</v>
      </c>
      <c r="J56" s="291"/>
      <c r="K56" s="291"/>
      <c r="L56" s="176"/>
      <c r="M56" s="291" t="s">
        <v>65</v>
      </c>
      <c r="N56" s="291"/>
      <c r="O56" s="291"/>
    </row>
    <row r="57" spans="1:15" s="159" customFormat="1" ht="21.75" customHeight="1">
      <c r="A57" s="175"/>
      <c r="I57" s="177" t="s">
        <v>43</v>
      </c>
      <c r="K57" s="177" t="s">
        <v>43</v>
      </c>
      <c r="M57" s="177" t="s">
        <v>43</v>
      </c>
      <c r="O57" s="177" t="s">
        <v>43</v>
      </c>
    </row>
    <row r="58" spans="1:15" s="159" customFormat="1" ht="21.75" customHeight="1">
      <c r="A58" s="175"/>
      <c r="H58" s="178"/>
      <c r="I58" s="196" t="s">
        <v>140</v>
      </c>
      <c r="J58" s="197"/>
      <c r="K58" s="196" t="s">
        <v>126</v>
      </c>
      <c r="L58" s="197"/>
      <c r="M58" s="196" t="s">
        <v>140</v>
      </c>
      <c r="N58" s="197"/>
      <c r="O58" s="196" t="s">
        <v>126</v>
      </c>
    </row>
    <row r="59" spans="1:15" s="159" customFormat="1" ht="21.75" customHeight="1">
      <c r="A59" s="175"/>
      <c r="H59" s="178"/>
      <c r="I59" s="179" t="s">
        <v>95</v>
      </c>
      <c r="J59" s="178"/>
      <c r="K59" s="179" t="s">
        <v>95</v>
      </c>
      <c r="L59" s="178"/>
      <c r="M59" s="179" t="s">
        <v>95</v>
      </c>
      <c r="N59" s="178"/>
      <c r="O59" s="179" t="s">
        <v>95</v>
      </c>
    </row>
    <row r="60" spans="1:15" s="159" customFormat="1" ht="21.75" customHeight="1">
      <c r="A60" s="182"/>
      <c r="I60" s="129"/>
      <c r="K60" s="158"/>
      <c r="M60" s="129"/>
      <c r="O60" s="158"/>
    </row>
    <row r="61" spans="1:15" s="159" customFormat="1" ht="21.75" customHeight="1">
      <c r="A61" s="184" t="s">
        <v>123</v>
      </c>
      <c r="I61" s="129"/>
      <c r="K61" s="158"/>
      <c r="M61" s="129"/>
      <c r="O61" s="158"/>
    </row>
    <row r="62" spans="1:15" s="159" customFormat="1" ht="21.75" customHeight="1">
      <c r="A62" s="175" t="s">
        <v>72</v>
      </c>
      <c r="I62" s="129">
        <f>I25-I63</f>
        <v>224691</v>
      </c>
      <c r="K62" s="158">
        <v>-51771</v>
      </c>
      <c r="M62" s="129">
        <f>M25-M63</f>
        <v>55655</v>
      </c>
      <c r="O62" s="158">
        <v>63741</v>
      </c>
    </row>
    <row r="63" spans="1:15" s="159" customFormat="1" ht="21.75" customHeight="1">
      <c r="A63" s="175" t="s">
        <v>46</v>
      </c>
      <c r="I63" s="132">
        <v>20</v>
      </c>
      <c r="K63" s="162">
        <v>-701</v>
      </c>
      <c r="M63" s="130">
        <v>0</v>
      </c>
      <c r="O63" s="75">
        <v>0</v>
      </c>
    </row>
    <row r="64" spans="1:15" s="159" customFormat="1" ht="8.1" customHeight="1">
      <c r="A64" s="184"/>
      <c r="I64" s="129"/>
      <c r="K64" s="158"/>
      <c r="M64" s="129"/>
      <c r="O64" s="158"/>
    </row>
    <row r="65" spans="1:15" s="159" customFormat="1" ht="21.75" customHeight="1" thickBot="1">
      <c r="A65" s="182"/>
      <c r="I65" s="135">
        <f>SUM(I62:I63)</f>
        <v>224711</v>
      </c>
      <c r="K65" s="181">
        <f>SUM(K62:K63)</f>
        <v>-52472</v>
      </c>
      <c r="M65" s="135">
        <f>SUM(M62:M63)</f>
        <v>55655</v>
      </c>
      <c r="O65" s="181">
        <f>SUM(O62:O63)</f>
        <v>63741</v>
      </c>
    </row>
    <row r="66" spans="1:15" s="159" customFormat="1" ht="21.75" customHeight="1" thickTop="1">
      <c r="A66" s="182"/>
      <c r="I66" s="129"/>
      <c r="K66" s="158"/>
      <c r="M66" s="129"/>
      <c r="O66" s="158"/>
    </row>
    <row r="67" spans="1:15" s="159" customFormat="1" ht="21.75" customHeight="1">
      <c r="A67" s="180" t="s">
        <v>124</v>
      </c>
      <c r="I67" s="129"/>
      <c r="K67" s="158"/>
      <c r="M67" s="129"/>
      <c r="O67" s="158"/>
    </row>
    <row r="68" spans="1:15" s="159" customFormat="1" ht="21.75" customHeight="1">
      <c r="A68" s="175" t="s">
        <v>72</v>
      </c>
      <c r="I68" s="129">
        <f>I49-I69</f>
        <v>232095</v>
      </c>
      <c r="K68" s="158">
        <v>-94506</v>
      </c>
      <c r="M68" s="129">
        <f>M49-M69</f>
        <v>54929</v>
      </c>
      <c r="O68" s="158">
        <v>55871</v>
      </c>
    </row>
    <row r="69" spans="1:15" s="159" customFormat="1" ht="21.75" customHeight="1">
      <c r="A69" s="175" t="s">
        <v>46</v>
      </c>
      <c r="I69" s="132">
        <v>29</v>
      </c>
      <c r="K69" s="162">
        <v>-739</v>
      </c>
      <c r="M69" s="130">
        <v>0</v>
      </c>
      <c r="O69" s="75">
        <v>0</v>
      </c>
    </row>
    <row r="70" spans="1:15" s="159" customFormat="1" ht="8.1" customHeight="1">
      <c r="A70" s="184"/>
      <c r="I70" s="129"/>
      <c r="K70" s="158"/>
      <c r="M70" s="129"/>
      <c r="O70" s="158"/>
    </row>
    <row r="71" spans="1:15" s="159" customFormat="1" ht="21.75" customHeight="1" thickBot="1">
      <c r="A71" s="182"/>
      <c r="I71" s="135">
        <f>SUM(I68:I69)</f>
        <v>232124</v>
      </c>
      <c r="K71" s="181">
        <f>SUM(K68:K69)</f>
        <v>-95245</v>
      </c>
      <c r="M71" s="135">
        <f>SUM(M68:M69)</f>
        <v>54929</v>
      </c>
      <c r="O71" s="181">
        <f>SUM(O68:O69)</f>
        <v>55871</v>
      </c>
    </row>
    <row r="72" spans="1:15" s="159" customFormat="1" ht="21.75" customHeight="1" thickTop="1">
      <c r="A72" s="182"/>
      <c r="I72" s="129"/>
      <c r="K72" s="158"/>
      <c r="M72" s="129"/>
      <c r="O72" s="158"/>
    </row>
    <row r="73" spans="1:15" s="159" customFormat="1" ht="21.75" customHeight="1">
      <c r="A73" s="180" t="s">
        <v>187</v>
      </c>
      <c r="I73" s="129"/>
      <c r="K73" s="158"/>
      <c r="M73" s="129"/>
      <c r="O73" s="158"/>
    </row>
    <row r="74" spans="1:15" s="159" customFormat="1" ht="21.75" customHeight="1">
      <c r="A74" s="184" t="s">
        <v>47</v>
      </c>
      <c r="B74" s="175" t="s">
        <v>188</v>
      </c>
      <c r="I74" s="284">
        <f>I62/'2-4'!E103</f>
        <v>2.6680508947234241E-2</v>
      </c>
      <c r="J74" s="166"/>
      <c r="K74" s="286">
        <v>-6.1474497363368536E-3</v>
      </c>
      <c r="L74" s="166"/>
      <c r="M74" s="284">
        <f>M62/'2-4'!I103</f>
        <v>6.6086479897206462E-3</v>
      </c>
      <c r="N74" s="166"/>
      <c r="O74" s="286">
        <v>7.568804806626246E-3</v>
      </c>
    </row>
    <row r="75" spans="1:15" s="159" customFormat="1" ht="21.75" customHeight="1">
      <c r="A75" s="184"/>
      <c r="B75" s="175"/>
      <c r="I75" s="165"/>
      <c r="J75" s="166"/>
      <c r="K75" s="165"/>
      <c r="L75" s="166"/>
      <c r="M75" s="165"/>
      <c r="N75" s="166"/>
      <c r="O75" s="165"/>
    </row>
    <row r="76" spans="1:15" s="159" customFormat="1" ht="21.75" customHeight="1">
      <c r="A76" s="184"/>
      <c r="B76" s="175"/>
      <c r="I76" s="165"/>
      <c r="J76" s="166"/>
      <c r="K76" s="165"/>
      <c r="L76" s="166"/>
      <c r="M76" s="165"/>
      <c r="N76" s="166"/>
      <c r="O76" s="165"/>
    </row>
    <row r="77" spans="1:15" s="159" customFormat="1" ht="21.75" customHeight="1">
      <c r="A77" s="184"/>
      <c r="B77" s="175"/>
      <c r="I77" s="165"/>
      <c r="J77" s="166"/>
      <c r="K77" s="165"/>
      <c r="L77" s="166"/>
      <c r="M77" s="165"/>
      <c r="N77" s="166"/>
      <c r="O77" s="165"/>
    </row>
    <row r="78" spans="1:15" s="159" customFormat="1" ht="21.75" customHeight="1">
      <c r="A78" s="184"/>
      <c r="B78" s="175"/>
      <c r="I78" s="165"/>
      <c r="J78" s="166"/>
      <c r="K78" s="165"/>
      <c r="L78" s="166"/>
      <c r="M78" s="165"/>
      <c r="N78" s="166"/>
      <c r="O78" s="165"/>
    </row>
    <row r="79" spans="1:15" s="159" customFormat="1" ht="21.75" customHeight="1">
      <c r="A79" s="184"/>
      <c r="B79" s="175"/>
      <c r="I79" s="165"/>
      <c r="J79" s="166"/>
      <c r="K79" s="165"/>
      <c r="L79" s="166"/>
      <c r="M79" s="165"/>
      <c r="N79" s="166"/>
      <c r="O79" s="165"/>
    </row>
    <row r="80" spans="1:15" s="159" customFormat="1" ht="21.75" customHeight="1">
      <c r="A80" s="184"/>
      <c r="B80" s="175"/>
      <c r="I80" s="165"/>
      <c r="J80" s="166"/>
      <c r="K80" s="165"/>
      <c r="L80" s="166"/>
      <c r="M80" s="165"/>
      <c r="N80" s="166"/>
      <c r="O80" s="165"/>
    </row>
    <row r="81" spans="1:15" s="159" customFormat="1" ht="21.75" customHeight="1">
      <c r="A81" s="184"/>
      <c r="B81" s="175"/>
      <c r="I81" s="165"/>
      <c r="J81" s="166"/>
      <c r="K81" s="165"/>
      <c r="L81" s="166"/>
      <c r="M81" s="165"/>
      <c r="N81" s="166"/>
      <c r="O81" s="165"/>
    </row>
    <row r="82" spans="1:15" s="159" customFormat="1" ht="21.75" customHeight="1">
      <c r="A82" s="184"/>
      <c r="B82" s="175"/>
      <c r="I82" s="165"/>
      <c r="J82" s="166"/>
      <c r="K82" s="165"/>
      <c r="L82" s="166"/>
      <c r="M82" s="165"/>
      <c r="N82" s="166"/>
      <c r="O82" s="165"/>
    </row>
    <row r="83" spans="1:15" s="159" customFormat="1" ht="21.75" customHeight="1">
      <c r="A83" s="184"/>
      <c r="B83" s="175"/>
      <c r="I83" s="165"/>
      <c r="J83" s="166"/>
      <c r="K83" s="165"/>
      <c r="L83" s="166"/>
      <c r="M83" s="165"/>
      <c r="N83" s="166"/>
      <c r="O83" s="165"/>
    </row>
    <row r="84" spans="1:15" s="159" customFormat="1" ht="21.75" customHeight="1">
      <c r="A84" s="184"/>
      <c r="B84" s="175"/>
      <c r="I84" s="165"/>
      <c r="J84" s="166"/>
      <c r="K84" s="165"/>
      <c r="L84" s="166"/>
      <c r="M84" s="165"/>
      <c r="N84" s="166"/>
      <c r="O84" s="165"/>
    </row>
    <row r="85" spans="1:15" s="159" customFormat="1" ht="21.75" customHeight="1">
      <c r="A85" s="184"/>
      <c r="B85" s="175"/>
      <c r="I85" s="165"/>
      <c r="J85" s="166"/>
      <c r="K85" s="165"/>
      <c r="L85" s="166"/>
      <c r="M85" s="165"/>
      <c r="N85" s="166"/>
      <c r="O85" s="165"/>
    </row>
    <row r="86" spans="1:15" s="159" customFormat="1" ht="21.75" customHeight="1">
      <c r="A86" s="184"/>
      <c r="B86" s="175"/>
      <c r="I86" s="165"/>
      <c r="J86" s="166"/>
      <c r="K86" s="165"/>
      <c r="L86" s="166"/>
      <c r="M86" s="165"/>
      <c r="N86" s="166"/>
      <c r="O86" s="165"/>
    </row>
    <row r="87" spans="1:15" s="159" customFormat="1" ht="21.75" customHeight="1">
      <c r="A87" s="184"/>
      <c r="B87" s="175"/>
      <c r="I87" s="165"/>
      <c r="J87" s="166"/>
      <c r="K87" s="165"/>
      <c r="L87" s="166"/>
      <c r="M87" s="165"/>
      <c r="N87" s="166"/>
      <c r="O87" s="165"/>
    </row>
    <row r="88" spans="1:15" s="159" customFormat="1" ht="21.75" customHeight="1">
      <c r="A88" s="184"/>
      <c r="B88" s="175"/>
      <c r="I88" s="165"/>
      <c r="J88" s="166"/>
      <c r="K88" s="165"/>
      <c r="L88" s="166"/>
      <c r="M88" s="165"/>
      <c r="N88" s="166"/>
      <c r="O88" s="165"/>
    </row>
    <row r="89" spans="1:15" s="159" customFormat="1" ht="19.5" customHeight="1">
      <c r="A89" s="184"/>
      <c r="B89" s="175"/>
      <c r="I89" s="165"/>
      <c r="J89" s="166"/>
      <c r="K89" s="165"/>
      <c r="L89" s="166"/>
      <c r="M89" s="165"/>
      <c r="N89" s="166"/>
      <c r="O89" s="165"/>
    </row>
    <row r="90" spans="1:15" s="159" customFormat="1" ht="16.5" customHeight="1">
      <c r="A90" s="184"/>
      <c r="B90" s="175"/>
      <c r="I90" s="165"/>
      <c r="J90" s="166"/>
      <c r="K90" s="165"/>
      <c r="L90" s="166"/>
      <c r="M90" s="165"/>
      <c r="N90" s="166"/>
      <c r="O90" s="165"/>
    </row>
    <row r="91" spans="1:15" ht="21.95" customHeight="1">
      <c r="A91" s="185" t="str">
        <f>A51</f>
        <v>หมายเหตุประกอบข้อมูลทางการเงินในหน้า 13 ถึง 42 เป็นส่วนหนึ่งของข้อมูลทางการเงินระหว่างกาลนี้</v>
      </c>
      <c r="B91" s="185"/>
      <c r="C91" s="185"/>
      <c r="D91" s="185"/>
      <c r="E91" s="185"/>
      <c r="F91" s="185"/>
      <c r="G91" s="185"/>
      <c r="H91" s="185"/>
      <c r="I91" s="185"/>
      <c r="J91" s="185"/>
      <c r="K91" s="185"/>
      <c r="L91" s="185"/>
      <c r="M91" s="185"/>
      <c r="N91" s="185"/>
      <c r="O91" s="185"/>
    </row>
  </sheetData>
  <mergeCells count="4">
    <mergeCell ref="I5:K5"/>
    <mergeCell ref="M5:O5"/>
    <mergeCell ref="I56:K56"/>
    <mergeCell ref="M56:O5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79998168889431442"/>
  </sheetPr>
  <dimension ref="A1:V32"/>
  <sheetViews>
    <sheetView topLeftCell="A10" zoomScale="90" zoomScaleNormal="90" workbookViewId="0">
      <selection activeCell="T28" sqref="T28"/>
    </sheetView>
  </sheetViews>
  <sheetFormatPr defaultColWidth="9.140625" defaultRowHeight="20.100000000000001" customHeight="1"/>
  <cols>
    <col min="1" max="1" width="33" style="86" customWidth="1"/>
    <col min="2" max="2" width="4.42578125" style="86" customWidth="1"/>
    <col min="3" max="3" width="0.7109375" style="86" customWidth="1"/>
    <col min="4" max="4" width="9" style="92" customWidth="1"/>
    <col min="5" max="5" width="0.5703125" style="92" customWidth="1"/>
    <col min="6" max="6" width="7.5703125" style="92" customWidth="1"/>
    <col min="7" max="7" width="0.5703125" style="92" customWidth="1"/>
    <col min="8" max="8" width="7.85546875" style="92" customWidth="1"/>
    <col min="9" max="9" width="0.5703125" style="92" customWidth="1"/>
    <col min="10" max="10" width="8.85546875" style="92" customWidth="1"/>
    <col min="11" max="11" width="0.5703125" style="92" customWidth="1"/>
    <col min="12" max="12" width="9.7109375" style="92" customWidth="1"/>
    <col min="13" max="13" width="0.5703125" style="92" customWidth="1"/>
    <col min="14" max="14" width="16.7109375" style="92" customWidth="1"/>
    <col min="15" max="15" width="0.5703125" style="92" customWidth="1"/>
    <col min="16" max="16" width="15.140625" style="92" customWidth="1"/>
    <col min="17" max="17" width="0.5703125" style="92" customWidth="1"/>
    <col min="18" max="18" width="9.85546875" style="92" customWidth="1"/>
    <col min="19" max="19" width="0.5703125" style="92" customWidth="1"/>
    <col min="20" max="20" width="8.7109375" style="92" customWidth="1"/>
    <col min="21" max="21" width="0.5703125" style="92" customWidth="1"/>
    <col min="22" max="22" width="11" style="92" customWidth="1"/>
    <col min="23" max="16384" width="9.140625" style="86"/>
  </cols>
  <sheetData>
    <row r="1" spans="1:22" s="150" customFormat="1" ht="21.75" customHeight="1">
      <c r="A1" s="198" t="s">
        <v>74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pans="1:22" s="150" customFormat="1" ht="21.75" customHeight="1">
      <c r="A2" s="198" t="s">
        <v>70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spans="1:22" s="150" customFormat="1" ht="21.75" customHeight="1">
      <c r="A3" s="199" t="str">
        <f>'P&amp;L 7-8 (9M)'!A54</f>
        <v>สำหรับงวดเก้าเดือนสิ้นสุดวันที่ 31 ธันวาคม พ.ศ. 2563</v>
      </c>
      <c r="B3" s="85"/>
      <c r="C3" s="85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</row>
    <row r="4" spans="1:22" s="200" customFormat="1" ht="18.95" customHeight="1"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</row>
    <row r="5" spans="1:22" s="200" customFormat="1" ht="18.95" customHeight="1">
      <c r="A5" s="202"/>
      <c r="B5" s="202"/>
      <c r="C5" s="202"/>
      <c r="D5" s="292" t="s">
        <v>51</v>
      </c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  <c r="U5" s="292"/>
      <c r="V5" s="292"/>
    </row>
    <row r="6" spans="1:22" s="200" customFormat="1" ht="18.95" customHeight="1">
      <c r="A6" s="202"/>
      <c r="B6" s="202"/>
      <c r="C6" s="202"/>
      <c r="D6" s="293" t="s">
        <v>71</v>
      </c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03"/>
      <c r="T6" s="203"/>
      <c r="U6" s="203"/>
      <c r="V6" s="203"/>
    </row>
    <row r="7" spans="1:22" s="200" customFormat="1" ht="18.95" customHeight="1">
      <c r="A7" s="202"/>
      <c r="B7" s="202"/>
      <c r="C7" s="202"/>
      <c r="D7" s="204"/>
      <c r="E7" s="204"/>
      <c r="F7" s="204"/>
      <c r="G7" s="204"/>
      <c r="H7" s="205" t="s">
        <v>85</v>
      </c>
      <c r="I7" s="204"/>
      <c r="J7" s="294" t="s">
        <v>97</v>
      </c>
      <c r="K7" s="294"/>
      <c r="L7" s="294"/>
      <c r="M7" s="204"/>
      <c r="N7" s="295" t="s">
        <v>169</v>
      </c>
      <c r="O7" s="295"/>
      <c r="P7" s="295"/>
      <c r="Q7" s="204"/>
      <c r="R7" s="204"/>
      <c r="S7" s="204"/>
      <c r="T7" s="204"/>
      <c r="U7" s="204"/>
      <c r="V7" s="204"/>
    </row>
    <row r="8" spans="1:22" s="200" customFormat="1" ht="18.95" customHeight="1">
      <c r="A8" s="202"/>
      <c r="B8" s="202"/>
      <c r="C8" s="202"/>
      <c r="D8" s="201"/>
      <c r="E8" s="201"/>
      <c r="F8" s="205" t="s">
        <v>60</v>
      </c>
      <c r="G8" s="206"/>
      <c r="H8" s="205" t="s">
        <v>103</v>
      </c>
      <c r="I8" s="204"/>
      <c r="J8" s="205" t="s">
        <v>56</v>
      </c>
      <c r="K8" s="206"/>
      <c r="L8" s="205"/>
      <c r="M8" s="204"/>
      <c r="N8" s="205"/>
      <c r="O8" s="204"/>
      <c r="P8" s="205" t="s">
        <v>158</v>
      </c>
      <c r="Q8" s="204"/>
      <c r="R8" s="205" t="s">
        <v>91</v>
      </c>
      <c r="S8" s="204"/>
      <c r="T8" s="205" t="s">
        <v>119</v>
      </c>
      <c r="U8" s="204"/>
      <c r="V8" s="204"/>
    </row>
    <row r="9" spans="1:22" s="200" customFormat="1" ht="18.95" customHeight="1">
      <c r="A9" s="202"/>
      <c r="B9" s="207"/>
      <c r="C9" s="208"/>
      <c r="D9" s="205" t="s">
        <v>28</v>
      </c>
      <c r="E9" s="206"/>
      <c r="F9" s="205" t="s">
        <v>102</v>
      </c>
      <c r="G9" s="209"/>
      <c r="H9" s="205" t="s">
        <v>104</v>
      </c>
      <c r="I9" s="206"/>
      <c r="J9" s="205" t="s">
        <v>90</v>
      </c>
      <c r="K9" s="206"/>
      <c r="L9" s="205"/>
      <c r="M9" s="206"/>
      <c r="N9" s="205" t="s">
        <v>108</v>
      </c>
      <c r="O9" s="206"/>
      <c r="P9" s="205" t="s">
        <v>159</v>
      </c>
      <c r="Q9" s="206"/>
      <c r="R9" s="205" t="s">
        <v>92</v>
      </c>
      <c r="S9" s="206"/>
      <c r="T9" s="205" t="s">
        <v>120</v>
      </c>
      <c r="U9" s="206"/>
      <c r="V9" s="205" t="s">
        <v>23</v>
      </c>
    </row>
    <row r="10" spans="1:22" s="200" customFormat="1" ht="18.95" customHeight="1">
      <c r="A10" s="202"/>
      <c r="B10" s="207"/>
      <c r="C10" s="210"/>
      <c r="D10" s="205" t="s">
        <v>29</v>
      </c>
      <c r="E10" s="209"/>
      <c r="F10" s="205" t="s">
        <v>62</v>
      </c>
      <c r="G10" s="209"/>
      <c r="H10" s="205" t="s">
        <v>105</v>
      </c>
      <c r="I10" s="209"/>
      <c r="J10" s="205" t="s">
        <v>89</v>
      </c>
      <c r="K10" s="209"/>
      <c r="L10" s="205" t="s">
        <v>33</v>
      </c>
      <c r="M10" s="209"/>
      <c r="N10" s="205" t="s">
        <v>76</v>
      </c>
      <c r="O10" s="209"/>
      <c r="P10" s="211" t="s">
        <v>160</v>
      </c>
      <c r="Q10" s="209"/>
      <c r="R10" s="205" t="s">
        <v>93</v>
      </c>
      <c r="S10" s="209"/>
      <c r="T10" s="205" t="s">
        <v>118</v>
      </c>
      <c r="U10" s="209"/>
      <c r="V10" s="205" t="s">
        <v>67</v>
      </c>
    </row>
    <row r="11" spans="1:22" s="200" customFormat="1" ht="18.95" customHeight="1">
      <c r="A11" s="202"/>
      <c r="B11" s="207"/>
      <c r="C11" s="207"/>
      <c r="D11" s="212" t="s">
        <v>95</v>
      </c>
      <c r="E11" s="213"/>
      <c r="F11" s="212" t="s">
        <v>95</v>
      </c>
      <c r="G11" s="213"/>
      <c r="H11" s="212" t="s">
        <v>95</v>
      </c>
      <c r="I11" s="213"/>
      <c r="J11" s="212" t="s">
        <v>95</v>
      </c>
      <c r="K11" s="213"/>
      <c r="L11" s="212" t="s">
        <v>95</v>
      </c>
      <c r="M11" s="213"/>
      <c r="N11" s="212" t="s">
        <v>95</v>
      </c>
      <c r="O11" s="213"/>
      <c r="P11" s="212" t="s">
        <v>95</v>
      </c>
      <c r="Q11" s="213"/>
      <c r="R11" s="212" t="s">
        <v>95</v>
      </c>
      <c r="S11" s="213"/>
      <c r="T11" s="212" t="s">
        <v>95</v>
      </c>
      <c r="U11" s="213"/>
      <c r="V11" s="212" t="s">
        <v>95</v>
      </c>
    </row>
    <row r="12" spans="1:22" s="200" customFormat="1" ht="18.95" customHeight="1">
      <c r="A12" s="202"/>
      <c r="B12" s="207"/>
      <c r="C12" s="214"/>
      <c r="D12" s="215"/>
      <c r="E12" s="215"/>
      <c r="F12" s="215"/>
      <c r="G12" s="215"/>
      <c r="H12" s="215"/>
      <c r="I12" s="215"/>
      <c r="J12" s="211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</row>
    <row r="13" spans="1:22" s="200" customFormat="1" ht="18.95" customHeight="1">
      <c r="A13" s="216" t="s">
        <v>127</v>
      </c>
      <c r="B13" s="207"/>
      <c r="C13" s="202"/>
      <c r="D13" s="217">
        <v>8421541</v>
      </c>
      <c r="E13" s="218"/>
      <c r="F13" s="217">
        <v>3258625</v>
      </c>
      <c r="G13" s="218"/>
      <c r="H13" s="217">
        <v>130202</v>
      </c>
      <c r="I13" s="218"/>
      <c r="J13" s="217">
        <v>369092</v>
      </c>
      <c r="K13" s="218"/>
      <c r="L13" s="217">
        <v>-3130724</v>
      </c>
      <c r="M13" s="218"/>
      <c r="N13" s="219">
        <v>1057</v>
      </c>
      <c r="O13" s="218"/>
      <c r="P13" s="219" t="s">
        <v>128</v>
      </c>
      <c r="Q13" s="218"/>
      <c r="R13" s="219">
        <v>9049793</v>
      </c>
      <c r="S13" s="218"/>
      <c r="T13" s="219">
        <v>-14257</v>
      </c>
      <c r="U13" s="218"/>
      <c r="V13" s="217">
        <f>R13+T13</f>
        <v>9035536</v>
      </c>
    </row>
    <row r="14" spans="1:22" s="200" customFormat="1" ht="18.95" customHeight="1">
      <c r="A14" s="216" t="s">
        <v>106</v>
      </c>
      <c r="B14" s="207"/>
      <c r="C14" s="202"/>
      <c r="D14" s="218"/>
      <c r="E14" s="218"/>
      <c r="F14" s="218"/>
      <c r="G14" s="218"/>
      <c r="H14" s="218"/>
      <c r="I14" s="218"/>
      <c r="J14" s="218"/>
      <c r="K14" s="218"/>
      <c r="L14" s="218"/>
      <c r="M14" s="220"/>
      <c r="N14" s="218"/>
      <c r="O14" s="218"/>
      <c r="P14" s="218"/>
      <c r="Q14" s="218"/>
      <c r="R14" s="218"/>
      <c r="S14" s="218"/>
      <c r="T14" s="220"/>
      <c r="U14" s="218"/>
      <c r="V14" s="218"/>
    </row>
    <row r="15" spans="1:22" s="200" customFormat="1" ht="18.95" customHeight="1">
      <c r="A15" s="202" t="s">
        <v>189</v>
      </c>
      <c r="B15" s="207"/>
      <c r="C15" s="202"/>
      <c r="D15" s="187">
        <v>0</v>
      </c>
      <c r="E15" s="221"/>
      <c r="F15" s="187">
        <v>0</v>
      </c>
      <c r="G15" s="221"/>
      <c r="H15" s="187">
        <v>0</v>
      </c>
      <c r="I15" s="221"/>
      <c r="J15" s="187">
        <v>0</v>
      </c>
      <c r="K15" s="218"/>
      <c r="L15" s="222">
        <v>-93449</v>
      </c>
      <c r="M15" s="218"/>
      <c r="N15" s="222">
        <v>-1057</v>
      </c>
      <c r="O15" s="218"/>
      <c r="P15" s="222">
        <v>0</v>
      </c>
      <c r="Q15" s="218"/>
      <c r="R15" s="222">
        <f>SUM(D15:N15)</f>
        <v>-94506</v>
      </c>
      <c r="S15" s="218"/>
      <c r="T15" s="222">
        <v>-739</v>
      </c>
      <c r="U15" s="218"/>
      <c r="V15" s="222">
        <f>SUM(R15:U15)</f>
        <v>-95245</v>
      </c>
    </row>
    <row r="16" spans="1:22" s="200" customFormat="1" ht="8.1" customHeight="1">
      <c r="A16" s="202"/>
      <c r="B16" s="223"/>
      <c r="C16" s="214"/>
      <c r="D16" s="224"/>
      <c r="E16" s="224"/>
      <c r="F16" s="224"/>
      <c r="G16" s="224"/>
      <c r="H16" s="224"/>
      <c r="I16" s="224"/>
      <c r="J16" s="209"/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24"/>
      <c r="V16" s="224"/>
    </row>
    <row r="17" spans="1:22" s="200" customFormat="1" ht="18.95" customHeight="1" thickBot="1">
      <c r="A17" s="216" t="s">
        <v>192</v>
      </c>
      <c r="B17" s="207"/>
      <c r="C17" s="207"/>
      <c r="D17" s="225">
        <f>SUM(D13:D15)</f>
        <v>8421541</v>
      </c>
      <c r="E17" s="226"/>
      <c r="F17" s="225">
        <f>SUM(F13:F15)</f>
        <v>3258625</v>
      </c>
      <c r="G17" s="226"/>
      <c r="H17" s="225">
        <f>SUM(H13:H15)</f>
        <v>130202</v>
      </c>
      <c r="I17" s="226"/>
      <c r="J17" s="225">
        <f>SUM(J13:J15)</f>
        <v>369092</v>
      </c>
      <c r="K17" s="226"/>
      <c r="L17" s="225">
        <f>SUM(L13:L15)</f>
        <v>-3224173</v>
      </c>
      <c r="M17" s="226"/>
      <c r="N17" s="227" t="s">
        <v>128</v>
      </c>
      <c r="O17" s="226"/>
      <c r="P17" s="227" t="s">
        <v>128</v>
      </c>
      <c r="Q17" s="226"/>
      <c r="R17" s="225">
        <f>SUM(R13:R15)</f>
        <v>8955287</v>
      </c>
      <c r="S17" s="226"/>
      <c r="T17" s="225">
        <f>SUM(T13:T15)</f>
        <v>-14996</v>
      </c>
      <c r="U17" s="226"/>
      <c r="V17" s="225">
        <f>SUM(V13:V15)</f>
        <v>8940291</v>
      </c>
    </row>
    <row r="18" spans="1:22" s="200" customFormat="1" ht="18.95" customHeight="1" thickTop="1">
      <c r="A18" s="216"/>
      <c r="B18" s="207"/>
      <c r="C18" s="207"/>
      <c r="D18" s="228"/>
      <c r="E18" s="226"/>
      <c r="F18" s="228"/>
      <c r="G18" s="226"/>
      <c r="H18" s="228"/>
      <c r="I18" s="226"/>
      <c r="J18" s="206"/>
      <c r="K18" s="226"/>
      <c r="L18" s="228"/>
      <c r="M18" s="226"/>
      <c r="N18" s="228"/>
      <c r="O18" s="226"/>
      <c r="P18" s="228"/>
      <c r="Q18" s="226"/>
      <c r="R18" s="228"/>
      <c r="S18" s="226"/>
      <c r="T18" s="228"/>
      <c r="U18" s="226"/>
      <c r="V18" s="228"/>
    </row>
    <row r="19" spans="1:22" s="200" customFormat="1" ht="18.95" customHeight="1">
      <c r="A19" s="216" t="s">
        <v>167</v>
      </c>
      <c r="B19" s="207"/>
      <c r="C19" s="207"/>
      <c r="D19" s="229"/>
      <c r="E19" s="226"/>
      <c r="F19" s="229"/>
      <c r="G19" s="226"/>
      <c r="H19" s="229"/>
      <c r="I19" s="226"/>
      <c r="J19" s="229"/>
      <c r="K19" s="226"/>
      <c r="L19" s="229"/>
      <c r="M19" s="226"/>
      <c r="N19" s="229"/>
      <c r="O19" s="226"/>
      <c r="P19" s="229"/>
      <c r="Q19" s="226"/>
      <c r="R19" s="229"/>
      <c r="S19" s="226"/>
      <c r="T19" s="229"/>
      <c r="U19" s="226"/>
      <c r="V19" s="229"/>
    </row>
    <row r="20" spans="1:22" s="200" customFormat="1" ht="18.95" customHeight="1">
      <c r="A20" s="216" t="s">
        <v>166</v>
      </c>
      <c r="B20" s="207"/>
      <c r="C20" s="202"/>
      <c r="D20" s="229">
        <v>8421541</v>
      </c>
      <c r="E20" s="230"/>
      <c r="F20" s="229">
        <v>3258625</v>
      </c>
      <c r="G20" s="230"/>
      <c r="H20" s="229">
        <v>130202</v>
      </c>
      <c r="I20" s="230"/>
      <c r="J20" s="231">
        <v>372575</v>
      </c>
      <c r="K20" s="230"/>
      <c r="L20" s="229">
        <v>-3108992</v>
      </c>
      <c r="M20" s="230"/>
      <c r="N20" s="232" t="s">
        <v>128</v>
      </c>
      <c r="O20" s="230"/>
      <c r="P20" s="232">
        <v>0</v>
      </c>
      <c r="Q20" s="230"/>
      <c r="R20" s="233">
        <f>SUM(D20:P20)</f>
        <v>9073951</v>
      </c>
      <c r="S20" s="230"/>
      <c r="T20" s="229">
        <v>-15059</v>
      </c>
      <c r="U20" s="230"/>
      <c r="V20" s="234">
        <f>R20+T20</f>
        <v>9058892</v>
      </c>
    </row>
    <row r="21" spans="1:22" s="200" customFormat="1" ht="8.1" customHeight="1">
      <c r="A21" s="216"/>
      <c r="B21" s="207"/>
      <c r="C21" s="202"/>
      <c r="D21" s="229"/>
      <c r="E21" s="230"/>
      <c r="F21" s="229"/>
      <c r="G21" s="230"/>
      <c r="H21" s="229"/>
      <c r="I21" s="230"/>
      <c r="J21" s="231"/>
      <c r="K21" s="230"/>
      <c r="L21" s="229"/>
      <c r="M21" s="230"/>
      <c r="N21" s="232"/>
      <c r="O21" s="230"/>
      <c r="P21" s="232"/>
      <c r="Q21" s="230"/>
      <c r="R21" s="233"/>
      <c r="S21" s="230"/>
      <c r="T21" s="229"/>
      <c r="U21" s="230"/>
      <c r="V21" s="234"/>
    </row>
    <row r="22" spans="1:22" s="200" customFormat="1" ht="18.95" customHeight="1">
      <c r="A22" s="235" t="s">
        <v>161</v>
      </c>
      <c r="B22" s="207"/>
      <c r="C22" s="202"/>
      <c r="D22" s="236">
        <v>0</v>
      </c>
      <c r="E22" s="230"/>
      <c r="F22" s="236">
        <v>0</v>
      </c>
      <c r="G22" s="230"/>
      <c r="H22" s="236">
        <v>0</v>
      </c>
      <c r="I22" s="230"/>
      <c r="J22" s="236">
        <v>0</v>
      </c>
      <c r="K22" s="230"/>
      <c r="L22" s="236">
        <v>0</v>
      </c>
      <c r="M22" s="230"/>
      <c r="N22" s="236">
        <v>0</v>
      </c>
      <c r="O22" s="230"/>
      <c r="P22" s="237">
        <v>116927</v>
      </c>
      <c r="Q22" s="230"/>
      <c r="R22" s="238">
        <f>SUM(D22:P22)</f>
        <v>116927</v>
      </c>
      <c r="S22" s="230"/>
      <c r="T22" s="236">
        <v>0</v>
      </c>
      <c r="U22" s="230"/>
      <c r="V22" s="239">
        <f>R22+T22</f>
        <v>116927</v>
      </c>
    </row>
    <row r="23" spans="1:22" s="200" customFormat="1" ht="8.1" customHeight="1">
      <c r="A23" s="202"/>
      <c r="B23" s="223"/>
      <c r="C23" s="214"/>
      <c r="D23" s="234"/>
      <c r="E23" s="224"/>
      <c r="F23" s="234"/>
      <c r="G23" s="224"/>
      <c r="H23" s="234"/>
      <c r="I23" s="224"/>
      <c r="J23" s="240"/>
      <c r="K23" s="224"/>
      <c r="L23" s="234"/>
      <c r="M23" s="224"/>
      <c r="N23" s="234"/>
      <c r="O23" s="224"/>
      <c r="P23" s="234"/>
      <c r="Q23" s="224"/>
      <c r="R23" s="234"/>
      <c r="S23" s="224"/>
      <c r="T23" s="234"/>
      <c r="U23" s="224"/>
      <c r="V23" s="234"/>
    </row>
    <row r="24" spans="1:22" s="200" customFormat="1" ht="18.95" customHeight="1">
      <c r="A24" s="216" t="s">
        <v>162</v>
      </c>
      <c r="B24" s="207"/>
      <c r="C24" s="202"/>
      <c r="D24" s="229">
        <f>SUM(D20:D22)</f>
        <v>8421541</v>
      </c>
      <c r="E24" s="230"/>
      <c r="F24" s="229">
        <f>SUM(F20:F22)</f>
        <v>3258625</v>
      </c>
      <c r="G24" s="230"/>
      <c r="H24" s="229">
        <f>SUM(H20:H22)</f>
        <v>130202</v>
      </c>
      <c r="I24" s="230"/>
      <c r="J24" s="229">
        <f>SUM(J20:J22)</f>
        <v>372575</v>
      </c>
      <c r="K24" s="230"/>
      <c r="L24" s="229">
        <f>SUM(L20:L22)</f>
        <v>-3108992</v>
      </c>
      <c r="M24" s="230"/>
      <c r="N24" s="232">
        <f>SUM(N20:N22)</f>
        <v>0</v>
      </c>
      <c r="O24" s="230"/>
      <c r="P24" s="229">
        <f>SUM(P20:P22)</f>
        <v>116927</v>
      </c>
      <c r="Q24" s="230"/>
      <c r="R24" s="229">
        <f>SUM(R20:R22)</f>
        <v>9190878</v>
      </c>
      <c r="S24" s="230"/>
      <c r="T24" s="229">
        <f>SUM(T20:T22)</f>
        <v>-15059</v>
      </c>
      <c r="U24" s="230"/>
      <c r="V24" s="229">
        <f>SUM(V20:V22)</f>
        <v>9175819</v>
      </c>
    </row>
    <row r="25" spans="1:22" s="200" customFormat="1" ht="18.95" customHeight="1">
      <c r="A25" s="216" t="s">
        <v>106</v>
      </c>
      <c r="B25" s="207"/>
      <c r="C25" s="202"/>
      <c r="D25" s="231"/>
      <c r="E25" s="201"/>
      <c r="F25" s="231"/>
      <c r="G25" s="201"/>
      <c r="H25" s="231"/>
      <c r="I25" s="201"/>
      <c r="J25" s="231"/>
      <c r="K25" s="201"/>
      <c r="L25" s="231"/>
      <c r="M25" s="201"/>
      <c r="N25" s="231"/>
      <c r="O25" s="230"/>
      <c r="P25" s="231"/>
      <c r="Q25" s="230"/>
      <c r="R25" s="229"/>
      <c r="S25" s="230"/>
      <c r="T25" s="231"/>
      <c r="U25" s="230"/>
      <c r="V25" s="229"/>
    </row>
    <row r="26" spans="1:22" s="200" customFormat="1" ht="18.95" customHeight="1">
      <c r="A26" s="202" t="s">
        <v>49</v>
      </c>
      <c r="B26" s="207"/>
      <c r="C26" s="202"/>
      <c r="D26" s="241">
        <v>0</v>
      </c>
      <c r="E26" s="209"/>
      <c r="F26" s="241">
        <v>0</v>
      </c>
      <c r="G26" s="209"/>
      <c r="H26" s="241">
        <v>0</v>
      </c>
      <c r="I26" s="209"/>
      <c r="J26" s="242">
        <v>0</v>
      </c>
      <c r="K26" s="230"/>
      <c r="L26" s="238">
        <f>'P&amp;L 7-8 (9M)'!I68</f>
        <v>232095</v>
      </c>
      <c r="M26" s="230"/>
      <c r="N26" s="238">
        <v>0</v>
      </c>
      <c r="O26" s="230"/>
      <c r="P26" s="238">
        <v>0</v>
      </c>
      <c r="Q26" s="230"/>
      <c r="R26" s="238">
        <f>SUM(D26:N26)</f>
        <v>232095</v>
      </c>
      <c r="S26" s="230"/>
      <c r="T26" s="238">
        <f>'P&amp;L 7-8 (9M)'!I69</f>
        <v>29</v>
      </c>
      <c r="U26" s="230"/>
      <c r="V26" s="238">
        <f>SUM(R26:U26)</f>
        <v>232124</v>
      </c>
    </row>
    <row r="27" spans="1:22" s="200" customFormat="1" ht="8.1" customHeight="1">
      <c r="A27" s="202"/>
      <c r="B27" s="223"/>
      <c r="C27" s="214"/>
      <c r="D27" s="234"/>
      <c r="E27" s="224"/>
      <c r="F27" s="234"/>
      <c r="G27" s="224"/>
      <c r="H27" s="234"/>
      <c r="I27" s="224"/>
      <c r="J27" s="240"/>
      <c r="K27" s="224"/>
      <c r="L27" s="234"/>
      <c r="M27" s="224"/>
      <c r="N27" s="234"/>
      <c r="O27" s="224"/>
      <c r="P27" s="234"/>
      <c r="Q27" s="224"/>
      <c r="R27" s="234"/>
      <c r="S27" s="224"/>
      <c r="T27" s="234"/>
      <c r="U27" s="224"/>
      <c r="V27" s="234"/>
    </row>
    <row r="28" spans="1:22" s="200" customFormat="1" ht="18.95" customHeight="1" thickBot="1">
      <c r="A28" s="216" t="s">
        <v>193</v>
      </c>
      <c r="B28" s="207"/>
      <c r="C28" s="207"/>
      <c r="D28" s="243">
        <f>SUM(D24:D26)</f>
        <v>8421541</v>
      </c>
      <c r="E28" s="226"/>
      <c r="F28" s="243">
        <f>SUM(F24:F26)</f>
        <v>3258625</v>
      </c>
      <c r="G28" s="226"/>
      <c r="H28" s="243">
        <f>SUM(H24:H26)</f>
        <v>130202</v>
      </c>
      <c r="I28" s="226"/>
      <c r="J28" s="243">
        <f>SUM(J24:J26)</f>
        <v>372575</v>
      </c>
      <c r="K28" s="226"/>
      <c r="L28" s="243">
        <f>SUM(L24:L26)</f>
        <v>-2876897</v>
      </c>
      <c r="M28" s="226"/>
      <c r="N28" s="243" t="s">
        <v>128</v>
      </c>
      <c r="O28" s="226"/>
      <c r="P28" s="243">
        <f>SUM(P24:P26)</f>
        <v>116927</v>
      </c>
      <c r="Q28" s="226"/>
      <c r="R28" s="243">
        <f>SUM(R24:R26)</f>
        <v>9422973</v>
      </c>
      <c r="S28" s="226"/>
      <c r="T28" s="243">
        <f>SUM(T24:T26)</f>
        <v>-15030</v>
      </c>
      <c r="U28" s="226"/>
      <c r="V28" s="243">
        <f>SUM(V24:V26)</f>
        <v>9407943</v>
      </c>
    </row>
    <row r="29" spans="1:22" s="200" customFormat="1" ht="18.95" customHeight="1" thickTop="1">
      <c r="A29" s="216"/>
      <c r="B29" s="207"/>
      <c r="C29" s="207"/>
      <c r="D29" s="228"/>
      <c r="E29" s="226"/>
      <c r="F29" s="228"/>
      <c r="G29" s="226"/>
      <c r="H29" s="228"/>
      <c r="I29" s="226"/>
      <c r="J29" s="206"/>
      <c r="K29" s="226"/>
      <c r="L29" s="228"/>
      <c r="M29" s="226"/>
      <c r="N29" s="228"/>
      <c r="O29" s="226"/>
      <c r="P29" s="226"/>
      <c r="Q29" s="226"/>
      <c r="R29" s="228"/>
      <c r="S29" s="226"/>
      <c r="T29" s="228"/>
      <c r="U29" s="226"/>
      <c r="V29" s="228"/>
    </row>
    <row r="30" spans="1:22" ht="12" customHeight="1">
      <c r="A30" s="244"/>
      <c r="B30" s="245"/>
      <c r="C30" s="245"/>
      <c r="D30" s="246"/>
      <c r="E30" s="195"/>
      <c r="F30" s="246"/>
      <c r="G30" s="195"/>
      <c r="H30" s="246"/>
      <c r="I30" s="195"/>
      <c r="J30" s="78"/>
      <c r="K30" s="195"/>
      <c r="L30" s="246"/>
      <c r="M30" s="195"/>
      <c r="N30" s="246"/>
      <c r="O30" s="195"/>
      <c r="P30" s="195"/>
      <c r="Q30" s="195"/>
      <c r="R30" s="246"/>
      <c r="S30" s="195"/>
      <c r="T30" s="246"/>
      <c r="U30" s="195"/>
      <c r="V30" s="246"/>
    </row>
    <row r="31" spans="1:22" ht="16.5" customHeight="1">
      <c r="A31" s="247"/>
      <c r="B31" s="245"/>
      <c r="C31" s="245"/>
      <c r="D31" s="246"/>
      <c r="E31" s="195"/>
      <c r="F31" s="246"/>
      <c r="G31" s="195"/>
      <c r="H31" s="246"/>
      <c r="I31" s="195"/>
      <c r="J31" s="78"/>
      <c r="K31" s="195"/>
      <c r="L31" s="246"/>
      <c r="M31" s="195"/>
      <c r="N31" s="246"/>
      <c r="O31" s="195"/>
      <c r="P31" s="195"/>
      <c r="Q31" s="195"/>
      <c r="R31" s="246"/>
      <c r="S31" s="195"/>
      <c r="T31" s="246"/>
      <c r="U31" s="195"/>
      <c r="V31" s="246"/>
    </row>
    <row r="32" spans="1:22" s="150" customFormat="1" ht="21.95" customHeight="1">
      <c r="A32" s="85" t="str">
        <f>'2-4'!A42</f>
        <v>หมายเหตุประกอบข้อมูลทางการเงินในหน้า 13 ถึง 42 เป็นส่วนหนึ่งของข้อมูลทางการเงินระหว่างกาลนี้</v>
      </c>
      <c r="B32" s="85"/>
      <c r="C32" s="85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</row>
  </sheetData>
  <mergeCells count="4">
    <mergeCell ref="D5:V5"/>
    <mergeCell ref="D6:R6"/>
    <mergeCell ref="J7:L7"/>
    <mergeCell ref="N7:P7"/>
  </mergeCells>
  <pageMargins left="0.4" right="0.4" top="0.5" bottom="0.6" header="0.49" footer="0.4"/>
  <pageSetup paperSize="9" scale="9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79998168889431442"/>
  </sheetPr>
  <dimension ref="A1:N27"/>
  <sheetViews>
    <sheetView topLeftCell="A7" zoomScale="80" zoomScaleNormal="80" workbookViewId="0">
      <selection activeCell="M27" sqref="M27"/>
    </sheetView>
  </sheetViews>
  <sheetFormatPr defaultColWidth="9.140625" defaultRowHeight="20.100000000000001" customHeight="1"/>
  <cols>
    <col min="1" max="1" width="35.140625" style="150" customWidth="1"/>
    <col min="2" max="2" width="5.140625" style="150" customWidth="1"/>
    <col min="3" max="3" width="9.85546875" style="150" customWidth="1"/>
    <col min="4" max="4" width="12" style="10" customWidth="1"/>
    <col min="5" max="5" width="1.42578125" style="150" customWidth="1"/>
    <col min="6" max="6" width="12" style="10" customWidth="1"/>
    <col min="7" max="7" width="1.42578125" style="10" customWidth="1"/>
    <col min="8" max="8" width="12" style="10" customWidth="1"/>
    <col min="9" max="9" width="1.42578125" style="10" customWidth="1"/>
    <col min="10" max="10" width="12" style="10" customWidth="1"/>
    <col min="11" max="11" width="1.42578125" style="10" customWidth="1"/>
    <col min="12" max="12" width="12" style="10" customWidth="1"/>
    <col min="13" max="13" width="1.42578125" style="10" customWidth="1"/>
    <col min="14" max="14" width="12.7109375" style="10" customWidth="1"/>
    <col min="15" max="16384" width="9.140625" style="150"/>
  </cols>
  <sheetData>
    <row r="1" spans="1:14" ht="21.75" customHeight="1">
      <c r="A1" s="198" t="s">
        <v>74</v>
      </c>
    </row>
    <row r="2" spans="1:14" ht="21.75" customHeight="1">
      <c r="A2" s="198" t="s">
        <v>70</v>
      </c>
    </row>
    <row r="3" spans="1:14" ht="21.75" customHeight="1">
      <c r="A3" s="199" t="str">
        <f>'9'!A3</f>
        <v>สำหรับงวดเก้าเดือนสิ้นสุดวันที่ 31 ธันวาคม พ.ศ. 2563</v>
      </c>
      <c r="B3" s="85"/>
      <c r="C3" s="85"/>
      <c r="D3" s="37"/>
      <c r="E3" s="85"/>
      <c r="F3" s="37"/>
      <c r="G3" s="37"/>
      <c r="H3" s="37"/>
      <c r="I3" s="37"/>
      <c r="J3" s="37"/>
      <c r="K3" s="37"/>
      <c r="L3" s="37"/>
      <c r="M3" s="37"/>
      <c r="N3" s="37"/>
    </row>
    <row r="4" spans="1:14" ht="21.75" customHeight="1"/>
    <row r="5" spans="1:14" ht="21.75" customHeight="1">
      <c r="A5" s="248"/>
      <c r="B5" s="248"/>
      <c r="C5" s="248"/>
      <c r="D5" s="296" t="s">
        <v>50</v>
      </c>
      <c r="E5" s="296"/>
      <c r="F5" s="296"/>
      <c r="G5" s="296"/>
      <c r="H5" s="296"/>
      <c r="I5" s="296"/>
      <c r="J5" s="296"/>
      <c r="K5" s="296"/>
      <c r="L5" s="296"/>
      <c r="M5" s="296"/>
      <c r="N5" s="296"/>
    </row>
    <row r="6" spans="1:14" ht="21.75" customHeight="1">
      <c r="A6" s="248"/>
      <c r="B6" s="248"/>
      <c r="C6" s="248"/>
      <c r="D6" s="249"/>
      <c r="E6" s="248"/>
      <c r="F6" s="249"/>
      <c r="G6" s="249"/>
      <c r="H6" s="250" t="s">
        <v>85</v>
      </c>
      <c r="I6" s="249"/>
      <c r="J6" s="297" t="s">
        <v>0</v>
      </c>
      <c r="K6" s="297"/>
      <c r="L6" s="297"/>
      <c r="M6" s="249"/>
      <c r="N6" s="249"/>
    </row>
    <row r="7" spans="1:14" ht="21.75" customHeight="1">
      <c r="A7" s="248"/>
      <c r="B7" s="248"/>
      <c r="C7" s="251"/>
      <c r="D7" s="150"/>
      <c r="F7" s="150"/>
      <c r="G7" s="150"/>
      <c r="H7" s="250" t="s">
        <v>103</v>
      </c>
      <c r="I7" s="25"/>
      <c r="J7" s="250" t="s">
        <v>56</v>
      </c>
      <c r="K7" s="25"/>
      <c r="L7" s="150"/>
      <c r="M7" s="21"/>
      <c r="N7" s="150"/>
    </row>
    <row r="8" spans="1:14" ht="21.75" customHeight="1">
      <c r="A8" s="248"/>
      <c r="B8" s="248"/>
      <c r="C8" s="251"/>
      <c r="D8" s="250" t="s">
        <v>28</v>
      </c>
      <c r="E8" s="251"/>
      <c r="F8" s="250" t="s">
        <v>61</v>
      </c>
      <c r="G8" s="25"/>
      <c r="H8" s="250" t="s">
        <v>104</v>
      </c>
      <c r="I8" s="25"/>
      <c r="J8" s="250" t="s">
        <v>90</v>
      </c>
      <c r="K8" s="25"/>
      <c r="L8" s="150"/>
      <c r="M8" s="21"/>
      <c r="N8" s="250" t="s">
        <v>23</v>
      </c>
    </row>
    <row r="9" spans="1:14" ht="21.75" customHeight="1">
      <c r="A9" s="248"/>
      <c r="B9" s="248"/>
      <c r="C9" s="252"/>
      <c r="D9" s="250" t="s">
        <v>29</v>
      </c>
      <c r="E9" s="252"/>
      <c r="F9" s="250" t="s">
        <v>62</v>
      </c>
      <c r="G9" s="21"/>
      <c r="H9" s="250" t="s">
        <v>105</v>
      </c>
      <c r="I9" s="21"/>
      <c r="J9" s="250" t="s">
        <v>89</v>
      </c>
      <c r="K9" s="21"/>
      <c r="L9" s="250" t="s">
        <v>33</v>
      </c>
      <c r="M9" s="21"/>
      <c r="N9" s="250" t="s">
        <v>67</v>
      </c>
    </row>
    <row r="10" spans="1:14" ht="21.75" customHeight="1">
      <c r="A10" s="248"/>
      <c r="B10" s="248"/>
      <c r="C10" s="52"/>
      <c r="D10" s="253" t="s">
        <v>95</v>
      </c>
      <c r="E10" s="52"/>
      <c r="F10" s="253" t="s">
        <v>95</v>
      </c>
      <c r="G10" s="254"/>
      <c r="H10" s="253" t="s">
        <v>95</v>
      </c>
      <c r="I10" s="254"/>
      <c r="J10" s="253" t="s">
        <v>95</v>
      </c>
      <c r="K10" s="254"/>
      <c r="L10" s="253" t="s">
        <v>95</v>
      </c>
      <c r="M10" s="254"/>
      <c r="N10" s="253" t="s">
        <v>95</v>
      </c>
    </row>
    <row r="11" spans="1:14" ht="6" customHeight="1">
      <c r="A11" s="248"/>
      <c r="B11" s="248"/>
      <c r="C11" s="255"/>
      <c r="D11" s="256"/>
      <c r="E11" s="255"/>
      <c r="F11" s="256"/>
      <c r="G11" s="256"/>
      <c r="H11" s="256"/>
      <c r="I11" s="256"/>
      <c r="J11" s="256"/>
      <c r="K11" s="256"/>
      <c r="L11" s="256"/>
      <c r="M11" s="256"/>
      <c r="N11" s="256"/>
    </row>
    <row r="12" spans="1:14" ht="21.75" customHeight="1">
      <c r="A12" s="257" t="s">
        <v>127</v>
      </c>
      <c r="B12" s="248"/>
      <c r="C12" s="248"/>
      <c r="D12" s="258">
        <v>8421541</v>
      </c>
      <c r="E12" s="259"/>
      <c r="F12" s="258">
        <v>3258625</v>
      </c>
      <c r="G12" s="188"/>
      <c r="H12" s="258">
        <v>130202</v>
      </c>
      <c r="I12" s="188"/>
      <c r="J12" s="258">
        <v>369092</v>
      </c>
      <c r="K12" s="188"/>
      <c r="L12" s="258">
        <v>1171216</v>
      </c>
      <c r="M12" s="188"/>
      <c r="N12" s="258">
        <f>SUM(D12:L12)</f>
        <v>13350676</v>
      </c>
    </row>
    <row r="13" spans="1:14" ht="21.75" customHeight="1">
      <c r="A13" s="198" t="s">
        <v>106</v>
      </c>
      <c r="B13" s="248"/>
      <c r="C13" s="248"/>
      <c r="D13" s="188"/>
      <c r="E13" s="259"/>
      <c r="F13" s="188"/>
      <c r="G13" s="188"/>
      <c r="H13" s="188"/>
      <c r="I13" s="188"/>
      <c r="J13" s="188"/>
      <c r="K13" s="188"/>
      <c r="L13" s="188"/>
      <c r="M13" s="188"/>
      <c r="N13" s="188"/>
    </row>
    <row r="14" spans="1:14" ht="21.75" customHeight="1">
      <c r="A14" s="248" t="s">
        <v>49</v>
      </c>
      <c r="B14" s="248"/>
      <c r="C14" s="248"/>
      <c r="D14" s="55">
        <v>0</v>
      </c>
      <c r="E14" s="152"/>
      <c r="F14" s="55">
        <v>0</v>
      </c>
      <c r="G14" s="152"/>
      <c r="H14" s="55">
        <v>0</v>
      </c>
      <c r="I14" s="152"/>
      <c r="J14" s="55">
        <v>0</v>
      </c>
      <c r="K14" s="152"/>
      <c r="L14" s="279">
        <v>55871</v>
      </c>
      <c r="M14" s="188"/>
      <c r="N14" s="260">
        <f>SUM(D14:L14)</f>
        <v>55871</v>
      </c>
    </row>
    <row r="15" spans="1:14" ht="6" customHeight="1">
      <c r="A15" s="248"/>
      <c r="B15" s="261"/>
      <c r="C15" s="255"/>
      <c r="D15" s="21"/>
      <c r="E15" s="255"/>
      <c r="F15" s="21"/>
      <c r="G15" s="21"/>
      <c r="H15" s="21"/>
      <c r="I15" s="21"/>
      <c r="J15" s="21"/>
      <c r="K15" s="21"/>
      <c r="L15" s="21"/>
      <c r="M15" s="21"/>
      <c r="N15" s="21"/>
    </row>
    <row r="16" spans="1:14" ht="21.75" customHeight="1" thickBot="1">
      <c r="A16" s="257" t="s">
        <v>192</v>
      </c>
      <c r="B16" s="52"/>
      <c r="C16" s="52"/>
      <c r="D16" s="262">
        <f>SUM(D12:D15)</f>
        <v>8421541</v>
      </c>
      <c r="E16" s="52"/>
      <c r="F16" s="262">
        <f>SUM(F12:F15)</f>
        <v>3258625</v>
      </c>
      <c r="G16" s="254"/>
      <c r="H16" s="262">
        <f>SUM(H12:H15)</f>
        <v>130202</v>
      </c>
      <c r="I16" s="254"/>
      <c r="J16" s="262">
        <f>SUM(J12:J15)</f>
        <v>369092</v>
      </c>
      <c r="K16" s="254"/>
      <c r="L16" s="262">
        <f>SUM(L12:L14)</f>
        <v>1227087</v>
      </c>
      <c r="M16" s="254"/>
      <c r="N16" s="262">
        <f>SUM(N12:N14)</f>
        <v>13406547</v>
      </c>
    </row>
    <row r="17" spans="1:14" ht="21.75" customHeight="1" thickTop="1">
      <c r="A17" s="248"/>
      <c r="B17" s="263"/>
      <c r="D17" s="26"/>
      <c r="F17" s="26"/>
      <c r="G17" s="152"/>
      <c r="H17" s="26"/>
      <c r="I17" s="152"/>
      <c r="J17" s="26"/>
      <c r="K17" s="152"/>
      <c r="L17" s="25"/>
      <c r="M17" s="152"/>
      <c r="N17" s="25"/>
    </row>
    <row r="18" spans="1:14" ht="21.75" customHeight="1">
      <c r="A18" s="257" t="s">
        <v>167</v>
      </c>
      <c r="B18" s="248"/>
      <c r="C18" s="248"/>
      <c r="D18" s="101">
        <v>8421541</v>
      </c>
      <c r="E18" s="248"/>
      <c r="F18" s="101">
        <v>3258625</v>
      </c>
      <c r="G18" s="152"/>
      <c r="H18" s="101">
        <v>130202</v>
      </c>
      <c r="I18" s="152"/>
      <c r="J18" s="101">
        <f>'2-4'!K112</f>
        <v>372575</v>
      </c>
      <c r="K18" s="152"/>
      <c r="L18" s="101">
        <f>'2-4'!K113</f>
        <v>1236058</v>
      </c>
      <c r="M18" s="152"/>
      <c r="N18" s="101">
        <f>SUM(D18:L18)</f>
        <v>13419001</v>
      </c>
    </row>
    <row r="19" spans="1:14" ht="21.75" customHeight="1">
      <c r="A19" s="198" t="s">
        <v>106</v>
      </c>
      <c r="B19" s="248"/>
      <c r="C19" s="248"/>
      <c r="D19" s="264"/>
      <c r="E19" s="248"/>
      <c r="F19" s="264"/>
      <c r="G19" s="152"/>
      <c r="H19" s="264"/>
      <c r="I19" s="152"/>
      <c r="J19" s="264"/>
      <c r="K19" s="152"/>
      <c r="L19" s="264"/>
      <c r="M19" s="152"/>
      <c r="N19" s="264"/>
    </row>
    <row r="20" spans="1:14" ht="21.75" customHeight="1">
      <c r="A20" s="248" t="s">
        <v>49</v>
      </c>
      <c r="B20" s="248"/>
      <c r="C20" s="248"/>
      <c r="D20" s="126" t="s">
        <v>128</v>
      </c>
      <c r="E20" s="283"/>
      <c r="F20" s="126" t="s">
        <v>128</v>
      </c>
      <c r="H20" s="126" t="s">
        <v>128</v>
      </c>
      <c r="J20" s="126" t="s">
        <v>128</v>
      </c>
      <c r="L20" s="280">
        <f>'P&amp;L 7-8 (9M)'!M68</f>
        <v>54929</v>
      </c>
      <c r="M20" s="152"/>
      <c r="N20" s="145">
        <f>SUM(D20:L20)</f>
        <v>54929</v>
      </c>
    </row>
    <row r="21" spans="1:14" ht="6" customHeight="1">
      <c r="A21" s="248"/>
      <c r="B21" s="261"/>
      <c r="C21" s="255"/>
      <c r="D21" s="101"/>
      <c r="E21" s="255"/>
      <c r="F21" s="101"/>
      <c r="G21" s="21"/>
      <c r="H21" s="101"/>
      <c r="I21" s="21"/>
      <c r="J21" s="101"/>
      <c r="K21" s="21"/>
      <c r="L21" s="101"/>
      <c r="M21" s="21"/>
      <c r="N21" s="101"/>
    </row>
    <row r="22" spans="1:14" ht="21.75" customHeight="1" thickBot="1">
      <c r="A22" s="257" t="s">
        <v>193</v>
      </c>
      <c r="B22" s="52"/>
      <c r="C22" s="52"/>
      <c r="D22" s="265">
        <f>SUM(D18:D21)</f>
        <v>8421541</v>
      </c>
      <c r="E22" s="52"/>
      <c r="F22" s="265">
        <f>SUM(F18:F21)</f>
        <v>3258625</v>
      </c>
      <c r="G22" s="254"/>
      <c r="H22" s="265">
        <f>SUM(H18:H21)</f>
        <v>130202</v>
      </c>
      <c r="I22" s="254"/>
      <c r="J22" s="265">
        <f>SUM(J18:J21)</f>
        <v>372575</v>
      </c>
      <c r="K22" s="254"/>
      <c r="L22" s="265">
        <f>SUM(L18:L20)</f>
        <v>1290987</v>
      </c>
      <c r="M22" s="254"/>
      <c r="N22" s="265">
        <f>SUM(N18:N20)</f>
        <v>13473930</v>
      </c>
    </row>
    <row r="23" spans="1:14" ht="21.75" customHeight="1" thickTop="1">
      <c r="A23" s="248"/>
      <c r="B23" s="263"/>
      <c r="D23" s="26"/>
      <c r="F23" s="26"/>
      <c r="G23" s="152"/>
      <c r="H23" s="26"/>
      <c r="I23" s="152"/>
      <c r="J23" s="26"/>
      <c r="K23" s="152"/>
      <c r="L23" s="25"/>
      <c r="M23" s="152"/>
      <c r="N23" s="25"/>
    </row>
    <row r="24" spans="1:14" ht="21.75" customHeight="1">
      <c r="A24" s="248"/>
      <c r="B24" s="263"/>
      <c r="D24" s="26"/>
      <c r="F24" s="26"/>
      <c r="G24" s="152"/>
      <c r="H24" s="26"/>
      <c r="I24" s="152"/>
      <c r="J24" s="26"/>
      <c r="K24" s="152"/>
      <c r="L24" s="25"/>
      <c r="M24" s="152"/>
      <c r="N24" s="25"/>
    </row>
    <row r="25" spans="1:14" ht="21.75" customHeight="1">
      <c r="A25" s="248"/>
      <c r="B25" s="263"/>
      <c r="D25" s="26"/>
      <c r="F25" s="26"/>
      <c r="G25" s="152"/>
      <c r="H25" s="26"/>
      <c r="I25" s="152"/>
      <c r="J25" s="26"/>
      <c r="K25" s="152"/>
      <c r="L25" s="25"/>
      <c r="M25" s="152"/>
      <c r="N25" s="25"/>
    </row>
    <row r="26" spans="1:14" ht="17.25" customHeight="1">
      <c r="A26" s="248"/>
      <c r="B26" s="263"/>
      <c r="D26" s="26"/>
      <c r="F26" s="26"/>
      <c r="G26" s="152"/>
      <c r="H26" s="26"/>
      <c r="I26" s="152"/>
      <c r="J26" s="26"/>
      <c r="K26" s="152"/>
      <c r="L26" s="25"/>
      <c r="M26" s="152"/>
      <c r="N26" s="25"/>
    </row>
    <row r="27" spans="1:14" ht="21.95" customHeight="1">
      <c r="A27" s="85" t="str">
        <f>+'9'!A32</f>
        <v>หมายเหตุประกอบข้อมูลทางการเงินในหน้า 13 ถึง 42 เป็นส่วนหนึ่งของข้อมูลทางการเงินระหว่างกาลนี้</v>
      </c>
      <c r="B27" s="85"/>
      <c r="C27" s="85"/>
      <c r="D27" s="37"/>
      <c r="E27" s="85"/>
      <c r="F27" s="37"/>
      <c r="G27" s="37"/>
      <c r="H27" s="37"/>
      <c r="I27" s="37"/>
      <c r="J27" s="37"/>
      <c r="K27" s="37"/>
      <c r="L27" s="37"/>
      <c r="M27" s="37"/>
      <c r="N27" s="37"/>
    </row>
  </sheetData>
  <mergeCells count="2">
    <mergeCell ref="D5:N5"/>
    <mergeCell ref="J6:L6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79998168889431442"/>
  </sheetPr>
  <dimension ref="A1:K85"/>
  <sheetViews>
    <sheetView tabSelected="1" zoomScaleNormal="100" zoomScaleSheetLayoutView="100" workbookViewId="0">
      <selection activeCell="B5" sqref="B5"/>
    </sheetView>
  </sheetViews>
  <sheetFormatPr defaultColWidth="9" defaultRowHeight="18.95" customHeight="1"/>
  <cols>
    <col min="1" max="1" width="1.140625" style="49" customWidth="1"/>
    <col min="2" max="2" width="33.28515625" style="150" customWidth="1"/>
    <col min="3" max="3" width="7.28515625" style="2" customWidth="1"/>
    <col min="4" max="4" width="0.7109375" style="2" customWidth="1"/>
    <col min="5" max="5" width="12.7109375" style="4" customWidth="1"/>
    <col min="6" max="6" width="0.7109375" style="2" customWidth="1"/>
    <col min="7" max="7" width="12.7109375" style="4" customWidth="1"/>
    <col min="8" max="8" width="0.7109375" style="2" customWidth="1"/>
    <col min="9" max="9" width="12.7109375" style="4" customWidth="1"/>
    <col min="10" max="10" width="0.7109375" style="2" customWidth="1"/>
    <col min="11" max="11" width="12.7109375" style="4" customWidth="1"/>
    <col min="12" max="16384" width="9" style="2"/>
  </cols>
  <sheetData>
    <row r="1" spans="1:11" ht="21.75" customHeight="1">
      <c r="A1" s="1" t="s">
        <v>74</v>
      </c>
      <c r="B1" s="2"/>
      <c r="C1" s="3"/>
    </row>
    <row r="2" spans="1:11" ht="21.75" customHeight="1">
      <c r="A2" s="1" t="s">
        <v>35</v>
      </c>
      <c r="B2" s="2"/>
      <c r="C2" s="3"/>
    </row>
    <row r="3" spans="1:11" ht="21.75" customHeight="1">
      <c r="A3" s="5" t="str">
        <f>+'10'!A3</f>
        <v>สำหรับงวดเก้าเดือนสิ้นสุดวันที่ 31 ธันวาคม พ.ศ. 2563</v>
      </c>
      <c r="B3" s="6"/>
      <c r="C3" s="7"/>
      <c r="D3" s="6"/>
      <c r="E3" s="8"/>
      <c r="F3" s="6"/>
      <c r="G3" s="8"/>
      <c r="H3" s="6"/>
      <c r="I3" s="8"/>
      <c r="J3" s="6"/>
      <c r="K3" s="8"/>
    </row>
    <row r="4" spans="1:11" s="62" customFormat="1" ht="21.75" customHeight="1">
      <c r="A4" s="91"/>
      <c r="B4" s="92"/>
      <c r="E4" s="63"/>
      <c r="G4" s="63"/>
      <c r="I4" s="63"/>
      <c r="K4" s="63"/>
    </row>
    <row r="5" spans="1:11" s="62" customFormat="1" ht="21" customHeight="1">
      <c r="A5" s="91"/>
      <c r="B5" s="92"/>
      <c r="E5" s="290" t="s">
        <v>48</v>
      </c>
      <c r="F5" s="290"/>
      <c r="G5" s="290"/>
      <c r="H5" s="68"/>
      <c r="I5" s="290" t="s">
        <v>65</v>
      </c>
      <c r="J5" s="290"/>
      <c r="K5" s="290"/>
    </row>
    <row r="6" spans="1:11" s="62" customFormat="1" ht="21" customHeight="1">
      <c r="A6" s="91"/>
      <c r="B6" s="92"/>
      <c r="E6" s="73" t="s">
        <v>43</v>
      </c>
      <c r="F6" s="266"/>
      <c r="G6" s="73" t="s">
        <v>43</v>
      </c>
      <c r="H6" s="266"/>
      <c r="I6" s="73" t="s">
        <v>43</v>
      </c>
      <c r="J6" s="266"/>
      <c r="K6" s="73" t="s">
        <v>43</v>
      </c>
    </row>
    <row r="7" spans="1:11" s="62" customFormat="1" ht="21" customHeight="1">
      <c r="A7" s="91"/>
      <c r="B7" s="92"/>
      <c r="C7" s="267"/>
      <c r="D7" s="195"/>
      <c r="E7" s="194" t="s">
        <v>140</v>
      </c>
      <c r="F7" s="195"/>
      <c r="G7" s="194" t="s">
        <v>126</v>
      </c>
      <c r="H7" s="195"/>
      <c r="I7" s="194" t="s">
        <v>140</v>
      </c>
      <c r="J7" s="195"/>
      <c r="K7" s="194" t="s">
        <v>126</v>
      </c>
    </row>
    <row r="8" spans="1:11" s="62" customFormat="1" ht="21" customHeight="1">
      <c r="A8" s="91"/>
      <c r="B8" s="92"/>
      <c r="C8" s="268" t="s">
        <v>3</v>
      </c>
      <c r="D8" s="194"/>
      <c r="E8" s="269" t="s">
        <v>95</v>
      </c>
      <c r="F8" s="194"/>
      <c r="G8" s="269" t="s">
        <v>95</v>
      </c>
      <c r="H8" s="194"/>
      <c r="I8" s="269" t="s">
        <v>95</v>
      </c>
      <c r="J8" s="194"/>
      <c r="K8" s="269" t="s">
        <v>95</v>
      </c>
    </row>
    <row r="9" spans="1:11" s="62" customFormat="1" ht="8.1" customHeight="1">
      <c r="A9" s="91"/>
      <c r="B9" s="92"/>
      <c r="C9" s="270"/>
      <c r="D9" s="194"/>
      <c r="E9" s="271"/>
      <c r="F9" s="194"/>
      <c r="G9" s="194"/>
      <c r="H9" s="194"/>
      <c r="I9" s="271"/>
      <c r="J9" s="194"/>
      <c r="K9" s="194"/>
    </row>
    <row r="10" spans="1:11" s="86" customFormat="1" ht="21" customHeight="1">
      <c r="A10" s="87" t="s">
        <v>36</v>
      </c>
      <c r="E10" s="137"/>
      <c r="F10" s="92"/>
      <c r="G10" s="92"/>
      <c r="H10" s="92"/>
      <c r="I10" s="137"/>
      <c r="J10" s="92"/>
      <c r="K10" s="92"/>
    </row>
    <row r="11" spans="1:11" s="62" customFormat="1" ht="21" customHeight="1">
      <c r="A11" s="86" t="s">
        <v>197</v>
      </c>
      <c r="B11" s="87"/>
      <c r="E11" s="129">
        <v>271281</v>
      </c>
      <c r="F11" s="159"/>
      <c r="G11" s="63">
        <v>-20666</v>
      </c>
      <c r="H11" s="159"/>
      <c r="I11" s="129">
        <v>54111</v>
      </c>
      <c r="J11" s="159"/>
      <c r="K11" s="63">
        <v>59319</v>
      </c>
    </row>
    <row r="12" spans="1:11" s="62" customFormat="1" ht="21" customHeight="1">
      <c r="A12" s="86" t="s">
        <v>86</v>
      </c>
      <c r="B12" s="87"/>
      <c r="E12" s="131"/>
      <c r="G12" s="78"/>
      <c r="I12" s="131"/>
      <c r="K12" s="78"/>
    </row>
    <row r="13" spans="1:11" s="62" customFormat="1" ht="21" customHeight="1">
      <c r="B13" s="86" t="s">
        <v>113</v>
      </c>
      <c r="E13" s="129">
        <v>384694</v>
      </c>
      <c r="F13" s="159"/>
      <c r="G13" s="63">
        <v>373009</v>
      </c>
      <c r="H13" s="159"/>
      <c r="I13" s="129">
        <v>21042</v>
      </c>
      <c r="J13" s="159"/>
      <c r="K13" s="63">
        <v>9854</v>
      </c>
    </row>
    <row r="14" spans="1:11" s="62" customFormat="1" ht="21" customHeight="1">
      <c r="B14" s="86" t="s">
        <v>171</v>
      </c>
      <c r="E14" s="131">
        <v>-136</v>
      </c>
      <c r="G14" s="94">
        <v>0</v>
      </c>
      <c r="I14" s="138">
        <v>0</v>
      </c>
      <c r="K14" s="94">
        <v>0</v>
      </c>
    </row>
    <row r="15" spans="1:11" s="62" customFormat="1" ht="21" customHeight="1">
      <c r="B15" s="86" t="s">
        <v>42</v>
      </c>
      <c r="E15" s="129">
        <v>24716</v>
      </c>
      <c r="F15" s="159"/>
      <c r="G15" s="63">
        <v>79214</v>
      </c>
      <c r="H15" s="160"/>
      <c r="I15" s="190">
        <v>7856</v>
      </c>
      <c r="J15" s="159"/>
      <c r="K15" s="189">
        <v>22245</v>
      </c>
    </row>
    <row r="16" spans="1:11" s="62" customFormat="1" ht="21" customHeight="1">
      <c r="B16" s="275" t="s">
        <v>198</v>
      </c>
      <c r="E16" s="129">
        <v>2919</v>
      </c>
      <c r="F16" s="159"/>
      <c r="G16" s="63">
        <v>910</v>
      </c>
      <c r="H16" s="160"/>
      <c r="I16" s="190">
        <v>-166</v>
      </c>
      <c r="J16" s="159"/>
      <c r="K16" s="189">
        <v>-111</v>
      </c>
    </row>
    <row r="17" spans="1:11" s="62" customFormat="1" ht="21" customHeight="1">
      <c r="B17" s="86" t="s">
        <v>107</v>
      </c>
      <c r="C17" s="62" t="s">
        <v>143</v>
      </c>
      <c r="E17" s="129">
        <v>12234</v>
      </c>
      <c r="F17" s="159"/>
      <c r="G17" s="63">
        <v>3325</v>
      </c>
      <c r="H17" s="160"/>
      <c r="I17" s="190">
        <v>-36</v>
      </c>
      <c r="J17" s="159"/>
      <c r="K17" s="189">
        <v>-15</v>
      </c>
    </row>
    <row r="18" spans="1:11" s="62" customFormat="1" ht="21" customHeight="1">
      <c r="B18" s="86" t="s">
        <v>52</v>
      </c>
      <c r="E18" s="129">
        <v>-2670</v>
      </c>
      <c r="F18" s="159"/>
      <c r="G18" s="63">
        <v>-3363</v>
      </c>
      <c r="H18" s="160"/>
      <c r="I18" s="190">
        <v>-63045</v>
      </c>
      <c r="J18" s="159"/>
      <c r="K18" s="189">
        <v>-65598</v>
      </c>
    </row>
    <row r="19" spans="1:11" s="62" customFormat="1" ht="21" customHeight="1">
      <c r="B19" s="182" t="s">
        <v>196</v>
      </c>
      <c r="E19" s="129">
        <v>-28800</v>
      </c>
      <c r="F19" s="159"/>
      <c r="G19" s="63">
        <v>-14400</v>
      </c>
      <c r="H19" s="160"/>
      <c r="I19" s="190">
        <v>0</v>
      </c>
      <c r="J19" s="159"/>
      <c r="K19" s="189">
        <v>0</v>
      </c>
    </row>
    <row r="20" spans="1:11" s="62" customFormat="1" ht="21" customHeight="1">
      <c r="B20" s="86" t="s">
        <v>116</v>
      </c>
      <c r="E20" s="139">
        <v>33525</v>
      </c>
      <c r="F20" s="159"/>
      <c r="G20" s="66">
        <v>46349</v>
      </c>
      <c r="H20" s="160"/>
      <c r="I20" s="140">
        <v>21197</v>
      </c>
      <c r="J20" s="159"/>
      <c r="K20" s="96">
        <v>23409</v>
      </c>
    </row>
    <row r="21" spans="1:11" s="62" customFormat="1" ht="8.1" customHeight="1">
      <c r="B21" s="86"/>
      <c r="E21" s="129"/>
      <c r="G21" s="63"/>
      <c r="I21" s="129"/>
      <c r="K21" s="63"/>
    </row>
    <row r="22" spans="1:11" s="62" customFormat="1" ht="21" customHeight="1">
      <c r="B22" s="86"/>
      <c r="E22" s="129">
        <f>SUM(E11:E20)</f>
        <v>697763</v>
      </c>
      <c r="G22" s="63">
        <f>SUM(G11:G20)</f>
        <v>464378</v>
      </c>
      <c r="I22" s="129">
        <f>SUM(I11:I20)</f>
        <v>40959</v>
      </c>
      <c r="K22" s="63">
        <f>SUM(K11:K20)</f>
        <v>49103</v>
      </c>
    </row>
    <row r="23" spans="1:11" s="62" customFormat="1" ht="21" customHeight="1">
      <c r="B23" s="87" t="s">
        <v>132</v>
      </c>
      <c r="E23" s="129"/>
      <c r="G23" s="63"/>
      <c r="I23" s="129"/>
      <c r="K23" s="63"/>
    </row>
    <row r="24" spans="1:11" s="62" customFormat="1" ht="21" customHeight="1">
      <c r="B24" s="91" t="s">
        <v>7</v>
      </c>
      <c r="E24" s="129">
        <v>-112544</v>
      </c>
      <c r="F24" s="159"/>
      <c r="G24" s="63">
        <v>244852</v>
      </c>
      <c r="H24" s="159"/>
      <c r="I24" s="129">
        <v>977</v>
      </c>
      <c r="J24" s="159"/>
      <c r="K24" s="63">
        <v>-19936</v>
      </c>
    </row>
    <row r="25" spans="1:11" s="62" customFormat="1" ht="21" customHeight="1">
      <c r="B25" s="91" t="s">
        <v>8</v>
      </c>
      <c r="E25" s="129">
        <v>-259816</v>
      </c>
      <c r="F25" s="159"/>
      <c r="G25" s="63">
        <v>539601</v>
      </c>
      <c r="H25" s="159"/>
      <c r="I25" s="138">
        <v>0</v>
      </c>
      <c r="J25" s="159"/>
      <c r="K25" s="189">
        <v>0</v>
      </c>
    </row>
    <row r="26" spans="1:11" s="62" customFormat="1" ht="21" customHeight="1">
      <c r="B26" s="91" t="s">
        <v>15</v>
      </c>
      <c r="E26" s="129">
        <v>8313</v>
      </c>
      <c r="F26" s="159"/>
      <c r="G26" s="63">
        <v>-252158</v>
      </c>
      <c r="H26" s="159"/>
      <c r="I26" s="129">
        <v>-169</v>
      </c>
      <c r="J26" s="159"/>
      <c r="K26" s="63">
        <v>-7062</v>
      </c>
    </row>
    <row r="27" spans="1:11" s="62" customFormat="1" ht="21" customHeight="1">
      <c r="B27" s="91" t="s">
        <v>172</v>
      </c>
      <c r="C27" s="62" t="s">
        <v>144</v>
      </c>
      <c r="E27" s="139">
        <v>58383</v>
      </c>
      <c r="F27" s="159"/>
      <c r="G27" s="66">
        <v>7035</v>
      </c>
      <c r="H27" s="159"/>
      <c r="I27" s="139">
        <v>1939</v>
      </c>
      <c r="J27" s="159"/>
      <c r="K27" s="66">
        <v>2403</v>
      </c>
    </row>
    <row r="28" spans="1:11" s="86" customFormat="1" ht="8.1" customHeight="1">
      <c r="E28" s="137"/>
      <c r="F28" s="92"/>
      <c r="G28" s="92"/>
      <c r="H28" s="92"/>
      <c r="I28" s="137"/>
      <c r="J28" s="92"/>
      <c r="K28" s="92"/>
    </row>
    <row r="29" spans="1:11" s="62" customFormat="1" ht="21" customHeight="1">
      <c r="A29" s="87" t="s">
        <v>36</v>
      </c>
      <c r="B29" s="86"/>
      <c r="E29" s="131"/>
      <c r="G29" s="78"/>
      <c r="I29" s="131"/>
      <c r="K29" s="78"/>
    </row>
    <row r="30" spans="1:11" s="62" customFormat="1" ht="21" customHeight="1">
      <c r="A30" s="87"/>
      <c r="B30" s="86" t="s">
        <v>139</v>
      </c>
      <c r="E30" s="131">
        <f>SUM(E22:E29)</f>
        <v>392099</v>
      </c>
      <c r="G30" s="78">
        <f>SUM(G22:G29)</f>
        <v>1003708</v>
      </c>
      <c r="I30" s="131">
        <f>SUM(I22:I29)</f>
        <v>43706</v>
      </c>
      <c r="K30" s="78">
        <f>SUM(K22:K29)</f>
        <v>24508</v>
      </c>
    </row>
    <row r="31" spans="1:11" s="62" customFormat="1" ht="21" customHeight="1">
      <c r="A31" s="87"/>
      <c r="B31" s="86" t="s">
        <v>136</v>
      </c>
      <c r="C31" s="62" t="s">
        <v>145</v>
      </c>
      <c r="E31" s="129">
        <v>-18721</v>
      </c>
      <c r="F31" s="158"/>
      <c r="G31" s="63">
        <v>-47762</v>
      </c>
      <c r="H31" s="158"/>
      <c r="I31" s="129">
        <v>-23440</v>
      </c>
      <c r="J31" s="159"/>
      <c r="K31" s="63">
        <v>-20375</v>
      </c>
    </row>
    <row r="32" spans="1:11" s="62" customFormat="1" ht="21" customHeight="1">
      <c r="A32" s="87"/>
      <c r="B32" s="67" t="s">
        <v>37</v>
      </c>
      <c r="E32" s="132">
        <v>-97938</v>
      </c>
      <c r="F32" s="158"/>
      <c r="G32" s="76">
        <v>-31326</v>
      </c>
      <c r="H32" s="158"/>
      <c r="I32" s="132">
        <v>-7104</v>
      </c>
      <c r="J32" s="159"/>
      <c r="K32" s="76">
        <v>-10105</v>
      </c>
    </row>
    <row r="33" spans="1:11" s="86" customFormat="1" ht="8.1" customHeight="1">
      <c r="E33" s="137"/>
      <c r="F33" s="92"/>
      <c r="G33" s="92"/>
      <c r="H33" s="92"/>
      <c r="I33" s="137"/>
      <c r="J33" s="92"/>
      <c r="K33" s="92"/>
    </row>
    <row r="34" spans="1:11" s="62" customFormat="1" ht="21" customHeight="1">
      <c r="A34" s="87" t="s">
        <v>109</v>
      </c>
      <c r="B34" s="67"/>
      <c r="E34" s="139">
        <f>SUM(E30:E33)</f>
        <v>275440</v>
      </c>
      <c r="G34" s="66">
        <f>SUM(G30:G33)</f>
        <v>924620</v>
      </c>
      <c r="I34" s="139">
        <f>SUM(I30:I32)</f>
        <v>13162</v>
      </c>
      <c r="K34" s="66">
        <f>SUM(K30:K32)</f>
        <v>-5972</v>
      </c>
    </row>
    <row r="35" spans="1:11" s="62" customFormat="1" ht="21" customHeight="1">
      <c r="A35" s="87"/>
      <c r="B35" s="86"/>
      <c r="E35" s="78"/>
      <c r="G35" s="78"/>
      <c r="I35" s="78"/>
      <c r="K35" s="78"/>
    </row>
    <row r="36" spans="1:11" s="62" customFormat="1" ht="21" customHeight="1">
      <c r="A36" s="274"/>
      <c r="B36" s="86"/>
      <c r="E36" s="78"/>
      <c r="G36" s="78"/>
      <c r="I36" s="78"/>
      <c r="K36" s="78"/>
    </row>
    <row r="37" spans="1:11" s="62" customFormat="1" ht="21" customHeight="1">
      <c r="B37" s="95"/>
      <c r="E37" s="63"/>
      <c r="G37" s="63"/>
      <c r="I37" s="63"/>
    </row>
    <row r="38" spans="1:11" s="62" customFormat="1" ht="21" customHeight="1">
      <c r="B38" s="95"/>
      <c r="E38" s="63"/>
      <c r="G38" s="63"/>
      <c r="I38" s="63"/>
    </row>
    <row r="39" spans="1:11" s="62" customFormat="1" ht="21" customHeight="1">
      <c r="A39" s="86"/>
      <c r="B39" s="86"/>
      <c r="E39" s="94"/>
      <c r="G39" s="94"/>
      <c r="I39" s="94"/>
      <c r="K39" s="94"/>
    </row>
    <row r="40" spans="1:11" s="62" customFormat="1" ht="21" customHeight="1">
      <c r="A40" s="86"/>
      <c r="B40" s="86"/>
      <c r="E40" s="94"/>
      <c r="G40" s="94"/>
      <c r="I40" s="94"/>
      <c r="K40" s="94"/>
    </row>
    <row r="41" spans="1:11" s="62" customFormat="1" ht="21" customHeight="1">
      <c r="B41" s="95"/>
      <c r="E41" s="94"/>
      <c r="G41" s="94"/>
      <c r="H41" s="94"/>
      <c r="I41" s="94"/>
      <c r="K41" s="94"/>
    </row>
    <row r="42" spans="1:11" s="62" customFormat="1" ht="11.25" customHeight="1">
      <c r="B42" s="95"/>
      <c r="E42" s="94"/>
      <c r="G42" s="94"/>
      <c r="H42" s="94"/>
      <c r="I42" s="94"/>
      <c r="K42" s="94"/>
    </row>
    <row r="43" spans="1:11" ht="21.75" customHeight="1">
      <c r="A43" s="85" t="str">
        <f>+'10'!A27</f>
        <v>หมายเหตุประกอบข้อมูลทางการเงินในหน้า 13 ถึง 42 เป็นส่วนหนึ่งของข้อมูลทางการเงินระหว่างกาลนี้</v>
      </c>
      <c r="B43" s="85"/>
      <c r="C43" s="6"/>
      <c r="D43" s="6"/>
      <c r="E43" s="8"/>
      <c r="F43" s="6"/>
      <c r="G43" s="8"/>
      <c r="H43" s="6"/>
      <c r="I43" s="8"/>
      <c r="J43" s="6"/>
      <c r="K43" s="8"/>
    </row>
    <row r="44" spans="1:11" ht="21.75" customHeight="1">
      <c r="A44" s="1" t="str">
        <f>A1</f>
        <v>บริษัท ทาทา สตีล (ประเทศไทย) จํากัด (มหาชน)</v>
      </c>
      <c r="B44" s="2"/>
      <c r="C44" s="3"/>
    </row>
    <row r="45" spans="1:11" ht="21.75" customHeight="1">
      <c r="A45" s="1" t="s">
        <v>35</v>
      </c>
      <c r="B45" s="2"/>
      <c r="C45" s="3"/>
    </row>
    <row r="46" spans="1:11" ht="21.75" customHeight="1">
      <c r="A46" s="5" t="str">
        <f>A3:B3</f>
        <v>สำหรับงวดเก้าเดือนสิ้นสุดวันที่ 31 ธันวาคม พ.ศ. 2563</v>
      </c>
      <c r="B46" s="6"/>
      <c r="C46" s="7"/>
      <c r="D46" s="6"/>
      <c r="E46" s="8"/>
      <c r="F46" s="6"/>
      <c r="G46" s="8"/>
      <c r="H46" s="6"/>
      <c r="I46" s="8"/>
      <c r="J46" s="6"/>
      <c r="K46" s="8"/>
    </row>
    <row r="47" spans="1:11" s="62" customFormat="1" ht="21.75" customHeight="1">
      <c r="A47" s="91"/>
      <c r="B47" s="92"/>
      <c r="E47" s="63"/>
      <c r="G47" s="63"/>
      <c r="I47" s="63"/>
      <c r="K47" s="63"/>
    </row>
    <row r="48" spans="1:11" s="62" customFormat="1" ht="21.75" customHeight="1">
      <c r="A48" s="91"/>
      <c r="B48" s="92"/>
      <c r="E48" s="290" t="s">
        <v>48</v>
      </c>
      <c r="F48" s="290"/>
      <c r="G48" s="290"/>
      <c r="H48" s="68"/>
      <c r="I48" s="290" t="s">
        <v>65</v>
      </c>
      <c r="J48" s="290"/>
      <c r="K48" s="290"/>
    </row>
    <row r="49" spans="1:11" s="62" customFormat="1" ht="21.75" customHeight="1">
      <c r="A49" s="91"/>
      <c r="B49" s="92"/>
      <c r="E49" s="73" t="s">
        <v>43</v>
      </c>
      <c r="F49" s="266"/>
      <c r="G49" s="73" t="s">
        <v>43</v>
      </c>
      <c r="H49" s="266"/>
      <c r="I49" s="73" t="s">
        <v>43</v>
      </c>
      <c r="J49" s="266"/>
      <c r="K49" s="73" t="s">
        <v>43</v>
      </c>
    </row>
    <row r="50" spans="1:11" s="62" customFormat="1" ht="21.75" customHeight="1">
      <c r="A50" s="91"/>
      <c r="B50" s="92"/>
      <c r="C50" s="267"/>
      <c r="D50" s="195"/>
      <c r="E50" s="194" t="s">
        <v>140</v>
      </c>
      <c r="F50" s="195"/>
      <c r="G50" s="194" t="s">
        <v>126</v>
      </c>
      <c r="H50" s="195"/>
      <c r="I50" s="194" t="s">
        <v>140</v>
      </c>
      <c r="J50" s="195"/>
      <c r="K50" s="194" t="s">
        <v>126</v>
      </c>
    </row>
    <row r="51" spans="1:11" s="62" customFormat="1" ht="21.75" customHeight="1">
      <c r="A51" s="91"/>
      <c r="B51" s="92"/>
      <c r="C51" s="268" t="s">
        <v>3</v>
      </c>
      <c r="D51" s="194"/>
      <c r="E51" s="269" t="s">
        <v>95</v>
      </c>
      <c r="F51" s="194"/>
      <c r="G51" s="269" t="s">
        <v>95</v>
      </c>
      <c r="H51" s="194"/>
      <c r="I51" s="269" t="s">
        <v>95</v>
      </c>
      <c r="J51" s="194"/>
      <c r="K51" s="269" t="s">
        <v>95</v>
      </c>
    </row>
    <row r="52" spans="1:11" s="62" customFormat="1" ht="8.1" customHeight="1">
      <c r="A52" s="91"/>
      <c r="B52" s="92"/>
      <c r="C52" s="267"/>
      <c r="D52" s="194"/>
      <c r="E52" s="271"/>
      <c r="F52" s="194"/>
      <c r="G52" s="194"/>
      <c r="H52" s="194"/>
      <c r="I52" s="271"/>
      <c r="J52" s="194"/>
      <c r="K52" s="194"/>
    </row>
    <row r="53" spans="1:11" s="62" customFormat="1" ht="21.75" customHeight="1">
      <c r="A53" s="87" t="s">
        <v>38</v>
      </c>
      <c r="B53" s="67"/>
      <c r="E53" s="129"/>
      <c r="G53" s="63"/>
      <c r="I53" s="129"/>
      <c r="K53" s="63"/>
    </row>
    <row r="54" spans="1:11" s="62" customFormat="1" ht="21.75" customHeight="1">
      <c r="B54" s="91" t="s">
        <v>58</v>
      </c>
      <c r="C54" s="62" t="s">
        <v>146</v>
      </c>
      <c r="E54" s="190">
        <v>-107</v>
      </c>
      <c r="F54" s="159"/>
      <c r="G54" s="63">
        <v>-8692</v>
      </c>
      <c r="H54" s="159"/>
      <c r="I54" s="190">
        <v>-107</v>
      </c>
      <c r="J54" s="159"/>
      <c r="K54" s="189">
        <v>-1584</v>
      </c>
    </row>
    <row r="55" spans="1:11" s="62" customFormat="1" ht="21.75" customHeight="1">
      <c r="B55" s="272" t="s">
        <v>87</v>
      </c>
      <c r="C55" s="62" t="s">
        <v>146</v>
      </c>
      <c r="E55" s="129">
        <v>-63531</v>
      </c>
      <c r="F55" s="159"/>
      <c r="G55" s="63">
        <v>-202130</v>
      </c>
      <c r="H55" s="159"/>
      <c r="I55" s="190">
        <v>-643</v>
      </c>
      <c r="J55" s="159"/>
      <c r="K55" s="189">
        <v>-158</v>
      </c>
    </row>
    <row r="56" spans="1:11" s="62" customFormat="1" ht="21.75" customHeight="1">
      <c r="B56" s="272" t="s">
        <v>88</v>
      </c>
      <c r="E56" s="129">
        <v>35</v>
      </c>
      <c r="F56" s="159"/>
      <c r="G56" s="63">
        <v>83</v>
      </c>
      <c r="H56" s="159"/>
      <c r="I56" s="129">
        <v>30</v>
      </c>
      <c r="J56" s="159"/>
      <c r="K56" s="63">
        <v>24</v>
      </c>
    </row>
    <row r="57" spans="1:11" s="62" customFormat="1" ht="21.75" customHeight="1">
      <c r="B57" s="272" t="s">
        <v>134</v>
      </c>
      <c r="E57" s="190">
        <v>0</v>
      </c>
      <c r="F57" s="159"/>
      <c r="G57" s="63">
        <v>130</v>
      </c>
      <c r="H57" s="159"/>
      <c r="I57" s="190">
        <v>0</v>
      </c>
      <c r="J57" s="159"/>
      <c r="K57" s="189">
        <v>0</v>
      </c>
    </row>
    <row r="58" spans="1:11" s="62" customFormat="1" ht="21.75" customHeight="1">
      <c r="A58" s="87"/>
      <c r="B58" s="86" t="s">
        <v>199</v>
      </c>
      <c r="C58" s="62" t="s">
        <v>147</v>
      </c>
      <c r="E58" s="190">
        <v>0</v>
      </c>
      <c r="F58" s="74"/>
      <c r="G58" s="189">
        <v>0</v>
      </c>
      <c r="H58" s="74"/>
      <c r="I58" s="190">
        <v>-379417</v>
      </c>
      <c r="J58" s="74"/>
      <c r="K58" s="189">
        <v>-649828</v>
      </c>
    </row>
    <row r="59" spans="1:11" s="62" customFormat="1" ht="21.75" customHeight="1">
      <c r="A59" s="87"/>
      <c r="B59" s="86" t="s">
        <v>52</v>
      </c>
      <c r="E59" s="131">
        <v>2800</v>
      </c>
      <c r="F59" s="281"/>
      <c r="G59" s="78">
        <v>3543</v>
      </c>
      <c r="H59" s="281"/>
      <c r="I59" s="138">
        <v>63528</v>
      </c>
      <c r="J59" s="281"/>
      <c r="K59" s="94">
        <v>65323</v>
      </c>
    </row>
    <row r="60" spans="1:11" s="62" customFormat="1" ht="21.75" customHeight="1">
      <c r="A60" s="274"/>
      <c r="B60" s="182" t="s">
        <v>196</v>
      </c>
      <c r="E60" s="139">
        <v>28800</v>
      </c>
      <c r="F60" s="159"/>
      <c r="G60" s="66">
        <v>14400</v>
      </c>
      <c r="H60" s="159"/>
      <c r="I60" s="140">
        <v>0</v>
      </c>
      <c r="J60" s="159"/>
      <c r="K60" s="96">
        <v>0</v>
      </c>
    </row>
    <row r="61" spans="1:11" s="62" customFormat="1" ht="8.1" customHeight="1">
      <c r="A61" s="87"/>
      <c r="E61" s="134"/>
      <c r="I61" s="134"/>
    </row>
    <row r="62" spans="1:11" s="62" customFormat="1" ht="21.75" customHeight="1">
      <c r="A62" s="87" t="s">
        <v>200</v>
      </c>
      <c r="B62" s="67"/>
      <c r="E62" s="139">
        <f>SUM(E54:E60)</f>
        <v>-32003</v>
      </c>
      <c r="G62" s="66">
        <f>SUM(G54:G60)</f>
        <v>-192666</v>
      </c>
      <c r="I62" s="139">
        <f>SUM(I54:I59)</f>
        <v>-316609</v>
      </c>
      <c r="K62" s="66">
        <f>SUM(K54:K60)</f>
        <v>-586223</v>
      </c>
    </row>
    <row r="63" spans="1:11" s="62" customFormat="1" ht="21.75" customHeight="1">
      <c r="A63" s="87"/>
      <c r="B63" s="67"/>
      <c r="E63" s="131"/>
      <c r="G63" s="78"/>
      <c r="I63" s="131"/>
      <c r="K63" s="78"/>
    </row>
    <row r="64" spans="1:11" s="62" customFormat="1" ht="21.75" customHeight="1">
      <c r="A64" s="87" t="s">
        <v>39</v>
      </c>
      <c r="B64" s="70"/>
      <c r="C64" s="70"/>
      <c r="D64" s="70"/>
      <c r="E64" s="131"/>
      <c r="F64" s="70"/>
      <c r="G64" s="78"/>
      <c r="H64" s="70"/>
      <c r="I64" s="131"/>
      <c r="J64" s="70"/>
      <c r="K64" s="78"/>
    </row>
    <row r="65" spans="1:11" s="62" customFormat="1" ht="21.75" customHeight="1">
      <c r="A65" s="86"/>
      <c r="B65" s="93" t="s">
        <v>173</v>
      </c>
      <c r="C65" s="97"/>
      <c r="D65" s="70"/>
      <c r="E65" s="190">
        <v>-220984</v>
      </c>
      <c r="F65" s="158"/>
      <c r="G65" s="189">
        <v>-1113134</v>
      </c>
      <c r="H65" s="158"/>
      <c r="I65" s="190">
        <v>0</v>
      </c>
      <c r="J65" s="158"/>
      <c r="K65" s="189">
        <v>0</v>
      </c>
    </row>
    <row r="66" spans="1:11" s="62" customFormat="1" ht="21.75" customHeight="1">
      <c r="A66" s="86"/>
      <c r="B66" s="93" t="s">
        <v>174</v>
      </c>
      <c r="C66" s="62" t="s">
        <v>153</v>
      </c>
      <c r="D66" s="70"/>
      <c r="E66" s="190">
        <v>0</v>
      </c>
      <c r="F66" s="158"/>
      <c r="G66" s="189">
        <v>0</v>
      </c>
      <c r="H66" s="158"/>
      <c r="I66" s="190">
        <v>350977</v>
      </c>
      <c r="J66" s="158"/>
      <c r="K66" s="189">
        <v>322186</v>
      </c>
    </row>
    <row r="67" spans="1:11" s="62" customFormat="1" ht="21.75" customHeight="1">
      <c r="A67" s="86"/>
      <c r="B67" s="93" t="s">
        <v>202</v>
      </c>
      <c r="D67" s="70"/>
      <c r="E67" s="140">
        <v>-51739</v>
      </c>
      <c r="F67" s="158"/>
      <c r="G67" s="96">
        <v>-2791</v>
      </c>
      <c r="H67" s="158"/>
      <c r="I67" s="140">
        <v>-12399</v>
      </c>
      <c r="J67" s="159"/>
      <c r="K67" s="96">
        <v>0</v>
      </c>
    </row>
    <row r="68" spans="1:11" s="70" customFormat="1" ht="8.1" customHeight="1">
      <c r="A68" s="93"/>
      <c r="B68" s="273"/>
      <c r="C68" s="97"/>
      <c r="E68" s="131"/>
      <c r="G68" s="78"/>
      <c r="I68" s="131"/>
      <c r="K68" s="78"/>
    </row>
    <row r="69" spans="1:11" s="62" customFormat="1" ht="21.75" customHeight="1">
      <c r="A69" s="87" t="s">
        <v>125</v>
      </c>
      <c r="C69" s="97"/>
      <c r="D69" s="70"/>
      <c r="E69" s="139">
        <f>SUM(E65:E68)</f>
        <v>-272723</v>
      </c>
      <c r="F69" s="70"/>
      <c r="G69" s="66">
        <f>SUM(G65:G68)</f>
        <v>-1115925</v>
      </c>
      <c r="H69" s="70"/>
      <c r="I69" s="139">
        <f>SUM(I65:I68)</f>
        <v>338578</v>
      </c>
      <c r="J69" s="70"/>
      <c r="K69" s="66">
        <f>SUM(K65:K68)</f>
        <v>322186</v>
      </c>
    </row>
    <row r="70" spans="1:11" s="62" customFormat="1" ht="21.75" customHeight="1">
      <c r="A70" s="98"/>
      <c r="B70" s="70"/>
      <c r="C70" s="97"/>
      <c r="D70" s="70"/>
      <c r="E70" s="131"/>
      <c r="F70" s="70"/>
      <c r="G70" s="78"/>
      <c r="H70" s="70"/>
      <c r="I70" s="131"/>
      <c r="J70" s="70"/>
      <c r="K70" s="78"/>
    </row>
    <row r="71" spans="1:11" s="62" customFormat="1" ht="21.75" customHeight="1">
      <c r="A71" s="87" t="s">
        <v>184</v>
      </c>
      <c r="B71" s="70"/>
      <c r="C71" s="97"/>
      <c r="D71" s="70"/>
      <c r="E71" s="129">
        <f>E34+E62+E69</f>
        <v>-29286</v>
      </c>
      <c r="F71" s="159"/>
      <c r="G71" s="63">
        <f>G34+G62+G69</f>
        <v>-383971</v>
      </c>
      <c r="H71" s="159"/>
      <c r="I71" s="129">
        <f>I34+I62+I69</f>
        <v>35131</v>
      </c>
      <c r="J71" s="159"/>
      <c r="K71" s="63">
        <f>K34+K62+K69</f>
        <v>-270009</v>
      </c>
    </row>
    <row r="72" spans="1:11" s="62" customFormat="1" ht="21.75" customHeight="1">
      <c r="A72" s="86" t="s">
        <v>40</v>
      </c>
      <c r="B72" s="70"/>
      <c r="C72" s="70"/>
      <c r="D72" s="70"/>
      <c r="E72" s="132">
        <f>'2-4'!G16</f>
        <v>576995</v>
      </c>
      <c r="F72" s="158"/>
      <c r="G72" s="76">
        <v>926767</v>
      </c>
      <c r="H72" s="158"/>
      <c r="I72" s="132">
        <f>'2-4'!K16</f>
        <v>432887</v>
      </c>
      <c r="J72" s="158"/>
      <c r="K72" s="76">
        <v>706872</v>
      </c>
    </row>
    <row r="73" spans="1:11" s="62" customFormat="1" ht="8.1" customHeight="1">
      <c r="A73" s="98"/>
      <c r="B73" s="70"/>
      <c r="C73" s="70"/>
      <c r="D73" s="70"/>
      <c r="E73" s="129"/>
      <c r="G73" s="63"/>
      <c r="I73" s="129"/>
      <c r="K73" s="63"/>
    </row>
    <row r="74" spans="1:11" s="62" customFormat="1" ht="21.75" customHeight="1" thickBot="1">
      <c r="A74" s="87" t="s">
        <v>41</v>
      </c>
      <c r="B74" s="79"/>
      <c r="C74" s="70" t="s">
        <v>142</v>
      </c>
      <c r="D74" s="70"/>
      <c r="E74" s="135">
        <f>SUM(E70:E72)</f>
        <v>547709</v>
      </c>
      <c r="F74" s="78"/>
      <c r="G74" s="84">
        <f>SUM(G70:G72)</f>
        <v>542796</v>
      </c>
      <c r="H74" s="78"/>
      <c r="I74" s="135">
        <f>SUM(I70:I72)</f>
        <v>468018</v>
      </c>
      <c r="J74" s="78"/>
      <c r="K74" s="84">
        <f>SUM(K70:K72)</f>
        <v>436863</v>
      </c>
    </row>
    <row r="75" spans="1:11" s="62" customFormat="1" ht="21.75" customHeight="1" thickTop="1">
      <c r="B75" s="272"/>
      <c r="E75" s="156"/>
      <c r="F75" s="155"/>
      <c r="G75" s="154"/>
      <c r="H75" s="155"/>
      <c r="I75" s="156"/>
      <c r="K75" s="78"/>
    </row>
    <row r="76" spans="1:11" s="62" customFormat="1" ht="21.75" customHeight="1">
      <c r="A76" s="93"/>
      <c r="E76" s="63"/>
      <c r="G76" s="63"/>
      <c r="I76" s="163"/>
      <c r="K76" s="63"/>
    </row>
    <row r="77" spans="1:11" s="62" customFormat="1" ht="21.75" customHeight="1">
      <c r="A77" s="93"/>
      <c r="E77" s="63"/>
      <c r="G77" s="63"/>
      <c r="I77" s="164"/>
      <c r="K77" s="63"/>
    </row>
    <row r="78" spans="1:11" s="62" customFormat="1" ht="21.75" customHeight="1">
      <c r="A78" s="93"/>
      <c r="E78" s="63"/>
      <c r="G78" s="63"/>
      <c r="I78" s="164"/>
      <c r="K78" s="63"/>
    </row>
    <row r="79" spans="1:11" s="62" customFormat="1" ht="21.75" customHeight="1">
      <c r="A79" s="93"/>
      <c r="E79" s="63"/>
      <c r="G79" s="63"/>
      <c r="I79" s="164"/>
      <c r="K79" s="63"/>
    </row>
    <row r="80" spans="1:11" s="62" customFormat="1" ht="21.75" customHeight="1">
      <c r="A80" s="93"/>
      <c r="E80" s="63"/>
      <c r="G80" s="63"/>
      <c r="I80" s="164"/>
      <c r="K80" s="63"/>
    </row>
    <row r="81" spans="1:11" s="62" customFormat="1" ht="21.75" customHeight="1">
      <c r="A81" s="93"/>
      <c r="E81" s="63"/>
      <c r="G81" s="63"/>
      <c r="I81" s="164"/>
      <c r="K81" s="63"/>
    </row>
    <row r="82" spans="1:11" s="62" customFormat="1" ht="21.75" customHeight="1">
      <c r="A82" s="93"/>
      <c r="E82" s="63"/>
      <c r="G82" s="63"/>
      <c r="I82" s="63"/>
      <c r="K82" s="63"/>
    </row>
    <row r="83" spans="1:11" s="62" customFormat="1" ht="21.75" customHeight="1">
      <c r="A83" s="98"/>
      <c r="B83" s="67"/>
      <c r="E83" s="63"/>
      <c r="G83" s="78"/>
      <c r="I83" s="63"/>
      <c r="K83" s="78"/>
    </row>
    <row r="84" spans="1:11" s="62" customFormat="1" ht="9" customHeight="1">
      <c r="A84" s="98"/>
      <c r="B84" s="67"/>
      <c r="E84" s="63"/>
      <c r="G84" s="78"/>
      <c r="I84" s="63"/>
      <c r="K84" s="78"/>
    </row>
    <row r="85" spans="1:11" ht="21.75" customHeight="1">
      <c r="A85" s="85" t="str">
        <f>+A43</f>
        <v>หมายเหตุประกอบข้อมูลทางการเงินในหน้า 13 ถึง 42 เป็นส่วนหนึ่งของข้อมูลทางการเงินระหว่างกาลนี้</v>
      </c>
      <c r="B85" s="6"/>
      <c r="C85" s="99"/>
      <c r="D85" s="6"/>
      <c r="E85" s="8"/>
      <c r="F85" s="6"/>
      <c r="G85" s="8"/>
      <c r="H85" s="6"/>
      <c r="I85" s="8"/>
      <c r="J85" s="6"/>
      <c r="K85" s="8"/>
    </row>
  </sheetData>
  <mergeCells count="4">
    <mergeCell ref="E5:G5"/>
    <mergeCell ref="I5:K5"/>
    <mergeCell ref="E48:G48"/>
    <mergeCell ref="I48:K48"/>
  </mergeCells>
  <pageMargins left="0.8" right="0.5" top="0.5" bottom="0.6" header="0.49" footer="0.4"/>
  <pageSetup paperSize="9" scale="94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0" man="1"/>
  </rowBreaks>
  <ignoredErrors>
    <ignoredError sqref="I6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2-4</vt:lpstr>
      <vt:lpstr>P&amp;L 5-6 (3M)</vt:lpstr>
      <vt:lpstr>P&amp;L 7-8 (9M)</vt:lpstr>
      <vt:lpstr>9</vt:lpstr>
      <vt:lpstr>10</vt:lpstr>
      <vt:lpstr>11-12</vt:lpstr>
      <vt:lpstr>'10'!Print_Area</vt:lpstr>
      <vt:lpstr>'11-12'!Print_Area</vt:lpstr>
      <vt:lpstr>'9'!Print_Area</vt:lpstr>
      <vt:lpstr>'P&amp;L 5-6 (3M)'!Print_Area</vt:lpstr>
      <vt:lpstr>'P&amp;L 7-8 (9M)'!Print_Area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Chotika Asawawimon</cp:lastModifiedBy>
  <cp:lastPrinted>2021-01-18T03:08:58Z</cp:lastPrinted>
  <dcterms:created xsi:type="dcterms:W3CDTF">2013-07-30T11:21:10Z</dcterms:created>
  <dcterms:modified xsi:type="dcterms:W3CDTF">2021-01-18T03:30:21Z</dcterms:modified>
</cp:coreProperties>
</file>