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M:\ABAS-Listed\TATA Steel (Thailand) Public Company Limited\TATA Steel (Thailand) Dec 2020 Q3\"/>
    </mc:Choice>
  </mc:AlternateContent>
  <xr:revisionPtr revIDLastSave="0" documentId="13_ncr:1_{56C67FE4-4B51-4B56-9F65-9704A51A5BD9}" xr6:coauthVersionLast="45" xr6:coauthVersionMax="45" xr10:uidLastSave="{00000000-0000-0000-0000-000000000000}"/>
  <bookViews>
    <workbookView xWindow="-120" yWindow="-120" windowWidth="21840" windowHeight="13140" tabRatio="719" activeTab="5" xr2:uid="{00000000-000D-0000-FFFF-FFFF00000000}"/>
  </bookViews>
  <sheets>
    <sheet name="2-4" sheetId="1" r:id="rId1"/>
    <sheet name="P&amp;L 5 (3M)" sheetId="8" r:id="rId2"/>
    <sheet name="P&amp;L 6 (9M)" sheetId="13" r:id="rId3"/>
    <sheet name="7" sheetId="10" r:id="rId4"/>
    <sheet name="8" sheetId="11" r:id="rId5"/>
    <sheet name="9-10" sheetId="12" r:id="rId6"/>
  </sheets>
  <definedNames>
    <definedName name="_xlnm._FilterDatabase" localSheetId="5" hidden="1">'9-10'!$A$7:$M$102</definedName>
    <definedName name="_Toc249339933" localSheetId="0">'2-4'!#REF!</definedName>
    <definedName name="_Toc249339934" localSheetId="0">'2-4'!#REF!</definedName>
    <definedName name="_xlnm.Print_Area" localSheetId="0">'2-4'!$A$1:$K$153</definedName>
    <definedName name="_xlnm.Print_Area" localSheetId="3">'7'!$A$1:$V$43</definedName>
    <definedName name="_xlnm.Print_Area" localSheetId="4">'8'!$A$1:$N$32</definedName>
    <definedName name="_xlnm.Print_Area" localSheetId="5">'9-10'!$A$1:$L$102</definedName>
    <definedName name="_xlnm.Print_Area" localSheetId="1">'P&amp;L 5 (3M)'!$A$1:$M$69</definedName>
    <definedName name="_xlnm.Print_Area" localSheetId="2">'P&amp;L 6 (9M)'!$A$1:$M$69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4" i="12" l="1"/>
  <c r="F25" i="12" l="1"/>
  <c r="F74" i="12" l="1"/>
  <c r="L74" i="12" l="1"/>
  <c r="H74" i="12"/>
  <c r="I45" i="8" l="1"/>
  <c r="A3" i="12" l="1"/>
  <c r="A3" i="10"/>
  <c r="M63" i="13"/>
  <c r="K45" i="13"/>
  <c r="M66" i="13"/>
  <c r="I66" i="13"/>
  <c r="I63" i="13"/>
  <c r="M57" i="13"/>
  <c r="I57" i="13"/>
  <c r="M45" i="13"/>
  <c r="I45" i="13"/>
  <c r="G45" i="13"/>
  <c r="M37" i="13"/>
  <c r="K37" i="13"/>
  <c r="I37" i="13"/>
  <c r="G37" i="13"/>
  <c r="M18" i="13"/>
  <c r="M25" i="13" s="1"/>
  <c r="M28" i="13" s="1"/>
  <c r="K18" i="13"/>
  <c r="K25" i="13" s="1"/>
  <c r="K28" i="13" s="1"/>
  <c r="I18" i="13"/>
  <c r="I25" i="13" s="1"/>
  <c r="I28" i="13" s="1"/>
  <c r="G18" i="13"/>
  <c r="G25" i="13" s="1"/>
  <c r="G28" i="13" s="1"/>
  <c r="M66" i="8"/>
  <c r="I66" i="8"/>
  <c r="K54" i="13" l="1"/>
  <c r="K66" i="13" s="1"/>
  <c r="G54" i="13"/>
  <c r="G66" i="13" s="1"/>
  <c r="I48" i="13"/>
  <c r="I50" i="13" s="1"/>
  <c r="K48" i="13"/>
  <c r="K50" i="13" s="1"/>
  <c r="K60" i="13" s="1"/>
  <c r="G48" i="13"/>
  <c r="G50" i="13" s="1"/>
  <c r="M48" i="13"/>
  <c r="M50" i="13" s="1"/>
  <c r="G57" i="13" l="1"/>
  <c r="K57" i="13"/>
  <c r="G60" i="13"/>
  <c r="G63" i="13" s="1"/>
  <c r="K63" i="13"/>
  <c r="T30" i="10" l="1"/>
  <c r="T36" i="10" s="1"/>
  <c r="P30" i="10"/>
  <c r="P36" i="10" s="1"/>
  <c r="N30" i="10"/>
  <c r="L30" i="10"/>
  <c r="L36" i="10" s="1"/>
  <c r="J30" i="10"/>
  <c r="J36" i="10" s="1"/>
  <c r="H30" i="10"/>
  <c r="H36" i="10" s="1"/>
  <c r="F30" i="10"/>
  <c r="F36" i="10" s="1"/>
  <c r="D30" i="10"/>
  <c r="D36" i="10" s="1"/>
  <c r="J24" i="11" l="1"/>
  <c r="H24" i="11"/>
  <c r="F24" i="11"/>
  <c r="D24" i="11"/>
  <c r="R33" i="10"/>
  <c r="R28" i="10"/>
  <c r="V28" i="10" s="1"/>
  <c r="R26" i="10"/>
  <c r="R30" i="10" s="1"/>
  <c r="G37" i="8"/>
  <c r="V33" i="10" l="1"/>
  <c r="R36" i="10"/>
  <c r="K37" i="8" l="1"/>
  <c r="M37" i="8" l="1"/>
  <c r="I37" i="8"/>
  <c r="N20" i="11" l="1"/>
  <c r="V26" i="10"/>
  <c r="V30" i="10" s="1"/>
  <c r="V36" i="10" s="1"/>
  <c r="G24" i="1" l="1"/>
  <c r="K24" i="1"/>
  <c r="K45" i="8" l="1"/>
  <c r="K48" i="8" s="1"/>
  <c r="I137" i="1" l="1"/>
  <c r="E137" i="1" l="1"/>
  <c r="E140" i="1" s="1"/>
  <c r="L83" i="12"/>
  <c r="L25" i="12"/>
  <c r="L33" i="12" s="1"/>
  <c r="L38" i="12" s="1"/>
  <c r="H83" i="12"/>
  <c r="H25" i="12"/>
  <c r="H33" i="12" s="1"/>
  <c r="H38" i="12" s="1"/>
  <c r="H23" i="10"/>
  <c r="I18" i="8"/>
  <c r="I25" i="8" s="1"/>
  <c r="I28" i="8" s="1"/>
  <c r="I48" i="8"/>
  <c r="I57" i="8"/>
  <c r="I63" i="8"/>
  <c r="J83" i="12"/>
  <c r="F83" i="12"/>
  <c r="A53" i="12"/>
  <c r="J25" i="12"/>
  <c r="J33" i="12" s="1"/>
  <c r="J38" i="12" s="1"/>
  <c r="A54" i="12"/>
  <c r="J17" i="11"/>
  <c r="H17" i="11"/>
  <c r="F17" i="11"/>
  <c r="J23" i="10"/>
  <c r="T23" i="10"/>
  <c r="F23" i="10"/>
  <c r="A3" i="11"/>
  <c r="M63" i="8"/>
  <c r="M57" i="8"/>
  <c r="M45" i="8"/>
  <c r="M48" i="8" s="1"/>
  <c r="G45" i="8"/>
  <c r="G48" i="8" s="1"/>
  <c r="M18" i="8"/>
  <c r="M25" i="8" s="1"/>
  <c r="M28" i="8" s="1"/>
  <c r="G18" i="8"/>
  <c r="G25" i="8" s="1"/>
  <c r="E77" i="1"/>
  <c r="I140" i="1"/>
  <c r="I40" i="1"/>
  <c r="I24" i="1"/>
  <c r="I86" i="1"/>
  <c r="K86" i="1"/>
  <c r="G86" i="1"/>
  <c r="A102" i="1"/>
  <c r="A153" i="1" s="1"/>
  <c r="A69" i="13" s="1"/>
  <c r="A52" i="1"/>
  <c r="A54" i="1"/>
  <c r="A103" i="1"/>
  <c r="A105" i="1"/>
  <c r="G40" i="1"/>
  <c r="G42" i="1" s="1"/>
  <c r="E40" i="1"/>
  <c r="E86" i="1"/>
  <c r="G137" i="1"/>
  <c r="G140" i="1" s="1"/>
  <c r="K40" i="1"/>
  <c r="K77" i="1"/>
  <c r="E24" i="1"/>
  <c r="K137" i="1"/>
  <c r="K140" i="1" s="1"/>
  <c r="I77" i="1"/>
  <c r="G77" i="1"/>
  <c r="R17" i="10"/>
  <c r="D17" i="11"/>
  <c r="N13" i="11"/>
  <c r="D23" i="10"/>
  <c r="N15" i="11"/>
  <c r="L17" i="11"/>
  <c r="R20" i="10"/>
  <c r="V20" i="10" s="1"/>
  <c r="L23" i="10"/>
  <c r="G28" i="8" l="1"/>
  <c r="F33" i="12"/>
  <c r="F38" i="12" s="1"/>
  <c r="F85" i="12" s="1"/>
  <c r="F89" i="12" s="1"/>
  <c r="K42" i="1"/>
  <c r="N17" i="11"/>
  <c r="K88" i="1"/>
  <c r="K142" i="1" s="1"/>
  <c r="G88" i="1"/>
  <c r="G142" i="1" s="1"/>
  <c r="L85" i="12"/>
  <c r="L89" i="12" s="1"/>
  <c r="H85" i="12"/>
  <c r="H89" i="12" s="1"/>
  <c r="I50" i="8"/>
  <c r="E88" i="1"/>
  <c r="E142" i="1" s="1"/>
  <c r="I88" i="1"/>
  <c r="I142" i="1" s="1"/>
  <c r="E42" i="1"/>
  <c r="I42" i="1"/>
  <c r="M50" i="8"/>
  <c r="R23" i="10"/>
  <c r="V17" i="10"/>
  <c r="V23" i="10" s="1"/>
  <c r="J85" i="12"/>
  <c r="J89" i="12" s="1"/>
  <c r="A102" i="12"/>
  <c r="A51" i="12"/>
  <c r="A69" i="8"/>
  <c r="A32" i="11"/>
  <c r="A43" i="10"/>
  <c r="G50" i="8" l="1"/>
  <c r="G54" i="8"/>
  <c r="K18" i="8"/>
  <c r="K25" i="8" s="1"/>
  <c r="K28" i="8" s="1"/>
  <c r="K54" i="8" s="1"/>
  <c r="G66" i="8" l="1"/>
  <c r="G57" i="8"/>
  <c r="G60" i="8"/>
  <c r="G63" i="8" s="1"/>
  <c r="K50" i="8"/>
  <c r="K60" i="8" s="1"/>
  <c r="K66" i="8" l="1"/>
  <c r="K57" i="8"/>
  <c r="L24" i="11"/>
  <c r="K63" i="8"/>
  <c r="N22" i="11" l="1"/>
  <c r="N24" i="11" s="1"/>
</calcChain>
</file>

<file path=xl/sharedStrings.xml><?xml version="1.0" encoding="utf-8"?>
<sst xmlns="http://schemas.openxmlformats.org/spreadsheetml/2006/main" count="453" uniqueCount="204">
  <si>
    <t>Statement of Financial Position</t>
  </si>
  <si>
    <t>Unaudited</t>
  </si>
  <si>
    <t>Audited</t>
  </si>
  <si>
    <t>Notes</t>
  </si>
  <si>
    <t>Baht</t>
  </si>
  <si>
    <t>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</si>
  <si>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</si>
  <si>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</si>
  <si>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</si>
  <si>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</si>
  <si>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</si>
  <si>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</si>
  <si>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Intangible assets, net</t>
  </si>
  <si>
    <t>Total non-current assets</t>
  </si>
  <si>
    <t>Total assets</t>
  </si>
  <si>
    <t>Current liabilities</t>
  </si>
  <si>
    <t>Trade and other payables</t>
  </si>
  <si>
    <t>Current income tax payable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</si>
  <si>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</si>
  <si>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</si>
  <si>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</si>
  <si>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</si>
  <si>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</si>
  <si>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</si>
  <si>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 capital</t>
  </si>
  <si>
    <t>Authorised share capital</t>
  </si>
  <si>
    <t>Issued and paid-up share capital</t>
  </si>
  <si>
    <t>Retained earnings</t>
  </si>
  <si>
    <t>Appropriated - legal reserve</t>
  </si>
  <si>
    <t>Unappropriated</t>
  </si>
  <si>
    <t>Equity attributable to owners</t>
  </si>
  <si>
    <t>of the parent</t>
  </si>
  <si>
    <t>Non-controlling interests</t>
  </si>
  <si>
    <t xml:space="preserve">Statement of Comprehensive Income </t>
  </si>
  <si>
    <t>Other income</t>
  </si>
  <si>
    <t>Selling expenses</t>
  </si>
  <si>
    <t>Administrative expenses</t>
  </si>
  <si>
    <t>Other comprehensive income (expense)</t>
  </si>
  <si>
    <t>for the period, net of tax</t>
  </si>
  <si>
    <t>Total comprehensive income for the period</t>
  </si>
  <si>
    <t>Owners of the parent</t>
  </si>
  <si>
    <t xml:space="preserve">   </t>
  </si>
  <si>
    <t>Attributable to owners of the parent</t>
  </si>
  <si>
    <t>Issued and paid-up</t>
  </si>
  <si>
    <t>Premium on</t>
  </si>
  <si>
    <t>Appropriated -</t>
  </si>
  <si>
    <t>Non-controlling</t>
  </si>
  <si>
    <t>Total</t>
  </si>
  <si>
    <t>share capital</t>
  </si>
  <si>
    <t>ordinary shares</t>
  </si>
  <si>
    <t>legal reserve</t>
  </si>
  <si>
    <t>interests</t>
  </si>
  <si>
    <t>Changes in equity for the period</t>
  </si>
  <si>
    <t>Statement of Cash Flows</t>
  </si>
  <si>
    <t>Cash flows from operating activities</t>
  </si>
  <si>
    <t>Interest income</t>
  </si>
  <si>
    <t>Changes in working capital</t>
  </si>
  <si>
    <t>Trade and other receivables</t>
  </si>
  <si>
    <t>Inventories</t>
  </si>
  <si>
    <t>Income tax paid</t>
  </si>
  <si>
    <t>Cash flows from investing activities</t>
  </si>
  <si>
    <t>Purchases of intangible assets</t>
  </si>
  <si>
    <t>Cash flow from financing activities</t>
  </si>
  <si>
    <t>Cash and cash equivalents at the</t>
  </si>
  <si>
    <t>Liabilities and equity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</si>
  <si>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</si>
  <si>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</si>
  <si>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Total equity</t>
  </si>
  <si>
    <t>Total liabilities and equity</t>
  </si>
  <si>
    <t>Goodwill, net</t>
  </si>
  <si>
    <t>Statement of Changes in Equity</t>
  </si>
  <si>
    <t xml:space="preserve">  equity</t>
  </si>
  <si>
    <t>Consolidated financial information (Unaudited)</t>
  </si>
  <si>
    <t xml:space="preserve">Consolidated </t>
  </si>
  <si>
    <t>financial information</t>
  </si>
  <si>
    <t>Separate</t>
  </si>
  <si>
    <t>Consolidated</t>
  </si>
  <si>
    <t>Short-term loans to a subsidiary</t>
  </si>
  <si>
    <t>Finance costs</t>
  </si>
  <si>
    <t>Separate financial information (Unaudited)</t>
  </si>
  <si>
    <t>Current assets</t>
  </si>
  <si>
    <t>operating activities</t>
  </si>
  <si>
    <t>Tata Steel (Thailand) Public Company Limited</t>
  </si>
  <si>
    <t>31 March</t>
  </si>
  <si>
    <t xml:space="preserve">Investments in subsidiaries </t>
  </si>
  <si>
    <t>Property, plant and equipment, net</t>
  </si>
  <si>
    <t>Other non-current assets</t>
  </si>
  <si>
    <t xml:space="preserve">    Ordinary shares, 8,421,540,848 shares </t>
  </si>
  <si>
    <t>Retained earnings (deficits)</t>
  </si>
  <si>
    <t>Revenue from rendering services</t>
  </si>
  <si>
    <t>Cost of rendering services</t>
  </si>
  <si>
    <t>Other expenses</t>
  </si>
  <si>
    <t xml:space="preserve">Total items that will be reclassified </t>
  </si>
  <si>
    <t>subsequently to profit or loss</t>
  </si>
  <si>
    <t>Items that will be reclassified subsequently to profit or loss</t>
  </si>
  <si>
    <t>Retained earnings (Deficits)</t>
  </si>
  <si>
    <t>Total owners</t>
  </si>
  <si>
    <t>Purchases of property, plant and equipment</t>
  </si>
  <si>
    <t xml:space="preserve">Proceeds from disposals of property, plant </t>
  </si>
  <si>
    <t>and equipment</t>
  </si>
  <si>
    <t xml:space="preserve"> investments</t>
  </si>
  <si>
    <t xml:space="preserve">   for the period</t>
  </si>
  <si>
    <t xml:space="preserve"> equity</t>
  </si>
  <si>
    <t xml:space="preserve">Closing balance as at </t>
  </si>
  <si>
    <t>Other components of equity</t>
  </si>
  <si>
    <t>Thousand</t>
  </si>
  <si>
    <t>Change in value of available-for-sale investment</t>
  </si>
  <si>
    <t>Other adjustments from non-cash items</t>
  </si>
  <si>
    <t xml:space="preserve">Net cash generated from (used in) </t>
  </si>
  <si>
    <t xml:space="preserve">       at par value of Baht 1 each</t>
  </si>
  <si>
    <t xml:space="preserve">       paid-up at par value of Baht 1 each</t>
  </si>
  <si>
    <t>financial institutions</t>
  </si>
  <si>
    <t xml:space="preserve">Short-term borrowings from </t>
  </si>
  <si>
    <t>Depreciation and amortisation charge</t>
  </si>
  <si>
    <t>- Available-for-sale</t>
  </si>
  <si>
    <t>Other component of equity</t>
  </si>
  <si>
    <t xml:space="preserve"> and paid-up</t>
  </si>
  <si>
    <t>Issued</t>
  </si>
  <si>
    <t xml:space="preserve">Opening balance as at </t>
  </si>
  <si>
    <t>Income tax income (expense)</t>
  </si>
  <si>
    <t>warrants</t>
  </si>
  <si>
    <t>Expired</t>
  </si>
  <si>
    <t>Share premium</t>
  </si>
  <si>
    <t xml:space="preserve">    Ordinary shares</t>
  </si>
  <si>
    <t xml:space="preserve">    Expired warrants</t>
  </si>
  <si>
    <t>Deferred tax assets, net</t>
  </si>
  <si>
    <t>Interest expense</t>
  </si>
  <si>
    <t>Provision for decommissioning costs</t>
  </si>
  <si>
    <t xml:space="preserve">Other comprehensive income (expense) </t>
  </si>
  <si>
    <t>Profit (loss) attributable to:</t>
  </si>
  <si>
    <t>Total comprehensive income (expense) attributable to:</t>
  </si>
  <si>
    <t>Net cash generated from (used in) financing activities</t>
  </si>
  <si>
    <t xml:space="preserve">   1 April 2019</t>
  </si>
  <si>
    <t>Opening balance as at 1 April 2019</t>
  </si>
  <si>
    <t>from financial institutions</t>
  </si>
  <si>
    <t>Gross profit</t>
  </si>
  <si>
    <t>Adjustments:</t>
  </si>
  <si>
    <t>Adjustment of cash occurred from borrowings</t>
  </si>
  <si>
    <t>Revenue from sales and related services</t>
  </si>
  <si>
    <t>Cost of sales and related services</t>
  </si>
  <si>
    <t>beginning of the period</t>
  </si>
  <si>
    <t>Total comprehensive income (expense) for the period</t>
  </si>
  <si>
    <t>-</t>
  </si>
  <si>
    <t>from subsidiaries</t>
  </si>
  <si>
    <t>Short-term borrowings from subsidiaries</t>
  </si>
  <si>
    <t>Proceeds from sales of available for sale investments</t>
  </si>
  <si>
    <t>Cash generated from operating activities</t>
  </si>
  <si>
    <t>Idle assets held-for-sale, net</t>
  </si>
  <si>
    <t>8 a)</t>
  </si>
  <si>
    <t>8 b)</t>
  </si>
  <si>
    <t>8 c)</t>
  </si>
  <si>
    <t>8 d)</t>
  </si>
  <si>
    <t>8 e)</t>
  </si>
  <si>
    <t>16 c)</t>
  </si>
  <si>
    <t>Right-for-use assets, net</t>
  </si>
  <si>
    <t xml:space="preserve">Financial assets  measured at fair value  </t>
  </si>
  <si>
    <t>16 d)</t>
  </si>
  <si>
    <t>Current portion of lease liabilities, net</t>
  </si>
  <si>
    <t>Lease liabilities, net</t>
  </si>
  <si>
    <t>Items that will not be reclassified subsequently to profit or loss</t>
  </si>
  <si>
    <t>at fair value through</t>
  </si>
  <si>
    <t xml:space="preserve">Total items that will not be reclassified </t>
  </si>
  <si>
    <t>comprehensive income</t>
  </si>
  <si>
    <t>Other</t>
  </si>
  <si>
    <t>equity investments</t>
  </si>
  <si>
    <t>other comprehensive income</t>
  </si>
  <si>
    <t xml:space="preserve">   1 April 2020 - previously reported</t>
  </si>
  <si>
    <t xml:space="preserve">Retrospective adjustments from changes </t>
  </si>
  <si>
    <t xml:space="preserve">   in accounting policy</t>
  </si>
  <si>
    <t>Payments on lease liabilities</t>
  </si>
  <si>
    <t>through other comprehensive income</t>
  </si>
  <si>
    <t>Income tax on items that will not be reclassified</t>
  </si>
  <si>
    <t>Income tax on items that will be reclassified</t>
  </si>
  <si>
    <t xml:space="preserve">   1 April 2020 - restated</t>
  </si>
  <si>
    <t>Other long-term investments</t>
  </si>
  <si>
    <t>Deferred tax liabilities, net</t>
  </si>
  <si>
    <t>Opening balance as at 1 April 2020</t>
  </si>
  <si>
    <t>Reversal of net impairment losses on financial assets</t>
  </si>
  <si>
    <t>Payments from short-term borrowings</t>
  </si>
  <si>
    <t>Proceeds from short-term borrowings</t>
  </si>
  <si>
    <t>Total comprehensive income</t>
  </si>
  <si>
    <t>Other cash received from operating activities</t>
  </si>
  <si>
    <t>Measurement of</t>
  </si>
  <si>
    <t>Remeasurements of post-employment benefit obligations</t>
  </si>
  <si>
    <t>Net increase (decrease) in cash and cash equivalents</t>
  </si>
  <si>
    <t>Profit (loss) before income tax expense</t>
  </si>
  <si>
    <t>Net profit (loss) for the period</t>
  </si>
  <si>
    <t>Earnings (loss) per share</t>
  </si>
  <si>
    <t>Basic earnings (loss) per share (Baht)</t>
  </si>
  <si>
    <t>Total comprehensive expense</t>
  </si>
  <si>
    <t>As at 31 December 2020</t>
  </si>
  <si>
    <t>31 December</t>
  </si>
  <si>
    <t>Closing balance as at 31 December 2019</t>
  </si>
  <si>
    <t>Closing balance as at 31 December 2020</t>
  </si>
  <si>
    <t xml:space="preserve">    31 December 2019</t>
  </si>
  <si>
    <t xml:space="preserve">    31 December 2020</t>
  </si>
  <si>
    <t>For the nine-month period ended 31 December 2020</t>
  </si>
  <si>
    <t>For the three-month period ended 31 December 2020</t>
  </si>
  <si>
    <t>Dividend income</t>
  </si>
  <si>
    <t>Cash and cash equivalents at the end of the period</t>
  </si>
  <si>
    <t>(Gain) loss on foreign exchange rate</t>
  </si>
  <si>
    <t>Cash paid for short-term loans to a subsidiary</t>
  </si>
  <si>
    <t>Net cash used in investing activities</t>
  </si>
  <si>
    <t>The accompanying notes on page 11 to 40 form part of this interim financial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</si>
</sst>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#,##0;\(#,##0\)"/>
    <numFmt numFmtId="165" formatCode="#,##0.0000;\(#,##0.0000\)"/>
    <numFmt numFmtId="166" formatCode="#,##0;\(#,##0\);\-"/>
    <numFmt numFmtId="167" formatCode="#,##0.00;\(#,##0.00\)"/>
    <numFmt numFmtId="168" formatCode="#,##0.0;\(#,##0.0\)"/>
    <numFmt numFmtId="169" formatCode="_-* #,##0_-;\-* #,##0_-;_-* &quot;-&quot;??_-;_-@_-"/>
    <numFmt numFmtId="170" formatCode="_(* #,##0.00_);_(* \(#,##0.00\);_(* &quot;-&quot;??_);_(@_)"/>
    <numFmt numFmtId="171" formatCode="_(* #,##0_);_(* \(#,##0\);_(* &quot;-&quot;??_);_(@_)"/>
    <numFmt numFmtId="172" formatCode="#,##0.000;\(#,##0.000\)"/>
  </numFmts>
  <fonts count="25">
    <font>
      <sz val="11"/>
      <color indexed="8"/>
      <name val="Calibri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sz val="10"/>
      <color theme="1"/>
      <name val="Calibri"/>
      <family val="2"/>
      <scheme val="minor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7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6" applyNumberFormat="0" applyAlignment="0" applyProtection="0"/>
    <xf numFmtId="0" fontId="11" fillId="28" borderId="7" applyNumberFormat="0" applyAlignment="0" applyProtection="0"/>
    <xf numFmtId="43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6" applyNumberFormat="0" applyAlignment="0" applyProtection="0"/>
    <xf numFmtId="0" fontId="18" fillId="0" borderId="11" applyNumberFormat="0" applyFill="0" applyAlignment="0" applyProtection="0"/>
    <xf numFmtId="0" fontId="19" fillId="31" borderId="0" applyNumberFormat="0" applyBorder="0" applyAlignment="0" applyProtection="0"/>
    <xf numFmtId="0" fontId="20" fillId="0" borderId="0"/>
    <xf numFmtId="0" fontId="1" fillId="0" borderId="0"/>
    <xf numFmtId="0" fontId="7" fillId="32" borderId="12" applyNumberFormat="0" applyFont="0" applyAlignment="0" applyProtection="0"/>
    <xf numFmtId="0" fontId="21" fillId="27" borderId="13" applyNumberFormat="0" applyAlignment="0" applyProtection="0"/>
    <xf numFmtId="9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</cellStyleXfs>
  <cellXfs count="213">
    <xf numFmtId="0" fontId="0" fillId="0" borderId="0" xfId="0"/>
    <xf numFmtId="164" fontId="4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 wrapText="1"/>
    </xf>
    <xf numFmtId="164" fontId="4" fillId="0" borderId="0" xfId="0" applyNumberFormat="1" applyFont="1" applyFill="1" applyBorder="1" applyAlignment="1">
      <alignment horizontal="right" vertical="center" wrapText="1"/>
    </xf>
    <xf numFmtId="166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3" fontId="4" fillId="0" borderId="0" xfId="0" applyNumberFormat="1" applyFont="1" applyFill="1" applyAlignment="1">
      <alignment horizontal="right" vertical="center" wrapText="1"/>
    </xf>
    <xf numFmtId="3" fontId="4" fillId="0" borderId="0" xfId="0" applyNumberFormat="1" applyFont="1" applyFill="1" applyBorder="1" applyAlignment="1">
      <alignment horizontal="right" vertical="center" wrapText="1"/>
    </xf>
    <xf numFmtId="166" fontId="4" fillId="0" borderId="15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left" vertical="center"/>
    </xf>
    <xf numFmtId="164" fontId="4" fillId="0" borderId="0" xfId="0" applyNumberFormat="1" applyFont="1" applyFill="1" applyAlignment="1">
      <alignment vertical="center" wrapText="1"/>
    </xf>
    <xf numFmtId="164" fontId="4" fillId="0" borderId="0" xfId="0" applyNumberFormat="1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vertical="center"/>
    </xf>
    <xf numFmtId="164" fontId="3" fillId="0" borderId="0" xfId="4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 applyAlignment="1">
      <alignment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0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164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164" fontId="3" fillId="0" borderId="0" xfId="0" applyNumberFormat="1" applyFont="1" applyFill="1" applyAlignment="1">
      <alignment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68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justify" vertical="center"/>
    </xf>
    <xf numFmtId="164" fontId="4" fillId="0" borderId="2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168" fontId="4" fillId="0" borderId="0" xfId="0" applyNumberFormat="1" applyFont="1" applyFill="1" applyAlignment="1">
      <alignment horizontal="center" vertical="center" wrapText="1"/>
    </xf>
    <xf numFmtId="166" fontId="4" fillId="0" borderId="0" xfId="0" applyNumberFormat="1" applyFont="1" applyFill="1" applyAlignment="1">
      <alignment horizontal="right" vertical="center" wrapText="1"/>
    </xf>
    <xf numFmtId="0" fontId="4" fillId="0" borderId="0" xfId="0" applyNumberFormat="1" applyFont="1" applyFill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64" fontId="4" fillId="0" borderId="3" xfId="0" applyNumberFormat="1" applyFont="1" applyFill="1" applyBorder="1" applyAlignment="1">
      <alignment horizontal="right" vertical="center"/>
    </xf>
    <xf numFmtId="164" fontId="4" fillId="0" borderId="4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6" fontId="4" fillId="0" borderId="4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5" fillId="0" borderId="4" xfId="0" applyNumberFormat="1" applyFont="1" applyFill="1" applyBorder="1" applyAlignment="1">
      <alignment horizontal="right" vertical="center"/>
    </xf>
    <xf numFmtId="164" fontId="5" fillId="0" borderId="2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43" fontId="4" fillId="0" borderId="0" xfId="28" applyFont="1" applyFill="1" applyAlignment="1">
      <alignment horizontal="right" vertical="center" wrapText="1"/>
    </xf>
    <xf numFmtId="171" fontId="4" fillId="0" borderId="0" xfId="29" applyNumberFormat="1" applyFont="1" applyFill="1" applyAlignment="1">
      <alignment horizontal="right" vertical="center"/>
    </xf>
    <xf numFmtId="164" fontId="4" fillId="0" borderId="0" xfId="0" quotePrefix="1" applyNumberFormat="1" applyFont="1" applyFill="1" applyAlignment="1">
      <alignment horizontal="center" vertical="center"/>
    </xf>
    <xf numFmtId="43" fontId="5" fillId="0" borderId="4" xfId="28" applyFont="1" applyFill="1" applyBorder="1" applyAlignment="1">
      <alignment horizontal="right" vertical="center" wrapText="1"/>
    </xf>
    <xf numFmtId="164" fontId="5" fillId="0" borderId="0" xfId="0" applyNumberFormat="1" applyFont="1" applyFill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Alignment="1">
      <alignment horizontal="right" vertical="center"/>
    </xf>
    <xf numFmtId="164" fontId="6" fillId="0" borderId="0" xfId="40" applyNumberFormat="1" applyFont="1" applyFill="1" applyAlignment="1">
      <alignment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6" fillId="0" borderId="0" xfId="0" quotePrefix="1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164" fontId="6" fillId="0" borderId="0" xfId="0" quotePrefix="1" applyNumberFormat="1" applyFont="1" applyFill="1" applyBorder="1" applyAlignment="1">
      <alignment horizontal="right" vertical="center"/>
    </xf>
    <xf numFmtId="16" fontId="3" fillId="0" borderId="0" xfId="0" quotePrefix="1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166" fontId="4" fillId="0" borderId="15" xfId="28" applyNumberFormat="1" applyFont="1" applyFill="1" applyBorder="1" applyAlignment="1">
      <alignment horizontal="right" vertical="center" wrapText="1"/>
    </xf>
    <xf numFmtId="166" fontId="4" fillId="0" borderId="0" xfId="0" applyNumberFormat="1" applyFont="1" applyFill="1" applyBorder="1" applyAlignment="1">
      <alignment vertical="center" wrapText="1"/>
    </xf>
    <xf numFmtId="166" fontId="4" fillId="0" borderId="0" xfId="0" applyNumberFormat="1" applyFont="1" applyFill="1" applyAlignment="1">
      <alignment vertical="center"/>
    </xf>
    <xf numFmtId="166" fontId="4" fillId="0" borderId="16" xfId="0" applyNumberFormat="1" applyFont="1" applyFill="1" applyBorder="1" applyAlignment="1">
      <alignment horizontal="right" vertical="center" wrapText="1"/>
    </xf>
    <xf numFmtId="166" fontId="4" fillId="0" borderId="1" xfId="0" applyNumberFormat="1" applyFont="1" applyFill="1" applyBorder="1" applyAlignment="1">
      <alignment horizontal="right" vertical="center"/>
    </xf>
    <xf numFmtId="166" fontId="5" fillId="0" borderId="4" xfId="0" applyNumberFormat="1" applyFont="1" applyFill="1" applyBorder="1" applyAlignment="1">
      <alignment vertical="center"/>
    </xf>
    <xf numFmtId="166" fontId="4" fillId="0" borderId="0" xfId="0" applyNumberFormat="1" applyFont="1" applyAlignment="1">
      <alignment horizontal="right" vertical="center" wrapText="1"/>
    </xf>
    <xf numFmtId="166" fontId="4" fillId="0" borderId="0" xfId="28" applyNumberFormat="1" applyFont="1" applyAlignment="1">
      <alignment horizontal="right" vertical="center" wrapText="1"/>
    </xf>
    <xf numFmtId="166" fontId="4" fillId="0" borderId="15" xfId="0" applyNumberFormat="1" applyFont="1" applyBorder="1" applyAlignment="1">
      <alignment horizontal="right" vertical="center" wrapText="1"/>
    </xf>
    <xf numFmtId="166" fontId="4" fillId="0" borderId="0" xfId="0" applyNumberFormat="1" applyFont="1" applyAlignment="1">
      <alignment vertical="center" wrapText="1"/>
    </xf>
    <xf numFmtId="166" fontId="4" fillId="0" borderId="4" xfId="0" applyNumberFormat="1" applyFont="1" applyBorder="1" applyAlignment="1">
      <alignment vertical="center" wrapText="1"/>
    </xf>
    <xf numFmtId="166" fontId="4" fillId="33" borderId="0" xfId="0" applyNumberFormat="1" applyFont="1" applyFill="1" applyAlignment="1">
      <alignment horizontal="right" vertical="center" wrapText="1"/>
    </xf>
    <xf numFmtId="166" fontId="4" fillId="33" borderId="15" xfId="0" applyNumberFormat="1" applyFont="1" applyFill="1" applyBorder="1" applyAlignment="1">
      <alignment horizontal="right" vertical="center" wrapText="1"/>
    </xf>
    <xf numFmtId="166" fontId="4" fillId="33" borderId="0" xfId="28" applyNumberFormat="1" applyFont="1" applyFill="1" applyAlignment="1">
      <alignment horizontal="right" vertical="center" wrapText="1"/>
    </xf>
    <xf numFmtId="166" fontId="4" fillId="33" borderId="0" xfId="0" applyNumberFormat="1" applyFont="1" applyFill="1" applyAlignment="1">
      <alignment vertical="center" wrapText="1"/>
    </xf>
    <xf numFmtId="166" fontId="4" fillId="33" borderId="4" xfId="0" applyNumberFormat="1" applyFont="1" applyFill="1" applyBorder="1" applyAlignment="1">
      <alignment vertical="center" wrapText="1"/>
    </xf>
    <xf numFmtId="164" fontId="4" fillId="33" borderId="0" xfId="0" applyNumberFormat="1" applyFont="1" applyFill="1" applyAlignment="1">
      <alignment horizontal="right" vertical="center" wrapText="1"/>
    </xf>
    <xf numFmtId="169" fontId="4" fillId="33" borderId="0" xfId="28" applyNumberFormat="1" applyFont="1" applyFill="1" applyBorder="1" applyAlignment="1">
      <alignment horizontal="right" vertical="center" wrapText="1"/>
    </xf>
    <xf numFmtId="164" fontId="4" fillId="33" borderId="0" xfId="0" applyNumberFormat="1" applyFont="1" applyFill="1" applyBorder="1" applyAlignment="1">
      <alignment horizontal="right" vertical="center" wrapText="1"/>
    </xf>
    <xf numFmtId="164" fontId="4" fillId="33" borderId="1" xfId="0" applyNumberFormat="1" applyFont="1" applyFill="1" applyBorder="1" applyAlignment="1">
      <alignment horizontal="right" vertical="center" wrapText="1"/>
    </xf>
    <xf numFmtId="43" fontId="4" fillId="33" borderId="0" xfId="28" applyFont="1" applyFill="1" applyAlignment="1">
      <alignment horizontal="right" vertical="center" wrapText="1"/>
    </xf>
    <xf numFmtId="164" fontId="4" fillId="33" borderId="2" xfId="0" applyNumberFormat="1" applyFont="1" applyFill="1" applyBorder="1" applyAlignment="1">
      <alignment horizontal="right" vertical="center" wrapText="1"/>
    </xf>
    <xf numFmtId="166" fontId="4" fillId="33" borderId="0" xfId="0" applyNumberFormat="1" applyFont="1" applyFill="1" applyBorder="1" applyAlignment="1">
      <alignment horizontal="right" vertical="center" wrapText="1"/>
    </xf>
    <xf numFmtId="166" fontId="4" fillId="33" borderId="0" xfId="0" applyNumberFormat="1" applyFont="1" applyFill="1" applyAlignment="1">
      <alignment horizontal="right" vertical="center"/>
    </xf>
    <xf numFmtId="166" fontId="4" fillId="33" borderId="4" xfId="0" applyNumberFormat="1" applyFont="1" applyFill="1" applyBorder="1" applyAlignment="1">
      <alignment horizontal="right" vertical="center" wrapText="1"/>
    </xf>
    <xf numFmtId="166" fontId="4" fillId="33" borderId="16" xfId="0" applyNumberFormat="1" applyFont="1" applyFill="1" applyBorder="1" applyAlignment="1">
      <alignment horizontal="right" vertical="center" wrapText="1"/>
    </xf>
    <xf numFmtId="164" fontId="4" fillId="33" borderId="0" xfId="0" applyNumberFormat="1" applyFont="1" applyFill="1" applyAlignment="1">
      <alignment vertical="center" wrapText="1"/>
    </xf>
    <xf numFmtId="164" fontId="4" fillId="33" borderId="0" xfId="0" applyNumberFormat="1" applyFont="1" applyFill="1" applyAlignment="1">
      <alignment horizontal="center" vertical="center"/>
    </xf>
    <xf numFmtId="164" fontId="4" fillId="33" borderId="0" xfId="0" applyNumberFormat="1" applyFont="1" applyFill="1" applyBorder="1" applyAlignment="1">
      <alignment vertical="center" wrapText="1"/>
    </xf>
    <xf numFmtId="164" fontId="4" fillId="33" borderId="0" xfId="0" applyNumberFormat="1" applyFont="1" applyFill="1" applyAlignment="1">
      <alignment horizontal="right" vertical="center"/>
    </xf>
    <xf numFmtId="0" fontId="4" fillId="33" borderId="0" xfId="0" applyFont="1" applyFill="1" applyAlignment="1">
      <alignment vertical="center" wrapText="1"/>
    </xf>
    <xf numFmtId="3" fontId="4" fillId="33" borderId="0" xfId="0" applyNumberFormat="1" applyFont="1" applyFill="1" applyAlignment="1">
      <alignment horizontal="right" vertical="center" wrapText="1"/>
    </xf>
    <xf numFmtId="164" fontId="4" fillId="33" borderId="0" xfId="0" applyNumberFormat="1" applyFont="1" applyFill="1" applyBorder="1" applyAlignment="1">
      <alignment horizontal="center" vertical="center"/>
    </xf>
    <xf numFmtId="164" fontId="4" fillId="33" borderId="1" xfId="0" applyNumberFormat="1" applyFont="1" applyFill="1" applyBorder="1" applyAlignment="1">
      <alignment horizontal="right" vertical="center"/>
    </xf>
    <xf numFmtId="164" fontId="4" fillId="33" borderId="2" xfId="0" applyNumberFormat="1" applyFont="1" applyFill="1" applyBorder="1" applyAlignment="1">
      <alignment horizontal="right" vertical="center"/>
    </xf>
    <xf numFmtId="166" fontId="4" fillId="33" borderId="1" xfId="0" applyNumberFormat="1" applyFont="1" applyFill="1" applyBorder="1" applyAlignment="1">
      <alignment horizontal="right" vertical="center" wrapText="1"/>
    </xf>
    <xf numFmtId="164" fontId="5" fillId="33" borderId="0" xfId="0" applyNumberFormat="1" applyFont="1" applyFill="1" applyAlignment="1">
      <alignment horizontal="right" vertical="center"/>
    </xf>
    <xf numFmtId="164" fontId="5" fillId="33" borderId="0" xfId="0" applyNumberFormat="1" applyFont="1" applyFill="1" applyAlignment="1">
      <alignment vertical="center"/>
    </xf>
    <xf numFmtId="43" fontId="5" fillId="33" borderId="4" xfId="28" applyFont="1" applyFill="1" applyBorder="1" applyAlignment="1">
      <alignment horizontal="right" vertical="center" wrapText="1"/>
    </xf>
    <xf numFmtId="164" fontId="5" fillId="33" borderId="2" xfId="0" applyNumberFormat="1" applyFont="1" applyFill="1" applyBorder="1" applyAlignment="1">
      <alignment horizontal="right" vertical="center"/>
    </xf>
    <xf numFmtId="166" fontId="5" fillId="33" borderId="1" xfId="0" applyNumberFormat="1" applyFont="1" applyFill="1" applyBorder="1" applyAlignment="1">
      <alignment horizontal="right" vertical="center"/>
    </xf>
    <xf numFmtId="166" fontId="5" fillId="33" borderId="4" xfId="0" applyNumberFormat="1" applyFont="1" applyFill="1" applyBorder="1" applyAlignment="1">
      <alignment vertical="center"/>
    </xf>
    <xf numFmtId="164" fontId="5" fillId="33" borderId="4" xfId="0" applyNumberFormat="1" applyFont="1" applyFill="1" applyBorder="1" applyAlignment="1">
      <alignment horizontal="right" vertical="center"/>
    </xf>
    <xf numFmtId="164" fontId="3" fillId="33" borderId="0" xfId="0" applyNumberFormat="1" applyFont="1" applyFill="1" applyBorder="1" applyAlignment="1">
      <alignment horizontal="right" vertical="center" wrapText="1"/>
    </xf>
    <xf numFmtId="164" fontId="4" fillId="33" borderId="0" xfId="0" applyNumberFormat="1" applyFont="1" applyFill="1" applyAlignment="1">
      <alignment vertical="center"/>
    </xf>
    <xf numFmtId="164" fontId="4" fillId="33" borderId="0" xfId="0" applyNumberFormat="1" applyFont="1" applyFill="1" applyBorder="1" applyAlignment="1">
      <alignment horizontal="right" vertical="center"/>
    </xf>
    <xf numFmtId="166" fontId="4" fillId="33" borderId="0" xfId="0" applyNumberFormat="1" applyFont="1" applyFill="1" applyBorder="1" applyAlignment="1">
      <alignment horizontal="right" vertical="center"/>
    </xf>
    <xf numFmtId="171" fontId="4" fillId="33" borderId="0" xfId="29" applyNumberFormat="1" applyFont="1" applyFill="1" applyAlignment="1">
      <alignment horizontal="right" vertical="center"/>
    </xf>
    <xf numFmtId="164" fontId="4" fillId="33" borderId="4" xfId="0" applyNumberFormat="1" applyFont="1" applyFill="1" applyBorder="1" applyAlignment="1">
      <alignment horizontal="right" vertical="center"/>
    </xf>
    <xf numFmtId="166" fontId="4" fillId="33" borderId="4" xfId="0" applyNumberFormat="1" applyFont="1" applyFill="1" applyBorder="1" applyAlignment="1">
      <alignment horizontal="right" vertical="center"/>
    </xf>
    <xf numFmtId="166" fontId="4" fillId="33" borderId="1" xfId="0" applyNumberFormat="1" applyFont="1" applyFill="1" applyBorder="1" applyAlignment="1">
      <alignment horizontal="right" vertical="center"/>
    </xf>
    <xf numFmtId="164" fontId="4" fillId="33" borderId="3" xfId="0" applyNumberFormat="1" applyFont="1" applyFill="1" applyBorder="1" applyAlignment="1">
      <alignment horizontal="right" vertical="center"/>
    </xf>
    <xf numFmtId="164" fontId="3" fillId="33" borderId="0" xfId="0" applyNumberFormat="1" applyFont="1" applyFill="1" applyAlignment="1">
      <alignment horizontal="center" vertical="center"/>
    </xf>
    <xf numFmtId="164" fontId="3" fillId="33" borderId="0" xfId="0" applyNumberFormat="1" applyFont="1" applyFill="1" applyBorder="1" applyAlignment="1">
      <alignment horizontal="right" vertical="center"/>
    </xf>
    <xf numFmtId="43" fontId="4" fillId="0" borderId="0" xfId="28" applyFont="1" applyFill="1" applyAlignment="1">
      <alignment horizontal="center" vertical="center"/>
    </xf>
    <xf numFmtId="43" fontId="4" fillId="33" borderId="4" xfId="28" applyFont="1" applyFill="1" applyBorder="1" applyAlignment="1">
      <alignment horizontal="right" vertical="center" wrapText="1"/>
    </xf>
    <xf numFmtId="43" fontId="4" fillId="0" borderId="4" xfId="28" applyFont="1" applyFill="1" applyBorder="1" applyAlignment="1">
      <alignment horizontal="right" vertical="center" wrapText="1"/>
    </xf>
    <xf numFmtId="164" fontId="4" fillId="0" borderId="0" xfId="0" applyNumberFormat="1" applyFont="1" applyFill="1" applyBorder="1" applyAlignment="1">
      <alignment horizontal="left" vertical="center"/>
    </xf>
    <xf numFmtId="9" fontId="4" fillId="0" borderId="0" xfId="43" applyFont="1" applyFill="1" applyBorder="1" applyAlignment="1">
      <alignment horizontal="center" vertical="center"/>
    </xf>
    <xf numFmtId="164" fontId="4" fillId="33" borderId="1" xfId="28" applyNumberFormat="1" applyFont="1" applyFill="1" applyBorder="1" applyAlignment="1">
      <alignment horizontal="right" vertical="center"/>
    </xf>
    <xf numFmtId="9" fontId="4" fillId="0" borderId="0" xfId="43" applyFont="1" applyFill="1" applyAlignment="1">
      <alignment horizontal="center" vertical="center"/>
    </xf>
    <xf numFmtId="0" fontId="4" fillId="0" borderId="0" xfId="0" applyFont="1" applyFill="1"/>
    <xf numFmtId="0" fontId="3" fillId="0" borderId="0" xfId="0" applyFont="1" applyFill="1"/>
    <xf numFmtId="164" fontId="4" fillId="33" borderId="17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166" fontId="4" fillId="0" borderId="4" xfId="0" applyNumberFormat="1" applyFont="1" applyBorder="1" applyAlignment="1">
      <alignment horizontal="right" vertical="center" wrapText="1"/>
    </xf>
    <xf numFmtId="43" fontId="4" fillId="0" borderId="0" xfId="28" applyFont="1" applyFill="1" applyBorder="1" applyAlignment="1">
      <alignment horizontal="center" vertical="center"/>
    </xf>
    <xf numFmtId="166" fontId="5" fillId="33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/>
    <xf numFmtId="164" fontId="4" fillId="0" borderId="0" xfId="0" applyNumberFormat="1" applyFont="1" applyFill="1" applyAlignment="1">
      <alignment horizontal="center"/>
    </xf>
    <xf numFmtId="164" fontId="4" fillId="33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left"/>
    </xf>
    <xf numFmtId="43" fontId="4" fillId="33" borderId="0" xfId="28" applyFont="1" applyFill="1" applyAlignment="1">
      <alignment horizontal="right" wrapText="1"/>
    </xf>
    <xf numFmtId="164" fontId="4" fillId="33" borderId="0" xfId="0" applyNumberFormat="1" applyFont="1" applyFill="1" applyAlignment="1">
      <alignment horizontal="center"/>
    </xf>
    <xf numFmtId="43" fontId="4" fillId="33" borderId="4" xfId="28" applyFont="1" applyFill="1" applyBorder="1" applyAlignment="1">
      <alignment horizontal="right" wrapText="1"/>
    </xf>
    <xf numFmtId="164" fontId="4" fillId="33" borderId="4" xfId="0" applyNumberFormat="1" applyFont="1" applyFill="1" applyBorder="1" applyAlignment="1">
      <alignment horizontal="right"/>
    </xf>
    <xf numFmtId="43" fontId="5" fillId="0" borderId="0" xfId="28" applyFont="1" applyFill="1" applyBorder="1" applyAlignment="1">
      <alignment horizontal="right" vertical="center" wrapText="1"/>
    </xf>
    <xf numFmtId="43" fontId="4" fillId="0" borderId="0" xfId="28" applyFont="1" applyFill="1" applyBorder="1" applyAlignment="1">
      <alignment horizontal="right" vertical="center" wrapText="1"/>
    </xf>
    <xf numFmtId="41" fontId="4" fillId="33" borderId="4" xfId="28" applyNumberFormat="1" applyFont="1" applyFill="1" applyBorder="1" applyAlignment="1">
      <alignment horizontal="right" vertical="center" wrapText="1"/>
    </xf>
    <xf numFmtId="169" fontId="4" fillId="33" borderId="0" xfId="28" applyNumberFormat="1" applyFont="1" applyFill="1" applyAlignment="1">
      <alignment horizontal="right" vertical="center" wrapText="1"/>
    </xf>
    <xf numFmtId="164" fontId="4" fillId="33" borderId="19" xfId="0" applyNumberFormat="1" applyFont="1" applyFill="1" applyBorder="1" applyAlignment="1">
      <alignment horizontal="right" vertical="center" wrapText="1"/>
    </xf>
    <xf numFmtId="166" fontId="5" fillId="33" borderId="4" xfId="0" applyNumberFormat="1" applyFont="1" applyFill="1" applyBorder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164" fontId="4" fillId="0" borderId="1" xfId="28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72" fontId="4" fillId="33" borderId="0" xfId="0" applyNumberFormat="1" applyFont="1" applyFill="1" applyAlignment="1">
      <alignment horizontal="right" vertical="center"/>
    </xf>
    <xf numFmtId="172" fontId="4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center"/>
    </xf>
    <xf numFmtId="164" fontId="6" fillId="0" borderId="18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</cellXfs>
  <cellStyles count="4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3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3" xfId="39" xr:uid="{00000000-0005-0000-0000-000027000000}"/>
    <cellStyle name="Normal_L'Oreal 2550" xfId="40" xr:uid="{00000000-0005-0000-0000-000028000000}"/>
    <cellStyle name="Note" xfId="41" builtinId="10" customBuiltin="1"/>
    <cellStyle name="Output" xfId="42" builtinId="21" customBuiltin="1"/>
    <cellStyle name="Percent" xfId="43" builtinId="5" customBuiltin="1"/>
    <cellStyle name="Title" xfId="44" builtinId="15" customBuiltin="1"/>
    <cellStyle name="Total" xfId="45" builtinId="25" customBuiltin="1"/>
    <cellStyle name="Warning Text" xfId="46" builtinId="11" customBuiltin="1"/>
  </cellStyles>
  <dxfs count="0"/>
  <tableStyles count="0" defaultTableStyle="TableStyleMedium2" defaultPivotStyle="PivotStyleLight16"/>
  <colors>
    <mruColors>
      <color rgb="FFFAFAFA"/>
      <color rgb="FFFA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4"/>
  <sheetViews>
    <sheetView topLeftCell="A139" zoomScaleNormal="100" zoomScaleSheetLayoutView="110" workbookViewId="0">
      <selection activeCell="L153" sqref="L153"/>
    </sheetView>
  </sheetViews>
  <sheetFormatPr defaultColWidth="9" defaultRowHeight="16.5" customHeight="1"/>
  <cols>
    <col min="1" max="1" width="1.28515625" style="58" customWidth="1"/>
    <col min="2" max="2" width="33.7109375" style="15" customWidth="1"/>
    <col min="3" max="3" width="5.7109375" style="2" customWidth="1"/>
    <col min="4" max="4" width="0.7109375" style="2" customWidth="1"/>
    <col min="5" max="5" width="12.7109375" style="1" customWidth="1"/>
    <col min="6" max="6" width="0.7109375" style="2" customWidth="1"/>
    <col min="7" max="7" width="12.7109375" style="1" customWidth="1"/>
    <col min="8" max="8" width="0.7109375" style="2" customWidth="1"/>
    <col min="9" max="9" width="12.7109375" style="1" customWidth="1"/>
    <col min="10" max="10" width="0.7109375" style="2" customWidth="1"/>
    <col min="11" max="11" width="12.7109375" style="1" customWidth="1"/>
    <col min="12" max="16384" width="9" style="2"/>
  </cols>
  <sheetData>
    <row r="1" spans="1:11" ht="16.5" customHeight="1">
      <c r="A1" s="47" t="s">
        <v>82</v>
      </c>
      <c r="B1" s="2"/>
      <c r="C1" s="16"/>
    </row>
    <row r="2" spans="1:11" ht="16.5" customHeight="1">
      <c r="A2" s="28" t="s">
        <v>0</v>
      </c>
      <c r="B2" s="2"/>
      <c r="C2" s="16"/>
    </row>
    <row r="3" spans="1:11" ht="16.5" customHeight="1">
      <c r="A3" s="48" t="s">
        <v>190</v>
      </c>
      <c r="B3" s="4"/>
      <c r="C3" s="49"/>
      <c r="D3" s="4"/>
      <c r="E3" s="3"/>
      <c r="F3" s="4"/>
      <c r="G3" s="3"/>
      <c r="H3" s="4"/>
      <c r="I3" s="3"/>
      <c r="J3" s="4"/>
      <c r="K3" s="3"/>
    </row>
    <row r="4" spans="1:11" ht="16.5" customHeight="1">
      <c r="A4" s="8"/>
    </row>
    <row r="5" spans="1:11" ht="16.5" customHeight="1">
      <c r="A5" s="8"/>
    </row>
    <row r="6" spans="1:11" ht="16.5" customHeight="1">
      <c r="A6" s="8"/>
      <c r="E6" s="204" t="s">
        <v>73</v>
      </c>
      <c r="F6" s="204"/>
      <c r="G6" s="204"/>
      <c r="H6" s="20"/>
      <c r="I6" s="204" t="s">
        <v>75</v>
      </c>
      <c r="J6" s="204"/>
      <c r="K6" s="204"/>
    </row>
    <row r="7" spans="1:11" ht="16.5" customHeight="1">
      <c r="A7" s="8"/>
      <c r="E7" s="207" t="s">
        <v>74</v>
      </c>
      <c r="F7" s="207"/>
      <c r="G7" s="207"/>
      <c r="H7" s="20"/>
      <c r="I7" s="207" t="s">
        <v>74</v>
      </c>
      <c r="J7" s="207"/>
      <c r="K7" s="207"/>
    </row>
    <row r="8" spans="1:11" ht="16.5" customHeight="1">
      <c r="A8" s="8"/>
      <c r="E8" s="36" t="s">
        <v>1</v>
      </c>
      <c r="F8" s="23"/>
      <c r="G8" s="36" t="s">
        <v>2</v>
      </c>
      <c r="H8" s="20"/>
      <c r="I8" s="36" t="s">
        <v>1</v>
      </c>
      <c r="J8" s="23"/>
      <c r="K8" s="36" t="s">
        <v>2</v>
      </c>
    </row>
    <row r="9" spans="1:11" ht="16.5" customHeight="1">
      <c r="A9" s="8"/>
      <c r="D9" s="18"/>
      <c r="E9" s="101" t="s">
        <v>191</v>
      </c>
      <c r="F9" s="36"/>
      <c r="G9" s="60" t="s">
        <v>83</v>
      </c>
      <c r="H9" s="36"/>
      <c r="I9" s="101" t="s">
        <v>191</v>
      </c>
      <c r="J9" s="18"/>
      <c r="K9" s="60" t="s">
        <v>83</v>
      </c>
    </row>
    <row r="10" spans="1:11" ht="16.5" customHeight="1">
      <c r="A10" s="8"/>
      <c r="C10" s="50"/>
      <c r="D10" s="18"/>
      <c r="E10" s="51">
        <v>2020</v>
      </c>
      <c r="F10" s="52"/>
      <c r="G10" s="51">
        <v>2020</v>
      </c>
      <c r="H10" s="52"/>
      <c r="I10" s="51">
        <v>2020</v>
      </c>
      <c r="J10" s="52"/>
      <c r="K10" s="51">
        <v>2020</v>
      </c>
    </row>
    <row r="11" spans="1:11" ht="16.5" customHeight="1">
      <c r="A11" s="8"/>
      <c r="C11" s="50"/>
      <c r="D11" s="18"/>
      <c r="E11" s="51" t="s">
        <v>105</v>
      </c>
      <c r="F11" s="52"/>
      <c r="G11" s="51" t="s">
        <v>105</v>
      </c>
      <c r="H11" s="52"/>
      <c r="I11" s="51" t="s">
        <v>105</v>
      </c>
      <c r="J11" s="52"/>
      <c r="K11" s="51" t="s">
        <v>105</v>
      </c>
    </row>
    <row r="12" spans="1:11" ht="16.5" customHeight="1">
      <c r="A12" s="8"/>
      <c r="C12" s="198" t="s">
        <v>3</v>
      </c>
      <c r="D12" s="36"/>
      <c r="E12" s="61" t="s">
        <v>4</v>
      </c>
      <c r="F12" s="36"/>
      <c r="G12" s="61" t="s">
        <v>4</v>
      </c>
      <c r="H12" s="36"/>
      <c r="I12" s="61" t="s">
        <v>4</v>
      </c>
      <c r="J12" s="36"/>
      <c r="K12" s="61" t="s">
        <v>4</v>
      </c>
    </row>
    <row r="13" spans="1:11" ht="16.5" customHeight="1">
      <c r="A13" s="8"/>
      <c r="C13" s="23"/>
      <c r="D13" s="36"/>
      <c r="E13" s="119"/>
      <c r="F13" s="17"/>
      <c r="G13" s="5"/>
      <c r="H13" s="17"/>
      <c r="I13" s="119"/>
      <c r="J13" s="36"/>
      <c r="K13" s="192"/>
    </row>
    <row r="14" spans="1:11" ht="16.5" customHeight="1">
      <c r="A14" s="30" t="s">
        <v>5</v>
      </c>
      <c r="C14" s="17"/>
      <c r="D14" s="17"/>
      <c r="E14" s="119"/>
      <c r="F14" s="17"/>
      <c r="G14" s="5"/>
      <c r="H14" s="17"/>
      <c r="I14" s="119"/>
      <c r="J14" s="17"/>
      <c r="K14" s="5"/>
    </row>
    <row r="15" spans="1:11" ht="16.5" customHeight="1">
      <c r="A15" s="30"/>
      <c r="C15" s="17"/>
      <c r="D15" s="17"/>
      <c r="E15" s="119"/>
      <c r="F15" s="17"/>
      <c r="G15" s="5"/>
      <c r="H15" s="17"/>
      <c r="I15" s="119"/>
      <c r="J15" s="17"/>
      <c r="K15" s="5"/>
    </row>
    <row r="16" spans="1:11" ht="16.5" customHeight="1">
      <c r="A16" s="30" t="s">
        <v>80</v>
      </c>
      <c r="C16" s="17"/>
      <c r="D16" s="17"/>
      <c r="E16" s="119"/>
      <c r="F16" s="17"/>
      <c r="G16" s="5"/>
      <c r="H16" s="17"/>
      <c r="I16" s="119"/>
      <c r="J16" s="17"/>
      <c r="K16" s="5"/>
    </row>
    <row r="17" spans="1:11" ht="16.5" customHeight="1">
      <c r="A17" s="30"/>
      <c r="C17" s="17"/>
      <c r="D17" s="17"/>
      <c r="E17" s="119"/>
      <c r="F17" s="17"/>
      <c r="G17" s="5"/>
      <c r="H17" s="17"/>
      <c r="I17" s="119"/>
      <c r="J17" s="17"/>
    </row>
    <row r="18" spans="1:11" ht="16.5" customHeight="1">
      <c r="A18" s="8" t="s">
        <v>6</v>
      </c>
      <c r="C18" s="62" t="s">
        <v>148</v>
      </c>
      <c r="D18" s="17"/>
      <c r="E18" s="119">
        <v>547709</v>
      </c>
      <c r="F18" s="5"/>
      <c r="G18" s="109">
        <v>576995</v>
      </c>
      <c r="H18" s="64"/>
      <c r="I18" s="119">
        <v>468018</v>
      </c>
      <c r="J18" s="64"/>
      <c r="K18" s="109">
        <v>432887</v>
      </c>
    </row>
    <row r="19" spans="1:11" ht="16.5" customHeight="1">
      <c r="A19" s="8" t="s">
        <v>7</v>
      </c>
      <c r="C19" s="62">
        <v>9</v>
      </c>
      <c r="D19" s="17"/>
      <c r="E19" s="119">
        <v>759449</v>
      </c>
      <c r="F19" s="5"/>
      <c r="G19" s="109">
        <v>650278</v>
      </c>
      <c r="H19" s="64"/>
      <c r="I19" s="114">
        <v>29016</v>
      </c>
      <c r="J19" s="64"/>
      <c r="K19" s="109">
        <v>30478</v>
      </c>
    </row>
    <row r="20" spans="1:11" ht="16.5" customHeight="1">
      <c r="A20" s="8" t="s">
        <v>77</v>
      </c>
      <c r="C20" s="63" t="s">
        <v>153</v>
      </c>
      <c r="D20" s="17"/>
      <c r="E20" s="120">
        <v>0</v>
      </c>
      <c r="F20" s="5"/>
      <c r="G20" s="110">
        <v>0</v>
      </c>
      <c r="H20" s="64"/>
      <c r="I20" s="116">
        <v>3471501</v>
      </c>
      <c r="J20" s="64"/>
      <c r="K20" s="109">
        <v>3092084</v>
      </c>
    </row>
    <row r="21" spans="1:11" ht="16.5" customHeight="1">
      <c r="A21" s="8" t="s">
        <v>8</v>
      </c>
      <c r="C21" s="62"/>
      <c r="D21" s="17"/>
      <c r="E21" s="119">
        <v>2752589</v>
      </c>
      <c r="F21" s="6"/>
      <c r="G21" s="109">
        <v>2515333</v>
      </c>
      <c r="H21" s="7"/>
      <c r="I21" s="125">
        <v>0</v>
      </c>
      <c r="J21" s="7"/>
      <c r="K21" s="110">
        <v>0</v>
      </c>
    </row>
    <row r="22" spans="1:11" ht="16.5" customHeight="1">
      <c r="A22" s="8" t="s">
        <v>9</v>
      </c>
      <c r="C22" s="63"/>
      <c r="D22" s="17"/>
      <c r="E22" s="127">
        <v>72198</v>
      </c>
      <c r="F22" s="6"/>
      <c r="G22" s="169">
        <v>127583</v>
      </c>
      <c r="H22" s="7"/>
      <c r="I22" s="127">
        <v>537</v>
      </c>
      <c r="J22" s="7"/>
      <c r="K22" s="169">
        <v>529</v>
      </c>
    </row>
    <row r="23" spans="1:11" ht="16.5" customHeight="1">
      <c r="A23" s="8"/>
      <c r="C23" s="62"/>
      <c r="D23" s="17"/>
      <c r="E23" s="121"/>
      <c r="F23" s="6"/>
      <c r="G23" s="2"/>
      <c r="H23" s="6"/>
      <c r="I23" s="121"/>
      <c r="J23" s="18"/>
      <c r="K23" s="6"/>
    </row>
    <row r="24" spans="1:11" ht="16.5" customHeight="1">
      <c r="A24" s="30" t="s">
        <v>10</v>
      </c>
      <c r="C24" s="17"/>
      <c r="D24" s="17"/>
      <c r="E24" s="122">
        <f>SUM(E18:E22)</f>
        <v>4131945</v>
      </c>
      <c r="F24" s="6"/>
      <c r="G24" s="11">
        <f>SUM(G18:G23)</f>
        <v>3870189</v>
      </c>
      <c r="H24" s="6"/>
      <c r="I24" s="122">
        <f>SUM(I18:I22)</f>
        <v>3969072</v>
      </c>
      <c r="J24" s="18"/>
      <c r="K24" s="11">
        <f>SUM(K18:K23)</f>
        <v>3555978</v>
      </c>
    </row>
    <row r="25" spans="1:11" ht="16.5" customHeight="1">
      <c r="A25" s="8"/>
      <c r="C25" s="17"/>
      <c r="D25" s="17"/>
      <c r="E25" s="121"/>
      <c r="F25" s="6"/>
      <c r="G25" s="6"/>
      <c r="H25" s="6"/>
      <c r="I25" s="121"/>
      <c r="J25" s="18"/>
      <c r="K25" s="6"/>
    </row>
    <row r="26" spans="1:11" ht="16.5" customHeight="1">
      <c r="A26" s="30" t="s">
        <v>11</v>
      </c>
      <c r="C26" s="17"/>
      <c r="D26" s="17"/>
      <c r="E26" s="121"/>
      <c r="F26" s="6"/>
      <c r="G26" s="6"/>
      <c r="H26" s="6"/>
      <c r="I26" s="121"/>
      <c r="J26" s="18"/>
      <c r="K26" s="6"/>
    </row>
    <row r="27" spans="1:11" ht="16.5" customHeight="1">
      <c r="A27" s="30"/>
      <c r="C27" s="17"/>
      <c r="D27" s="17"/>
      <c r="E27" s="119"/>
      <c r="F27" s="6"/>
      <c r="G27" s="5"/>
      <c r="H27" s="6"/>
      <c r="I27" s="119"/>
      <c r="J27" s="18"/>
      <c r="K27" s="5"/>
    </row>
    <row r="28" spans="1:11" ht="16.5" customHeight="1">
      <c r="A28" s="29" t="s">
        <v>84</v>
      </c>
      <c r="B28" s="8"/>
      <c r="C28" s="62">
        <v>10</v>
      </c>
      <c r="D28" s="17"/>
      <c r="E28" s="123">
        <v>0</v>
      </c>
      <c r="F28" s="6"/>
      <c r="G28" s="110">
        <v>0</v>
      </c>
      <c r="H28" s="109"/>
      <c r="I28" s="114">
        <v>12013047</v>
      </c>
      <c r="J28" s="109"/>
      <c r="K28" s="109">
        <v>12013047</v>
      </c>
    </row>
    <row r="29" spans="1:11" ht="16.5" customHeight="1">
      <c r="A29" s="29" t="s">
        <v>155</v>
      </c>
      <c r="B29" s="8"/>
      <c r="C29" s="62"/>
      <c r="D29" s="17"/>
      <c r="E29" s="123"/>
      <c r="F29" s="6"/>
      <c r="G29" s="110"/>
      <c r="H29" s="109"/>
      <c r="I29" s="114"/>
      <c r="J29" s="109"/>
      <c r="K29" s="109"/>
    </row>
    <row r="30" spans="1:11" ht="16.5" customHeight="1">
      <c r="A30" s="29"/>
      <c r="B30" s="8" t="s">
        <v>170</v>
      </c>
      <c r="C30" s="62">
        <v>7</v>
      </c>
      <c r="D30" s="17"/>
      <c r="E30" s="186">
        <v>146160</v>
      </c>
      <c r="F30" s="6"/>
      <c r="G30" s="110">
        <v>0</v>
      </c>
      <c r="H30" s="109"/>
      <c r="I30" s="114">
        <v>0</v>
      </c>
      <c r="J30" s="109"/>
      <c r="K30" s="109">
        <v>0</v>
      </c>
    </row>
    <row r="31" spans="1:11" ht="16.5" customHeight="1">
      <c r="A31" s="29" t="s">
        <v>174</v>
      </c>
      <c r="C31" s="62"/>
      <c r="D31" s="17"/>
      <c r="E31" s="114">
        <v>0</v>
      </c>
      <c r="F31" s="6"/>
      <c r="G31" s="109">
        <v>1</v>
      </c>
      <c r="H31" s="109"/>
      <c r="I31" s="114">
        <v>0</v>
      </c>
      <c r="J31" s="109"/>
      <c r="K31" s="110">
        <v>0</v>
      </c>
    </row>
    <row r="32" spans="1:11" ht="16.5" customHeight="1">
      <c r="A32" s="8" t="s">
        <v>85</v>
      </c>
      <c r="C32" s="62">
        <v>11</v>
      </c>
      <c r="D32" s="17"/>
      <c r="E32" s="119">
        <v>2611517</v>
      </c>
      <c r="F32" s="6"/>
      <c r="G32" s="109">
        <v>2891958</v>
      </c>
      <c r="H32" s="109"/>
      <c r="I32" s="114">
        <v>15507</v>
      </c>
      <c r="J32" s="109"/>
      <c r="K32" s="109">
        <v>22947</v>
      </c>
    </row>
    <row r="33" spans="1:11" ht="16.5" customHeight="1">
      <c r="A33" s="105" t="s">
        <v>147</v>
      </c>
      <c r="C33" s="62"/>
      <c r="D33" s="17"/>
      <c r="E33" s="119">
        <v>460000</v>
      </c>
      <c r="F33" s="6"/>
      <c r="G33" s="109">
        <v>460000</v>
      </c>
      <c r="H33" s="109"/>
      <c r="I33" s="114">
        <v>0</v>
      </c>
      <c r="J33" s="109"/>
      <c r="K33" s="109">
        <v>0</v>
      </c>
    </row>
    <row r="34" spans="1:11" ht="16.5" customHeight="1">
      <c r="A34" s="105" t="s">
        <v>154</v>
      </c>
      <c r="C34" s="62">
        <v>11</v>
      </c>
      <c r="D34" s="17"/>
      <c r="E34" s="119">
        <v>721749</v>
      </c>
      <c r="F34" s="6"/>
      <c r="G34" s="109" t="s">
        <v>142</v>
      </c>
      <c r="H34" s="109"/>
      <c r="I34" s="114">
        <v>30759</v>
      </c>
      <c r="J34" s="109"/>
      <c r="K34" s="109">
        <v>0</v>
      </c>
    </row>
    <row r="35" spans="1:11" ht="16.5" customHeight="1">
      <c r="A35" s="8" t="s">
        <v>69</v>
      </c>
      <c r="C35" s="62"/>
      <c r="D35" s="17"/>
      <c r="E35" s="114">
        <v>3456014</v>
      </c>
      <c r="F35" s="6"/>
      <c r="G35" s="109">
        <v>3456014</v>
      </c>
      <c r="H35" s="109"/>
      <c r="I35" s="114">
        <v>0</v>
      </c>
      <c r="J35" s="109"/>
      <c r="K35" s="109">
        <v>0</v>
      </c>
    </row>
    <row r="36" spans="1:11" ht="16.5" customHeight="1">
      <c r="A36" s="8" t="s">
        <v>12</v>
      </c>
      <c r="C36" s="62">
        <v>11</v>
      </c>
      <c r="D36" s="17"/>
      <c r="E36" s="121">
        <v>26488</v>
      </c>
      <c r="F36" s="6"/>
      <c r="G36" s="109">
        <v>29583</v>
      </c>
      <c r="H36" s="109"/>
      <c r="I36" s="114">
        <v>11170</v>
      </c>
      <c r="J36" s="109"/>
      <c r="K36" s="109">
        <v>12445</v>
      </c>
    </row>
    <row r="37" spans="1:11" ht="16.5" customHeight="1">
      <c r="A37" s="8" t="s">
        <v>125</v>
      </c>
      <c r="C37" s="62">
        <v>12</v>
      </c>
      <c r="D37" s="17"/>
      <c r="E37" s="121">
        <v>41221</v>
      </c>
      <c r="F37" s="6"/>
      <c r="G37" s="109">
        <v>43286</v>
      </c>
      <c r="H37" s="109"/>
      <c r="I37" s="114">
        <v>19697</v>
      </c>
      <c r="J37" s="109"/>
      <c r="K37" s="109">
        <v>17971</v>
      </c>
    </row>
    <row r="38" spans="1:11" ht="16.5" customHeight="1">
      <c r="A38" s="8" t="s">
        <v>86</v>
      </c>
      <c r="C38" s="62"/>
      <c r="D38" s="17"/>
      <c r="E38" s="122">
        <v>117080</v>
      </c>
      <c r="F38" s="6"/>
      <c r="G38" s="111">
        <v>112570</v>
      </c>
      <c r="H38" s="109"/>
      <c r="I38" s="115">
        <v>78311</v>
      </c>
      <c r="J38" s="109"/>
      <c r="K38" s="111">
        <v>71207</v>
      </c>
    </row>
    <row r="39" spans="1:11" ht="16.5" customHeight="1">
      <c r="A39" s="8"/>
      <c r="C39" s="62"/>
      <c r="D39" s="17"/>
      <c r="E39" s="121"/>
      <c r="F39" s="18"/>
      <c r="G39" s="6"/>
      <c r="H39" s="18"/>
      <c r="I39" s="121"/>
      <c r="J39" s="18"/>
      <c r="K39" s="6"/>
    </row>
    <row r="40" spans="1:11" ht="16.5" customHeight="1">
      <c r="A40" s="30" t="s">
        <v>13</v>
      </c>
      <c r="C40" s="17"/>
      <c r="D40" s="17"/>
      <c r="E40" s="122">
        <f>SUM(E28:E38)</f>
        <v>7580229</v>
      </c>
      <c r="F40" s="18"/>
      <c r="G40" s="11">
        <f>SUM(G28:G38)</f>
        <v>6993412</v>
      </c>
      <c r="H40" s="18"/>
      <c r="I40" s="122">
        <f>SUM(I28:I38)</f>
        <v>12168491</v>
      </c>
      <c r="J40" s="18"/>
      <c r="K40" s="11">
        <f>SUM(K28:K38)</f>
        <v>12137617</v>
      </c>
    </row>
    <row r="41" spans="1:11" ht="16.5" customHeight="1">
      <c r="A41" s="8"/>
      <c r="C41" s="17"/>
      <c r="D41" s="17"/>
      <c r="E41" s="121"/>
      <c r="F41" s="18"/>
      <c r="G41" s="6"/>
      <c r="H41" s="18"/>
      <c r="I41" s="121"/>
      <c r="J41" s="18"/>
      <c r="K41" s="6"/>
    </row>
    <row r="42" spans="1:11" ht="16.5" customHeight="1" thickBot="1">
      <c r="A42" s="30" t="s">
        <v>14</v>
      </c>
      <c r="C42" s="17"/>
      <c r="D42" s="17"/>
      <c r="E42" s="124">
        <f>E24+E40</f>
        <v>11712174</v>
      </c>
      <c r="F42" s="18"/>
      <c r="G42" s="42">
        <f>G24+G40</f>
        <v>10863601</v>
      </c>
      <c r="H42" s="18"/>
      <c r="I42" s="124">
        <f>I24+I40</f>
        <v>16137563</v>
      </c>
      <c r="J42" s="18"/>
      <c r="K42" s="42">
        <f>K24+K40</f>
        <v>15693595</v>
      </c>
    </row>
    <row r="43" spans="1:11" ht="16.5" customHeight="1" thickTop="1">
      <c r="A43" s="30"/>
      <c r="C43" s="17"/>
      <c r="D43" s="17"/>
      <c r="E43" s="6"/>
      <c r="F43" s="18"/>
      <c r="G43" s="6"/>
      <c r="H43" s="18"/>
      <c r="I43" s="6"/>
      <c r="J43" s="18"/>
      <c r="K43" s="6"/>
    </row>
    <row r="44" spans="1:11" ht="16.5" customHeight="1">
      <c r="A44" s="54"/>
      <c r="B44" s="54"/>
      <c r="C44" s="54"/>
      <c r="D44" s="54"/>
      <c r="E44" s="54"/>
      <c r="F44" s="54"/>
      <c r="G44" s="54"/>
      <c r="H44" s="54"/>
      <c r="I44" s="54"/>
      <c r="J44" s="54"/>
      <c r="K44" s="54"/>
    </row>
    <row r="45" spans="1:11" ht="16.5" customHeight="1">
      <c r="A45" s="54"/>
      <c r="B45" s="54"/>
      <c r="C45" s="54"/>
      <c r="D45" s="54"/>
      <c r="E45" s="54"/>
      <c r="F45" s="54"/>
      <c r="G45" s="54"/>
      <c r="H45" s="54"/>
      <c r="I45" s="54"/>
      <c r="J45" s="54"/>
      <c r="K45" s="54"/>
    </row>
    <row r="46" spans="1:11" ht="16.5" customHeight="1">
      <c r="A46" s="54"/>
      <c r="B46" s="54"/>
      <c r="C46" s="54"/>
      <c r="D46" s="54"/>
      <c r="E46" s="54"/>
      <c r="F46" s="54"/>
      <c r="G46" s="54"/>
      <c r="H46" s="54"/>
      <c r="I46" s="54"/>
      <c r="J46" s="54"/>
      <c r="K46" s="54"/>
    </row>
    <row r="47" spans="1:11" ht="16.5" customHeight="1">
      <c r="A47" s="54"/>
      <c r="B47" s="54"/>
      <c r="C47" s="54"/>
      <c r="D47" s="54"/>
      <c r="E47" s="54"/>
      <c r="F47" s="54"/>
      <c r="G47" s="54"/>
      <c r="H47" s="54"/>
      <c r="I47" s="54"/>
      <c r="J47" s="54"/>
      <c r="K47" s="54"/>
    </row>
    <row r="48" spans="1:11" ht="16.5" customHeight="1">
      <c r="A48" s="54"/>
      <c r="B48" s="54"/>
      <c r="C48" s="54"/>
      <c r="D48" s="54"/>
      <c r="E48" s="54"/>
      <c r="F48" s="54"/>
      <c r="G48" s="54"/>
      <c r="H48" s="54"/>
      <c r="I48" s="54"/>
      <c r="J48" s="54"/>
      <c r="K48" s="54"/>
    </row>
    <row r="49" spans="1:11" ht="16.5" customHeight="1">
      <c r="A49" s="54"/>
      <c r="B49" s="54"/>
      <c r="C49" s="54"/>
      <c r="D49" s="54"/>
      <c r="E49" s="54"/>
      <c r="F49" s="54"/>
      <c r="G49" s="54"/>
      <c r="H49" s="54"/>
      <c r="I49" s="54"/>
      <c r="J49" s="54"/>
      <c r="K49" s="54"/>
    </row>
    <row r="50" spans="1:11" ht="6" customHeight="1">
      <c r="A50" s="54"/>
      <c r="B50" s="54"/>
      <c r="C50" s="54"/>
      <c r="D50" s="54"/>
      <c r="E50" s="54"/>
      <c r="F50" s="54"/>
      <c r="G50" s="54"/>
      <c r="H50" s="54"/>
      <c r="I50" s="54"/>
      <c r="J50" s="54"/>
      <c r="K50" s="54"/>
    </row>
    <row r="51" spans="1:11" ht="21.95" customHeight="1">
      <c r="A51" s="32" t="s">
        <v>203</v>
      </c>
      <c r="B51" s="26"/>
      <c r="C51" s="4"/>
      <c r="D51" s="4"/>
      <c r="E51" s="3"/>
      <c r="F51" s="4"/>
      <c r="G51" s="3"/>
      <c r="H51" s="4"/>
      <c r="I51" s="3"/>
      <c r="J51" s="4"/>
      <c r="K51" s="3"/>
    </row>
    <row r="52" spans="1:11" ht="16.5" customHeight="1">
      <c r="A52" s="47" t="str">
        <f>A1</f>
        <v>Tata Steel (Thailand) Public Company Limited</v>
      </c>
      <c r="B52" s="2"/>
      <c r="C52" s="16"/>
    </row>
    <row r="53" spans="1:11" ht="16.5" customHeight="1">
      <c r="A53" s="28" t="s">
        <v>0</v>
      </c>
      <c r="B53" s="2"/>
      <c r="C53" s="16"/>
    </row>
    <row r="54" spans="1:11" ht="16.5" customHeight="1">
      <c r="A54" s="48" t="str">
        <f>A3</f>
        <v>As at 31 December 2020</v>
      </c>
      <c r="B54" s="4"/>
      <c r="C54" s="49"/>
      <c r="D54" s="4"/>
      <c r="E54" s="3"/>
      <c r="F54" s="4"/>
      <c r="G54" s="3"/>
      <c r="H54" s="4"/>
      <c r="I54" s="3"/>
      <c r="J54" s="4"/>
      <c r="K54" s="3"/>
    </row>
    <row r="55" spans="1:11" ht="16.5" customHeight="1">
      <c r="A55" s="8"/>
    </row>
    <row r="56" spans="1:11" ht="16.5" customHeight="1">
      <c r="A56" s="8"/>
    </row>
    <row r="57" spans="1:11" ht="16.5" customHeight="1">
      <c r="A57" s="8"/>
      <c r="E57" s="204" t="s">
        <v>73</v>
      </c>
      <c r="F57" s="204"/>
      <c r="G57" s="204"/>
      <c r="H57" s="20"/>
      <c r="I57" s="204" t="s">
        <v>75</v>
      </c>
      <c r="J57" s="204"/>
      <c r="K57" s="204"/>
    </row>
    <row r="58" spans="1:11" ht="16.5" customHeight="1">
      <c r="A58" s="8"/>
      <c r="E58" s="207" t="s">
        <v>74</v>
      </c>
      <c r="F58" s="207"/>
      <c r="G58" s="207"/>
      <c r="H58" s="20"/>
      <c r="I58" s="207" t="s">
        <v>74</v>
      </c>
      <c r="J58" s="207"/>
      <c r="K58" s="207"/>
    </row>
    <row r="59" spans="1:11" ht="16.5" customHeight="1">
      <c r="A59" s="8"/>
      <c r="E59" s="36" t="s">
        <v>1</v>
      </c>
      <c r="F59" s="23"/>
      <c r="G59" s="36" t="s">
        <v>2</v>
      </c>
      <c r="H59" s="20"/>
      <c r="I59" s="36" t="s">
        <v>1</v>
      </c>
      <c r="J59" s="23"/>
      <c r="K59" s="36" t="s">
        <v>2</v>
      </c>
    </row>
    <row r="60" spans="1:11" ht="16.5" customHeight="1">
      <c r="A60" s="8"/>
      <c r="D60" s="18"/>
      <c r="E60" s="101" t="s">
        <v>191</v>
      </c>
      <c r="F60" s="36"/>
      <c r="G60" s="60" t="s">
        <v>83</v>
      </c>
      <c r="H60" s="36"/>
      <c r="I60" s="101" t="s">
        <v>191</v>
      </c>
      <c r="J60" s="18"/>
      <c r="K60" s="60" t="s">
        <v>83</v>
      </c>
    </row>
    <row r="61" spans="1:11" ht="16.5" customHeight="1">
      <c r="A61" s="8"/>
      <c r="C61" s="50"/>
      <c r="D61" s="18"/>
      <c r="E61" s="51">
        <v>2020</v>
      </c>
      <c r="F61" s="52"/>
      <c r="G61" s="51">
        <v>2020</v>
      </c>
      <c r="H61" s="52"/>
      <c r="I61" s="51">
        <v>2020</v>
      </c>
      <c r="J61" s="52"/>
      <c r="K61" s="51">
        <v>2020</v>
      </c>
    </row>
    <row r="62" spans="1:11" ht="16.5" customHeight="1">
      <c r="A62" s="8"/>
      <c r="C62" s="50"/>
      <c r="D62" s="18"/>
      <c r="E62" s="51" t="s">
        <v>105</v>
      </c>
      <c r="F62" s="52"/>
      <c r="G62" s="51" t="s">
        <v>105</v>
      </c>
      <c r="H62" s="52"/>
      <c r="I62" s="51" t="s">
        <v>105</v>
      </c>
      <c r="J62" s="52"/>
      <c r="K62" s="51" t="s">
        <v>105</v>
      </c>
    </row>
    <row r="63" spans="1:11" ht="16.5" customHeight="1">
      <c r="A63" s="8"/>
      <c r="C63" s="198" t="s">
        <v>3</v>
      </c>
      <c r="D63" s="36"/>
      <c r="E63" s="61" t="s">
        <v>4</v>
      </c>
      <c r="F63" s="36"/>
      <c r="G63" s="61" t="s">
        <v>4</v>
      </c>
      <c r="H63" s="36"/>
      <c r="I63" s="61" t="s">
        <v>4</v>
      </c>
      <c r="J63" s="36"/>
      <c r="K63" s="61" t="s">
        <v>4</v>
      </c>
    </row>
    <row r="64" spans="1:11" ht="16.5" customHeight="1">
      <c r="A64" s="8"/>
      <c r="C64" s="23"/>
      <c r="D64" s="36"/>
      <c r="E64" s="129"/>
      <c r="F64" s="17"/>
      <c r="G64" s="17"/>
      <c r="H64" s="17"/>
      <c r="I64" s="129"/>
      <c r="J64" s="36"/>
      <c r="K64" s="192"/>
    </row>
    <row r="65" spans="1:11" ht="16.5" customHeight="1">
      <c r="A65" s="30" t="s">
        <v>64</v>
      </c>
      <c r="B65" s="33"/>
      <c r="C65" s="17"/>
      <c r="D65" s="17"/>
      <c r="E65" s="129"/>
      <c r="F65" s="17"/>
      <c r="G65" s="17"/>
      <c r="H65" s="17"/>
      <c r="I65" s="129"/>
      <c r="J65" s="17"/>
      <c r="K65" s="17"/>
    </row>
    <row r="66" spans="1:11" ht="15" customHeight="1">
      <c r="A66" s="30"/>
      <c r="B66" s="33"/>
      <c r="C66" s="17"/>
      <c r="D66" s="17"/>
      <c r="E66" s="129"/>
      <c r="F66" s="17"/>
      <c r="G66" s="17"/>
      <c r="H66" s="17"/>
      <c r="I66" s="129"/>
      <c r="J66" s="17"/>
      <c r="K66" s="17"/>
    </row>
    <row r="67" spans="1:11" ht="16.5" customHeight="1">
      <c r="A67" s="30" t="s">
        <v>15</v>
      </c>
      <c r="B67" s="33"/>
      <c r="C67" s="17"/>
      <c r="D67" s="17"/>
      <c r="E67" s="129"/>
      <c r="F67" s="17"/>
      <c r="G67" s="17"/>
      <c r="H67" s="17"/>
      <c r="I67" s="129"/>
      <c r="J67" s="17"/>
      <c r="K67" s="17"/>
    </row>
    <row r="68" spans="1:11" ht="15" customHeight="1">
      <c r="A68" s="30"/>
      <c r="B68" s="33"/>
      <c r="C68" s="17"/>
      <c r="D68" s="17"/>
      <c r="E68" s="129"/>
      <c r="F68" s="18"/>
      <c r="G68" s="17"/>
      <c r="H68" s="18"/>
      <c r="I68" s="129"/>
      <c r="J68" s="18"/>
      <c r="K68" s="17"/>
    </row>
    <row r="69" spans="1:11" ht="16.5" customHeight="1">
      <c r="A69" s="8" t="s">
        <v>112</v>
      </c>
      <c r="B69" s="8"/>
      <c r="E69" s="130"/>
      <c r="F69" s="19"/>
      <c r="G69" s="2"/>
      <c r="H69" s="19"/>
      <c r="I69" s="130"/>
      <c r="J69" s="19"/>
      <c r="K69" s="2"/>
    </row>
    <row r="70" spans="1:11" ht="16.5" customHeight="1">
      <c r="A70" s="8"/>
      <c r="B70" s="8" t="s">
        <v>111</v>
      </c>
      <c r="C70" s="62">
        <v>13</v>
      </c>
      <c r="E70" s="121">
        <v>240743</v>
      </c>
      <c r="F70" s="6"/>
      <c r="G70" s="109">
        <v>461727</v>
      </c>
      <c r="H70" s="109"/>
      <c r="I70" s="114">
        <v>0</v>
      </c>
      <c r="J70" s="109"/>
      <c r="K70" s="109">
        <v>0</v>
      </c>
    </row>
    <row r="71" spans="1:11" ht="16.5" customHeight="1">
      <c r="A71" s="8" t="s">
        <v>16</v>
      </c>
      <c r="B71" s="9"/>
      <c r="C71" s="62">
        <v>14</v>
      </c>
      <c r="E71" s="119">
        <v>894473</v>
      </c>
      <c r="F71" s="6"/>
      <c r="G71" s="109">
        <v>883134</v>
      </c>
      <c r="H71" s="109"/>
      <c r="I71" s="119">
        <v>65217</v>
      </c>
      <c r="J71" s="109"/>
      <c r="K71" s="109">
        <v>68404</v>
      </c>
    </row>
    <row r="72" spans="1:11" ht="16.5" customHeight="1">
      <c r="A72" s="8" t="s">
        <v>144</v>
      </c>
      <c r="B72" s="9"/>
      <c r="C72" s="63" t="s">
        <v>156</v>
      </c>
      <c r="E72" s="123">
        <v>0</v>
      </c>
      <c r="F72" s="6"/>
      <c r="G72" s="110">
        <v>0</v>
      </c>
      <c r="H72" s="109"/>
      <c r="I72" s="116">
        <v>2469332</v>
      </c>
      <c r="J72" s="109"/>
      <c r="K72" s="109">
        <v>2118355</v>
      </c>
    </row>
    <row r="73" spans="1:11" ht="16.5" customHeight="1">
      <c r="A73" s="8" t="s">
        <v>17</v>
      </c>
      <c r="B73" s="33"/>
      <c r="C73" s="17"/>
      <c r="E73" s="121">
        <v>25173</v>
      </c>
      <c r="F73" s="6"/>
      <c r="G73" s="109">
        <v>61554</v>
      </c>
      <c r="H73" s="109"/>
      <c r="I73" s="114">
        <v>0</v>
      </c>
      <c r="J73" s="109"/>
      <c r="K73" s="109">
        <v>0</v>
      </c>
    </row>
    <row r="74" spans="1:11" ht="16.5" customHeight="1">
      <c r="A74" s="8" t="s">
        <v>157</v>
      </c>
      <c r="B74" s="33"/>
      <c r="C74" s="62">
        <v>15</v>
      </c>
      <c r="E74" s="121">
        <v>38325</v>
      </c>
      <c r="F74" s="6"/>
      <c r="G74" s="109">
        <v>1129</v>
      </c>
      <c r="H74" s="109"/>
      <c r="I74" s="114">
        <v>15260</v>
      </c>
      <c r="J74" s="109"/>
      <c r="K74" s="109">
        <v>0</v>
      </c>
    </row>
    <row r="75" spans="1:11" ht="16.5" customHeight="1">
      <c r="A75" s="8" t="s">
        <v>18</v>
      </c>
      <c r="B75" s="9"/>
      <c r="C75" s="62"/>
      <c r="E75" s="122">
        <v>30500</v>
      </c>
      <c r="F75" s="6"/>
      <c r="G75" s="111">
        <v>15772</v>
      </c>
      <c r="H75" s="109"/>
      <c r="I75" s="115">
        <v>6915</v>
      </c>
      <c r="J75" s="109"/>
      <c r="K75" s="111">
        <v>4967</v>
      </c>
    </row>
    <row r="76" spans="1:11" ht="16.5" customHeight="1">
      <c r="A76" s="30"/>
      <c r="B76" s="33"/>
      <c r="C76" s="62"/>
      <c r="D76" s="17"/>
      <c r="E76" s="121"/>
      <c r="F76" s="6"/>
      <c r="G76" s="6"/>
      <c r="H76" s="6"/>
      <c r="I76" s="121"/>
      <c r="J76" s="6"/>
      <c r="K76" s="6"/>
    </row>
    <row r="77" spans="1:11" ht="16.5" customHeight="1">
      <c r="A77" s="30" t="s">
        <v>19</v>
      </c>
      <c r="B77" s="33"/>
      <c r="C77" s="62"/>
      <c r="E77" s="122">
        <f>SUM(E70:E75)</f>
        <v>1229214</v>
      </c>
      <c r="F77" s="6"/>
      <c r="G77" s="11">
        <f>SUM(G70:G75)</f>
        <v>1423316</v>
      </c>
      <c r="H77" s="6"/>
      <c r="I77" s="122">
        <f>SUM(I70:I75)</f>
        <v>2556724</v>
      </c>
      <c r="J77" s="6"/>
      <c r="K77" s="11">
        <f>SUM(K70:K75)</f>
        <v>2191726</v>
      </c>
    </row>
    <row r="78" spans="1:11" ht="15" customHeight="1">
      <c r="A78" s="8"/>
      <c r="B78" s="33"/>
      <c r="C78" s="62"/>
      <c r="E78" s="121"/>
      <c r="F78" s="6"/>
      <c r="G78" s="6"/>
      <c r="H78" s="6"/>
      <c r="I78" s="121"/>
      <c r="J78" s="6"/>
      <c r="K78" s="6"/>
    </row>
    <row r="79" spans="1:11" ht="16.5" customHeight="1">
      <c r="A79" s="30" t="s">
        <v>20</v>
      </c>
      <c r="B79" s="33"/>
      <c r="C79" s="62"/>
      <c r="E79" s="121"/>
      <c r="F79" s="6"/>
      <c r="G79" s="6"/>
      <c r="H79" s="6"/>
      <c r="I79" s="121"/>
      <c r="J79" s="6"/>
      <c r="K79" s="6"/>
    </row>
    <row r="80" spans="1:11" ht="15" customHeight="1">
      <c r="A80" s="30"/>
      <c r="B80" s="33"/>
      <c r="C80" s="62"/>
      <c r="D80" s="17"/>
      <c r="E80" s="131"/>
      <c r="F80" s="18"/>
      <c r="G80" s="18"/>
      <c r="H80" s="18"/>
      <c r="I80" s="131"/>
      <c r="J80" s="18"/>
      <c r="K80" s="18"/>
    </row>
    <row r="81" spans="1:11" ht="15" customHeight="1">
      <c r="A81" s="8" t="s">
        <v>158</v>
      </c>
      <c r="B81" s="33"/>
      <c r="C81" s="62">
        <v>15</v>
      </c>
      <c r="D81" s="17"/>
      <c r="E81" s="131">
        <v>694727</v>
      </c>
      <c r="F81" s="18"/>
      <c r="G81" s="112">
        <v>39653</v>
      </c>
      <c r="H81" s="112"/>
      <c r="I81" s="117">
        <v>15278</v>
      </c>
      <c r="J81" s="112"/>
      <c r="K81" s="112">
        <v>0</v>
      </c>
    </row>
    <row r="82" spans="1:11" ht="15" customHeight="1">
      <c r="A82" s="8" t="s">
        <v>175</v>
      </c>
      <c r="B82" s="33"/>
      <c r="C82" s="62"/>
      <c r="D82" s="17"/>
      <c r="E82" s="131">
        <v>22201</v>
      </c>
      <c r="F82" s="18"/>
      <c r="G82" s="112">
        <v>0</v>
      </c>
      <c r="H82" s="112"/>
      <c r="I82" s="117">
        <v>0</v>
      </c>
      <c r="J82" s="112"/>
      <c r="K82" s="112">
        <v>0</v>
      </c>
    </row>
    <row r="83" spans="1:11" ht="16.5" customHeight="1">
      <c r="A83" s="8" t="s">
        <v>21</v>
      </c>
      <c r="B83" s="9"/>
      <c r="C83" s="62"/>
      <c r="E83" s="121">
        <v>357021</v>
      </c>
      <c r="F83" s="6"/>
      <c r="G83" s="109">
        <v>340672</v>
      </c>
      <c r="H83" s="109"/>
      <c r="I83" s="114">
        <v>90563</v>
      </c>
      <c r="J83" s="109"/>
      <c r="K83" s="109">
        <v>81800</v>
      </c>
    </row>
    <row r="84" spans="1:11" ht="16.5" customHeight="1">
      <c r="A84" s="8" t="s">
        <v>127</v>
      </c>
      <c r="B84" s="9"/>
      <c r="C84" s="62"/>
      <c r="E84" s="122">
        <v>1068</v>
      </c>
      <c r="F84" s="6"/>
      <c r="G84" s="113">
        <v>1068</v>
      </c>
      <c r="H84" s="112"/>
      <c r="I84" s="118">
        <v>1068</v>
      </c>
      <c r="J84" s="112"/>
      <c r="K84" s="113">
        <v>1068</v>
      </c>
    </row>
    <row r="85" spans="1:11" ht="15" customHeight="1">
      <c r="A85" s="30"/>
      <c r="B85" s="33"/>
      <c r="C85" s="17"/>
      <c r="D85" s="17"/>
      <c r="E85" s="129"/>
      <c r="F85" s="18"/>
      <c r="G85" s="17"/>
      <c r="H85" s="18"/>
      <c r="I85" s="129"/>
      <c r="J85" s="18"/>
      <c r="K85" s="17"/>
    </row>
    <row r="86" spans="1:11" ht="16.5" customHeight="1">
      <c r="A86" s="30" t="s">
        <v>22</v>
      </c>
      <c r="B86" s="33"/>
      <c r="C86" s="17"/>
      <c r="E86" s="122">
        <f>SUM(E81:E84)</f>
        <v>1075017</v>
      </c>
      <c r="F86" s="18"/>
      <c r="G86" s="11">
        <f>SUM(G81:G84)</f>
        <v>381393</v>
      </c>
      <c r="H86" s="18"/>
      <c r="I86" s="122">
        <f>SUM(I81:I84)</f>
        <v>106909</v>
      </c>
      <c r="J86" s="18"/>
      <c r="K86" s="11">
        <f>SUM(K81:K84)</f>
        <v>82868</v>
      </c>
    </row>
    <row r="87" spans="1:11" ht="15" customHeight="1">
      <c r="A87" s="30"/>
      <c r="B87" s="33"/>
      <c r="C87" s="17"/>
      <c r="D87" s="17"/>
      <c r="E87" s="129"/>
      <c r="F87" s="18"/>
      <c r="G87" s="17"/>
      <c r="H87" s="18"/>
      <c r="I87" s="129"/>
      <c r="J87" s="18"/>
      <c r="K87" s="17"/>
    </row>
    <row r="88" spans="1:11" ht="16.5" customHeight="1">
      <c r="A88" s="30" t="s">
        <v>23</v>
      </c>
      <c r="B88" s="33"/>
      <c r="C88" s="17"/>
      <c r="E88" s="122">
        <f>E77+E86</f>
        <v>2304231</v>
      </c>
      <c r="F88" s="18"/>
      <c r="G88" s="11">
        <f>G77+G86</f>
        <v>1804709</v>
      </c>
      <c r="H88" s="18"/>
      <c r="I88" s="122">
        <f>I77+I86</f>
        <v>2663633</v>
      </c>
      <c r="J88" s="18"/>
      <c r="K88" s="11">
        <f>K77+K86</f>
        <v>2274594</v>
      </c>
    </row>
    <row r="89" spans="1:11" ht="16.5" customHeight="1">
      <c r="A89" s="8"/>
      <c r="B89" s="2"/>
      <c r="E89" s="25"/>
      <c r="F89" s="19"/>
      <c r="G89" s="25"/>
      <c r="H89" s="19"/>
      <c r="I89" s="25"/>
      <c r="J89" s="19"/>
      <c r="K89" s="25"/>
    </row>
    <row r="90" spans="1:11" ht="16.5" customHeight="1">
      <c r="A90" s="8"/>
      <c r="B90" s="2"/>
      <c r="E90" s="25"/>
      <c r="F90" s="19"/>
      <c r="G90" s="25"/>
      <c r="H90" s="19"/>
      <c r="I90" s="25"/>
      <c r="J90" s="19"/>
      <c r="K90" s="25"/>
    </row>
    <row r="91" spans="1:11" ht="16.5" customHeight="1">
      <c r="A91" s="8"/>
      <c r="B91" s="2"/>
      <c r="E91" s="25"/>
      <c r="F91" s="19"/>
      <c r="G91" s="25"/>
      <c r="H91" s="19"/>
      <c r="I91" s="25"/>
      <c r="J91" s="19"/>
      <c r="K91" s="25"/>
    </row>
    <row r="92" spans="1:11" ht="16.5" customHeight="1">
      <c r="A92" s="8"/>
      <c r="B92" s="2"/>
      <c r="E92" s="25"/>
      <c r="F92" s="19"/>
      <c r="G92" s="25"/>
      <c r="H92" s="19"/>
      <c r="I92" s="25"/>
      <c r="J92" s="19"/>
      <c r="K92" s="25"/>
    </row>
    <row r="93" spans="1:11" ht="16.5" customHeight="1">
      <c r="A93" s="8"/>
      <c r="B93" s="2"/>
      <c r="E93" s="25"/>
      <c r="F93" s="19"/>
      <c r="G93" s="25"/>
      <c r="H93" s="19"/>
      <c r="I93" s="25"/>
      <c r="J93" s="19"/>
      <c r="K93" s="25"/>
    </row>
    <row r="94" spans="1:11" ht="16.5" customHeight="1">
      <c r="A94" s="8"/>
      <c r="B94" s="2"/>
      <c r="E94" s="25"/>
      <c r="F94" s="19"/>
      <c r="G94" s="25"/>
      <c r="H94" s="19"/>
      <c r="I94" s="25"/>
      <c r="J94" s="19"/>
      <c r="K94" s="25"/>
    </row>
    <row r="95" spans="1:11" ht="16.5" customHeight="1">
      <c r="A95" s="8"/>
      <c r="B95" s="2"/>
      <c r="E95" s="25"/>
      <c r="F95" s="19"/>
      <c r="G95" s="25"/>
      <c r="H95" s="19"/>
      <c r="I95" s="25"/>
      <c r="J95" s="19"/>
      <c r="K95" s="25"/>
    </row>
    <row r="96" spans="1:11" ht="16.5" customHeight="1">
      <c r="A96" s="8"/>
      <c r="B96" s="2"/>
      <c r="E96" s="25"/>
      <c r="F96" s="19"/>
      <c r="G96" s="25"/>
      <c r="H96" s="19"/>
      <c r="I96" s="25"/>
      <c r="J96" s="19"/>
      <c r="K96" s="25"/>
    </row>
    <row r="97" spans="1:11" ht="16.5" customHeight="1">
      <c r="A97" s="8"/>
      <c r="B97" s="2"/>
      <c r="E97" s="25"/>
      <c r="F97" s="19"/>
      <c r="G97" s="25"/>
      <c r="H97" s="19"/>
      <c r="I97" s="25"/>
      <c r="J97" s="19"/>
      <c r="K97" s="25"/>
    </row>
    <row r="98" spans="1:11" ht="16.5" customHeight="1">
      <c r="A98" s="8"/>
      <c r="B98" s="2"/>
      <c r="E98" s="25"/>
      <c r="F98" s="19"/>
      <c r="G98" s="25"/>
      <c r="H98" s="19"/>
      <c r="I98" s="25"/>
      <c r="J98" s="19"/>
      <c r="K98" s="25"/>
    </row>
    <row r="99" spans="1:11" ht="16.5" customHeight="1">
      <c r="A99" s="8"/>
      <c r="B99" s="2"/>
      <c r="E99" s="25"/>
      <c r="F99" s="19"/>
      <c r="G99" s="25"/>
      <c r="H99" s="19"/>
      <c r="I99" s="25"/>
      <c r="J99" s="19"/>
      <c r="K99" s="25"/>
    </row>
    <row r="100" spans="1:11" ht="16.5" customHeight="1">
      <c r="A100" s="54"/>
      <c r="B100" s="54"/>
      <c r="C100" s="54"/>
      <c r="D100" s="54"/>
      <c r="E100" s="54"/>
      <c r="F100" s="54"/>
      <c r="G100" s="54"/>
      <c r="H100" s="54"/>
      <c r="I100" s="54"/>
      <c r="J100" s="54"/>
      <c r="K100" s="54"/>
    </row>
    <row r="101" spans="1:11" ht="18" customHeight="1">
      <c r="A101" s="54"/>
      <c r="B101" s="54"/>
      <c r="C101" s="54"/>
      <c r="D101" s="54"/>
      <c r="E101" s="54"/>
      <c r="F101" s="54"/>
      <c r="G101" s="54"/>
      <c r="H101" s="54"/>
      <c r="I101" s="54"/>
      <c r="J101" s="54"/>
      <c r="K101" s="54"/>
    </row>
    <row r="102" spans="1:11" ht="21.95" customHeight="1">
      <c r="A102" s="73" t="str">
        <f>+A51</f>
        <v>The accompanying notes on page 11 to 40 form part of this interim financial information.</v>
      </c>
      <c r="B102" s="4"/>
      <c r="C102" s="4"/>
      <c r="D102" s="4"/>
      <c r="E102" s="3"/>
      <c r="F102" s="4"/>
      <c r="G102" s="3"/>
      <c r="H102" s="4"/>
      <c r="I102" s="3"/>
      <c r="J102" s="4"/>
      <c r="K102" s="3"/>
    </row>
    <row r="103" spans="1:11" ht="16.5" customHeight="1">
      <c r="A103" s="47" t="str">
        <f>A1</f>
        <v>Tata Steel (Thailand) Public Company Limited</v>
      </c>
      <c r="B103" s="2"/>
      <c r="C103" s="16"/>
    </row>
    <row r="104" spans="1:11" ht="16.5" customHeight="1">
      <c r="A104" s="28" t="s">
        <v>0</v>
      </c>
      <c r="B104" s="2"/>
      <c r="C104" s="16"/>
    </row>
    <row r="105" spans="1:11" ht="16.5" customHeight="1">
      <c r="A105" s="48" t="str">
        <f>A3</f>
        <v>As at 31 December 2020</v>
      </c>
      <c r="B105" s="4"/>
      <c r="C105" s="49"/>
      <c r="D105" s="4"/>
      <c r="E105" s="3"/>
      <c r="F105" s="4"/>
      <c r="G105" s="3"/>
      <c r="H105" s="4"/>
      <c r="I105" s="3"/>
      <c r="J105" s="4"/>
      <c r="K105" s="3"/>
    </row>
    <row r="106" spans="1:11" ht="16.5" customHeight="1">
      <c r="A106" s="8"/>
    </row>
    <row r="107" spans="1:11" ht="16.5" customHeight="1">
      <c r="A107" s="8"/>
    </row>
    <row r="108" spans="1:11" ht="16.5" customHeight="1">
      <c r="A108" s="8"/>
      <c r="E108" s="204" t="s">
        <v>73</v>
      </c>
      <c r="F108" s="204"/>
      <c r="G108" s="204"/>
      <c r="H108" s="20"/>
      <c r="I108" s="204" t="s">
        <v>75</v>
      </c>
      <c r="J108" s="204"/>
      <c r="K108" s="204"/>
    </row>
    <row r="109" spans="1:11" ht="16.5" customHeight="1">
      <c r="A109" s="8"/>
      <c r="E109" s="207" t="s">
        <v>74</v>
      </c>
      <c r="F109" s="207"/>
      <c r="G109" s="207"/>
      <c r="H109" s="20"/>
      <c r="I109" s="207" t="s">
        <v>74</v>
      </c>
      <c r="J109" s="207"/>
      <c r="K109" s="207"/>
    </row>
    <row r="110" spans="1:11" ht="16.5" customHeight="1">
      <c r="A110" s="8"/>
      <c r="E110" s="36" t="s">
        <v>1</v>
      </c>
      <c r="F110" s="23"/>
      <c r="G110" s="36" t="s">
        <v>2</v>
      </c>
      <c r="H110" s="20"/>
      <c r="I110" s="36" t="s">
        <v>1</v>
      </c>
      <c r="J110" s="23"/>
      <c r="K110" s="36" t="s">
        <v>2</v>
      </c>
    </row>
    <row r="111" spans="1:11" ht="16.5" customHeight="1">
      <c r="A111" s="8"/>
      <c r="C111" s="19"/>
      <c r="D111" s="18"/>
      <c r="E111" s="101" t="s">
        <v>191</v>
      </c>
      <c r="F111" s="36"/>
      <c r="G111" s="60" t="s">
        <v>83</v>
      </c>
      <c r="H111" s="36"/>
      <c r="I111" s="101" t="s">
        <v>191</v>
      </c>
      <c r="J111" s="18"/>
      <c r="K111" s="60" t="s">
        <v>83</v>
      </c>
    </row>
    <row r="112" spans="1:11" ht="16.5" customHeight="1">
      <c r="A112" s="8"/>
      <c r="C112" s="34"/>
      <c r="D112" s="18"/>
      <c r="E112" s="51">
        <v>2020</v>
      </c>
      <c r="F112" s="52"/>
      <c r="G112" s="51">
        <v>2020</v>
      </c>
      <c r="H112" s="52"/>
      <c r="I112" s="51">
        <v>2020</v>
      </c>
      <c r="J112" s="52"/>
      <c r="K112" s="51">
        <v>2020</v>
      </c>
    </row>
    <row r="113" spans="1:11" ht="16.5" customHeight="1">
      <c r="A113" s="8"/>
      <c r="C113" s="34"/>
      <c r="D113" s="18"/>
      <c r="E113" s="51" t="s">
        <v>105</v>
      </c>
      <c r="F113" s="52"/>
      <c r="G113" s="51" t="s">
        <v>105</v>
      </c>
      <c r="H113" s="52"/>
      <c r="I113" s="51" t="s">
        <v>105</v>
      </c>
      <c r="J113" s="52"/>
      <c r="K113" s="51" t="s">
        <v>105</v>
      </c>
    </row>
    <row r="114" spans="1:11" ht="16.5" customHeight="1">
      <c r="A114" s="8"/>
      <c r="C114" s="195"/>
      <c r="D114" s="36"/>
      <c r="E114" s="61" t="s">
        <v>4</v>
      </c>
      <c r="F114" s="36"/>
      <c r="G114" s="61" t="s">
        <v>4</v>
      </c>
      <c r="H114" s="36"/>
      <c r="I114" s="61" t="s">
        <v>4</v>
      </c>
      <c r="J114" s="36"/>
      <c r="K114" s="61" t="s">
        <v>4</v>
      </c>
    </row>
    <row r="115" spans="1:11" ht="16.5" customHeight="1">
      <c r="A115" s="8"/>
      <c r="C115" s="195"/>
      <c r="D115" s="36"/>
      <c r="E115" s="132"/>
      <c r="I115" s="132"/>
      <c r="J115" s="36"/>
      <c r="K115" s="192"/>
    </row>
    <row r="116" spans="1:11" ht="16.5" customHeight="1">
      <c r="A116" s="47" t="s">
        <v>65</v>
      </c>
      <c r="B116" s="16"/>
      <c r="C116" s="19"/>
      <c r="E116" s="132"/>
      <c r="I116" s="132"/>
    </row>
    <row r="117" spans="1:11" ht="16.5" customHeight="1">
      <c r="A117" s="65"/>
      <c r="B117" s="16"/>
      <c r="C117" s="19"/>
      <c r="E117" s="132"/>
      <c r="I117" s="132"/>
    </row>
    <row r="118" spans="1:11" ht="16.5" customHeight="1">
      <c r="A118" s="205" t="s">
        <v>66</v>
      </c>
      <c r="B118" s="205"/>
      <c r="C118" s="41"/>
      <c r="D118" s="33"/>
      <c r="E118" s="133"/>
      <c r="F118" s="33"/>
      <c r="G118" s="33"/>
      <c r="H118" s="33"/>
      <c r="I118" s="133"/>
      <c r="J118" s="33"/>
      <c r="K118" s="33"/>
    </row>
    <row r="119" spans="1:11" ht="16.5" customHeight="1">
      <c r="A119" s="196"/>
      <c r="B119" s="196"/>
      <c r="C119" s="33"/>
      <c r="D119" s="33"/>
      <c r="E119" s="133"/>
      <c r="F119" s="33"/>
      <c r="G119" s="33"/>
      <c r="H119" s="33"/>
      <c r="I119" s="133"/>
      <c r="J119" s="33"/>
      <c r="K119" s="33"/>
    </row>
    <row r="120" spans="1:11" ht="16.5" customHeight="1">
      <c r="A120" s="206" t="s">
        <v>24</v>
      </c>
      <c r="B120" s="206"/>
      <c r="C120" s="33"/>
      <c r="E120" s="133"/>
      <c r="F120" s="33"/>
      <c r="G120" s="33"/>
      <c r="H120" s="33"/>
      <c r="I120" s="133"/>
      <c r="J120" s="33"/>
      <c r="K120" s="33"/>
    </row>
    <row r="121" spans="1:11" ht="16.5" customHeight="1">
      <c r="B121" s="197" t="s">
        <v>25</v>
      </c>
      <c r="C121" s="33"/>
      <c r="E121" s="133"/>
      <c r="F121" s="33"/>
      <c r="G121" s="33"/>
      <c r="H121" s="33"/>
      <c r="I121" s="133"/>
      <c r="J121" s="33"/>
      <c r="K121" s="33"/>
    </row>
    <row r="122" spans="1:11" ht="16.5" customHeight="1">
      <c r="B122" s="54" t="s">
        <v>87</v>
      </c>
      <c r="C122" s="33"/>
      <c r="E122" s="133"/>
      <c r="F122" s="41"/>
      <c r="G122" s="33"/>
      <c r="H122" s="41"/>
      <c r="I122" s="133"/>
      <c r="J122" s="41"/>
      <c r="K122" s="33"/>
    </row>
    <row r="123" spans="1:11" ht="16.5" customHeight="1" thickBot="1">
      <c r="B123" s="197" t="s">
        <v>109</v>
      </c>
      <c r="C123" s="9"/>
      <c r="E123" s="128">
        <v>8421541</v>
      </c>
      <c r="F123" s="7"/>
      <c r="G123" s="106">
        <v>8421541</v>
      </c>
      <c r="H123" s="7"/>
      <c r="I123" s="128">
        <v>8421541</v>
      </c>
      <c r="J123" s="104"/>
      <c r="K123" s="106">
        <v>8421540.8499999996</v>
      </c>
    </row>
    <row r="124" spans="1:11" ht="16.5" customHeight="1" thickTop="1">
      <c r="A124" s="197"/>
      <c r="B124" s="197"/>
      <c r="C124" s="9"/>
      <c r="E124" s="134"/>
      <c r="F124" s="13"/>
      <c r="G124" s="12"/>
      <c r="H124" s="13"/>
      <c r="I124" s="134"/>
      <c r="J124" s="41"/>
      <c r="K124" s="12"/>
    </row>
    <row r="125" spans="1:11" ht="16.5" customHeight="1">
      <c r="B125" s="197" t="s">
        <v>26</v>
      </c>
      <c r="C125" s="33"/>
      <c r="E125" s="133"/>
      <c r="F125" s="41"/>
      <c r="G125" s="33"/>
      <c r="H125" s="41"/>
      <c r="I125" s="133"/>
      <c r="J125" s="41"/>
      <c r="K125" s="33"/>
    </row>
    <row r="126" spans="1:11" ht="16.5" customHeight="1">
      <c r="B126" s="54" t="s">
        <v>87</v>
      </c>
      <c r="C126" s="33"/>
      <c r="E126" s="132"/>
      <c r="I126" s="132"/>
    </row>
    <row r="127" spans="1:11" ht="16.5" customHeight="1">
      <c r="B127" s="54" t="s">
        <v>110</v>
      </c>
      <c r="C127" s="9"/>
      <c r="E127" s="126">
        <v>8421541</v>
      </c>
      <c r="F127" s="104"/>
      <c r="G127" s="71">
        <v>8421541</v>
      </c>
      <c r="H127" s="104"/>
      <c r="I127" s="126">
        <v>8421541</v>
      </c>
      <c r="J127" s="104"/>
      <c r="K127" s="71">
        <v>8421541</v>
      </c>
    </row>
    <row r="128" spans="1:11" ht="16.5" customHeight="1">
      <c r="B128" s="54" t="s">
        <v>122</v>
      </c>
      <c r="C128" s="9"/>
      <c r="E128" s="132"/>
      <c r="F128" s="41"/>
      <c r="H128" s="41"/>
      <c r="I128" s="132"/>
      <c r="J128" s="41"/>
    </row>
    <row r="129" spans="1:11" ht="16.5" customHeight="1">
      <c r="A129" s="2"/>
      <c r="B129" s="54" t="s">
        <v>123</v>
      </c>
      <c r="C129" s="9"/>
      <c r="E129" s="114">
        <v>3258625</v>
      </c>
      <c r="F129" s="7"/>
      <c r="G129" s="64">
        <v>3258625</v>
      </c>
      <c r="H129" s="7"/>
      <c r="I129" s="114">
        <v>3258625</v>
      </c>
      <c r="J129" s="104"/>
      <c r="K129" s="64">
        <v>3258625</v>
      </c>
    </row>
    <row r="130" spans="1:11" ht="16.5" customHeight="1">
      <c r="A130" s="2"/>
      <c r="B130" s="54" t="s">
        <v>124</v>
      </c>
      <c r="C130" s="9"/>
      <c r="E130" s="114">
        <v>130202</v>
      </c>
      <c r="F130" s="7"/>
      <c r="G130" s="64">
        <v>130202</v>
      </c>
      <c r="H130" s="7"/>
      <c r="I130" s="114">
        <v>130202</v>
      </c>
      <c r="J130" s="104"/>
      <c r="K130" s="64">
        <v>130202</v>
      </c>
    </row>
    <row r="131" spans="1:11" ht="16.5" customHeight="1">
      <c r="A131" s="54" t="s">
        <v>88</v>
      </c>
      <c r="B131" s="54"/>
      <c r="C131" s="33"/>
      <c r="E131" s="129"/>
      <c r="F131" s="41"/>
      <c r="G131" s="17"/>
      <c r="H131" s="41"/>
      <c r="I131" s="129"/>
      <c r="J131" s="41"/>
      <c r="K131" s="17"/>
    </row>
    <row r="132" spans="1:11" s="19" customFormat="1" ht="16.5" customHeight="1">
      <c r="B132" s="54" t="s">
        <v>28</v>
      </c>
      <c r="C132" s="33"/>
      <c r="E132" s="114">
        <v>372575</v>
      </c>
      <c r="F132" s="6"/>
      <c r="G132" s="64">
        <v>372575</v>
      </c>
      <c r="H132" s="7"/>
      <c r="I132" s="114">
        <v>372575</v>
      </c>
      <c r="J132" s="7"/>
      <c r="K132" s="64">
        <v>372575</v>
      </c>
    </row>
    <row r="133" spans="1:11" s="19" customFormat="1" ht="16.5" customHeight="1">
      <c r="B133" s="54" t="s">
        <v>29</v>
      </c>
      <c r="C133" s="33"/>
      <c r="E133" s="119">
        <v>-2876897</v>
      </c>
      <c r="F133" s="6"/>
      <c r="G133" s="5">
        <v>-3108992</v>
      </c>
      <c r="H133" s="7"/>
      <c r="I133" s="114">
        <v>1290987</v>
      </c>
      <c r="J133" s="7"/>
      <c r="K133" s="5">
        <v>1236058</v>
      </c>
    </row>
    <row r="134" spans="1:11" ht="16.5" customHeight="1">
      <c r="A134" s="54" t="s">
        <v>104</v>
      </c>
      <c r="B134" s="54"/>
      <c r="C134" s="33"/>
      <c r="E134" s="138">
        <v>116927</v>
      </c>
      <c r="F134" s="6"/>
      <c r="G134" s="10">
        <v>0</v>
      </c>
      <c r="H134" s="7"/>
      <c r="I134" s="115">
        <v>0</v>
      </c>
      <c r="J134" s="7"/>
      <c r="K134" s="10">
        <v>0</v>
      </c>
    </row>
    <row r="135" spans="1:11" ht="16.5" customHeight="1">
      <c r="A135" s="197"/>
      <c r="B135" s="197"/>
      <c r="C135" s="33"/>
      <c r="E135" s="135"/>
      <c r="F135" s="19"/>
      <c r="G135" s="19"/>
      <c r="H135" s="19"/>
      <c r="I135" s="135"/>
      <c r="J135" s="19"/>
      <c r="K135" s="19"/>
    </row>
    <row r="136" spans="1:11" ht="16.5" customHeight="1">
      <c r="A136" s="205" t="s">
        <v>30</v>
      </c>
      <c r="B136" s="205"/>
      <c r="C136" s="33"/>
      <c r="E136" s="130"/>
      <c r="F136" s="19"/>
      <c r="G136" s="2"/>
      <c r="H136" s="19"/>
      <c r="I136" s="130"/>
      <c r="J136" s="19"/>
      <c r="K136" s="2"/>
    </row>
    <row r="137" spans="1:11" ht="16.5" customHeight="1">
      <c r="A137" s="196"/>
      <c r="B137" s="196" t="s">
        <v>31</v>
      </c>
      <c r="C137" s="33"/>
      <c r="E137" s="134">
        <f>SUM(E127:E134)</f>
        <v>9422973</v>
      </c>
      <c r="F137" s="13"/>
      <c r="G137" s="12">
        <f>SUM(G127:G134)</f>
        <v>9073951</v>
      </c>
      <c r="H137" s="13"/>
      <c r="I137" s="134">
        <f>SUM(I127:I134)</f>
        <v>13473930</v>
      </c>
      <c r="J137" s="13"/>
      <c r="K137" s="12">
        <f>SUM(K127:K134)</f>
        <v>13419001</v>
      </c>
    </row>
    <row r="138" spans="1:11" ht="16.5" customHeight="1">
      <c r="A138" s="206" t="s">
        <v>32</v>
      </c>
      <c r="B138" s="206"/>
      <c r="C138" s="33"/>
      <c r="E138" s="115">
        <v>-15030</v>
      </c>
      <c r="F138" s="6"/>
      <c r="G138" s="14">
        <v>-15059</v>
      </c>
      <c r="H138" s="7"/>
      <c r="I138" s="115">
        <v>0</v>
      </c>
      <c r="J138" s="7"/>
      <c r="K138" s="103" t="s">
        <v>142</v>
      </c>
    </row>
    <row r="139" spans="1:11" ht="16.5" customHeight="1">
      <c r="A139" s="197"/>
      <c r="B139" s="197"/>
      <c r="C139" s="33"/>
      <c r="E139" s="130"/>
      <c r="F139" s="19"/>
      <c r="G139" s="2"/>
      <c r="H139" s="19"/>
      <c r="I139" s="130"/>
      <c r="J139" s="19"/>
      <c r="K139" s="2"/>
    </row>
    <row r="140" spans="1:11" ht="16.5" customHeight="1">
      <c r="A140" s="205" t="s">
        <v>67</v>
      </c>
      <c r="B140" s="205"/>
      <c r="C140" s="33"/>
      <c r="E140" s="136">
        <f>SUM(E137:E138)</f>
        <v>9407943</v>
      </c>
      <c r="F140" s="19"/>
      <c r="G140" s="3">
        <f>SUM(G137:G138)</f>
        <v>9058892</v>
      </c>
      <c r="H140" s="19"/>
      <c r="I140" s="136">
        <f>SUM(I137:I138)</f>
        <v>13473930</v>
      </c>
      <c r="J140" s="19"/>
      <c r="K140" s="3">
        <f>SUM(K137:K138)</f>
        <v>13419001</v>
      </c>
    </row>
    <row r="141" spans="1:11" ht="16.5" customHeight="1">
      <c r="A141" s="206"/>
      <c r="B141" s="206"/>
      <c r="C141" s="33"/>
      <c r="E141" s="132"/>
      <c r="F141" s="19"/>
      <c r="G141" s="2"/>
      <c r="H141" s="19"/>
      <c r="I141" s="132"/>
      <c r="J141" s="19"/>
      <c r="K141" s="2"/>
    </row>
    <row r="142" spans="1:11" ht="16.5" customHeight="1" thickBot="1">
      <c r="A142" s="28" t="s">
        <v>68</v>
      </c>
      <c r="B142" s="39"/>
      <c r="C142" s="39"/>
      <c r="E142" s="137">
        <f>SUM(E88,E140)</f>
        <v>11712174</v>
      </c>
      <c r="F142" s="19"/>
      <c r="G142" s="57">
        <f>SUM(G140,G88)</f>
        <v>10863601</v>
      </c>
      <c r="H142" s="19"/>
      <c r="I142" s="137">
        <f>SUM(I88,I140)</f>
        <v>16137563</v>
      </c>
      <c r="J142" s="19"/>
      <c r="K142" s="57">
        <f>SUM(K140,K88)</f>
        <v>15693595</v>
      </c>
    </row>
    <row r="143" spans="1:11" ht="16.5" customHeight="1" thickTop="1">
      <c r="A143" s="196"/>
      <c r="B143" s="196"/>
      <c r="C143" s="33"/>
      <c r="E143" s="19"/>
      <c r="F143" s="19"/>
      <c r="G143" s="170"/>
      <c r="H143" s="19"/>
      <c r="I143" s="19"/>
      <c r="J143" s="19"/>
      <c r="K143" s="170"/>
    </row>
    <row r="144" spans="1:11" ht="16.5" customHeight="1">
      <c r="A144" s="196"/>
      <c r="B144" s="196"/>
      <c r="C144" s="33"/>
      <c r="E144" s="19"/>
      <c r="F144" s="19"/>
      <c r="G144" s="19"/>
      <c r="I144" s="19"/>
      <c r="J144" s="19"/>
      <c r="K144" s="19"/>
    </row>
    <row r="145" spans="1:11" ht="16.5" customHeight="1">
      <c r="A145" s="196"/>
      <c r="B145" s="196"/>
      <c r="C145" s="33"/>
      <c r="E145" s="19"/>
      <c r="G145" s="19"/>
      <c r="I145" s="19"/>
      <c r="J145" s="19"/>
      <c r="K145" s="19"/>
    </row>
    <row r="146" spans="1:11" ht="16.5" customHeight="1">
      <c r="A146" s="196"/>
      <c r="B146" s="196"/>
      <c r="C146" s="33"/>
      <c r="E146" s="19"/>
      <c r="G146" s="19"/>
      <c r="I146" s="19"/>
      <c r="J146" s="19"/>
      <c r="K146" s="19"/>
    </row>
    <row r="147" spans="1:11" ht="16.5" customHeight="1">
      <c r="A147" s="196"/>
      <c r="B147" s="196"/>
      <c r="C147" s="33"/>
      <c r="E147" s="19"/>
      <c r="G147" s="19"/>
      <c r="I147" s="19"/>
      <c r="J147" s="19"/>
      <c r="K147" s="19"/>
    </row>
    <row r="150" spans="1:11" ht="16.5" customHeight="1">
      <c r="A150" s="54"/>
      <c r="B150" s="54"/>
      <c r="C150" s="54"/>
      <c r="D150" s="54"/>
      <c r="E150" s="54"/>
      <c r="F150" s="54"/>
      <c r="G150" s="54"/>
      <c r="H150" s="54"/>
      <c r="I150" s="54"/>
      <c r="J150" s="54"/>
      <c r="K150" s="54"/>
    </row>
    <row r="151" spans="1:11" ht="16.5" customHeight="1">
      <c r="A151" s="65"/>
      <c r="B151" s="54"/>
      <c r="C151" s="29"/>
      <c r="E151" s="2"/>
      <c r="G151" s="2"/>
      <c r="I151" s="2"/>
      <c r="K151" s="2"/>
    </row>
    <row r="152" spans="1:11" ht="6" customHeight="1">
      <c r="A152" s="65"/>
      <c r="B152" s="54"/>
      <c r="C152" s="29"/>
      <c r="E152" s="2"/>
      <c r="G152" s="2"/>
      <c r="I152" s="2"/>
      <c r="K152" s="2"/>
    </row>
    <row r="153" spans="1:11" ht="21.95" customHeight="1">
      <c r="A153" s="74" t="str">
        <f>A102</f>
        <v>The accompanying notes on page 11 to 40 form part of this interim financial information.</v>
      </c>
      <c r="B153" s="66"/>
      <c r="C153" s="4"/>
      <c r="D153" s="4"/>
      <c r="E153" s="3"/>
      <c r="F153" s="4"/>
      <c r="G153" s="3"/>
      <c r="H153" s="4"/>
      <c r="I153" s="3"/>
      <c r="J153" s="4"/>
      <c r="K153" s="3"/>
    </row>
    <row r="154" spans="1:11" ht="16.5" customHeight="1">
      <c r="A154" s="65"/>
      <c r="B154" s="54"/>
      <c r="E154" s="2"/>
      <c r="G154" s="2"/>
      <c r="I154" s="2"/>
      <c r="K154" s="2"/>
    </row>
  </sheetData>
  <mergeCells count="18">
    <mergeCell ref="E58:G58"/>
    <mergeCell ref="I58:K58"/>
    <mergeCell ref="E6:G6"/>
    <mergeCell ref="I6:K6"/>
    <mergeCell ref="E7:G7"/>
    <mergeCell ref="I7:K7"/>
    <mergeCell ref="E57:G57"/>
    <mergeCell ref="I57:K57"/>
    <mergeCell ref="E108:G108"/>
    <mergeCell ref="I108:K108"/>
    <mergeCell ref="A140:B140"/>
    <mergeCell ref="A141:B141"/>
    <mergeCell ref="A118:B118"/>
    <mergeCell ref="A120:B120"/>
    <mergeCell ref="A136:B136"/>
    <mergeCell ref="A138:B138"/>
    <mergeCell ref="E109:G109"/>
    <mergeCell ref="I109:K109"/>
  </mergeCells>
  <pageMargins left="0.8" right="0.5" top="0.5" bottom="0.6" header="0.49" footer="0.4"/>
  <pageSetup paperSize="9" scale="95" firstPageNumber="2" fitToWidth="0" fitToHeight="3" orientation="portrait" useFirstPageNumber="1" horizontalDpi="1200" verticalDpi="1200" r:id="rId1"/>
  <headerFooter>
    <oddFooter>&amp;R&amp;"Arial,Regular"&amp;9&amp;P</oddFooter>
  </headerFooter>
  <rowBreaks count="2" manualBreakCount="2">
    <brk id="51" max="10" man="1"/>
    <brk id="10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9"/>
  <sheetViews>
    <sheetView topLeftCell="A43" zoomScaleNormal="100" workbookViewId="0">
      <selection activeCell="E69" sqref="E69"/>
    </sheetView>
  </sheetViews>
  <sheetFormatPr defaultColWidth="9" defaultRowHeight="16.5" customHeight="1"/>
  <cols>
    <col min="1" max="3" width="1.42578125" style="2" customWidth="1"/>
    <col min="4" max="4" width="39.5703125" style="2" customWidth="1"/>
    <col min="5" max="5" width="5.42578125" style="2" customWidth="1"/>
    <col min="6" max="6" width="0.85546875" style="2" customWidth="1"/>
    <col min="7" max="7" width="11.7109375" style="2" customWidth="1"/>
    <col min="8" max="8" width="0.85546875" style="2" customWidth="1"/>
    <col min="9" max="9" width="11.7109375" style="2" customWidth="1"/>
    <col min="10" max="10" width="0.85546875" style="2" customWidth="1"/>
    <col min="11" max="11" width="11.7109375" style="1" customWidth="1"/>
    <col min="12" max="12" width="0.85546875" style="2" customWidth="1"/>
    <col min="13" max="13" width="11.7109375" style="1" customWidth="1"/>
    <col min="14" max="16384" width="9" style="2"/>
  </cols>
  <sheetData>
    <row r="1" spans="1:14" ht="15" customHeight="1">
      <c r="A1" s="47" t="s">
        <v>82</v>
      </c>
    </row>
    <row r="2" spans="1:14" ht="15" customHeight="1">
      <c r="A2" s="47" t="s">
        <v>33</v>
      </c>
    </row>
    <row r="3" spans="1:14" ht="15" customHeight="1">
      <c r="A3" s="48" t="s">
        <v>197</v>
      </c>
      <c r="B3" s="4"/>
      <c r="C3" s="4"/>
      <c r="D3" s="4"/>
      <c r="E3" s="4"/>
      <c r="F3" s="4"/>
      <c r="G3" s="4"/>
      <c r="H3" s="4"/>
      <c r="I3" s="4"/>
      <c r="J3" s="4"/>
      <c r="K3" s="3"/>
      <c r="L3" s="4"/>
      <c r="M3" s="3"/>
    </row>
    <row r="4" spans="1:14" ht="15" customHeight="1">
      <c r="A4" s="16"/>
    </row>
    <row r="5" spans="1:14" ht="15" customHeight="1">
      <c r="A5" s="16"/>
    </row>
    <row r="6" spans="1:14" ht="15" customHeight="1">
      <c r="A6" s="16"/>
      <c r="G6" s="204" t="s">
        <v>76</v>
      </c>
      <c r="H6" s="204"/>
      <c r="I6" s="204"/>
      <c r="J6" s="20"/>
      <c r="K6" s="204" t="s">
        <v>75</v>
      </c>
      <c r="L6" s="204"/>
      <c r="M6" s="204"/>
    </row>
    <row r="7" spans="1:14" ht="15" customHeight="1">
      <c r="A7" s="16"/>
      <c r="G7" s="207" t="s">
        <v>74</v>
      </c>
      <c r="H7" s="207"/>
      <c r="I7" s="207"/>
      <c r="J7" s="20"/>
      <c r="K7" s="207" t="s">
        <v>74</v>
      </c>
      <c r="L7" s="207"/>
      <c r="M7" s="207"/>
    </row>
    <row r="8" spans="1:14" ht="15" customHeight="1">
      <c r="A8" s="16"/>
      <c r="G8" s="36" t="s">
        <v>1</v>
      </c>
      <c r="I8" s="36" t="s">
        <v>1</v>
      </c>
      <c r="K8" s="36" t="s">
        <v>1</v>
      </c>
      <c r="M8" s="36" t="s">
        <v>1</v>
      </c>
    </row>
    <row r="9" spans="1:14" ht="15" customHeight="1">
      <c r="A9" s="16"/>
      <c r="E9" s="19"/>
      <c r="F9" s="20"/>
      <c r="G9" s="51">
        <v>2020</v>
      </c>
      <c r="H9" s="52"/>
      <c r="I9" s="51">
        <v>2019</v>
      </c>
      <c r="J9" s="52"/>
      <c r="K9" s="51">
        <v>2020</v>
      </c>
      <c r="L9" s="52"/>
      <c r="M9" s="51">
        <v>2019</v>
      </c>
    </row>
    <row r="10" spans="1:14" ht="15" customHeight="1">
      <c r="A10" s="16"/>
      <c r="E10" s="19"/>
      <c r="F10" s="20"/>
      <c r="G10" s="51" t="s">
        <v>105</v>
      </c>
      <c r="H10" s="52"/>
      <c r="I10" s="51" t="s">
        <v>105</v>
      </c>
      <c r="J10" s="52"/>
      <c r="K10" s="51" t="s">
        <v>105</v>
      </c>
      <c r="L10" s="52"/>
      <c r="M10" s="51" t="s">
        <v>105</v>
      </c>
    </row>
    <row r="11" spans="1:14" ht="15" customHeight="1">
      <c r="A11" s="16"/>
      <c r="E11" s="19"/>
      <c r="F11" s="20"/>
      <c r="G11" s="21" t="s">
        <v>4</v>
      </c>
      <c r="H11" s="20"/>
      <c r="I11" s="21" t="s">
        <v>4</v>
      </c>
      <c r="J11" s="20"/>
      <c r="K11" s="21" t="s">
        <v>4</v>
      </c>
      <c r="L11" s="20"/>
      <c r="M11" s="21" t="s">
        <v>4</v>
      </c>
    </row>
    <row r="12" spans="1:14" ht="3.95" customHeight="1">
      <c r="A12" s="16"/>
      <c r="E12" s="23"/>
      <c r="F12" s="20"/>
      <c r="G12" s="155"/>
      <c r="H12" s="20"/>
      <c r="I12" s="20"/>
      <c r="J12" s="20"/>
      <c r="K12" s="156"/>
      <c r="L12" s="20"/>
      <c r="M12" s="24"/>
    </row>
    <row r="13" spans="1:14" ht="15" customHeight="1">
      <c r="A13" s="16" t="s">
        <v>138</v>
      </c>
      <c r="E13" s="19"/>
      <c r="G13" s="132">
        <v>5413569</v>
      </c>
      <c r="H13" s="1"/>
      <c r="I13" s="1">
        <v>4485718</v>
      </c>
      <c r="J13" s="190"/>
      <c r="K13" s="123" t="s">
        <v>142</v>
      </c>
      <c r="L13" s="190"/>
      <c r="M13" s="85">
        <v>0</v>
      </c>
      <c r="N13" s="157"/>
    </row>
    <row r="14" spans="1:14" ht="15" customHeight="1">
      <c r="A14" s="16" t="s">
        <v>89</v>
      </c>
      <c r="E14" s="19"/>
      <c r="G14" s="123">
        <v>0</v>
      </c>
      <c r="H14" s="1"/>
      <c r="I14" s="85">
        <v>0</v>
      </c>
      <c r="J14" s="190"/>
      <c r="K14" s="186">
        <v>101469</v>
      </c>
      <c r="L14" s="190"/>
      <c r="M14" s="1">
        <v>107934</v>
      </c>
      <c r="N14" s="157"/>
    </row>
    <row r="15" spans="1:14" ht="15" customHeight="1">
      <c r="A15" s="16" t="s">
        <v>139</v>
      </c>
      <c r="E15" s="19"/>
      <c r="G15" s="132">
        <v>-5205037</v>
      </c>
      <c r="H15" s="1"/>
      <c r="I15" s="1">
        <v>-4385695</v>
      </c>
      <c r="J15" s="190"/>
      <c r="K15" s="132" t="s">
        <v>142</v>
      </c>
      <c r="L15" s="190"/>
      <c r="M15" s="85">
        <v>0</v>
      </c>
      <c r="N15" s="157"/>
    </row>
    <row r="16" spans="1:14" ht="15" customHeight="1">
      <c r="A16" s="16" t="s">
        <v>90</v>
      </c>
      <c r="E16" s="19"/>
      <c r="G16" s="158" t="s">
        <v>142</v>
      </c>
      <c r="H16" s="1"/>
      <c r="I16" s="159">
        <v>0</v>
      </c>
      <c r="J16" s="190"/>
      <c r="K16" s="136">
        <v>-90094</v>
      </c>
      <c r="L16" s="190"/>
      <c r="M16" s="3">
        <v>-94114</v>
      </c>
      <c r="N16" s="157"/>
    </row>
    <row r="17" spans="1:14" ht="3.95" customHeight="1">
      <c r="A17" s="16"/>
      <c r="E17" s="19"/>
      <c r="G17" s="132"/>
      <c r="I17" s="1"/>
      <c r="K17" s="132"/>
      <c r="N17" s="157"/>
    </row>
    <row r="18" spans="1:14" ht="15" customHeight="1">
      <c r="A18" s="22" t="s">
        <v>135</v>
      </c>
      <c r="E18" s="19"/>
      <c r="G18" s="148">
        <f>SUM(G13:G16)</f>
        <v>208532</v>
      </c>
      <c r="H18" s="19"/>
      <c r="I18" s="25">
        <f>SUM(I13:I16)</f>
        <v>100023</v>
      </c>
      <c r="J18" s="19"/>
      <c r="K18" s="148">
        <f>SUM(K13:K16)</f>
        <v>11375</v>
      </c>
      <c r="L18" s="19"/>
      <c r="M18" s="25">
        <f>SUM(M13:M16)</f>
        <v>13820</v>
      </c>
      <c r="N18" s="157"/>
    </row>
    <row r="19" spans="1:14" ht="15" customHeight="1">
      <c r="A19" s="16" t="s">
        <v>34</v>
      </c>
      <c r="B19" s="16"/>
      <c r="E19" s="19"/>
      <c r="G19" s="148">
        <v>36767</v>
      </c>
      <c r="H19" s="25"/>
      <c r="I19" s="1">
        <v>22544</v>
      </c>
      <c r="J19" s="190"/>
      <c r="K19" s="132">
        <v>21755</v>
      </c>
      <c r="L19" s="190"/>
      <c r="M19" s="1">
        <v>23159</v>
      </c>
    </row>
    <row r="20" spans="1:14" s="19" customFormat="1" ht="15" customHeight="1">
      <c r="A20" s="160" t="s">
        <v>35</v>
      </c>
      <c r="E20" s="161"/>
      <c r="G20" s="148">
        <v>-50556</v>
      </c>
      <c r="H20" s="25"/>
      <c r="I20" s="1">
        <v>-42417</v>
      </c>
      <c r="J20" s="190"/>
      <c r="K20" s="123">
        <v>0</v>
      </c>
      <c r="L20" s="190"/>
      <c r="M20" s="85">
        <v>0</v>
      </c>
      <c r="N20" s="161"/>
    </row>
    <row r="21" spans="1:14" s="19" customFormat="1" ht="15" customHeight="1">
      <c r="A21" s="16" t="s">
        <v>36</v>
      </c>
      <c r="E21" s="161"/>
      <c r="G21" s="148">
        <v>-125695</v>
      </c>
      <c r="H21" s="25"/>
      <c r="I21" s="1">
        <v>-121833</v>
      </c>
      <c r="J21" s="190"/>
      <c r="K21" s="132">
        <v>-3225</v>
      </c>
      <c r="L21" s="190"/>
      <c r="M21" s="1">
        <v>-3284</v>
      </c>
      <c r="N21" s="161"/>
    </row>
    <row r="22" spans="1:14" s="19" customFormat="1" ht="15" customHeight="1">
      <c r="A22" s="16" t="s">
        <v>91</v>
      </c>
      <c r="E22" s="161"/>
      <c r="G22" s="148">
        <v>-5094</v>
      </c>
      <c r="H22" s="25"/>
      <c r="I22" s="1" t="s">
        <v>142</v>
      </c>
      <c r="J22" s="190"/>
      <c r="K22" s="132" t="s">
        <v>142</v>
      </c>
      <c r="L22" s="190"/>
      <c r="M22" s="1" t="s">
        <v>142</v>
      </c>
      <c r="N22" s="161"/>
    </row>
    <row r="23" spans="1:14" ht="15" customHeight="1">
      <c r="A23" s="160" t="s">
        <v>78</v>
      </c>
      <c r="E23" s="19"/>
      <c r="G23" s="136">
        <v>-11071</v>
      </c>
      <c r="H23" s="25"/>
      <c r="I23" s="3">
        <v>-10144</v>
      </c>
      <c r="J23" s="190"/>
      <c r="K23" s="151">
        <v>-5917</v>
      </c>
      <c r="L23" s="190"/>
      <c r="M23" s="3">
        <v>-7826</v>
      </c>
    </row>
    <row r="24" spans="1:14" ht="3.95" customHeight="1">
      <c r="A24" s="16"/>
      <c r="E24" s="19"/>
      <c r="G24" s="148"/>
      <c r="H24" s="19"/>
      <c r="I24" s="25"/>
      <c r="J24" s="19"/>
      <c r="K24" s="148"/>
      <c r="L24" s="19"/>
      <c r="M24" s="25"/>
    </row>
    <row r="25" spans="1:14" ht="15" customHeight="1">
      <c r="A25" s="22" t="s">
        <v>185</v>
      </c>
      <c r="E25" s="19"/>
      <c r="G25" s="148">
        <f>SUM(G18:G24)</f>
        <v>52883</v>
      </c>
      <c r="H25" s="19"/>
      <c r="I25" s="25">
        <f>SUM(I18:I24)</f>
        <v>-51827</v>
      </c>
      <c r="J25" s="19"/>
      <c r="K25" s="148">
        <f>SUM(K18:K24)</f>
        <v>23988</v>
      </c>
      <c r="L25" s="19"/>
      <c r="M25" s="25">
        <f>SUM(M18:M24)</f>
        <v>25869</v>
      </c>
    </row>
    <row r="26" spans="1:14" ht="15" customHeight="1">
      <c r="A26" s="16" t="s">
        <v>119</v>
      </c>
      <c r="E26" s="62"/>
      <c r="G26" s="162">
        <v>-15833</v>
      </c>
      <c r="H26" s="25"/>
      <c r="I26" s="193">
        <v>-11749</v>
      </c>
      <c r="J26" s="190"/>
      <c r="K26" s="151">
        <v>498</v>
      </c>
      <c r="L26" s="190"/>
      <c r="M26" s="3">
        <v>474</v>
      </c>
      <c r="N26" s="163"/>
    </row>
    <row r="27" spans="1:14" ht="3.95" customHeight="1">
      <c r="A27" s="22"/>
      <c r="E27" s="19"/>
      <c r="G27" s="148"/>
      <c r="H27" s="19"/>
      <c r="I27" s="25"/>
      <c r="J27" s="19"/>
      <c r="K27" s="148"/>
      <c r="L27" s="19"/>
      <c r="M27" s="25"/>
    </row>
    <row r="28" spans="1:14" ht="15" customHeight="1">
      <c r="A28" s="22" t="s">
        <v>186</v>
      </c>
      <c r="G28" s="151">
        <f>SUM(G25:G27)</f>
        <v>37050</v>
      </c>
      <c r="H28" s="19"/>
      <c r="I28" s="69">
        <f>SUM(I25:I27)</f>
        <v>-63576</v>
      </c>
      <c r="J28" s="19"/>
      <c r="K28" s="151">
        <f>SUM(K25:K27)</f>
        <v>24486</v>
      </c>
      <c r="L28" s="19"/>
      <c r="M28" s="69">
        <f>SUM(M25:M27)</f>
        <v>26343</v>
      </c>
    </row>
    <row r="29" spans="1:14" ht="9.9499999999999993" customHeight="1">
      <c r="A29" s="22"/>
      <c r="E29" s="19"/>
      <c r="G29" s="148"/>
      <c r="H29" s="19"/>
      <c r="I29" s="25"/>
      <c r="J29" s="19"/>
      <c r="K29" s="148"/>
      <c r="L29" s="19"/>
      <c r="M29" s="25"/>
    </row>
    <row r="30" spans="1:14" ht="15" customHeight="1">
      <c r="A30" s="22" t="s">
        <v>37</v>
      </c>
      <c r="G30" s="148"/>
      <c r="H30" s="19"/>
      <c r="I30" s="25"/>
      <c r="J30" s="19"/>
      <c r="K30" s="148"/>
      <c r="L30" s="19"/>
      <c r="M30" s="25"/>
    </row>
    <row r="31" spans="1:14" ht="15" customHeight="1">
      <c r="A31" s="29" t="s">
        <v>159</v>
      </c>
      <c r="G31" s="148"/>
      <c r="H31" s="19"/>
      <c r="I31" s="25"/>
      <c r="J31" s="19"/>
      <c r="K31" s="148"/>
      <c r="L31" s="19"/>
      <c r="M31" s="25"/>
    </row>
    <row r="32" spans="1:14" ht="15" customHeight="1">
      <c r="B32" s="16" t="s">
        <v>183</v>
      </c>
      <c r="C32" s="16"/>
      <c r="G32" s="123">
        <v>0</v>
      </c>
      <c r="H32" s="19"/>
      <c r="I32" s="1" t="s">
        <v>142</v>
      </c>
      <c r="J32" s="19"/>
      <c r="K32" s="123">
        <v>0</v>
      </c>
      <c r="L32" s="19"/>
      <c r="M32" s="1" t="s">
        <v>142</v>
      </c>
    </row>
    <row r="33" spans="1:13" ht="15" customHeight="1">
      <c r="B33" s="16" t="s">
        <v>171</v>
      </c>
      <c r="G33" s="148"/>
      <c r="H33" s="19"/>
      <c r="I33" s="25"/>
      <c r="J33" s="19"/>
      <c r="K33" s="148"/>
      <c r="L33" s="19"/>
      <c r="M33" s="25"/>
    </row>
    <row r="34" spans="1:13" ht="15" customHeight="1">
      <c r="C34" s="16" t="s">
        <v>93</v>
      </c>
      <c r="G34" s="158">
        <v>0</v>
      </c>
      <c r="H34" s="19"/>
      <c r="I34" s="69" t="s">
        <v>142</v>
      </c>
      <c r="J34" s="191"/>
      <c r="K34" s="158">
        <v>0</v>
      </c>
      <c r="L34" s="191"/>
      <c r="M34" s="69" t="s">
        <v>142</v>
      </c>
    </row>
    <row r="35" spans="1:13" ht="3.95" customHeight="1">
      <c r="C35" s="16"/>
      <c r="G35" s="148"/>
      <c r="H35" s="19"/>
      <c r="I35" s="184"/>
      <c r="J35" s="19"/>
      <c r="K35" s="148"/>
      <c r="L35" s="19"/>
      <c r="M35" s="184"/>
    </row>
    <row r="36" spans="1:13" ht="15" customHeight="1">
      <c r="B36" s="29" t="s">
        <v>161</v>
      </c>
      <c r="G36" s="148"/>
      <c r="H36" s="19"/>
      <c r="I36" s="25"/>
      <c r="J36" s="19"/>
      <c r="K36" s="148"/>
      <c r="L36" s="19"/>
      <c r="M36" s="25"/>
    </row>
    <row r="37" spans="1:13" ht="15" customHeight="1">
      <c r="C37" s="29" t="s">
        <v>93</v>
      </c>
      <c r="G37" s="158">
        <f>SUM(G32:G34)</f>
        <v>0</v>
      </c>
      <c r="H37" s="19"/>
      <c r="I37" s="159">
        <f>SUM(I32:I34)</f>
        <v>0</v>
      </c>
      <c r="J37" s="19"/>
      <c r="K37" s="158">
        <f>SUM(K32:K34)</f>
        <v>0</v>
      </c>
      <c r="L37" s="19"/>
      <c r="M37" s="159">
        <f>SUM(M32:M34)</f>
        <v>0</v>
      </c>
    </row>
    <row r="38" spans="1:13" ht="3.95" customHeight="1">
      <c r="A38" s="22"/>
      <c r="E38" s="19"/>
      <c r="G38" s="148"/>
      <c r="H38" s="19"/>
      <c r="I38" s="25"/>
      <c r="J38" s="19"/>
      <c r="K38" s="148"/>
      <c r="L38" s="19"/>
      <c r="M38" s="25"/>
    </row>
    <row r="39" spans="1:13" ht="15" customHeight="1">
      <c r="A39" s="29" t="s">
        <v>94</v>
      </c>
      <c r="G39" s="148"/>
      <c r="H39" s="19"/>
      <c r="I39" s="25"/>
      <c r="J39" s="19"/>
      <c r="K39" s="148"/>
      <c r="L39" s="19"/>
      <c r="M39" s="25"/>
    </row>
    <row r="40" spans="1:13" ht="15" customHeight="1">
      <c r="A40" s="22"/>
      <c r="B40" s="29" t="s">
        <v>106</v>
      </c>
      <c r="C40" s="29"/>
      <c r="G40" s="123">
        <v>0</v>
      </c>
      <c r="H40" s="19"/>
      <c r="I40" s="85">
        <v>0</v>
      </c>
      <c r="J40" s="191"/>
      <c r="K40" s="123">
        <v>0</v>
      </c>
      <c r="L40" s="191"/>
      <c r="M40" s="85">
        <v>0</v>
      </c>
    </row>
    <row r="41" spans="1:13" ht="15" customHeight="1">
      <c r="A41" s="22"/>
      <c r="B41" s="16" t="s">
        <v>172</v>
      </c>
      <c r="G41" s="130"/>
      <c r="K41" s="130"/>
      <c r="M41" s="2"/>
    </row>
    <row r="42" spans="1:13" ht="15" customHeight="1">
      <c r="A42" s="22"/>
      <c r="B42" s="29"/>
      <c r="C42" s="16" t="s">
        <v>93</v>
      </c>
      <c r="G42" s="158">
        <v>0</v>
      </c>
      <c r="H42" s="19"/>
      <c r="I42" s="159">
        <v>0</v>
      </c>
      <c r="J42" s="191"/>
      <c r="K42" s="158">
        <v>0</v>
      </c>
      <c r="L42" s="191"/>
      <c r="M42" s="159">
        <v>0</v>
      </c>
    </row>
    <row r="43" spans="1:13" ht="6" customHeight="1">
      <c r="A43" s="16"/>
      <c r="E43" s="19"/>
      <c r="G43" s="148"/>
      <c r="H43" s="19"/>
      <c r="I43" s="25"/>
      <c r="J43" s="19"/>
      <c r="K43" s="148"/>
      <c r="L43" s="19"/>
      <c r="M43" s="25"/>
    </row>
    <row r="44" spans="1:13" ht="15" customHeight="1">
      <c r="A44" s="22"/>
      <c r="B44" s="29" t="s">
        <v>92</v>
      </c>
      <c r="G44" s="148"/>
      <c r="H44" s="19"/>
      <c r="I44" s="25"/>
      <c r="J44" s="19"/>
      <c r="K44" s="148"/>
      <c r="L44" s="19"/>
      <c r="M44" s="25"/>
    </row>
    <row r="45" spans="1:13" ht="15" customHeight="1">
      <c r="A45" s="22"/>
      <c r="C45" s="29" t="s">
        <v>93</v>
      </c>
      <c r="G45" s="158">
        <f>SUM(G39:G44)</f>
        <v>0</v>
      </c>
      <c r="H45" s="19"/>
      <c r="I45" s="159">
        <f>SUM(I39:I44)</f>
        <v>0</v>
      </c>
      <c r="J45" s="19"/>
      <c r="K45" s="158">
        <f>SUM(K39:K44)</f>
        <v>0</v>
      </c>
      <c r="L45" s="19"/>
      <c r="M45" s="159">
        <f>SUM(M39:M44)</f>
        <v>0</v>
      </c>
    </row>
    <row r="46" spans="1:13" ht="3.95" customHeight="1">
      <c r="A46" s="22"/>
      <c r="B46" s="16"/>
      <c r="G46" s="148"/>
      <c r="I46" s="25"/>
      <c r="K46" s="148"/>
      <c r="M46" s="25"/>
    </row>
    <row r="47" spans="1:13" ht="15" customHeight="1">
      <c r="A47" s="28" t="s">
        <v>128</v>
      </c>
      <c r="B47" s="22"/>
      <c r="G47" s="148"/>
      <c r="H47" s="19"/>
      <c r="I47" s="25"/>
      <c r="J47" s="19"/>
      <c r="K47" s="148"/>
      <c r="L47" s="19"/>
      <c r="M47" s="25"/>
    </row>
    <row r="48" spans="1:13" ht="15" customHeight="1">
      <c r="A48" s="28"/>
      <c r="B48" s="28" t="s">
        <v>38</v>
      </c>
      <c r="G48" s="185">
        <f>G45+G37</f>
        <v>0</v>
      </c>
      <c r="H48" s="19"/>
      <c r="I48" s="159">
        <f>I45+I37</f>
        <v>0</v>
      </c>
      <c r="J48" s="19"/>
      <c r="K48" s="185">
        <f>K45+K37</f>
        <v>0</v>
      </c>
      <c r="L48" s="19"/>
      <c r="M48" s="159">
        <f>M45+M37</f>
        <v>0</v>
      </c>
    </row>
    <row r="49" spans="1:13" ht="3.95" customHeight="1">
      <c r="A49" s="22"/>
      <c r="B49" s="16"/>
      <c r="G49" s="148"/>
      <c r="I49" s="25"/>
      <c r="K49" s="148"/>
      <c r="M49" s="25"/>
    </row>
    <row r="50" spans="1:13" ht="15" customHeight="1" thickBot="1">
      <c r="A50" s="22" t="s">
        <v>141</v>
      </c>
      <c r="G50" s="137">
        <f>G28+G48</f>
        <v>37050</v>
      </c>
      <c r="H50" s="19"/>
      <c r="I50" s="57">
        <f>I28+I48</f>
        <v>-63576</v>
      </c>
      <c r="J50" s="19"/>
      <c r="K50" s="137">
        <f>K28+K48</f>
        <v>24486</v>
      </c>
      <c r="L50" s="19"/>
      <c r="M50" s="57">
        <f>M28+M48</f>
        <v>26343</v>
      </c>
    </row>
    <row r="51" spans="1:13" ht="9.9499999999999993" customHeight="1" thickTop="1">
      <c r="A51" s="22"/>
      <c r="G51" s="148"/>
      <c r="I51" s="25"/>
      <c r="K51" s="166"/>
      <c r="M51" s="25"/>
    </row>
    <row r="52" spans="1:13" ht="15" customHeight="1">
      <c r="A52" s="22" t="s">
        <v>129</v>
      </c>
      <c r="B52" s="16"/>
      <c r="G52" s="148"/>
      <c r="I52" s="25"/>
      <c r="K52" s="148"/>
      <c r="M52" s="25"/>
    </row>
    <row r="53" spans="1:13" ht="3.95" customHeight="1">
      <c r="A53" s="16"/>
      <c r="B53" s="16"/>
      <c r="G53" s="148"/>
      <c r="I53" s="25"/>
      <c r="K53" s="148"/>
      <c r="M53" s="25"/>
    </row>
    <row r="54" spans="1:13" ht="15" customHeight="1">
      <c r="A54" s="16" t="s">
        <v>40</v>
      </c>
      <c r="B54" s="16"/>
      <c r="G54" s="132">
        <f>G28-G55</f>
        <v>37149</v>
      </c>
      <c r="H54" s="19"/>
      <c r="I54" s="1">
        <v>-63239</v>
      </c>
      <c r="J54" s="191"/>
      <c r="K54" s="132">
        <f>K28-K55</f>
        <v>24486</v>
      </c>
      <c r="L54" s="191"/>
      <c r="M54" s="1">
        <v>26343</v>
      </c>
    </row>
    <row r="55" spans="1:13" ht="15" customHeight="1">
      <c r="A55" s="16" t="s">
        <v>32</v>
      </c>
      <c r="B55" s="16"/>
      <c r="G55" s="136">
        <v>-99</v>
      </c>
      <c r="H55" s="19"/>
      <c r="I55" s="3">
        <v>-337</v>
      </c>
      <c r="J55" s="191"/>
      <c r="K55" s="158">
        <v>0</v>
      </c>
      <c r="L55" s="191"/>
      <c r="M55" s="159">
        <v>0</v>
      </c>
    </row>
    <row r="56" spans="1:13" ht="3.95" customHeight="1">
      <c r="A56" s="28"/>
      <c r="G56" s="132"/>
      <c r="I56" s="1"/>
      <c r="K56" s="132"/>
    </row>
    <row r="57" spans="1:13" ht="15" customHeight="1" thickBot="1">
      <c r="A57" s="29"/>
      <c r="G57" s="137">
        <f>SUM(G54:G55)</f>
        <v>37050</v>
      </c>
      <c r="I57" s="57">
        <f>SUM(I54:I55)</f>
        <v>-63576</v>
      </c>
      <c r="K57" s="120">
        <f>SUM(K54:K55)</f>
        <v>24486</v>
      </c>
      <c r="M57" s="57">
        <f>SUM(M54:M55)</f>
        <v>26343</v>
      </c>
    </row>
    <row r="58" spans="1:13" ht="9.9499999999999993" customHeight="1" thickTop="1">
      <c r="A58" s="16"/>
      <c r="B58" s="16"/>
      <c r="G58" s="148"/>
      <c r="I58" s="25"/>
      <c r="K58" s="166"/>
      <c r="M58" s="25"/>
    </row>
    <row r="59" spans="1:13" ht="15" customHeight="1">
      <c r="A59" s="22" t="s">
        <v>130</v>
      </c>
      <c r="G59" s="132"/>
      <c r="I59" s="1"/>
      <c r="K59" s="132"/>
    </row>
    <row r="60" spans="1:13" ht="15" customHeight="1">
      <c r="A60" s="16" t="s">
        <v>40</v>
      </c>
      <c r="G60" s="132">
        <f>G50-G61</f>
        <v>37149</v>
      </c>
      <c r="I60" s="1">
        <v>-63239</v>
      </c>
      <c r="J60" s="191"/>
      <c r="K60" s="132">
        <f>K50-K61</f>
        <v>24486</v>
      </c>
      <c r="L60" s="191"/>
      <c r="M60" s="1">
        <v>26343</v>
      </c>
    </row>
    <row r="61" spans="1:13" ht="15" customHeight="1">
      <c r="A61" s="16" t="s">
        <v>32</v>
      </c>
      <c r="G61" s="136">
        <v>-99</v>
      </c>
      <c r="I61" s="3">
        <v>-337</v>
      </c>
      <c r="J61" s="191"/>
      <c r="K61" s="158">
        <v>0</v>
      </c>
      <c r="L61" s="191"/>
      <c r="M61" s="159">
        <v>0</v>
      </c>
    </row>
    <row r="62" spans="1:13" ht="3.95" customHeight="1">
      <c r="A62" s="28"/>
      <c r="G62" s="132"/>
      <c r="I62" s="1"/>
      <c r="K62" s="132"/>
    </row>
    <row r="63" spans="1:13" ht="15" customHeight="1" thickBot="1">
      <c r="A63" s="29"/>
      <c r="G63" s="137">
        <f>SUM(G60:G61)</f>
        <v>37050</v>
      </c>
      <c r="I63" s="57">
        <f>SUM(I60:I61)</f>
        <v>-63576</v>
      </c>
      <c r="K63" s="137">
        <f>SUM(K60:K61)</f>
        <v>24486</v>
      </c>
      <c r="M63" s="57">
        <f>SUM(M60:M61)</f>
        <v>26343</v>
      </c>
    </row>
    <row r="64" spans="1:13" ht="9.9499999999999993" customHeight="1" thickTop="1">
      <c r="A64" s="29"/>
      <c r="G64" s="148"/>
      <c r="I64" s="25"/>
      <c r="K64" s="148"/>
      <c r="M64" s="25"/>
    </row>
    <row r="65" spans="1:13" ht="15" customHeight="1">
      <c r="A65" s="22" t="s">
        <v>187</v>
      </c>
      <c r="G65" s="132"/>
      <c r="I65" s="1"/>
      <c r="K65" s="132"/>
    </row>
    <row r="66" spans="1:13" ht="15" customHeight="1">
      <c r="A66" s="28" t="s">
        <v>41</v>
      </c>
      <c r="B66" s="16" t="s">
        <v>188</v>
      </c>
      <c r="G66" s="202">
        <f>G54/'2-4'!E123</f>
        <v>4.4111879286700614E-3</v>
      </c>
      <c r="H66" s="167"/>
      <c r="I66" s="203">
        <f>I54/'2-4'!G123</f>
        <v>-7.5091957635781857E-3</v>
      </c>
      <c r="J66" s="167"/>
      <c r="K66" s="202">
        <f>K54/'2-4'!I123</f>
        <v>2.9075438806270728E-3</v>
      </c>
      <c r="L66" s="167"/>
      <c r="M66" s="203">
        <f>M54/'2-4'!K123</f>
        <v>3.1280498983745951E-3</v>
      </c>
    </row>
    <row r="67" spans="1:13" ht="13.5" customHeight="1">
      <c r="A67" s="28"/>
      <c r="B67" s="16"/>
      <c r="G67" s="168"/>
      <c r="H67" s="167"/>
      <c r="I67" s="168"/>
      <c r="J67" s="167"/>
      <c r="K67" s="168"/>
      <c r="L67" s="167"/>
      <c r="M67" s="168"/>
    </row>
    <row r="68" spans="1:13" ht="8.25" customHeight="1">
      <c r="A68" s="28"/>
      <c r="B68" s="16"/>
      <c r="G68" s="168"/>
      <c r="H68" s="167"/>
      <c r="I68" s="168"/>
      <c r="J68" s="167"/>
      <c r="K68" s="168"/>
      <c r="L68" s="167"/>
      <c r="M68" s="168"/>
    </row>
    <row r="69" spans="1:13" ht="21.95" customHeight="1">
      <c r="A69" s="26" t="str">
        <f>'2-4'!A153</f>
        <v>The accompanying notes on page 11 to 40 form part of this interim financial information.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69"/>
  <sheetViews>
    <sheetView topLeftCell="A22" zoomScaleNormal="100" workbookViewId="0">
      <selection activeCell="G48" sqref="G48"/>
    </sheetView>
  </sheetViews>
  <sheetFormatPr defaultColWidth="9" defaultRowHeight="16.5" customHeight="1"/>
  <cols>
    <col min="1" max="3" width="1.42578125" style="2" customWidth="1"/>
    <col min="4" max="4" width="39.5703125" style="2" customWidth="1"/>
    <col min="5" max="5" width="5.42578125" style="2" customWidth="1"/>
    <col min="6" max="6" width="0.85546875" style="2" customWidth="1"/>
    <col min="7" max="7" width="11.7109375" style="2" customWidth="1"/>
    <col min="8" max="8" width="0.85546875" style="2" customWidth="1"/>
    <col min="9" max="9" width="11.7109375" style="2" customWidth="1"/>
    <col min="10" max="10" width="0.85546875" style="2" customWidth="1"/>
    <col min="11" max="11" width="11.7109375" style="1" customWidth="1"/>
    <col min="12" max="12" width="0.85546875" style="2" customWidth="1"/>
    <col min="13" max="13" width="11.7109375" style="1" customWidth="1"/>
    <col min="14" max="16384" width="9" style="2"/>
  </cols>
  <sheetData>
    <row r="1" spans="1:14" ht="16.5" customHeight="1">
      <c r="A1" s="47" t="s">
        <v>82</v>
      </c>
    </row>
    <row r="2" spans="1:14" ht="16.5" customHeight="1">
      <c r="A2" s="47" t="s">
        <v>33</v>
      </c>
    </row>
    <row r="3" spans="1:14" ht="16.5" customHeight="1">
      <c r="A3" s="48" t="s">
        <v>196</v>
      </c>
      <c r="B3" s="4"/>
      <c r="C3" s="4"/>
      <c r="D3" s="4"/>
      <c r="E3" s="4"/>
      <c r="F3" s="4"/>
      <c r="G3" s="4"/>
      <c r="H3" s="4"/>
      <c r="I3" s="4"/>
      <c r="J3" s="4"/>
      <c r="K3" s="3"/>
      <c r="L3" s="4"/>
      <c r="M3" s="3"/>
    </row>
    <row r="4" spans="1:14" ht="14.1" customHeight="1">
      <c r="A4" s="16"/>
    </row>
    <row r="5" spans="1:14" ht="10.5" customHeight="1">
      <c r="A5" s="16"/>
    </row>
    <row r="6" spans="1:14" ht="15" customHeight="1">
      <c r="A6" s="16"/>
      <c r="G6" s="204" t="s">
        <v>76</v>
      </c>
      <c r="H6" s="204"/>
      <c r="I6" s="204"/>
      <c r="J6" s="20"/>
      <c r="K6" s="204" t="s">
        <v>75</v>
      </c>
      <c r="L6" s="204"/>
      <c r="M6" s="204"/>
    </row>
    <row r="7" spans="1:14" ht="15" customHeight="1">
      <c r="A7" s="16"/>
      <c r="G7" s="207" t="s">
        <v>74</v>
      </c>
      <c r="H7" s="207"/>
      <c r="I7" s="207"/>
      <c r="J7" s="20"/>
      <c r="K7" s="207" t="s">
        <v>74</v>
      </c>
      <c r="L7" s="207"/>
      <c r="M7" s="207"/>
    </row>
    <row r="8" spans="1:14" ht="15" customHeight="1">
      <c r="A8" s="16"/>
      <c r="G8" s="36" t="s">
        <v>1</v>
      </c>
      <c r="I8" s="36" t="s">
        <v>1</v>
      </c>
      <c r="K8" s="36" t="s">
        <v>1</v>
      </c>
      <c r="M8" s="36" t="s">
        <v>1</v>
      </c>
    </row>
    <row r="9" spans="1:14" ht="15" customHeight="1">
      <c r="A9" s="16"/>
      <c r="E9" s="19"/>
      <c r="F9" s="20"/>
      <c r="G9" s="51">
        <v>2020</v>
      </c>
      <c r="H9" s="52"/>
      <c r="I9" s="51">
        <v>2019</v>
      </c>
      <c r="J9" s="52"/>
      <c r="K9" s="51">
        <v>2020</v>
      </c>
      <c r="L9" s="52"/>
      <c r="M9" s="51">
        <v>2019</v>
      </c>
    </row>
    <row r="10" spans="1:14" ht="15" customHeight="1">
      <c r="A10" s="16"/>
      <c r="E10" s="19"/>
      <c r="F10" s="20"/>
      <c r="G10" s="51" t="s">
        <v>105</v>
      </c>
      <c r="H10" s="52"/>
      <c r="I10" s="51" t="s">
        <v>105</v>
      </c>
      <c r="J10" s="52"/>
      <c r="K10" s="51" t="s">
        <v>105</v>
      </c>
      <c r="L10" s="52"/>
      <c r="M10" s="51" t="s">
        <v>105</v>
      </c>
    </row>
    <row r="11" spans="1:14" ht="15" customHeight="1">
      <c r="A11" s="16"/>
      <c r="E11" s="19"/>
      <c r="F11" s="20"/>
      <c r="G11" s="21" t="s">
        <v>4</v>
      </c>
      <c r="H11" s="20"/>
      <c r="I11" s="21" t="s">
        <v>4</v>
      </c>
      <c r="J11" s="20"/>
      <c r="K11" s="21" t="s">
        <v>4</v>
      </c>
      <c r="L11" s="20"/>
      <c r="M11" s="21" t="s">
        <v>4</v>
      </c>
    </row>
    <row r="12" spans="1:14" ht="3.95" customHeight="1">
      <c r="A12" s="16"/>
      <c r="E12" s="23"/>
      <c r="F12" s="20"/>
      <c r="G12" s="155"/>
      <c r="H12" s="20"/>
      <c r="I12" s="20"/>
      <c r="J12" s="20"/>
      <c r="K12" s="156"/>
      <c r="L12" s="20"/>
      <c r="M12" s="24"/>
    </row>
    <row r="13" spans="1:14" ht="15" customHeight="1">
      <c r="A13" s="16" t="s">
        <v>138</v>
      </c>
      <c r="E13" s="19"/>
      <c r="G13" s="132">
        <v>14891248</v>
      </c>
      <c r="H13" s="1"/>
      <c r="I13" s="1">
        <v>14981299</v>
      </c>
      <c r="J13" s="190"/>
      <c r="K13" s="123">
        <v>0</v>
      </c>
      <c r="L13" s="190"/>
      <c r="M13" s="85">
        <v>0</v>
      </c>
      <c r="N13" s="157"/>
    </row>
    <row r="14" spans="1:14" ht="15" customHeight="1">
      <c r="A14" s="16" t="s">
        <v>89</v>
      </c>
      <c r="E14" s="19"/>
      <c r="G14" s="123">
        <v>0</v>
      </c>
      <c r="H14" s="1"/>
      <c r="I14" s="85">
        <v>0</v>
      </c>
      <c r="J14" s="190"/>
      <c r="K14" s="132">
        <v>293723</v>
      </c>
      <c r="L14" s="190"/>
      <c r="M14" s="1">
        <v>323802</v>
      </c>
      <c r="N14" s="157"/>
    </row>
    <row r="15" spans="1:14" ht="15" customHeight="1">
      <c r="A15" s="16" t="s">
        <v>139</v>
      </c>
      <c r="E15" s="19"/>
      <c r="G15" s="132">
        <v>-14155527</v>
      </c>
      <c r="H15" s="1"/>
      <c r="I15" s="1">
        <v>-14528856</v>
      </c>
      <c r="J15" s="190"/>
      <c r="K15" s="123">
        <v>0</v>
      </c>
      <c r="L15" s="190"/>
      <c r="M15" s="85">
        <v>0</v>
      </c>
      <c r="N15" s="157"/>
    </row>
    <row r="16" spans="1:14" ht="15" customHeight="1">
      <c r="A16" s="16" t="s">
        <v>90</v>
      </c>
      <c r="E16" s="19"/>
      <c r="G16" s="158">
        <v>0</v>
      </c>
      <c r="H16" s="1"/>
      <c r="I16" s="159">
        <v>0</v>
      </c>
      <c r="J16" s="190"/>
      <c r="K16" s="136">
        <v>-271467</v>
      </c>
      <c r="L16" s="190"/>
      <c r="M16" s="3">
        <v>-296518</v>
      </c>
      <c r="N16" s="157"/>
    </row>
    <row r="17" spans="1:14" ht="3.95" customHeight="1">
      <c r="A17" s="16"/>
      <c r="E17" s="19"/>
      <c r="G17" s="132"/>
      <c r="I17" s="1"/>
      <c r="K17" s="132"/>
      <c r="N17" s="157"/>
    </row>
    <row r="18" spans="1:14" ht="15" customHeight="1">
      <c r="A18" s="22" t="s">
        <v>135</v>
      </c>
      <c r="E18" s="19"/>
      <c r="G18" s="148">
        <f>SUM(G13:G16)</f>
        <v>735721</v>
      </c>
      <c r="H18" s="19"/>
      <c r="I18" s="25">
        <f>SUM(I13:I16)</f>
        <v>452443</v>
      </c>
      <c r="J18" s="19"/>
      <c r="K18" s="148">
        <f>SUM(K13:K16)</f>
        <v>22256</v>
      </c>
      <c r="L18" s="19"/>
      <c r="M18" s="25">
        <f>SUM(M13:M16)</f>
        <v>27284</v>
      </c>
      <c r="N18" s="157"/>
    </row>
    <row r="19" spans="1:14" ht="15" customHeight="1">
      <c r="A19" s="16" t="s">
        <v>34</v>
      </c>
      <c r="B19" s="16"/>
      <c r="E19" s="19"/>
      <c r="G19" s="148">
        <v>100572</v>
      </c>
      <c r="H19" s="25"/>
      <c r="I19" s="1">
        <v>103872</v>
      </c>
      <c r="J19" s="190"/>
      <c r="K19" s="132">
        <v>63609</v>
      </c>
      <c r="L19" s="190"/>
      <c r="M19" s="1">
        <v>66259</v>
      </c>
    </row>
    <row r="20" spans="1:14" s="19" customFormat="1" ht="15" customHeight="1">
      <c r="A20" s="160" t="s">
        <v>35</v>
      </c>
      <c r="E20" s="161"/>
      <c r="G20" s="148">
        <v>-135805</v>
      </c>
      <c r="H20" s="25"/>
      <c r="I20" s="1">
        <v>-135483</v>
      </c>
      <c r="J20" s="190"/>
      <c r="K20" s="123">
        <v>0</v>
      </c>
      <c r="L20" s="190"/>
      <c r="M20" s="85">
        <v>0</v>
      </c>
      <c r="N20" s="161"/>
    </row>
    <row r="21" spans="1:14" s="19" customFormat="1" ht="15" customHeight="1">
      <c r="A21" s="16" t="s">
        <v>36</v>
      </c>
      <c r="E21" s="161"/>
      <c r="G21" s="148">
        <v>-395682</v>
      </c>
      <c r="H21" s="25"/>
      <c r="I21" s="1">
        <v>-391312</v>
      </c>
      <c r="J21" s="190"/>
      <c r="K21" s="132">
        <v>-10557</v>
      </c>
      <c r="L21" s="190"/>
      <c r="M21" s="1">
        <v>-10815</v>
      </c>
      <c r="N21" s="161"/>
    </row>
    <row r="22" spans="1:14" s="19" customFormat="1" ht="15" customHeight="1">
      <c r="A22" s="194" t="s">
        <v>91</v>
      </c>
      <c r="E22" s="161"/>
      <c r="G22" s="123">
        <v>0</v>
      </c>
      <c r="H22" s="25"/>
      <c r="I22" s="1">
        <v>-3837</v>
      </c>
      <c r="J22" s="190"/>
      <c r="K22" s="123">
        <v>0</v>
      </c>
      <c r="L22" s="190"/>
      <c r="M22" s="85">
        <v>0</v>
      </c>
      <c r="N22" s="161"/>
    </row>
    <row r="23" spans="1:14" ht="15" customHeight="1">
      <c r="A23" s="160" t="s">
        <v>78</v>
      </c>
      <c r="E23" s="19"/>
      <c r="G23" s="136">
        <v>-33525</v>
      </c>
      <c r="H23" s="25"/>
      <c r="I23" s="3">
        <v>-46349</v>
      </c>
      <c r="J23" s="190"/>
      <c r="K23" s="136">
        <v>-21197</v>
      </c>
      <c r="L23" s="190"/>
      <c r="M23" s="3">
        <v>-23409</v>
      </c>
    </row>
    <row r="24" spans="1:14" ht="3.95" customHeight="1">
      <c r="A24" s="16"/>
      <c r="E24" s="19"/>
      <c r="G24" s="148"/>
      <c r="H24" s="19"/>
      <c r="I24" s="25"/>
      <c r="J24" s="19"/>
      <c r="K24" s="148"/>
      <c r="L24" s="19"/>
      <c r="M24" s="25"/>
    </row>
    <row r="25" spans="1:14" ht="15" customHeight="1">
      <c r="A25" s="22" t="s">
        <v>185</v>
      </c>
      <c r="E25" s="19"/>
      <c r="G25" s="148">
        <f>SUM(G18:G24)</f>
        <v>271281</v>
      </c>
      <c r="H25" s="19"/>
      <c r="I25" s="25">
        <f>SUM(I18:I24)</f>
        <v>-20666</v>
      </c>
      <c r="J25" s="19"/>
      <c r="K25" s="148">
        <f>SUM(K18:K24)</f>
        <v>54111</v>
      </c>
      <c r="L25" s="19"/>
      <c r="M25" s="25">
        <f>SUM(M18:M24)</f>
        <v>59319</v>
      </c>
    </row>
    <row r="26" spans="1:14" ht="15" customHeight="1">
      <c r="A26" s="16" t="s">
        <v>119</v>
      </c>
      <c r="E26" s="62"/>
      <c r="G26" s="162">
        <v>-46570</v>
      </c>
      <c r="H26" s="25"/>
      <c r="I26" s="193">
        <v>-31806</v>
      </c>
      <c r="J26" s="190"/>
      <c r="K26" s="162">
        <v>1544</v>
      </c>
      <c r="L26" s="190"/>
      <c r="M26" s="193">
        <v>4422</v>
      </c>
      <c r="N26" s="163"/>
    </row>
    <row r="27" spans="1:14" ht="3.95" customHeight="1">
      <c r="A27" s="22"/>
      <c r="E27" s="19"/>
      <c r="G27" s="148"/>
      <c r="H27" s="19"/>
      <c r="I27" s="25"/>
      <c r="J27" s="19"/>
      <c r="K27" s="148"/>
      <c r="L27" s="19"/>
      <c r="M27" s="25"/>
    </row>
    <row r="28" spans="1:14" ht="15" customHeight="1">
      <c r="A28" s="22" t="s">
        <v>186</v>
      </c>
      <c r="G28" s="151">
        <f>SUM(G25:G27)</f>
        <v>224711</v>
      </c>
      <c r="H28" s="19"/>
      <c r="I28" s="69">
        <f>SUM(I25:I27)</f>
        <v>-52472</v>
      </c>
      <c r="J28" s="19"/>
      <c r="K28" s="151">
        <f>SUM(K25:K27)</f>
        <v>55655</v>
      </c>
      <c r="L28" s="19"/>
      <c r="M28" s="69">
        <f>SUM(M25:M27)</f>
        <v>63741</v>
      </c>
    </row>
    <row r="29" spans="1:14" ht="8.1" customHeight="1">
      <c r="A29" s="22"/>
      <c r="E29" s="19"/>
      <c r="G29" s="148"/>
      <c r="H29" s="19"/>
      <c r="I29" s="25"/>
      <c r="J29" s="19"/>
      <c r="K29" s="148"/>
      <c r="L29" s="19"/>
      <c r="M29" s="25"/>
    </row>
    <row r="30" spans="1:14" ht="15" customHeight="1">
      <c r="A30" s="22" t="s">
        <v>37</v>
      </c>
      <c r="G30" s="148"/>
      <c r="H30" s="19"/>
      <c r="I30" s="25"/>
      <c r="J30" s="19"/>
      <c r="K30" s="148"/>
      <c r="L30" s="19"/>
      <c r="M30" s="25"/>
    </row>
    <row r="31" spans="1:14" s="173" customFormat="1" ht="15" customHeight="1">
      <c r="A31" s="172" t="s">
        <v>159</v>
      </c>
      <c r="G31" s="174"/>
      <c r="H31" s="175"/>
      <c r="I31" s="176"/>
      <c r="J31" s="175"/>
      <c r="K31" s="174"/>
      <c r="L31" s="175"/>
      <c r="M31" s="176"/>
    </row>
    <row r="32" spans="1:14" s="173" customFormat="1" ht="15" customHeight="1">
      <c r="B32" s="177" t="s">
        <v>183</v>
      </c>
      <c r="C32" s="177"/>
      <c r="G32" s="174">
        <v>8367</v>
      </c>
      <c r="H32" s="175"/>
      <c r="I32" s="1">
        <v>-48467</v>
      </c>
      <c r="J32" s="191"/>
      <c r="K32" s="132">
        <v>-907</v>
      </c>
      <c r="L32" s="191"/>
      <c r="M32" s="1">
        <v>-9838</v>
      </c>
    </row>
    <row r="33" spans="1:13" s="173" customFormat="1" ht="15" customHeight="1">
      <c r="B33" s="177" t="s">
        <v>171</v>
      </c>
      <c r="G33" s="174"/>
      <c r="H33" s="175"/>
      <c r="I33" s="176"/>
      <c r="J33" s="175"/>
      <c r="K33" s="174"/>
      <c r="L33" s="175"/>
      <c r="M33" s="176"/>
    </row>
    <row r="34" spans="1:13" s="173" customFormat="1" ht="15" customHeight="1">
      <c r="C34" s="177" t="s">
        <v>93</v>
      </c>
      <c r="G34" s="182">
        <v>-954</v>
      </c>
      <c r="H34" s="175"/>
      <c r="I34" s="69">
        <v>6754</v>
      </c>
      <c r="J34" s="191"/>
      <c r="K34" s="151">
        <v>181</v>
      </c>
      <c r="L34" s="191"/>
      <c r="M34" s="69">
        <v>1968</v>
      </c>
    </row>
    <row r="35" spans="1:13" s="173" customFormat="1" ht="3.95" customHeight="1">
      <c r="C35" s="177"/>
      <c r="G35" s="174"/>
      <c r="H35" s="175"/>
      <c r="I35" s="184"/>
      <c r="J35" s="175"/>
      <c r="K35" s="174"/>
      <c r="L35" s="175"/>
      <c r="M35" s="184"/>
    </row>
    <row r="36" spans="1:13" s="173" customFormat="1" ht="15" customHeight="1">
      <c r="B36" s="172" t="s">
        <v>161</v>
      </c>
      <c r="G36" s="174"/>
      <c r="H36" s="175"/>
      <c r="I36" s="176"/>
      <c r="J36" s="175"/>
      <c r="K36" s="174"/>
      <c r="L36" s="175"/>
      <c r="M36" s="176"/>
    </row>
    <row r="37" spans="1:13" s="173" customFormat="1" ht="15" customHeight="1">
      <c r="C37" s="172" t="s">
        <v>93</v>
      </c>
      <c r="G37" s="182">
        <f>SUM(G32:G34)</f>
        <v>7413</v>
      </c>
      <c r="H37" s="175"/>
      <c r="I37" s="69">
        <f>SUM(I32:I34)</f>
        <v>-41713</v>
      </c>
      <c r="J37" s="175"/>
      <c r="K37" s="182">
        <f>SUM(K32:K34)</f>
        <v>-726</v>
      </c>
      <c r="L37" s="175"/>
      <c r="M37" s="69">
        <f>SUM(M32:M34)</f>
        <v>-7870</v>
      </c>
    </row>
    <row r="38" spans="1:13" s="173" customFormat="1" ht="8.1" customHeight="1">
      <c r="A38" s="178"/>
      <c r="E38" s="175"/>
      <c r="G38" s="174"/>
      <c r="H38" s="175"/>
      <c r="I38" s="176"/>
      <c r="J38" s="175"/>
      <c r="K38" s="174"/>
      <c r="L38" s="175"/>
      <c r="M38" s="176"/>
    </row>
    <row r="39" spans="1:13" s="173" customFormat="1" ht="15" customHeight="1">
      <c r="A39" s="172" t="s">
        <v>94</v>
      </c>
      <c r="G39" s="174"/>
      <c r="H39" s="175"/>
      <c r="I39" s="176"/>
      <c r="J39" s="175"/>
      <c r="K39" s="174"/>
      <c r="L39" s="175"/>
      <c r="M39" s="176"/>
    </row>
    <row r="40" spans="1:13" s="173" customFormat="1" ht="15" customHeight="1">
      <c r="A40" s="178"/>
      <c r="B40" s="172" t="s">
        <v>106</v>
      </c>
      <c r="C40" s="172"/>
      <c r="G40" s="179">
        <v>0</v>
      </c>
      <c r="H40" s="175"/>
      <c r="I40" s="1">
        <v>-1200</v>
      </c>
      <c r="J40" s="191"/>
      <c r="K40" s="179">
        <v>0</v>
      </c>
      <c r="L40" s="191"/>
      <c r="M40" s="85">
        <v>0</v>
      </c>
    </row>
    <row r="41" spans="1:13" s="173" customFormat="1" ht="15" customHeight="1">
      <c r="A41" s="178"/>
      <c r="B41" s="177" t="s">
        <v>172</v>
      </c>
      <c r="G41" s="180"/>
      <c r="K41" s="180"/>
    </row>
    <row r="42" spans="1:13" s="173" customFormat="1" ht="15" customHeight="1">
      <c r="A42" s="178"/>
      <c r="B42" s="172"/>
      <c r="C42" s="177" t="s">
        <v>93</v>
      </c>
      <c r="G42" s="181">
        <v>0</v>
      </c>
      <c r="H42" s="175"/>
      <c r="I42" s="69">
        <v>140</v>
      </c>
      <c r="J42" s="191"/>
      <c r="K42" s="181">
        <v>0</v>
      </c>
      <c r="L42" s="191"/>
      <c r="M42" s="159">
        <v>0</v>
      </c>
    </row>
    <row r="43" spans="1:13" ht="3.95" customHeight="1">
      <c r="A43" s="16"/>
      <c r="E43" s="19"/>
      <c r="G43" s="148"/>
      <c r="H43" s="19"/>
      <c r="I43" s="25"/>
      <c r="J43" s="19"/>
      <c r="K43" s="148"/>
      <c r="L43" s="19"/>
      <c r="M43" s="25"/>
    </row>
    <row r="44" spans="1:13" ht="15" customHeight="1">
      <c r="A44" s="22"/>
      <c r="B44" s="164" t="s">
        <v>92</v>
      </c>
      <c r="G44" s="148"/>
      <c r="H44" s="19"/>
      <c r="I44" s="25"/>
      <c r="J44" s="19"/>
      <c r="K44" s="148"/>
      <c r="L44" s="19"/>
      <c r="M44" s="25"/>
    </row>
    <row r="45" spans="1:13" ht="15" customHeight="1">
      <c r="A45" s="22"/>
      <c r="C45" s="164" t="s">
        <v>93</v>
      </c>
      <c r="G45" s="158">
        <f>SUM(G39:G44)</f>
        <v>0</v>
      </c>
      <c r="H45" s="19"/>
      <c r="I45" s="69">
        <f>SUM(I39:I44)</f>
        <v>-1060</v>
      </c>
      <c r="J45" s="19"/>
      <c r="K45" s="158">
        <f>SUM(K39:K44)</f>
        <v>0</v>
      </c>
      <c r="L45" s="19"/>
      <c r="M45" s="159">
        <f>SUM(M39:M44)</f>
        <v>0</v>
      </c>
    </row>
    <row r="46" spans="1:13" ht="3.95" customHeight="1">
      <c r="A46" s="22"/>
      <c r="B46" s="16"/>
      <c r="G46" s="148"/>
      <c r="I46" s="25"/>
      <c r="K46" s="148"/>
      <c r="M46" s="25"/>
    </row>
    <row r="47" spans="1:13" ht="15" customHeight="1">
      <c r="A47" s="165" t="s">
        <v>128</v>
      </c>
      <c r="B47" s="22"/>
      <c r="G47" s="148"/>
      <c r="H47" s="19"/>
      <c r="I47" s="25"/>
      <c r="J47" s="19"/>
      <c r="K47" s="148"/>
      <c r="L47" s="19"/>
      <c r="M47" s="25"/>
    </row>
    <row r="48" spans="1:13" ht="15" customHeight="1">
      <c r="A48" s="165"/>
      <c r="B48" s="165" t="s">
        <v>38</v>
      </c>
      <c r="G48" s="185">
        <f>G45+G37</f>
        <v>7413</v>
      </c>
      <c r="H48" s="19"/>
      <c r="I48" s="69">
        <f>I45+I37</f>
        <v>-42773</v>
      </c>
      <c r="J48" s="19"/>
      <c r="K48" s="182">
        <f>K45+K37</f>
        <v>-726</v>
      </c>
      <c r="L48" s="19"/>
      <c r="M48" s="69">
        <f>M45+M37</f>
        <v>-7870</v>
      </c>
    </row>
    <row r="49" spans="1:13" ht="3.95" customHeight="1">
      <c r="A49" s="22"/>
      <c r="B49" s="16"/>
      <c r="G49" s="148"/>
      <c r="I49" s="25"/>
      <c r="K49" s="148"/>
      <c r="M49" s="25"/>
    </row>
    <row r="50" spans="1:13" ht="15" customHeight="1" thickBot="1">
      <c r="A50" s="22" t="s">
        <v>141</v>
      </c>
      <c r="G50" s="137">
        <f>G28+G48</f>
        <v>232124</v>
      </c>
      <c r="H50" s="19"/>
      <c r="I50" s="57">
        <f>I28+I48</f>
        <v>-95245</v>
      </c>
      <c r="J50" s="19"/>
      <c r="K50" s="137">
        <f>K28+K48</f>
        <v>54929</v>
      </c>
      <c r="L50" s="19"/>
      <c r="M50" s="57">
        <f>M28+M48</f>
        <v>55871</v>
      </c>
    </row>
    <row r="51" spans="1:13" ht="9.9499999999999993" customHeight="1" thickTop="1">
      <c r="A51" s="22"/>
      <c r="G51" s="148"/>
      <c r="I51" s="25"/>
      <c r="K51" s="166"/>
      <c r="M51" s="25"/>
    </row>
    <row r="52" spans="1:13" ht="15" customHeight="1">
      <c r="A52" s="22" t="s">
        <v>129</v>
      </c>
      <c r="B52" s="16"/>
      <c r="G52" s="148"/>
      <c r="I52" s="25"/>
      <c r="K52" s="148"/>
      <c r="M52" s="25"/>
    </row>
    <row r="53" spans="1:13" ht="3.95" customHeight="1">
      <c r="A53" s="16"/>
      <c r="B53" s="16"/>
      <c r="G53" s="148"/>
      <c r="I53" s="25"/>
      <c r="K53" s="148"/>
      <c r="M53" s="25"/>
    </row>
    <row r="54" spans="1:13" ht="15" customHeight="1">
      <c r="A54" s="16" t="s">
        <v>40</v>
      </c>
      <c r="B54" s="16"/>
      <c r="G54" s="132">
        <f>G28-G55</f>
        <v>224691</v>
      </c>
      <c r="H54" s="19"/>
      <c r="I54" s="1">
        <v>-51771</v>
      </c>
      <c r="J54" s="191"/>
      <c r="K54" s="132">
        <f>K28-K55</f>
        <v>55655</v>
      </c>
      <c r="L54" s="191"/>
      <c r="M54" s="1">
        <v>63741</v>
      </c>
    </row>
    <row r="55" spans="1:13" ht="15" customHeight="1">
      <c r="A55" s="16" t="s">
        <v>32</v>
      </c>
      <c r="B55" s="16"/>
      <c r="G55" s="136">
        <v>20</v>
      </c>
      <c r="H55" s="19"/>
      <c r="I55" s="3">
        <v>-701</v>
      </c>
      <c r="J55" s="191"/>
      <c r="K55" s="158">
        <v>0</v>
      </c>
      <c r="L55" s="191"/>
      <c r="M55" s="159">
        <v>0</v>
      </c>
    </row>
    <row r="56" spans="1:13" ht="3.95" customHeight="1">
      <c r="A56" s="28"/>
      <c r="G56" s="132"/>
      <c r="I56" s="1"/>
      <c r="K56" s="132"/>
    </row>
    <row r="57" spans="1:13" ht="15" customHeight="1" thickBot="1">
      <c r="A57" s="29"/>
      <c r="G57" s="137">
        <f>SUM(G54:G55)</f>
        <v>224711</v>
      </c>
      <c r="I57" s="57">
        <f>SUM(I54:I55)</f>
        <v>-52472</v>
      </c>
      <c r="K57" s="120">
        <f>SUM(K54:K55)</f>
        <v>55655</v>
      </c>
      <c r="M57" s="57">
        <f>SUM(M54:M55)</f>
        <v>63741</v>
      </c>
    </row>
    <row r="58" spans="1:13" ht="8.25" customHeight="1" thickTop="1">
      <c r="A58" s="16"/>
      <c r="B58" s="16"/>
      <c r="G58" s="148"/>
      <c r="I58" s="25"/>
      <c r="K58" s="166"/>
      <c r="M58" s="25"/>
    </row>
    <row r="59" spans="1:13" ht="15" customHeight="1">
      <c r="A59" s="22" t="s">
        <v>130</v>
      </c>
      <c r="G59" s="132"/>
      <c r="I59" s="1"/>
      <c r="K59" s="132"/>
    </row>
    <row r="60" spans="1:13" ht="15" customHeight="1">
      <c r="A60" s="16" t="s">
        <v>40</v>
      </c>
      <c r="G60" s="132">
        <f>G50-G61</f>
        <v>232095</v>
      </c>
      <c r="I60" s="1">
        <v>-94506</v>
      </c>
      <c r="J60" s="191"/>
      <c r="K60" s="132">
        <f>K50-K61</f>
        <v>54929</v>
      </c>
      <c r="L60" s="191"/>
      <c r="M60" s="1">
        <v>55871</v>
      </c>
    </row>
    <row r="61" spans="1:13" ht="15" customHeight="1">
      <c r="A61" s="16" t="s">
        <v>32</v>
      </c>
      <c r="G61" s="136">
        <v>29</v>
      </c>
      <c r="I61" s="3">
        <v>-739</v>
      </c>
      <c r="J61" s="191"/>
      <c r="K61" s="158">
        <v>0</v>
      </c>
      <c r="L61" s="191"/>
      <c r="M61" s="159">
        <v>0</v>
      </c>
    </row>
    <row r="62" spans="1:13" ht="3.95" customHeight="1">
      <c r="A62" s="28"/>
      <c r="G62" s="132"/>
      <c r="I62" s="1"/>
      <c r="K62" s="132"/>
    </row>
    <row r="63" spans="1:13" ht="14.1" customHeight="1" thickBot="1">
      <c r="A63" s="29"/>
      <c r="G63" s="137">
        <f>SUM(G60:G61)</f>
        <v>232124</v>
      </c>
      <c r="I63" s="57">
        <f>SUM(I60:I61)</f>
        <v>-95245</v>
      </c>
      <c r="K63" s="137">
        <f>SUM(K60:K61)</f>
        <v>54929</v>
      </c>
      <c r="M63" s="57">
        <f>SUM(M60:M61)</f>
        <v>55871</v>
      </c>
    </row>
    <row r="64" spans="1:13" ht="6.75" customHeight="1" thickTop="1">
      <c r="A64" s="29"/>
      <c r="G64" s="148"/>
      <c r="I64" s="25"/>
      <c r="K64" s="148"/>
      <c r="M64" s="25"/>
    </row>
    <row r="65" spans="1:13" ht="15" customHeight="1">
      <c r="A65" s="22" t="s">
        <v>187</v>
      </c>
      <c r="G65" s="132"/>
      <c r="I65" s="1"/>
      <c r="K65" s="132"/>
    </row>
    <row r="66" spans="1:13" ht="15" customHeight="1">
      <c r="A66" s="28" t="s">
        <v>41</v>
      </c>
      <c r="B66" s="16" t="s">
        <v>188</v>
      </c>
      <c r="G66" s="202">
        <f>G54/'2-4'!E123</f>
        <v>2.6680508947234241E-2</v>
      </c>
      <c r="H66" s="167"/>
      <c r="I66" s="203">
        <f>I54/'2-4'!G123</f>
        <v>-6.1474497363368536E-3</v>
      </c>
      <c r="J66" s="167"/>
      <c r="K66" s="202">
        <f>K54/'2-4'!I123</f>
        <v>6.6086479897206462E-3</v>
      </c>
      <c r="L66" s="167"/>
      <c r="M66" s="203">
        <f>M54/'2-4'!K123</f>
        <v>7.5688049414377656E-3</v>
      </c>
    </row>
    <row r="67" spans="1:13" ht="15" customHeight="1">
      <c r="A67" s="28"/>
      <c r="B67" s="16"/>
      <c r="G67" s="168"/>
      <c r="H67" s="167"/>
      <c r="I67" s="168"/>
      <c r="J67" s="167"/>
      <c r="K67" s="168"/>
      <c r="L67" s="167"/>
      <c r="M67" s="168"/>
    </row>
    <row r="68" spans="1:13" ht="13.5" customHeight="1">
      <c r="A68" s="28"/>
      <c r="B68" s="16"/>
      <c r="G68" s="168"/>
      <c r="H68" s="167"/>
      <c r="I68" s="168"/>
      <c r="J68" s="167"/>
      <c r="K68" s="168"/>
      <c r="L68" s="167"/>
      <c r="M68" s="168"/>
    </row>
    <row r="69" spans="1:13" ht="21.95" customHeight="1">
      <c r="A69" s="26" t="str">
        <f>'2-4'!A153</f>
        <v>The accompanying notes on page 11 to 40 form part of this interim financial information.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3"/>
  <sheetViews>
    <sheetView topLeftCell="A25" zoomScaleNormal="100" zoomScaleSheetLayoutView="100" workbookViewId="0">
      <selection activeCell="F45" sqref="F45"/>
    </sheetView>
  </sheetViews>
  <sheetFormatPr defaultColWidth="9.140625" defaultRowHeight="16.5" customHeight="1"/>
  <cols>
    <col min="1" max="1" width="27" style="29" customWidth="1"/>
    <col min="2" max="2" width="3.140625" style="29" customWidth="1"/>
    <col min="3" max="3" width="1.42578125" style="15" customWidth="1"/>
    <col min="4" max="4" width="11" style="15" customWidth="1"/>
    <col min="5" max="5" width="0.5703125" style="15" customWidth="1"/>
    <col min="6" max="6" width="12.7109375" style="15" customWidth="1"/>
    <col min="7" max="7" width="0.5703125" style="15" customWidth="1"/>
    <col min="8" max="8" width="9.28515625" style="15" customWidth="1"/>
    <col min="9" max="9" width="0.5703125" style="15" customWidth="1"/>
    <col min="10" max="10" width="11.7109375" style="15" customWidth="1"/>
    <col min="11" max="11" width="0.5703125" style="15" customWidth="1"/>
    <col min="12" max="12" width="12.42578125" style="15" customWidth="1"/>
    <col min="13" max="13" width="0.5703125" style="15" customWidth="1"/>
    <col min="14" max="14" width="17.7109375" style="15" customWidth="1"/>
    <col min="15" max="15" width="0.5703125" style="15" customWidth="1"/>
    <col min="16" max="16" width="20.85546875" style="15" customWidth="1"/>
    <col min="17" max="17" width="0.5703125" style="15" customWidth="1"/>
    <col min="18" max="18" width="10.7109375" style="15" customWidth="1"/>
    <col min="19" max="19" width="0.5703125" style="15" customWidth="1"/>
    <col min="20" max="20" width="11.42578125" style="15" customWidth="1"/>
    <col min="21" max="21" width="0.5703125" style="15" customWidth="1"/>
    <col min="22" max="22" width="10.5703125" style="15" customWidth="1"/>
    <col min="23" max="16384" width="9.140625" style="29"/>
  </cols>
  <sheetData>
    <row r="1" spans="1:22" ht="16.5" customHeight="1">
      <c r="A1" s="30" t="s">
        <v>82</v>
      </c>
    </row>
    <row r="2" spans="1:22" ht="16.5" customHeight="1">
      <c r="A2" s="28" t="s">
        <v>70</v>
      </c>
    </row>
    <row r="3" spans="1:22" ht="16.5" customHeight="1">
      <c r="A3" s="31" t="str">
        <f>'P&amp;L 6 (9M)'!A3</f>
        <v>For the nine-month period ended 31 December 2020</v>
      </c>
      <c r="B3" s="32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</row>
    <row r="4" spans="1:22" s="84" customFormat="1" ht="14.1" customHeight="1"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</row>
    <row r="5" spans="1:22" s="84" customFormat="1" ht="14.1" customHeight="1"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</row>
    <row r="6" spans="1:22" s="84" customFormat="1" ht="15" customHeight="1">
      <c r="D6" s="208" t="s">
        <v>72</v>
      </c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</row>
    <row r="7" spans="1:22" s="84" customFormat="1" ht="15" customHeight="1">
      <c r="D7" s="209" t="s">
        <v>42</v>
      </c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90"/>
      <c r="T7" s="90"/>
      <c r="U7" s="90"/>
      <c r="V7" s="90"/>
    </row>
    <row r="8" spans="1:22" s="84" customFormat="1" ht="15" customHeight="1">
      <c r="C8" s="77"/>
      <c r="D8" s="77"/>
      <c r="E8" s="77"/>
      <c r="F8" s="77"/>
      <c r="G8" s="77"/>
      <c r="H8" s="77"/>
      <c r="I8" s="77"/>
      <c r="M8" s="77"/>
      <c r="N8" s="210" t="s">
        <v>115</v>
      </c>
      <c r="O8" s="210"/>
      <c r="P8" s="210"/>
      <c r="Q8" s="90"/>
      <c r="R8" s="78"/>
      <c r="S8" s="90"/>
      <c r="T8" s="90"/>
      <c r="U8" s="90"/>
      <c r="V8" s="90"/>
    </row>
    <row r="9" spans="1:22" s="84" customFormat="1" ht="15" customHeight="1"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8" t="s">
        <v>163</v>
      </c>
      <c r="O9" s="78"/>
      <c r="P9" s="78" t="s">
        <v>182</v>
      </c>
      <c r="Q9" s="90"/>
      <c r="R9" s="78"/>
      <c r="S9" s="90"/>
      <c r="T9" s="90"/>
      <c r="U9" s="90"/>
      <c r="V9" s="90"/>
    </row>
    <row r="10" spans="1:22" s="84" customFormat="1" ht="15" customHeight="1">
      <c r="B10" s="91"/>
      <c r="C10" s="80"/>
      <c r="D10" s="78" t="s">
        <v>117</v>
      </c>
      <c r="J10" s="208" t="s">
        <v>95</v>
      </c>
      <c r="K10" s="208"/>
      <c r="L10" s="208"/>
      <c r="M10" s="79"/>
      <c r="N10" s="78" t="s">
        <v>162</v>
      </c>
      <c r="O10" s="78"/>
      <c r="P10" s="78" t="s">
        <v>164</v>
      </c>
      <c r="Q10" s="80"/>
    </row>
    <row r="11" spans="1:22" s="84" customFormat="1" ht="15" customHeight="1">
      <c r="B11" s="91"/>
      <c r="C11" s="80"/>
      <c r="D11" s="78" t="s">
        <v>116</v>
      </c>
      <c r="E11" s="80"/>
      <c r="F11" s="78" t="s">
        <v>44</v>
      </c>
      <c r="G11" s="80"/>
      <c r="H11" s="78" t="s">
        <v>121</v>
      </c>
      <c r="I11" s="80"/>
      <c r="J11" s="78" t="s">
        <v>45</v>
      </c>
      <c r="K11" s="80"/>
      <c r="M11" s="79"/>
      <c r="N11" s="100" t="s">
        <v>114</v>
      </c>
      <c r="O11" s="100"/>
      <c r="P11" s="100" t="s">
        <v>160</v>
      </c>
      <c r="Q11" s="80"/>
      <c r="R11" s="78" t="s">
        <v>96</v>
      </c>
      <c r="S11" s="80"/>
      <c r="T11" s="78" t="s">
        <v>46</v>
      </c>
      <c r="U11" s="80"/>
      <c r="V11" s="78" t="s">
        <v>47</v>
      </c>
    </row>
    <row r="12" spans="1:22" s="84" customFormat="1" ht="15" customHeight="1">
      <c r="B12" s="91"/>
      <c r="C12" s="79"/>
      <c r="D12" s="78" t="s">
        <v>48</v>
      </c>
      <c r="E12" s="79"/>
      <c r="F12" s="78" t="s">
        <v>49</v>
      </c>
      <c r="G12" s="79"/>
      <c r="H12" s="78" t="s">
        <v>120</v>
      </c>
      <c r="I12" s="79"/>
      <c r="J12" s="78" t="s">
        <v>50</v>
      </c>
      <c r="K12" s="79"/>
      <c r="L12" s="78" t="s">
        <v>29</v>
      </c>
      <c r="M12" s="79"/>
      <c r="N12" s="78" t="s">
        <v>100</v>
      </c>
      <c r="O12" s="78"/>
      <c r="P12" s="78" t="s">
        <v>165</v>
      </c>
      <c r="Q12" s="79"/>
      <c r="R12" s="78" t="s">
        <v>31</v>
      </c>
      <c r="S12" s="79"/>
      <c r="T12" s="78" t="s">
        <v>51</v>
      </c>
      <c r="U12" s="79"/>
      <c r="V12" s="78" t="s">
        <v>102</v>
      </c>
    </row>
    <row r="13" spans="1:22" s="84" customFormat="1" ht="15" customHeight="1">
      <c r="B13" s="91"/>
      <c r="C13" s="79"/>
      <c r="D13" s="78" t="s">
        <v>105</v>
      </c>
      <c r="E13" s="79"/>
      <c r="F13" s="78" t="s">
        <v>105</v>
      </c>
      <c r="G13" s="79"/>
      <c r="H13" s="78" t="s">
        <v>105</v>
      </c>
      <c r="I13" s="79"/>
      <c r="J13" s="78" t="s">
        <v>105</v>
      </c>
      <c r="K13" s="79"/>
      <c r="L13" s="78" t="s">
        <v>105</v>
      </c>
      <c r="M13" s="79"/>
      <c r="N13" s="78" t="s">
        <v>105</v>
      </c>
      <c r="O13" s="78"/>
      <c r="P13" s="78" t="s">
        <v>105</v>
      </c>
      <c r="Q13" s="79"/>
      <c r="R13" s="78" t="s">
        <v>105</v>
      </c>
      <c r="S13" s="79"/>
      <c r="T13" s="78" t="s">
        <v>105</v>
      </c>
      <c r="U13" s="79"/>
      <c r="V13" s="78" t="s">
        <v>105</v>
      </c>
    </row>
    <row r="14" spans="1:22" s="84" customFormat="1" ht="15" customHeight="1">
      <c r="B14" s="91"/>
      <c r="C14" s="92"/>
      <c r="D14" s="76" t="s">
        <v>4</v>
      </c>
      <c r="E14" s="92"/>
      <c r="F14" s="76" t="s">
        <v>4</v>
      </c>
      <c r="G14" s="92"/>
      <c r="H14" s="76" t="s">
        <v>4</v>
      </c>
      <c r="I14" s="92"/>
      <c r="J14" s="76" t="s">
        <v>4</v>
      </c>
      <c r="K14" s="92"/>
      <c r="L14" s="76" t="s">
        <v>4</v>
      </c>
      <c r="M14" s="92"/>
      <c r="N14" s="76" t="s">
        <v>4</v>
      </c>
      <c r="O14" s="78"/>
      <c r="P14" s="76" t="s">
        <v>4</v>
      </c>
      <c r="Q14" s="92"/>
      <c r="R14" s="76" t="s">
        <v>4</v>
      </c>
      <c r="S14" s="92"/>
      <c r="T14" s="76" t="s">
        <v>4</v>
      </c>
      <c r="U14" s="92"/>
      <c r="V14" s="76" t="s">
        <v>4</v>
      </c>
    </row>
    <row r="15" spans="1:22" s="84" customFormat="1" ht="9.9499999999999993" customHeight="1">
      <c r="B15" s="91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</row>
    <row r="16" spans="1:22" s="84" customFormat="1" ht="15" customHeight="1">
      <c r="A16" s="94" t="s">
        <v>118</v>
      </c>
      <c r="C16" s="80"/>
      <c r="D16" s="79"/>
      <c r="E16" s="80"/>
      <c r="F16" s="79"/>
      <c r="G16" s="80"/>
      <c r="H16" s="79"/>
      <c r="I16" s="80"/>
      <c r="J16" s="79"/>
      <c r="K16" s="80"/>
      <c r="L16" s="79"/>
      <c r="M16" s="80"/>
      <c r="N16" s="79"/>
      <c r="O16" s="79"/>
      <c r="P16" s="79"/>
      <c r="Q16" s="89"/>
      <c r="R16" s="79"/>
      <c r="S16" s="89"/>
      <c r="T16" s="79"/>
      <c r="U16" s="89"/>
      <c r="V16" s="79"/>
    </row>
    <row r="17" spans="1:22" s="84" customFormat="1" ht="15" customHeight="1">
      <c r="A17" s="83" t="s">
        <v>132</v>
      </c>
      <c r="C17" s="80"/>
      <c r="D17" s="79">
        <v>8421541</v>
      </c>
      <c r="E17" s="80"/>
      <c r="F17" s="79">
        <v>3258625</v>
      </c>
      <c r="G17" s="80"/>
      <c r="H17" s="79">
        <v>130202</v>
      </c>
      <c r="I17" s="80"/>
      <c r="J17" s="79">
        <v>369092</v>
      </c>
      <c r="K17" s="80"/>
      <c r="L17" s="79">
        <v>-3130724</v>
      </c>
      <c r="M17" s="80"/>
      <c r="N17" s="79">
        <v>1057</v>
      </c>
      <c r="O17" s="79"/>
      <c r="P17" s="183">
        <v>0</v>
      </c>
      <c r="Q17" s="89"/>
      <c r="R17" s="79">
        <f>SUM(D17:N17)</f>
        <v>9049793</v>
      </c>
      <c r="S17" s="89"/>
      <c r="T17" s="79">
        <v>-14257</v>
      </c>
      <c r="U17" s="89"/>
      <c r="V17" s="79">
        <f>R17+T17</f>
        <v>9035536</v>
      </c>
    </row>
    <row r="18" spans="1:22" s="84" customFormat="1" ht="15" customHeight="1">
      <c r="A18" s="94" t="s">
        <v>52</v>
      </c>
      <c r="C18" s="92"/>
      <c r="D18" s="89"/>
      <c r="E18" s="92"/>
      <c r="F18" s="89"/>
      <c r="G18" s="92"/>
      <c r="H18" s="89"/>
      <c r="I18" s="92"/>
      <c r="J18" s="89"/>
      <c r="K18" s="92"/>
      <c r="L18" s="89"/>
      <c r="M18" s="92"/>
      <c r="N18" s="89"/>
      <c r="O18" s="89"/>
      <c r="P18" s="89"/>
      <c r="Q18" s="89"/>
      <c r="R18" s="89"/>
      <c r="S18" s="89"/>
      <c r="T18" s="89"/>
      <c r="U18" s="89"/>
      <c r="V18" s="89"/>
    </row>
    <row r="19" spans="1:22" s="84" customFormat="1" ht="15" customHeight="1">
      <c r="A19" s="84" t="s">
        <v>189</v>
      </c>
      <c r="C19" s="92"/>
      <c r="D19" s="89"/>
      <c r="E19" s="92"/>
      <c r="F19" s="89"/>
      <c r="G19" s="92"/>
      <c r="H19" s="89"/>
      <c r="I19" s="92"/>
      <c r="J19" s="89"/>
      <c r="K19" s="92"/>
      <c r="L19" s="89"/>
      <c r="M19" s="92"/>
      <c r="N19" s="89"/>
      <c r="O19" s="89"/>
      <c r="P19" s="89"/>
      <c r="Q19" s="89"/>
      <c r="R19" s="89"/>
      <c r="S19" s="89"/>
      <c r="T19" s="89"/>
      <c r="U19" s="89"/>
      <c r="V19" s="89"/>
    </row>
    <row r="20" spans="1:22" s="84" customFormat="1" ht="15" customHeight="1">
      <c r="A20" s="84" t="s">
        <v>101</v>
      </c>
      <c r="C20" s="95"/>
      <c r="D20" s="88">
        <v>0</v>
      </c>
      <c r="E20" s="95"/>
      <c r="F20" s="88">
        <v>0</v>
      </c>
      <c r="G20" s="95"/>
      <c r="H20" s="88">
        <v>0</v>
      </c>
      <c r="I20" s="95"/>
      <c r="J20" s="88">
        <v>0</v>
      </c>
      <c r="L20" s="189">
        <v>-93449</v>
      </c>
      <c r="N20" s="189">
        <v>-1057</v>
      </c>
      <c r="O20" s="95"/>
      <c r="P20" s="96">
        <v>0</v>
      </c>
      <c r="R20" s="108">
        <f>SUM(L20:N20)</f>
        <v>-94506</v>
      </c>
      <c r="T20" s="189">
        <v>-739</v>
      </c>
      <c r="U20" s="89"/>
      <c r="V20" s="81">
        <f>SUM(R20:T20)</f>
        <v>-95245</v>
      </c>
    </row>
    <row r="21" spans="1:22" s="84" customFormat="1" ht="9.9499999999999993" customHeight="1">
      <c r="B21" s="97"/>
      <c r="C21" s="80"/>
      <c r="D21" s="79"/>
      <c r="E21" s="80"/>
      <c r="F21" s="79"/>
      <c r="G21" s="80"/>
      <c r="H21" s="79"/>
      <c r="I21" s="80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</row>
    <row r="22" spans="1:22" s="84" customFormat="1" ht="15" customHeight="1">
      <c r="A22" s="94" t="s">
        <v>103</v>
      </c>
      <c r="B22" s="97"/>
      <c r="C22" s="80"/>
      <c r="D22" s="79"/>
      <c r="E22" s="80"/>
      <c r="F22" s="79"/>
      <c r="G22" s="80"/>
      <c r="H22" s="79"/>
      <c r="I22" s="80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</row>
    <row r="23" spans="1:22" s="84" customFormat="1" ht="15" customHeight="1" thickBot="1">
      <c r="A23" s="98" t="s">
        <v>194</v>
      </c>
      <c r="B23" s="99"/>
      <c r="C23" s="92"/>
      <c r="D23" s="82">
        <f>SUM(D17:D20)</f>
        <v>8421541</v>
      </c>
      <c r="E23" s="92"/>
      <c r="F23" s="82">
        <f>SUM(F17:F20)</f>
        <v>3258625</v>
      </c>
      <c r="G23" s="92"/>
      <c r="H23" s="82">
        <f>SUM(H17:H20)</f>
        <v>130202</v>
      </c>
      <c r="I23" s="92"/>
      <c r="J23" s="82">
        <f>SUM(J17:J20)</f>
        <v>369092</v>
      </c>
      <c r="K23" s="92"/>
      <c r="L23" s="82">
        <f>SUM(L17:L20)</f>
        <v>-3224173</v>
      </c>
      <c r="M23" s="92"/>
      <c r="N23" s="82" t="s">
        <v>142</v>
      </c>
      <c r="O23" s="80"/>
      <c r="P23" s="82" t="s">
        <v>142</v>
      </c>
      <c r="Q23" s="92"/>
      <c r="R23" s="82">
        <f>SUM(R17:R20)</f>
        <v>8955287</v>
      </c>
      <c r="S23" s="92"/>
      <c r="T23" s="82">
        <f>SUM(T17:T20)</f>
        <v>-14996</v>
      </c>
      <c r="U23" s="92"/>
      <c r="V23" s="82">
        <f>SUM(V17:V20)</f>
        <v>8940291</v>
      </c>
    </row>
    <row r="24" spans="1:22" s="84" customFormat="1" ht="15" customHeight="1" thickTop="1">
      <c r="A24" s="98"/>
      <c r="B24" s="99"/>
      <c r="C24" s="92"/>
      <c r="D24" s="80"/>
      <c r="E24" s="92"/>
      <c r="F24" s="80"/>
      <c r="G24" s="92"/>
      <c r="H24" s="80"/>
      <c r="I24" s="92"/>
      <c r="J24" s="80"/>
      <c r="K24" s="92"/>
      <c r="L24" s="80"/>
      <c r="M24" s="92"/>
      <c r="N24" s="95"/>
      <c r="O24" s="95"/>
      <c r="P24" s="95"/>
      <c r="Q24" s="92"/>
      <c r="R24" s="95"/>
      <c r="S24" s="92"/>
      <c r="T24" s="95"/>
      <c r="U24" s="92"/>
      <c r="V24" s="80"/>
    </row>
    <row r="25" spans="1:22" s="84" customFormat="1" ht="15" customHeight="1">
      <c r="A25" s="94" t="s">
        <v>118</v>
      </c>
      <c r="C25" s="80"/>
      <c r="D25" s="139"/>
      <c r="E25" s="80"/>
      <c r="F25" s="139"/>
      <c r="G25" s="80"/>
      <c r="H25" s="139"/>
      <c r="I25" s="80"/>
      <c r="J25" s="139"/>
      <c r="K25" s="80"/>
      <c r="L25" s="139"/>
      <c r="M25" s="80"/>
      <c r="N25" s="139"/>
      <c r="O25" s="79"/>
      <c r="P25" s="139"/>
      <c r="Q25" s="89"/>
      <c r="R25" s="139"/>
      <c r="S25" s="89"/>
      <c r="T25" s="139"/>
      <c r="U25" s="89"/>
      <c r="V25" s="139"/>
    </row>
    <row r="26" spans="1:22" s="84" customFormat="1" ht="15" customHeight="1">
      <c r="A26" s="83" t="s">
        <v>166</v>
      </c>
      <c r="C26" s="80"/>
      <c r="D26" s="139">
        <v>8421541</v>
      </c>
      <c r="E26" s="80"/>
      <c r="F26" s="139">
        <v>3258625</v>
      </c>
      <c r="G26" s="80"/>
      <c r="H26" s="139">
        <v>130202</v>
      </c>
      <c r="I26" s="80"/>
      <c r="J26" s="139">
        <v>372575</v>
      </c>
      <c r="K26" s="80"/>
      <c r="L26" s="139">
        <v>-3108992</v>
      </c>
      <c r="M26" s="80"/>
      <c r="N26" s="139" t="s">
        <v>142</v>
      </c>
      <c r="O26" s="79"/>
      <c r="P26" s="139" t="s">
        <v>142</v>
      </c>
      <c r="Q26" s="89"/>
      <c r="R26" s="139">
        <f>SUM(D26:P26)</f>
        <v>9073951</v>
      </c>
      <c r="S26" s="89"/>
      <c r="T26" s="139">
        <v>-15059</v>
      </c>
      <c r="U26" s="89"/>
      <c r="V26" s="139">
        <f>SUM(R26,T26)</f>
        <v>9058892</v>
      </c>
    </row>
    <row r="27" spans="1:22" s="84" customFormat="1" ht="15" customHeight="1">
      <c r="A27" s="84" t="s">
        <v>167</v>
      </c>
      <c r="C27" s="80"/>
      <c r="D27" s="139"/>
      <c r="E27" s="80"/>
      <c r="F27" s="139"/>
      <c r="G27" s="80"/>
      <c r="H27" s="139"/>
      <c r="I27" s="80"/>
      <c r="J27" s="171"/>
      <c r="K27" s="80"/>
      <c r="L27" s="139"/>
      <c r="M27" s="80"/>
      <c r="N27" s="139"/>
      <c r="O27" s="79"/>
      <c r="P27" s="139"/>
      <c r="Q27" s="89"/>
      <c r="R27" s="139"/>
      <c r="S27" s="89"/>
      <c r="T27" s="139"/>
      <c r="U27" s="89"/>
      <c r="V27" s="139"/>
    </row>
    <row r="28" spans="1:22" s="84" customFormat="1" ht="15" customHeight="1">
      <c r="A28" s="84" t="s">
        <v>168</v>
      </c>
      <c r="C28" s="80"/>
      <c r="D28" s="188">
        <v>0</v>
      </c>
      <c r="E28" s="80"/>
      <c r="F28" s="188">
        <v>0</v>
      </c>
      <c r="G28" s="80"/>
      <c r="H28" s="188">
        <v>0</v>
      </c>
      <c r="I28" s="80"/>
      <c r="J28" s="188">
        <v>0</v>
      </c>
      <c r="K28" s="80"/>
      <c r="L28" s="188">
        <v>0</v>
      </c>
      <c r="M28" s="80"/>
      <c r="N28" s="188">
        <v>0</v>
      </c>
      <c r="O28" s="79"/>
      <c r="P28" s="145">
        <v>116927</v>
      </c>
      <c r="Q28" s="89"/>
      <c r="R28" s="145">
        <f>SUM(D28:P28)</f>
        <v>116927</v>
      </c>
      <c r="S28" s="89"/>
      <c r="T28" s="188">
        <v>0</v>
      </c>
      <c r="U28" s="89"/>
      <c r="V28" s="145">
        <f>SUM(R28,T28)</f>
        <v>116927</v>
      </c>
    </row>
    <row r="29" spans="1:22" s="84" customFormat="1" ht="15" customHeight="1">
      <c r="A29" s="83" t="s">
        <v>118</v>
      </c>
      <c r="C29" s="80"/>
      <c r="D29" s="139"/>
      <c r="E29" s="80"/>
      <c r="F29" s="139"/>
      <c r="G29" s="80"/>
      <c r="H29" s="139"/>
      <c r="I29" s="80"/>
      <c r="J29" s="139"/>
      <c r="K29" s="80"/>
      <c r="L29" s="139"/>
      <c r="M29" s="80"/>
      <c r="N29" s="139"/>
      <c r="O29" s="79"/>
      <c r="P29" s="139"/>
      <c r="Q29" s="89"/>
      <c r="R29" s="139"/>
      <c r="S29" s="89"/>
      <c r="T29" s="139"/>
      <c r="U29" s="89"/>
      <c r="V29" s="139"/>
    </row>
    <row r="30" spans="1:22" s="84" customFormat="1" ht="15" customHeight="1">
      <c r="A30" s="83" t="s">
        <v>173</v>
      </c>
      <c r="C30" s="80"/>
      <c r="D30" s="139">
        <f>SUM(D26:D28)</f>
        <v>8421541</v>
      </c>
      <c r="E30" s="80"/>
      <c r="F30" s="139">
        <f>SUM(F26:F28)</f>
        <v>3258625</v>
      </c>
      <c r="G30" s="80"/>
      <c r="H30" s="139">
        <f>SUM(H26:H28)</f>
        <v>130202</v>
      </c>
      <c r="I30" s="80"/>
      <c r="J30" s="139">
        <f>SUM(J26:J28)</f>
        <v>372575</v>
      </c>
      <c r="K30" s="80"/>
      <c r="L30" s="139">
        <f>SUM(L26:L28)</f>
        <v>-3108992</v>
      </c>
      <c r="M30" s="80"/>
      <c r="N30" s="171">
        <f>SUM(N26:N28)</f>
        <v>0</v>
      </c>
      <c r="O30" s="79"/>
      <c r="P30" s="139">
        <f>SUM(P26:P28)</f>
        <v>116927</v>
      </c>
      <c r="Q30" s="89"/>
      <c r="R30" s="139">
        <f>SUM(R26:R28)</f>
        <v>9190878</v>
      </c>
      <c r="S30" s="89"/>
      <c r="T30" s="139">
        <f>SUM(T26:T28)</f>
        <v>-15059</v>
      </c>
      <c r="U30" s="89"/>
      <c r="V30" s="139">
        <f>SUM(V26:V28)</f>
        <v>9175819</v>
      </c>
    </row>
    <row r="31" spans="1:22" s="84" customFormat="1" ht="15" customHeight="1">
      <c r="A31" s="94" t="s">
        <v>52</v>
      </c>
      <c r="C31" s="92"/>
      <c r="D31" s="140"/>
      <c r="E31" s="92"/>
      <c r="F31" s="140"/>
      <c r="G31" s="92"/>
      <c r="H31" s="140"/>
      <c r="I31" s="92"/>
      <c r="J31" s="140"/>
      <c r="K31" s="92"/>
      <c r="L31" s="140"/>
      <c r="M31" s="92"/>
      <c r="N31" s="140"/>
      <c r="O31" s="89"/>
      <c r="P31" s="140"/>
      <c r="Q31" s="89"/>
      <c r="R31" s="140"/>
      <c r="S31" s="89"/>
      <c r="T31" s="140"/>
      <c r="U31" s="89"/>
      <c r="V31" s="140"/>
    </row>
    <row r="32" spans="1:22" s="84" customFormat="1" ht="15" customHeight="1">
      <c r="A32" s="84" t="s">
        <v>180</v>
      </c>
      <c r="C32" s="92"/>
      <c r="D32" s="140"/>
      <c r="E32" s="92"/>
      <c r="F32" s="140"/>
      <c r="G32" s="92"/>
      <c r="H32" s="140"/>
      <c r="I32" s="92"/>
      <c r="J32" s="140"/>
      <c r="K32" s="92"/>
      <c r="L32" s="140"/>
      <c r="M32" s="92"/>
      <c r="N32" s="140"/>
      <c r="O32" s="89"/>
      <c r="P32" s="140"/>
      <c r="Q32" s="89"/>
      <c r="R32" s="140"/>
      <c r="S32" s="89"/>
      <c r="T32" s="140"/>
      <c r="U32" s="89"/>
      <c r="V32" s="140"/>
    </row>
    <row r="33" spans="1:22" s="84" customFormat="1" ht="15" customHeight="1">
      <c r="A33" s="84" t="s">
        <v>101</v>
      </c>
      <c r="C33" s="95"/>
      <c r="D33" s="141">
        <v>0</v>
      </c>
      <c r="E33" s="95"/>
      <c r="F33" s="141">
        <v>0</v>
      </c>
      <c r="G33" s="95"/>
      <c r="H33" s="141">
        <v>0</v>
      </c>
      <c r="I33" s="95"/>
      <c r="J33" s="141">
        <v>0</v>
      </c>
      <c r="L33" s="144">
        <v>232095</v>
      </c>
      <c r="N33" s="143">
        <v>0</v>
      </c>
      <c r="O33" s="95"/>
      <c r="P33" s="143">
        <v>0</v>
      </c>
      <c r="R33" s="144">
        <f>SUM(D33:P33)</f>
        <v>232095</v>
      </c>
      <c r="T33" s="143">
        <v>29</v>
      </c>
      <c r="U33" s="89"/>
      <c r="V33" s="145">
        <f>SUM(R33,T33)</f>
        <v>232124</v>
      </c>
    </row>
    <row r="34" spans="1:22" s="84" customFormat="1" ht="9.9499999999999993" customHeight="1">
      <c r="B34" s="97"/>
      <c r="C34" s="80"/>
      <c r="D34" s="139"/>
      <c r="E34" s="80"/>
      <c r="F34" s="139"/>
      <c r="G34" s="80"/>
      <c r="H34" s="139"/>
      <c r="I34" s="80"/>
      <c r="J34" s="139"/>
      <c r="K34" s="79"/>
      <c r="L34" s="139"/>
      <c r="M34" s="79"/>
      <c r="N34" s="139"/>
      <c r="O34" s="79"/>
      <c r="P34" s="139"/>
      <c r="Q34" s="79"/>
      <c r="R34" s="139"/>
      <c r="S34" s="79"/>
      <c r="T34" s="139"/>
      <c r="U34" s="79"/>
      <c r="V34" s="139"/>
    </row>
    <row r="35" spans="1:22" s="84" customFormat="1" ht="15" customHeight="1">
      <c r="A35" s="94" t="s">
        <v>103</v>
      </c>
      <c r="B35" s="97"/>
      <c r="C35" s="80"/>
      <c r="D35" s="139"/>
      <c r="E35" s="80"/>
      <c r="F35" s="139"/>
      <c r="G35" s="80"/>
      <c r="H35" s="139"/>
      <c r="I35" s="80"/>
      <c r="J35" s="139"/>
      <c r="K35" s="79"/>
      <c r="L35" s="139"/>
      <c r="M35" s="79"/>
      <c r="N35" s="139"/>
      <c r="O35" s="79"/>
      <c r="P35" s="139"/>
      <c r="Q35" s="79"/>
      <c r="R35" s="139"/>
      <c r="S35" s="79"/>
      <c r="T35" s="139"/>
      <c r="U35" s="79"/>
      <c r="V35" s="139"/>
    </row>
    <row r="36" spans="1:22" s="84" customFormat="1" ht="15" customHeight="1" thickBot="1">
      <c r="A36" s="98" t="s">
        <v>195</v>
      </c>
      <c r="B36" s="99"/>
      <c r="C36" s="92"/>
      <c r="D36" s="142">
        <f>SUM(D30:D33)</f>
        <v>8421541</v>
      </c>
      <c r="E36" s="92"/>
      <c r="F36" s="142">
        <f>SUM(F30:F33)</f>
        <v>3258625</v>
      </c>
      <c r="G36" s="92"/>
      <c r="H36" s="142">
        <f>SUM(H30:H33)</f>
        <v>130202</v>
      </c>
      <c r="I36" s="92"/>
      <c r="J36" s="142">
        <f>SUM(J30:J33)</f>
        <v>372575</v>
      </c>
      <c r="K36" s="92"/>
      <c r="L36" s="142">
        <f>SUM(L30:L33)</f>
        <v>-2876897</v>
      </c>
      <c r="M36" s="92"/>
      <c r="N36" s="142" t="s">
        <v>142</v>
      </c>
      <c r="O36" s="80"/>
      <c r="P36" s="142">
        <f>SUM(P30:P33)</f>
        <v>116927</v>
      </c>
      <c r="Q36" s="92"/>
      <c r="R36" s="142">
        <f>SUM(R30:R33)</f>
        <v>9422973</v>
      </c>
      <c r="S36" s="92"/>
      <c r="T36" s="142">
        <f>SUM(T30:T33)</f>
        <v>-15030</v>
      </c>
      <c r="U36" s="92"/>
      <c r="V36" s="142">
        <f>SUM(V30:V33)</f>
        <v>9407943</v>
      </c>
    </row>
    <row r="37" spans="1:22" s="84" customFormat="1" ht="15" customHeight="1" thickTop="1">
      <c r="A37" s="98"/>
      <c r="B37" s="99"/>
      <c r="C37" s="92"/>
      <c r="D37" s="80"/>
      <c r="E37" s="92"/>
      <c r="F37" s="80"/>
      <c r="G37" s="92"/>
      <c r="H37" s="80"/>
      <c r="I37" s="92"/>
      <c r="J37" s="80"/>
      <c r="K37" s="92"/>
      <c r="L37" s="80"/>
      <c r="M37" s="92"/>
      <c r="N37" s="80"/>
      <c r="O37" s="80"/>
      <c r="P37" s="80"/>
      <c r="Q37" s="92"/>
      <c r="R37" s="80"/>
      <c r="S37" s="92"/>
      <c r="T37" s="80"/>
      <c r="U37" s="92"/>
      <c r="V37" s="80"/>
    </row>
    <row r="38" spans="1:22" s="84" customFormat="1" ht="7.5" customHeight="1">
      <c r="A38" s="98"/>
      <c r="B38" s="99"/>
      <c r="C38" s="92"/>
      <c r="D38" s="80"/>
      <c r="E38" s="92"/>
      <c r="F38" s="80"/>
      <c r="G38" s="92"/>
      <c r="H38" s="80"/>
      <c r="I38" s="92"/>
      <c r="J38" s="80"/>
      <c r="K38" s="92"/>
      <c r="L38" s="80"/>
      <c r="M38" s="92"/>
      <c r="N38" s="80"/>
      <c r="O38" s="80"/>
      <c r="P38" s="80"/>
      <c r="Q38" s="92"/>
      <c r="R38" s="80"/>
      <c r="S38" s="92"/>
      <c r="T38" s="80"/>
      <c r="U38" s="92"/>
      <c r="V38" s="80"/>
    </row>
    <row r="39" spans="1:22" s="84" customFormat="1" ht="15" customHeight="1">
      <c r="A39" s="98"/>
      <c r="B39" s="99"/>
      <c r="C39" s="92"/>
      <c r="D39" s="80"/>
      <c r="E39" s="92"/>
      <c r="F39" s="80"/>
      <c r="G39" s="92"/>
      <c r="H39" s="80"/>
      <c r="I39" s="92"/>
      <c r="J39" s="80"/>
      <c r="K39" s="92"/>
      <c r="L39" s="80"/>
      <c r="M39" s="92"/>
      <c r="N39" s="80"/>
      <c r="O39" s="80"/>
      <c r="P39" s="80"/>
      <c r="Q39" s="92"/>
      <c r="R39" s="80"/>
      <c r="S39" s="92"/>
      <c r="T39" s="80"/>
      <c r="U39" s="92"/>
      <c r="V39" s="80"/>
    </row>
    <row r="40" spans="1:22" s="84" customFormat="1" ht="15" customHeight="1">
      <c r="A40" s="98"/>
      <c r="B40" s="99"/>
      <c r="C40" s="92"/>
      <c r="D40" s="80"/>
      <c r="E40" s="92"/>
      <c r="F40" s="80"/>
      <c r="G40" s="92"/>
      <c r="H40" s="80"/>
      <c r="I40" s="92"/>
      <c r="J40" s="80"/>
      <c r="K40" s="92"/>
      <c r="L40" s="80"/>
      <c r="M40" s="92"/>
      <c r="N40" s="80"/>
      <c r="O40" s="80"/>
      <c r="P40" s="80"/>
      <c r="Q40" s="92"/>
      <c r="R40" s="80"/>
      <c r="S40" s="92"/>
      <c r="T40" s="80"/>
      <c r="U40" s="92"/>
      <c r="V40" s="80"/>
    </row>
    <row r="41" spans="1:22" s="84" customFormat="1" ht="15" customHeight="1">
      <c r="A41" s="98"/>
      <c r="B41" s="99"/>
      <c r="C41" s="92"/>
      <c r="D41" s="80"/>
      <c r="E41" s="92"/>
      <c r="F41" s="80"/>
      <c r="G41" s="92"/>
      <c r="H41" s="80"/>
      <c r="I41" s="92"/>
      <c r="J41" s="80"/>
      <c r="K41" s="92"/>
      <c r="L41" s="80"/>
      <c r="M41" s="92"/>
      <c r="N41" s="80"/>
      <c r="O41" s="80"/>
      <c r="P41" s="80"/>
      <c r="Q41" s="92"/>
      <c r="R41" s="80"/>
      <c r="S41" s="92"/>
      <c r="T41" s="80"/>
      <c r="U41" s="92"/>
      <c r="V41" s="80"/>
    </row>
    <row r="42" spans="1:22" s="84" customFormat="1" ht="15.75" customHeight="1">
      <c r="A42" s="98"/>
      <c r="B42" s="99"/>
      <c r="C42" s="92"/>
      <c r="D42" s="80"/>
      <c r="E42" s="92"/>
      <c r="F42" s="80"/>
      <c r="G42" s="92"/>
      <c r="H42" s="80"/>
      <c r="I42" s="92"/>
      <c r="J42" s="80"/>
      <c r="K42" s="92"/>
      <c r="L42" s="80"/>
      <c r="M42" s="92"/>
      <c r="N42" s="80"/>
      <c r="O42" s="80"/>
      <c r="P42" s="80"/>
      <c r="Q42" s="92"/>
      <c r="R42" s="80"/>
      <c r="S42" s="92"/>
      <c r="T42" s="80"/>
      <c r="U42" s="92"/>
      <c r="V42" s="80"/>
    </row>
    <row r="43" spans="1:22" ht="21.95" customHeight="1">
      <c r="A43" s="32" t="str">
        <f>'2-4'!A153</f>
        <v>The accompanying notes on page 11 to 40 form part of this interim financial information.</v>
      </c>
      <c r="B43" s="32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</row>
  </sheetData>
  <mergeCells count="4">
    <mergeCell ref="D6:V6"/>
    <mergeCell ref="D7:R7"/>
    <mergeCell ref="J10:L10"/>
    <mergeCell ref="N8:P8"/>
  </mergeCells>
  <pageMargins left="0.4" right="0.4" top="0.5" bottom="0.6" header="0.49" footer="0.4"/>
  <pageSetup paperSize="9" scale="8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2"/>
  <sheetViews>
    <sheetView topLeftCell="A22" zoomScaleNormal="100" workbookViewId="0">
      <selection activeCell="F41" sqref="F41"/>
    </sheetView>
  </sheetViews>
  <sheetFormatPr defaultColWidth="9.140625" defaultRowHeight="16.5" customHeight="1"/>
  <cols>
    <col min="1" max="1" width="37.7109375" style="29" customWidth="1"/>
    <col min="2" max="2" width="1.140625" style="29" customWidth="1"/>
    <col min="3" max="3" width="5.7109375" style="29" customWidth="1"/>
    <col min="4" max="4" width="17" style="15" customWidth="1"/>
    <col min="5" max="5" width="0.85546875" style="15" customWidth="1"/>
    <col min="6" max="6" width="14.42578125" style="15" customWidth="1"/>
    <col min="7" max="7" width="0.85546875" style="15" customWidth="1"/>
    <col min="8" max="8" width="12.7109375" style="15" customWidth="1"/>
    <col min="9" max="9" width="0.85546875" style="15" customWidth="1"/>
    <col min="10" max="10" width="13.7109375" style="15" customWidth="1"/>
    <col min="11" max="11" width="0.85546875" style="15" customWidth="1"/>
    <col min="12" max="12" width="15" style="15" customWidth="1"/>
    <col min="13" max="13" width="0.85546875" style="15" customWidth="1"/>
    <col min="14" max="14" width="13.42578125" style="15" bestFit="1" customWidth="1"/>
    <col min="15" max="16384" width="9.140625" style="29"/>
  </cols>
  <sheetData>
    <row r="1" spans="1:14" ht="16.5" customHeight="1">
      <c r="A1" s="30" t="s">
        <v>82</v>
      </c>
    </row>
    <row r="2" spans="1:14" ht="16.5" customHeight="1">
      <c r="A2" s="28" t="s">
        <v>70</v>
      </c>
    </row>
    <row r="3" spans="1:14" ht="16.5" customHeight="1">
      <c r="A3" s="31" t="str">
        <f>'7'!A3</f>
        <v>For the nine-month period ended 31 December 2020</v>
      </c>
      <c r="B3" s="32"/>
      <c r="C3" s="32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6" spans="1:14" ht="16.5" customHeight="1">
      <c r="A6" s="33"/>
      <c r="B6" s="33"/>
      <c r="C6" s="33"/>
      <c r="D6" s="211" t="s">
        <v>79</v>
      </c>
      <c r="E6" s="211"/>
      <c r="F6" s="211"/>
      <c r="G6" s="211"/>
      <c r="H6" s="211"/>
      <c r="I6" s="211"/>
      <c r="J6" s="211"/>
      <c r="K6" s="211"/>
      <c r="L6" s="211"/>
      <c r="M6" s="211"/>
      <c r="N6" s="211"/>
    </row>
    <row r="7" spans="1:14" ht="16.5" customHeight="1">
      <c r="A7" s="33"/>
      <c r="B7" s="33"/>
      <c r="C7" s="33"/>
      <c r="D7" s="23"/>
      <c r="E7" s="23"/>
      <c r="F7" s="23"/>
      <c r="G7" s="23"/>
      <c r="H7" s="23"/>
      <c r="I7" s="23"/>
      <c r="J7" s="212" t="s">
        <v>27</v>
      </c>
      <c r="K7" s="212"/>
      <c r="L7" s="212"/>
      <c r="M7" s="23"/>
      <c r="N7" s="23"/>
    </row>
    <row r="8" spans="1:14" ht="16.5" customHeight="1">
      <c r="A8" s="33"/>
      <c r="B8" s="33"/>
      <c r="C8" s="35"/>
      <c r="D8" s="24" t="s">
        <v>43</v>
      </c>
      <c r="E8" s="25"/>
      <c r="F8" s="24" t="s">
        <v>44</v>
      </c>
      <c r="G8" s="25"/>
      <c r="H8" s="24" t="s">
        <v>121</v>
      </c>
      <c r="I8" s="25"/>
      <c r="J8" s="24" t="s">
        <v>45</v>
      </c>
      <c r="K8" s="29"/>
      <c r="L8" s="29"/>
      <c r="M8" s="1"/>
      <c r="N8" s="24" t="s">
        <v>47</v>
      </c>
    </row>
    <row r="9" spans="1:14" ht="16.5" customHeight="1">
      <c r="A9" s="33"/>
      <c r="B9" s="33"/>
      <c r="C9" s="43"/>
      <c r="D9" s="24" t="s">
        <v>48</v>
      </c>
      <c r="E9" s="1"/>
      <c r="F9" s="24" t="s">
        <v>49</v>
      </c>
      <c r="G9" s="1"/>
      <c r="H9" s="24" t="s">
        <v>120</v>
      </c>
      <c r="I9" s="1"/>
      <c r="J9" s="24" t="s">
        <v>50</v>
      </c>
      <c r="K9" s="1"/>
      <c r="L9" s="24" t="s">
        <v>29</v>
      </c>
      <c r="M9" s="1"/>
      <c r="N9" s="24" t="s">
        <v>71</v>
      </c>
    </row>
    <row r="10" spans="1:14" ht="16.5" customHeight="1">
      <c r="A10" s="33"/>
      <c r="B10" s="33"/>
      <c r="C10" s="43"/>
      <c r="D10" s="24" t="s">
        <v>105</v>
      </c>
      <c r="E10" s="1"/>
      <c r="F10" s="24" t="s">
        <v>105</v>
      </c>
      <c r="G10" s="1"/>
      <c r="H10" s="24" t="s">
        <v>105</v>
      </c>
      <c r="I10" s="1"/>
      <c r="J10" s="24" t="s">
        <v>105</v>
      </c>
      <c r="K10" s="1"/>
      <c r="L10" s="24" t="s">
        <v>105</v>
      </c>
      <c r="M10" s="1"/>
      <c r="N10" s="24" t="s">
        <v>105</v>
      </c>
    </row>
    <row r="11" spans="1:14" ht="16.5" customHeight="1">
      <c r="B11" s="33"/>
      <c r="C11" s="41"/>
      <c r="D11" s="21" t="s">
        <v>4</v>
      </c>
      <c r="E11" s="44"/>
      <c r="F11" s="21" t="s">
        <v>4</v>
      </c>
      <c r="G11" s="44"/>
      <c r="H11" s="21" t="s">
        <v>4</v>
      </c>
      <c r="I11" s="44"/>
      <c r="J11" s="21" t="s">
        <v>4</v>
      </c>
      <c r="K11" s="44"/>
      <c r="L11" s="21" t="s">
        <v>4</v>
      </c>
      <c r="M11" s="44"/>
      <c r="N11" s="21" t="s">
        <v>4</v>
      </c>
    </row>
    <row r="12" spans="1:14" ht="16.5" customHeight="1">
      <c r="B12" s="33"/>
      <c r="C12" s="40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</row>
    <row r="13" spans="1:14" s="45" customFormat="1" ht="16.5" customHeight="1">
      <c r="A13" s="27" t="s">
        <v>133</v>
      </c>
      <c r="B13" s="33"/>
      <c r="C13" s="33"/>
      <c r="D13" s="5">
        <v>8421541</v>
      </c>
      <c r="E13" s="17"/>
      <c r="F13" s="5">
        <v>3258625</v>
      </c>
      <c r="G13" s="17"/>
      <c r="H13" s="5">
        <v>130202</v>
      </c>
      <c r="I13" s="17"/>
      <c r="J13" s="5">
        <v>369092</v>
      </c>
      <c r="K13" s="17"/>
      <c r="L13" s="5">
        <v>1171216</v>
      </c>
      <c r="M13" s="17"/>
      <c r="N13" s="5">
        <f>SUM(D13:L13)</f>
        <v>13350676</v>
      </c>
    </row>
    <row r="14" spans="1:14" s="45" customFormat="1" ht="16.5" customHeight="1">
      <c r="A14" s="28" t="s">
        <v>52</v>
      </c>
      <c r="B14" s="33"/>
      <c r="C14" s="33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14" s="45" customFormat="1" ht="16.5" customHeight="1">
      <c r="A15" s="29" t="s">
        <v>39</v>
      </c>
      <c r="B15" s="33"/>
      <c r="C15" s="33"/>
      <c r="D15" s="10">
        <v>0</v>
      </c>
      <c r="E15" s="17"/>
      <c r="F15" s="10">
        <v>0</v>
      </c>
      <c r="G15" s="17"/>
      <c r="H15" s="10">
        <v>0</v>
      </c>
      <c r="I15" s="17"/>
      <c r="J15" s="10">
        <v>0</v>
      </c>
      <c r="K15" s="17"/>
      <c r="L15" s="10">
        <v>55871</v>
      </c>
      <c r="M15" s="17"/>
      <c r="N15" s="10">
        <f>SUM(D15:L15)</f>
        <v>55871</v>
      </c>
    </row>
    <row r="16" spans="1:14" s="45" customFormat="1" ht="16.5" customHeight="1">
      <c r="A16" s="29"/>
      <c r="B16" s="39"/>
      <c r="C16" s="40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 s="45" customFormat="1" ht="16.5" customHeight="1" thickBot="1">
      <c r="A17" s="27" t="s">
        <v>192</v>
      </c>
      <c r="B17" s="41"/>
      <c r="C17" s="41"/>
      <c r="D17" s="42">
        <f>SUM(D13:D16)</f>
        <v>8421541</v>
      </c>
      <c r="E17" s="18"/>
      <c r="F17" s="42">
        <f>SUM(F13:F16)</f>
        <v>3258625</v>
      </c>
      <c r="G17" s="18"/>
      <c r="H17" s="42">
        <f>SUM(H13:H16)</f>
        <v>130202</v>
      </c>
      <c r="I17" s="18"/>
      <c r="J17" s="42">
        <f>SUM(J13:J16)</f>
        <v>369092</v>
      </c>
      <c r="K17" s="18"/>
      <c r="L17" s="42">
        <f>SUM(L13:L16)</f>
        <v>1227087</v>
      </c>
      <c r="M17" s="18"/>
      <c r="N17" s="42">
        <f>SUM(N13:N16)</f>
        <v>13406547</v>
      </c>
    </row>
    <row r="18" spans="1:14" s="45" customFormat="1" ht="16.5" customHeight="1" thickTop="1">
      <c r="A18" s="41"/>
      <c r="B18" s="46"/>
      <c r="D18" s="7"/>
      <c r="E18" s="18"/>
      <c r="F18" s="7"/>
      <c r="G18" s="18"/>
      <c r="H18" s="7"/>
      <c r="I18" s="18"/>
      <c r="J18" s="7"/>
      <c r="K18" s="18"/>
      <c r="L18" s="6"/>
      <c r="M18" s="18"/>
      <c r="N18" s="6"/>
    </row>
    <row r="19" spans="1:14" s="45" customFormat="1" ht="16.5" customHeight="1">
      <c r="A19" s="41"/>
      <c r="B19" s="46"/>
      <c r="D19" s="7"/>
      <c r="E19" s="18"/>
      <c r="F19" s="7"/>
      <c r="G19" s="18"/>
      <c r="H19" s="7"/>
      <c r="I19" s="18"/>
      <c r="J19" s="6"/>
      <c r="K19" s="18"/>
      <c r="L19" s="7"/>
      <c r="M19" s="18"/>
      <c r="N19" s="6"/>
    </row>
    <row r="20" spans="1:14" s="45" customFormat="1" ht="16.5" customHeight="1">
      <c r="A20" s="27" t="s">
        <v>176</v>
      </c>
      <c r="B20" s="33"/>
      <c r="C20" s="33"/>
      <c r="D20" s="119">
        <v>8421541</v>
      </c>
      <c r="E20" s="17"/>
      <c r="F20" s="119">
        <v>3258625</v>
      </c>
      <c r="G20" s="17"/>
      <c r="H20" s="119">
        <v>130202</v>
      </c>
      <c r="I20" s="17"/>
      <c r="J20" s="119">
        <v>372575</v>
      </c>
      <c r="K20" s="17"/>
      <c r="L20" s="119">
        <v>1236058</v>
      </c>
      <c r="M20" s="17"/>
      <c r="N20" s="119">
        <f>SUM(D20:L20)</f>
        <v>13419001</v>
      </c>
    </row>
    <row r="21" spans="1:14" s="45" customFormat="1" ht="16.5" customHeight="1">
      <c r="A21" s="28" t="s">
        <v>52</v>
      </c>
      <c r="B21" s="33"/>
      <c r="C21" s="33"/>
      <c r="D21" s="129"/>
      <c r="E21" s="17"/>
      <c r="F21" s="129"/>
      <c r="G21" s="17"/>
      <c r="H21" s="129"/>
      <c r="I21" s="17"/>
      <c r="J21" s="129"/>
      <c r="K21" s="17"/>
      <c r="L21" s="129"/>
      <c r="M21" s="17"/>
      <c r="N21" s="129"/>
    </row>
    <row r="22" spans="1:14" s="45" customFormat="1" ht="16.5" customHeight="1">
      <c r="A22" s="29" t="s">
        <v>39</v>
      </c>
      <c r="B22" s="33"/>
      <c r="C22" s="33"/>
      <c r="D22" s="138">
        <v>0</v>
      </c>
      <c r="E22" s="17"/>
      <c r="F22" s="138">
        <v>0</v>
      </c>
      <c r="G22" s="17"/>
      <c r="H22" s="138">
        <v>0</v>
      </c>
      <c r="I22" s="17"/>
      <c r="J22" s="138">
        <v>0</v>
      </c>
      <c r="K22" s="17"/>
      <c r="L22" s="138">
        <v>54929</v>
      </c>
      <c r="M22" s="17"/>
      <c r="N22" s="138">
        <f>SUM(D22:L22)</f>
        <v>54929</v>
      </c>
    </row>
    <row r="23" spans="1:14" s="45" customFormat="1" ht="16.5" customHeight="1">
      <c r="A23" s="29"/>
      <c r="B23" s="39"/>
      <c r="C23" s="40"/>
      <c r="D23" s="119"/>
      <c r="E23" s="5"/>
      <c r="F23" s="119"/>
      <c r="G23" s="5"/>
      <c r="H23" s="119"/>
      <c r="I23" s="5"/>
      <c r="J23" s="119"/>
      <c r="K23" s="5"/>
      <c r="L23" s="119"/>
      <c r="M23" s="5"/>
      <c r="N23" s="119"/>
    </row>
    <row r="24" spans="1:14" s="45" customFormat="1" ht="16.5" customHeight="1" thickBot="1">
      <c r="A24" s="27" t="s">
        <v>193</v>
      </c>
      <c r="B24" s="41"/>
      <c r="C24" s="41"/>
      <c r="D24" s="124">
        <f>SUM(D20:D23)</f>
        <v>8421541</v>
      </c>
      <c r="E24" s="18"/>
      <c r="F24" s="124">
        <f>SUM(F20:F23)</f>
        <v>3258625</v>
      </c>
      <c r="G24" s="18"/>
      <c r="H24" s="124">
        <f>SUM(H20:H23)</f>
        <v>130202</v>
      </c>
      <c r="I24" s="18"/>
      <c r="J24" s="124">
        <f>SUM(J20:J23)</f>
        <v>372575</v>
      </c>
      <c r="K24" s="18"/>
      <c r="L24" s="187">
        <f>SUM(L20:L23)</f>
        <v>1290987</v>
      </c>
      <c r="M24" s="18"/>
      <c r="N24" s="124">
        <f>SUM(N20:N23)</f>
        <v>13473930</v>
      </c>
    </row>
    <row r="25" spans="1:14" s="45" customFormat="1" ht="16.5" customHeight="1" thickTop="1">
      <c r="A25" s="41"/>
      <c r="B25" s="46"/>
      <c r="D25" s="7"/>
      <c r="E25" s="18"/>
      <c r="F25" s="7"/>
      <c r="G25" s="18"/>
      <c r="H25" s="7"/>
      <c r="I25" s="18"/>
      <c r="J25" s="7"/>
      <c r="K25" s="18"/>
      <c r="L25" s="7"/>
      <c r="M25" s="18"/>
      <c r="N25" s="6"/>
    </row>
    <row r="26" spans="1:14" s="45" customFormat="1" ht="16.5" customHeight="1">
      <c r="A26" s="41"/>
      <c r="B26" s="46"/>
      <c r="D26" s="7"/>
      <c r="E26" s="18"/>
      <c r="F26" s="7"/>
      <c r="G26" s="18"/>
      <c r="H26" s="7"/>
      <c r="I26" s="18"/>
      <c r="J26" s="6"/>
      <c r="K26" s="18"/>
      <c r="L26" s="7"/>
      <c r="M26" s="18"/>
      <c r="N26" s="6"/>
    </row>
    <row r="27" spans="1:14" s="45" customFormat="1" ht="16.5" customHeight="1">
      <c r="A27" s="41"/>
      <c r="B27" s="46"/>
      <c r="D27" s="7"/>
      <c r="E27" s="18"/>
      <c r="F27" s="7"/>
      <c r="G27" s="18"/>
      <c r="H27" s="7"/>
      <c r="I27" s="18"/>
      <c r="J27" s="6"/>
      <c r="K27" s="18"/>
      <c r="L27" s="7"/>
      <c r="M27" s="18"/>
      <c r="N27" s="6"/>
    </row>
    <row r="28" spans="1:14" s="45" customFormat="1" ht="16.5" customHeight="1">
      <c r="A28" s="41"/>
      <c r="B28" s="46"/>
      <c r="D28" s="7"/>
      <c r="E28" s="18"/>
      <c r="F28" s="7"/>
      <c r="G28" s="18"/>
      <c r="H28" s="7"/>
      <c r="I28" s="18"/>
      <c r="J28" s="6"/>
      <c r="K28" s="18"/>
      <c r="L28" s="7"/>
      <c r="M28" s="18"/>
      <c r="N28" s="6"/>
    </row>
    <row r="29" spans="1:14" s="45" customFormat="1" ht="16.5" customHeight="1">
      <c r="A29" s="41"/>
      <c r="B29" s="46"/>
      <c r="D29" s="7"/>
      <c r="E29" s="18"/>
      <c r="F29" s="7"/>
      <c r="G29" s="18"/>
      <c r="H29" s="7"/>
      <c r="I29" s="18"/>
      <c r="J29" s="6"/>
      <c r="K29" s="18"/>
      <c r="L29" s="7"/>
      <c r="M29" s="18"/>
      <c r="N29" s="6"/>
    </row>
    <row r="30" spans="1:14" ht="16.5" customHeight="1">
      <c r="A30" s="39"/>
      <c r="B30" s="39"/>
      <c r="D30" s="6"/>
      <c r="E30" s="18"/>
      <c r="F30" s="6"/>
      <c r="G30" s="18"/>
      <c r="H30" s="6"/>
      <c r="I30" s="18"/>
      <c r="J30" s="6"/>
      <c r="K30" s="18"/>
      <c r="L30" s="6"/>
      <c r="M30" s="18"/>
      <c r="N30" s="6"/>
    </row>
    <row r="31" spans="1:14" ht="18.75" customHeight="1"/>
    <row r="32" spans="1:14" ht="21.95" customHeight="1">
      <c r="A32" s="32" t="str">
        <f>'2-4'!A153</f>
        <v>The accompanying notes on page 11 to 40 form part of this interim financial information.</v>
      </c>
      <c r="B32" s="32"/>
      <c r="C32" s="32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</sheetData>
  <mergeCells count="2">
    <mergeCell ref="D6:N6"/>
    <mergeCell ref="J7:L7"/>
  </mergeCells>
  <pageMargins left="0.6" right="0.6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35"/>
  <sheetViews>
    <sheetView tabSelected="1" topLeftCell="A91" zoomScale="91" zoomScaleNormal="91" zoomScaleSheetLayoutView="100" workbookViewId="0">
      <selection activeCell="N112" sqref="N112"/>
    </sheetView>
  </sheetViews>
  <sheetFormatPr defaultColWidth="9" defaultRowHeight="16.5" customHeight="1"/>
  <cols>
    <col min="1" max="1" width="1.140625" style="58" customWidth="1"/>
    <col min="2" max="2" width="1.140625" style="15" customWidth="1"/>
    <col min="3" max="3" width="41.85546875" style="15" customWidth="1"/>
    <col min="4" max="4" width="5.140625" style="2" customWidth="1"/>
    <col min="5" max="5" width="0.5703125" style="2" customWidth="1"/>
    <col min="6" max="6" width="10.7109375" style="1" customWidth="1"/>
    <col min="7" max="7" width="0.5703125" style="2" customWidth="1"/>
    <col min="8" max="8" width="10.7109375" style="1" customWidth="1"/>
    <col min="9" max="9" width="0.5703125" style="2" customWidth="1"/>
    <col min="10" max="10" width="10.7109375" style="1" customWidth="1"/>
    <col min="11" max="11" width="0.5703125" style="2" customWidth="1"/>
    <col min="12" max="12" width="10.7109375" style="1" customWidth="1"/>
    <col min="13" max="16384" width="9" style="2"/>
  </cols>
  <sheetData>
    <row r="1" spans="1:13" ht="16.5" customHeight="1">
      <c r="A1" s="47" t="s">
        <v>82</v>
      </c>
      <c r="B1" s="2"/>
      <c r="C1" s="2"/>
      <c r="D1" s="16"/>
    </row>
    <row r="2" spans="1:13" ht="16.5" customHeight="1">
      <c r="A2" s="47" t="s">
        <v>53</v>
      </c>
      <c r="B2" s="2"/>
      <c r="C2" s="2"/>
      <c r="D2" s="16"/>
    </row>
    <row r="3" spans="1:13" ht="16.5" customHeight="1">
      <c r="A3" s="48" t="str">
        <f>'P&amp;L 6 (9M)'!A3</f>
        <v>For the nine-month period ended 31 December 2020</v>
      </c>
      <c r="B3" s="4"/>
      <c r="C3" s="4"/>
      <c r="D3" s="49"/>
      <c r="E3" s="4"/>
      <c r="F3" s="3"/>
      <c r="G3" s="4"/>
      <c r="H3" s="3"/>
      <c r="I3" s="4"/>
      <c r="J3" s="3"/>
      <c r="K3" s="4"/>
      <c r="L3" s="3"/>
    </row>
    <row r="4" spans="1:13" ht="16.5" customHeight="1">
      <c r="A4" s="8"/>
    </row>
    <row r="5" spans="1:13" ht="16.5" customHeight="1">
      <c r="A5" s="8"/>
    </row>
    <row r="6" spans="1:13" ht="16.5" customHeight="1">
      <c r="A6" s="8"/>
      <c r="F6" s="204" t="s">
        <v>73</v>
      </c>
      <c r="G6" s="204"/>
      <c r="H6" s="204"/>
      <c r="I6" s="20"/>
      <c r="J6" s="204" t="s">
        <v>75</v>
      </c>
      <c r="K6" s="204"/>
      <c r="L6" s="204"/>
    </row>
    <row r="7" spans="1:13" ht="16.5" customHeight="1">
      <c r="A7" s="8"/>
      <c r="F7" s="207" t="s">
        <v>74</v>
      </c>
      <c r="G7" s="207"/>
      <c r="H7" s="207"/>
      <c r="I7" s="20"/>
      <c r="J7" s="207" t="s">
        <v>74</v>
      </c>
      <c r="K7" s="207"/>
      <c r="L7" s="207"/>
    </row>
    <row r="8" spans="1:13" ht="16.5" customHeight="1">
      <c r="A8" s="8"/>
      <c r="F8" s="24" t="s">
        <v>1</v>
      </c>
      <c r="G8" s="24"/>
      <c r="H8" s="24" t="s">
        <v>1</v>
      </c>
      <c r="I8" s="24"/>
      <c r="J8" s="24" t="s">
        <v>1</v>
      </c>
      <c r="K8" s="24"/>
      <c r="L8" s="24" t="s">
        <v>1</v>
      </c>
    </row>
    <row r="9" spans="1:13" ht="16.5" customHeight="1">
      <c r="A9" s="8"/>
      <c r="D9" s="50"/>
      <c r="E9" s="18"/>
      <c r="F9" s="51">
        <v>2020</v>
      </c>
      <c r="G9" s="52"/>
      <c r="H9" s="51">
        <v>2019</v>
      </c>
      <c r="I9" s="52"/>
      <c r="J9" s="51">
        <v>2020</v>
      </c>
      <c r="K9" s="52"/>
      <c r="L9" s="51">
        <v>2019</v>
      </c>
    </row>
    <row r="10" spans="1:13" ht="16.5" customHeight="1">
      <c r="A10" s="8"/>
      <c r="D10" s="50"/>
      <c r="E10" s="18"/>
      <c r="F10" s="51" t="s">
        <v>105</v>
      </c>
      <c r="G10" s="52"/>
      <c r="H10" s="51" t="s">
        <v>105</v>
      </c>
      <c r="I10" s="52"/>
      <c r="J10" s="51" t="s">
        <v>105</v>
      </c>
      <c r="K10" s="52"/>
      <c r="L10" s="51" t="s">
        <v>105</v>
      </c>
    </row>
    <row r="11" spans="1:13" ht="16.5" customHeight="1">
      <c r="A11" s="8"/>
      <c r="D11" s="53" t="s">
        <v>3</v>
      </c>
      <c r="E11" s="36"/>
      <c r="F11" s="37" t="s">
        <v>4</v>
      </c>
      <c r="G11" s="36"/>
      <c r="H11" s="37" t="s">
        <v>4</v>
      </c>
      <c r="I11" s="36"/>
      <c r="J11" s="37" t="s">
        <v>4</v>
      </c>
      <c r="K11" s="36"/>
      <c r="L11" s="37" t="s">
        <v>4</v>
      </c>
    </row>
    <row r="12" spans="1:13" ht="16.5" customHeight="1">
      <c r="A12" s="8"/>
      <c r="D12" s="102"/>
      <c r="E12" s="36"/>
      <c r="F12" s="146"/>
      <c r="G12" s="36"/>
      <c r="H12" s="36"/>
      <c r="I12" s="36"/>
      <c r="J12" s="146"/>
      <c r="K12" s="36"/>
      <c r="L12" s="36"/>
    </row>
    <row r="13" spans="1:13" s="15" customFormat="1" ht="16.5" customHeight="1">
      <c r="A13" s="28" t="s">
        <v>54</v>
      </c>
      <c r="F13" s="147"/>
      <c r="I13" s="2"/>
      <c r="J13" s="149"/>
      <c r="K13" s="2"/>
      <c r="L13" s="70"/>
    </row>
    <row r="14" spans="1:13" ht="16.5" customHeight="1">
      <c r="A14" s="29" t="s">
        <v>185</v>
      </c>
      <c r="B14" s="28"/>
      <c r="C14" s="28"/>
      <c r="F14" s="148">
        <v>271281</v>
      </c>
      <c r="H14" s="25">
        <v>-20666</v>
      </c>
      <c r="J14" s="149">
        <v>54111</v>
      </c>
      <c r="L14" s="70">
        <v>59319</v>
      </c>
    </row>
    <row r="15" spans="1:13" ht="16.5" customHeight="1">
      <c r="A15" s="29" t="s">
        <v>136</v>
      </c>
      <c r="B15" s="28"/>
      <c r="C15" s="28"/>
      <c r="F15" s="148"/>
      <c r="H15" s="25"/>
      <c r="J15" s="132"/>
    </row>
    <row r="16" spans="1:13" ht="16.5" customHeight="1">
      <c r="A16" s="2"/>
      <c r="B16" s="29" t="s">
        <v>113</v>
      </c>
      <c r="C16" s="29"/>
      <c r="F16" s="148">
        <v>384694</v>
      </c>
      <c r="H16" s="25">
        <v>373009</v>
      </c>
      <c r="J16" s="132">
        <v>21042</v>
      </c>
      <c r="L16" s="1">
        <v>9854</v>
      </c>
      <c r="M16" s="86"/>
    </row>
    <row r="17" spans="1:13" ht="16.5" customHeight="1">
      <c r="A17" s="2"/>
      <c r="B17" s="29" t="s">
        <v>177</v>
      </c>
      <c r="C17" s="29"/>
      <c r="F17" s="148">
        <v>-136</v>
      </c>
      <c r="H17" s="70">
        <v>0</v>
      </c>
      <c r="J17" s="149">
        <v>0</v>
      </c>
      <c r="L17" s="70">
        <v>0</v>
      </c>
      <c r="M17" s="86"/>
    </row>
    <row r="18" spans="1:13" ht="16.5" customHeight="1">
      <c r="A18" s="2"/>
      <c r="B18" s="29" t="s">
        <v>21</v>
      </c>
      <c r="C18" s="29"/>
      <c r="F18" s="148">
        <v>24716</v>
      </c>
      <c r="H18" s="25">
        <v>79214</v>
      </c>
      <c r="J18" s="132">
        <v>7856</v>
      </c>
      <c r="K18" s="70"/>
      <c r="L18" s="1">
        <v>22245</v>
      </c>
    </row>
    <row r="19" spans="1:13" ht="16.5" customHeight="1">
      <c r="A19" s="2"/>
      <c r="B19" s="29" t="s">
        <v>200</v>
      </c>
      <c r="C19" s="29"/>
      <c r="F19" s="148">
        <v>2919</v>
      </c>
      <c r="H19" s="25">
        <v>910</v>
      </c>
      <c r="J19" s="132">
        <v>-166</v>
      </c>
      <c r="L19" s="1">
        <v>-111</v>
      </c>
    </row>
    <row r="20" spans="1:13" ht="16.5" customHeight="1">
      <c r="A20" s="2"/>
      <c r="B20" s="29" t="s">
        <v>107</v>
      </c>
      <c r="C20" s="29"/>
      <c r="D20" s="2" t="s">
        <v>149</v>
      </c>
      <c r="F20" s="148">
        <v>12234</v>
      </c>
      <c r="H20" s="25">
        <v>3325</v>
      </c>
      <c r="J20" s="132">
        <v>-36</v>
      </c>
      <c r="L20" s="1">
        <v>-15</v>
      </c>
    </row>
    <row r="21" spans="1:13" ht="16.5" customHeight="1">
      <c r="A21" s="2"/>
      <c r="B21" s="29" t="s">
        <v>55</v>
      </c>
      <c r="C21" s="29"/>
      <c r="F21" s="148">
        <v>-2670</v>
      </c>
      <c r="H21" s="25">
        <v>-3363</v>
      </c>
      <c r="J21" s="150">
        <v>-63045</v>
      </c>
      <c r="K21" s="70"/>
      <c r="L21" s="86">
        <v>-65598</v>
      </c>
    </row>
    <row r="22" spans="1:13" ht="16.5" customHeight="1">
      <c r="A22" s="2"/>
      <c r="B22" s="199" t="s">
        <v>198</v>
      </c>
      <c r="C22" s="29"/>
      <c r="F22" s="148">
        <v>-28800</v>
      </c>
      <c r="H22" s="25">
        <v>-14400</v>
      </c>
      <c r="J22" s="149">
        <v>0</v>
      </c>
      <c r="L22" s="70">
        <v>0</v>
      </c>
    </row>
    <row r="23" spans="1:13" ht="16.5" customHeight="1">
      <c r="A23" s="2"/>
      <c r="B23" s="29" t="s">
        <v>126</v>
      </c>
      <c r="C23" s="29"/>
      <c r="F23" s="151">
        <v>33525</v>
      </c>
      <c r="H23" s="72">
        <v>46349</v>
      </c>
      <c r="J23" s="152">
        <v>21197</v>
      </c>
      <c r="K23" s="70"/>
      <c r="L23" s="72">
        <v>23409</v>
      </c>
    </row>
    <row r="24" spans="1:13" ht="14.1" customHeight="1">
      <c r="A24" s="2"/>
      <c r="B24" s="29"/>
      <c r="C24" s="29"/>
      <c r="F24" s="148"/>
      <c r="H24" s="25"/>
      <c r="I24" s="70"/>
      <c r="J24" s="149"/>
      <c r="K24" s="70"/>
      <c r="L24" s="70"/>
    </row>
    <row r="25" spans="1:13" ht="16.5" customHeight="1">
      <c r="A25" s="2"/>
      <c r="B25" s="29"/>
      <c r="C25" s="29"/>
      <c r="F25" s="148">
        <f>SUM(F14:F23)</f>
        <v>697763</v>
      </c>
      <c r="H25" s="25">
        <f>SUM(H14:H23)</f>
        <v>464378</v>
      </c>
      <c r="I25" s="70"/>
      <c r="J25" s="148">
        <f>SUM(J14:J23)</f>
        <v>40959</v>
      </c>
      <c r="K25" s="70"/>
      <c r="L25" s="25">
        <f>SUM(L14:L23)</f>
        <v>49103</v>
      </c>
    </row>
    <row r="26" spans="1:13" ht="16.5" customHeight="1">
      <c r="A26" s="28" t="s">
        <v>56</v>
      </c>
      <c r="B26" s="28"/>
      <c r="C26" s="28"/>
      <c r="F26" s="132"/>
      <c r="J26" s="132"/>
    </row>
    <row r="27" spans="1:13" ht="16.5" customHeight="1">
      <c r="A27" s="2"/>
      <c r="B27" s="8" t="s">
        <v>57</v>
      </c>
      <c r="C27" s="8"/>
      <c r="F27" s="132">
        <v>-112544</v>
      </c>
      <c r="H27" s="1">
        <v>244852</v>
      </c>
      <c r="J27" s="148">
        <v>977</v>
      </c>
      <c r="L27" s="25">
        <v>-19936</v>
      </c>
    </row>
    <row r="28" spans="1:13" ht="16.5" customHeight="1">
      <c r="A28" s="2"/>
      <c r="B28" s="8" t="s">
        <v>58</v>
      </c>
      <c r="C28" s="8"/>
      <c r="F28" s="148">
        <v>-259816</v>
      </c>
      <c r="H28" s="25">
        <v>539601</v>
      </c>
      <c r="J28" s="149">
        <v>0</v>
      </c>
      <c r="L28" s="70">
        <v>0</v>
      </c>
    </row>
    <row r="29" spans="1:13" ht="16.5" customHeight="1">
      <c r="A29" s="2"/>
      <c r="B29" s="8" t="s">
        <v>16</v>
      </c>
      <c r="C29" s="8"/>
      <c r="F29" s="148">
        <v>8313</v>
      </c>
      <c r="H29" s="25">
        <v>-252158</v>
      </c>
      <c r="J29" s="149">
        <v>-169</v>
      </c>
      <c r="L29" s="25">
        <v>-7062</v>
      </c>
    </row>
    <row r="30" spans="1:13" ht="16.5" customHeight="1">
      <c r="A30" s="2"/>
      <c r="B30" s="8" t="s">
        <v>181</v>
      </c>
      <c r="C30" s="8"/>
      <c r="D30" s="2" t="s">
        <v>150</v>
      </c>
      <c r="F30" s="151">
        <v>58383</v>
      </c>
      <c r="H30" s="69">
        <v>7035</v>
      </c>
      <c r="J30" s="151">
        <v>1939</v>
      </c>
      <c r="L30" s="69">
        <v>2403</v>
      </c>
    </row>
    <row r="31" spans="1:13" s="15" customFormat="1" ht="14.1" customHeight="1">
      <c r="A31" s="8"/>
      <c r="F31" s="147"/>
      <c r="J31" s="147"/>
    </row>
    <row r="32" spans="1:13" ht="16.5" customHeight="1">
      <c r="A32" s="28" t="s">
        <v>54</v>
      </c>
      <c r="B32" s="29"/>
      <c r="C32" s="29"/>
      <c r="F32" s="148"/>
      <c r="H32" s="25"/>
      <c r="J32" s="148"/>
      <c r="L32" s="25"/>
    </row>
    <row r="33" spans="1:13" ht="16.5" customHeight="1">
      <c r="A33" s="28"/>
      <c r="B33" s="29" t="s">
        <v>146</v>
      </c>
      <c r="C33" s="29"/>
      <c r="D33" s="29"/>
      <c r="F33" s="148">
        <f>SUM(F25:F30)</f>
        <v>392099</v>
      </c>
      <c r="H33" s="25">
        <f>SUM(H25:H30)</f>
        <v>1003708</v>
      </c>
      <c r="J33" s="148">
        <f>SUM(J25:J30)</f>
        <v>43706</v>
      </c>
      <c r="L33" s="25">
        <f>SUM(L25:L30)</f>
        <v>24508</v>
      </c>
    </row>
    <row r="34" spans="1:13" ht="16.5" customHeight="1">
      <c r="A34" s="28"/>
      <c r="B34" s="29" t="s">
        <v>137</v>
      </c>
      <c r="C34" s="29"/>
      <c r="D34" s="2" t="s">
        <v>151</v>
      </c>
      <c r="F34" s="148">
        <v>-18721</v>
      </c>
      <c r="G34" s="25"/>
      <c r="H34" s="25">
        <v>-47762</v>
      </c>
      <c r="I34" s="25"/>
      <c r="J34" s="149">
        <v>-23440</v>
      </c>
      <c r="K34" s="25"/>
      <c r="L34" s="70">
        <v>-20375</v>
      </c>
      <c r="M34" s="19"/>
    </row>
    <row r="35" spans="1:13" ht="16.5" customHeight="1">
      <c r="A35" s="28"/>
      <c r="B35" s="16" t="s">
        <v>59</v>
      </c>
      <c r="C35" s="16"/>
      <c r="F35" s="136">
        <v>-97938</v>
      </c>
      <c r="G35" s="25"/>
      <c r="H35" s="3">
        <v>-31326</v>
      </c>
      <c r="I35" s="25"/>
      <c r="J35" s="153">
        <v>-7104</v>
      </c>
      <c r="K35" s="25"/>
      <c r="L35" s="107">
        <v>-10105</v>
      </c>
    </row>
    <row r="36" spans="1:13" s="15" customFormat="1" ht="14.1" customHeight="1">
      <c r="A36" s="8"/>
      <c r="F36" s="147"/>
      <c r="J36" s="147"/>
    </row>
    <row r="37" spans="1:13" ht="16.5" customHeight="1">
      <c r="A37" s="28" t="s">
        <v>108</v>
      </c>
      <c r="B37" s="28"/>
      <c r="C37" s="28"/>
      <c r="F37" s="132"/>
      <c r="J37" s="132"/>
    </row>
    <row r="38" spans="1:13" ht="16.5" customHeight="1">
      <c r="A38" s="28"/>
      <c r="B38" s="28" t="s">
        <v>81</v>
      </c>
      <c r="C38" s="28"/>
      <c r="F38" s="136">
        <f>SUM(F33:F35)</f>
        <v>275440</v>
      </c>
      <c r="H38" s="3">
        <f>SUM(H33:H35)</f>
        <v>924620</v>
      </c>
      <c r="J38" s="136">
        <f>SUM(J33:J35)</f>
        <v>13162</v>
      </c>
      <c r="L38" s="3">
        <f>SUM(L33:L35)</f>
        <v>-5972</v>
      </c>
    </row>
    <row r="39" spans="1:13" ht="16.5" customHeight="1">
      <c r="A39" s="28"/>
      <c r="B39" s="28"/>
      <c r="C39" s="28"/>
      <c r="F39" s="25"/>
      <c r="H39" s="25"/>
      <c r="J39" s="25"/>
      <c r="L39" s="25"/>
    </row>
    <row r="40" spans="1:13" ht="16.5" customHeight="1">
      <c r="A40" s="28"/>
      <c r="B40" s="28"/>
      <c r="C40" s="28"/>
      <c r="F40" s="25"/>
      <c r="H40" s="25"/>
      <c r="J40" s="25"/>
      <c r="L40" s="25"/>
    </row>
    <row r="41" spans="1:13" ht="16.5" customHeight="1">
      <c r="A41" s="28"/>
      <c r="B41" s="28"/>
      <c r="C41" s="28"/>
      <c r="F41" s="25"/>
      <c r="H41" s="25"/>
      <c r="J41" s="25"/>
      <c r="L41" s="25"/>
    </row>
    <row r="42" spans="1:13" ht="16.5" customHeight="1">
      <c r="A42" s="28"/>
      <c r="B42" s="28"/>
      <c r="C42" s="28"/>
      <c r="F42" s="25"/>
      <c r="H42" s="25"/>
      <c r="J42" s="25"/>
      <c r="L42" s="25"/>
    </row>
    <row r="43" spans="1:13" ht="16.5" customHeight="1">
      <c r="A43" s="28"/>
      <c r="B43" s="28"/>
      <c r="C43" s="28"/>
      <c r="F43" s="25"/>
      <c r="H43" s="25"/>
      <c r="J43" s="25"/>
      <c r="L43" s="25"/>
    </row>
    <row r="44" spans="1:13" ht="16.5" customHeight="1">
      <c r="A44" s="28"/>
      <c r="B44" s="28"/>
      <c r="C44" s="28"/>
      <c r="F44" s="25"/>
      <c r="H44" s="25"/>
      <c r="J44" s="25"/>
      <c r="L44" s="25"/>
    </row>
    <row r="45" spans="1:13" ht="16.5" customHeight="1">
      <c r="A45" s="28"/>
      <c r="B45" s="28"/>
      <c r="C45" s="28"/>
      <c r="F45" s="25"/>
      <c r="H45" s="25"/>
      <c r="J45" s="25"/>
      <c r="L45" s="25"/>
    </row>
    <row r="46" spans="1:13" ht="16.5" customHeight="1">
      <c r="A46" s="28"/>
      <c r="B46" s="28"/>
      <c r="C46" s="28"/>
      <c r="F46" s="25"/>
      <c r="H46" s="25"/>
      <c r="J46" s="25"/>
      <c r="L46" s="25"/>
    </row>
    <row r="47" spans="1:13" ht="16.5" customHeight="1">
      <c r="A47" s="28"/>
      <c r="B47" s="28"/>
      <c r="C47" s="28"/>
      <c r="F47" s="25"/>
      <c r="H47" s="25"/>
      <c r="J47" s="25"/>
      <c r="L47" s="25"/>
    </row>
    <row r="48" spans="1:13" ht="16.5" customHeight="1">
      <c r="A48" s="28"/>
      <c r="B48" s="28"/>
      <c r="C48" s="28"/>
      <c r="F48" s="25"/>
      <c r="H48" s="25"/>
      <c r="J48" s="25"/>
      <c r="L48" s="25"/>
    </row>
    <row r="49" spans="1:12" ht="15.95" customHeight="1">
      <c r="A49" s="2"/>
      <c r="B49" s="87"/>
      <c r="C49" s="29"/>
      <c r="D49" s="29"/>
      <c r="F49" s="25"/>
      <c r="H49" s="25"/>
      <c r="I49" s="70"/>
      <c r="J49" s="70"/>
      <c r="K49" s="70"/>
      <c r="L49" s="70"/>
    </row>
    <row r="50" spans="1:12" ht="12.75" customHeight="1">
      <c r="A50" s="2"/>
      <c r="B50" s="87"/>
      <c r="C50" s="29"/>
      <c r="D50" s="29"/>
      <c r="F50" s="25"/>
      <c r="H50" s="25"/>
      <c r="I50" s="70"/>
      <c r="J50" s="70"/>
      <c r="K50" s="70"/>
      <c r="L50" s="70"/>
    </row>
    <row r="51" spans="1:12" ht="21.95" customHeight="1">
      <c r="A51" s="32" t="str">
        <f>'2-4'!A153</f>
        <v>The accompanying notes on page 11 to 40 form part of this interim financial information.</v>
      </c>
      <c r="B51" s="4"/>
      <c r="C51" s="4"/>
      <c r="D51" s="4"/>
      <c r="E51" s="4"/>
      <c r="F51" s="3"/>
      <c r="G51" s="4"/>
      <c r="H51" s="3"/>
      <c r="I51" s="4"/>
      <c r="J51" s="3"/>
      <c r="K51" s="4"/>
      <c r="L51" s="3"/>
    </row>
    <row r="52" spans="1:12" ht="16.5" customHeight="1">
      <c r="A52" s="47" t="s">
        <v>82</v>
      </c>
      <c r="B52" s="2"/>
      <c r="C52" s="2"/>
      <c r="D52" s="16"/>
    </row>
    <row r="53" spans="1:12" ht="16.5" customHeight="1">
      <c r="A53" s="47" t="str">
        <f>A2</f>
        <v>Statement of Cash Flows</v>
      </c>
      <c r="B53" s="2"/>
      <c r="C53" s="2"/>
      <c r="D53" s="16"/>
    </row>
    <row r="54" spans="1:12" ht="16.5" customHeight="1">
      <c r="A54" s="48" t="str">
        <f>A3</f>
        <v>For the nine-month period ended 31 December 2020</v>
      </c>
      <c r="B54" s="4"/>
      <c r="C54" s="4"/>
      <c r="D54" s="49"/>
      <c r="E54" s="4"/>
      <c r="F54" s="3"/>
      <c r="G54" s="4"/>
      <c r="H54" s="3"/>
      <c r="I54" s="4"/>
      <c r="J54" s="3"/>
      <c r="K54" s="4"/>
      <c r="L54" s="3"/>
    </row>
    <row r="55" spans="1:12" ht="16.5" customHeight="1">
      <c r="A55" s="8"/>
    </row>
    <row r="56" spans="1:12" ht="16.5" customHeight="1">
      <c r="A56" s="8"/>
    </row>
    <row r="57" spans="1:12" ht="16.5" customHeight="1">
      <c r="A57" s="8"/>
      <c r="F57" s="204" t="s">
        <v>73</v>
      </c>
      <c r="G57" s="204"/>
      <c r="H57" s="204"/>
      <c r="I57" s="20"/>
      <c r="J57" s="204" t="s">
        <v>75</v>
      </c>
      <c r="K57" s="204"/>
      <c r="L57" s="204"/>
    </row>
    <row r="58" spans="1:12" ht="16.5" customHeight="1">
      <c r="A58" s="8"/>
      <c r="F58" s="207" t="s">
        <v>74</v>
      </c>
      <c r="G58" s="207"/>
      <c r="H58" s="207"/>
      <c r="I58" s="20"/>
      <c r="J58" s="207" t="s">
        <v>74</v>
      </c>
      <c r="K58" s="207"/>
      <c r="L58" s="207"/>
    </row>
    <row r="59" spans="1:12" ht="16.5" customHeight="1">
      <c r="A59" s="8"/>
      <c r="F59" s="24" t="s">
        <v>1</v>
      </c>
      <c r="G59" s="24"/>
      <c r="H59" s="24" t="s">
        <v>1</v>
      </c>
      <c r="I59" s="24"/>
      <c r="J59" s="24" t="s">
        <v>1</v>
      </c>
      <c r="K59" s="24"/>
      <c r="L59" s="24" t="s">
        <v>1</v>
      </c>
    </row>
    <row r="60" spans="1:12" ht="16.5" customHeight="1">
      <c r="A60" s="8"/>
      <c r="E60" s="18"/>
      <c r="F60" s="51">
        <v>2020</v>
      </c>
      <c r="G60" s="52"/>
      <c r="H60" s="51">
        <v>2019</v>
      </c>
      <c r="I60" s="52"/>
      <c r="J60" s="51">
        <v>2020</v>
      </c>
      <c r="K60" s="52"/>
      <c r="L60" s="51">
        <v>2019</v>
      </c>
    </row>
    <row r="61" spans="1:12" ht="16.5" customHeight="1">
      <c r="A61" s="8"/>
      <c r="E61" s="18"/>
      <c r="F61" s="51" t="s">
        <v>105</v>
      </c>
      <c r="G61" s="52"/>
      <c r="H61" s="51" t="s">
        <v>105</v>
      </c>
      <c r="I61" s="52"/>
      <c r="J61" s="51" t="s">
        <v>105</v>
      </c>
      <c r="K61" s="52"/>
      <c r="L61" s="51" t="s">
        <v>105</v>
      </c>
    </row>
    <row r="62" spans="1:12" ht="16.5" customHeight="1">
      <c r="A62" s="8"/>
      <c r="D62" s="53" t="s">
        <v>3</v>
      </c>
      <c r="E62" s="36"/>
      <c r="F62" s="37" t="s">
        <v>4</v>
      </c>
      <c r="G62" s="36"/>
      <c r="H62" s="37" t="s">
        <v>4</v>
      </c>
      <c r="I62" s="36"/>
      <c r="J62" s="37" t="s">
        <v>4</v>
      </c>
      <c r="K62" s="36"/>
      <c r="L62" s="37" t="s">
        <v>4</v>
      </c>
    </row>
    <row r="63" spans="1:12" ht="16.5" customHeight="1">
      <c r="A63" s="8"/>
      <c r="E63" s="36"/>
      <c r="F63" s="146"/>
      <c r="G63" s="36"/>
      <c r="H63" s="36"/>
      <c r="I63" s="36"/>
      <c r="J63" s="146"/>
      <c r="K63" s="36"/>
      <c r="L63" s="36"/>
    </row>
    <row r="64" spans="1:12" ht="16.5" customHeight="1">
      <c r="A64" s="28" t="s">
        <v>60</v>
      </c>
      <c r="B64" s="16"/>
      <c r="C64" s="16"/>
      <c r="F64" s="132"/>
      <c r="J64" s="132"/>
    </row>
    <row r="65" spans="1:12" ht="16.5" customHeight="1">
      <c r="A65" s="2"/>
      <c r="B65" s="8" t="s">
        <v>61</v>
      </c>
      <c r="C65" s="8"/>
      <c r="D65" s="2" t="s">
        <v>152</v>
      </c>
      <c r="F65" s="149">
        <v>-107</v>
      </c>
      <c r="H65" s="25">
        <v>-8692</v>
      </c>
      <c r="J65" s="149">
        <v>-107</v>
      </c>
      <c r="L65" s="70">
        <v>-1584</v>
      </c>
    </row>
    <row r="66" spans="1:12" ht="16.5" customHeight="1">
      <c r="A66" s="2"/>
      <c r="B66" s="8" t="s">
        <v>97</v>
      </c>
      <c r="C66" s="8"/>
      <c r="D66" s="2" t="s">
        <v>152</v>
      </c>
      <c r="F66" s="148">
        <v>-63531</v>
      </c>
      <c r="H66" s="25">
        <v>-202130</v>
      </c>
      <c r="J66" s="149">
        <v>-643</v>
      </c>
      <c r="L66" s="70">
        <v>-158</v>
      </c>
    </row>
    <row r="67" spans="1:12" ht="16.5" customHeight="1">
      <c r="A67" s="2"/>
      <c r="B67" s="29" t="s">
        <v>98</v>
      </c>
      <c r="C67" s="8"/>
      <c r="F67" s="148"/>
      <c r="H67" s="25"/>
      <c r="J67" s="149"/>
      <c r="L67" s="70"/>
    </row>
    <row r="68" spans="1:12" ht="16.5" customHeight="1">
      <c r="A68" s="2"/>
      <c r="B68" s="29"/>
      <c r="C68" s="29" t="s">
        <v>99</v>
      </c>
      <c r="F68" s="148">
        <v>35</v>
      </c>
      <c r="H68" s="1">
        <v>83</v>
      </c>
      <c r="I68" s="191"/>
      <c r="J68" s="149">
        <v>30</v>
      </c>
      <c r="K68" s="191"/>
      <c r="L68" s="71">
        <v>24</v>
      </c>
    </row>
    <row r="69" spans="1:12" ht="16.5" customHeight="1">
      <c r="A69" s="2"/>
      <c r="B69" s="29" t="s">
        <v>145</v>
      </c>
      <c r="C69" s="29"/>
      <c r="F69" s="149">
        <v>0</v>
      </c>
      <c r="H69" s="1">
        <v>130</v>
      </c>
      <c r="I69" s="191"/>
      <c r="J69" s="149">
        <v>0</v>
      </c>
      <c r="K69" s="191"/>
      <c r="L69" s="71">
        <v>0</v>
      </c>
    </row>
    <row r="70" spans="1:12" ht="16.5" customHeight="1">
      <c r="A70" s="2"/>
      <c r="B70" s="29" t="s">
        <v>201</v>
      </c>
      <c r="C70" s="8"/>
      <c r="D70" s="2" t="s">
        <v>153</v>
      </c>
      <c r="F70" s="149">
        <v>0</v>
      </c>
      <c r="H70" s="71">
        <v>0</v>
      </c>
      <c r="I70" s="191"/>
      <c r="J70" s="126">
        <v>-379417</v>
      </c>
      <c r="K70" s="191"/>
      <c r="L70" s="71">
        <v>-649828</v>
      </c>
    </row>
    <row r="71" spans="1:12" ht="16.5" customHeight="1">
      <c r="A71" s="29"/>
      <c r="B71" s="15" t="s">
        <v>55</v>
      </c>
      <c r="C71" s="8"/>
      <c r="F71" s="149">
        <v>2800</v>
      </c>
      <c r="G71" s="19"/>
      <c r="H71" s="70">
        <v>3543</v>
      </c>
      <c r="I71" s="200"/>
      <c r="J71" s="149">
        <v>63528</v>
      </c>
      <c r="K71" s="200"/>
      <c r="L71" s="70">
        <v>65323</v>
      </c>
    </row>
    <row r="72" spans="1:12" ht="16.5" customHeight="1">
      <c r="A72" s="29"/>
      <c r="B72" s="201" t="s">
        <v>198</v>
      </c>
      <c r="C72" s="8"/>
      <c r="F72" s="149">
        <v>28800</v>
      </c>
      <c r="G72" s="19"/>
      <c r="H72" s="70">
        <v>14400</v>
      </c>
      <c r="I72" s="191"/>
      <c r="J72" s="149">
        <v>0</v>
      </c>
      <c r="K72" s="191"/>
      <c r="L72" s="70">
        <v>0</v>
      </c>
    </row>
    <row r="73" spans="1:12" ht="16.5" customHeight="1">
      <c r="A73" s="28"/>
      <c r="B73" s="2"/>
      <c r="C73" s="2"/>
      <c r="F73" s="154"/>
      <c r="H73" s="67"/>
      <c r="J73" s="154"/>
      <c r="L73" s="67"/>
    </row>
    <row r="74" spans="1:12" ht="16.5" customHeight="1">
      <c r="A74" s="28" t="s">
        <v>202</v>
      </c>
      <c r="B74" s="22"/>
      <c r="C74" s="22"/>
      <c r="F74" s="136">
        <f>SUM(F65:F72)</f>
        <v>-32003</v>
      </c>
      <c r="H74" s="3">
        <f>SUM(H65:H72)</f>
        <v>-192666</v>
      </c>
      <c r="J74" s="136">
        <f>SUM(J65:J72)</f>
        <v>-316609</v>
      </c>
      <c r="L74" s="3">
        <f>SUM(L65:L72)</f>
        <v>-586223</v>
      </c>
    </row>
    <row r="75" spans="1:12" ht="16.5" customHeight="1">
      <c r="A75" s="28"/>
      <c r="B75" s="2"/>
      <c r="C75" s="2"/>
      <c r="F75" s="132"/>
      <c r="J75" s="132"/>
    </row>
    <row r="76" spans="1:12" ht="16.5" customHeight="1">
      <c r="A76" s="28" t="s">
        <v>62</v>
      </c>
      <c r="B76" s="19"/>
      <c r="C76" s="19"/>
      <c r="D76" s="19"/>
      <c r="E76" s="19"/>
      <c r="F76" s="148"/>
      <c r="G76" s="19"/>
      <c r="H76" s="25"/>
      <c r="I76" s="19"/>
      <c r="J76" s="148"/>
      <c r="K76" s="19"/>
      <c r="L76" s="25"/>
    </row>
    <row r="77" spans="1:12" ht="16.5" customHeight="1">
      <c r="A77" s="29"/>
      <c r="B77" s="29" t="s">
        <v>178</v>
      </c>
      <c r="C77" s="19"/>
      <c r="D77" s="19"/>
      <c r="E77" s="19"/>
      <c r="F77" s="149"/>
      <c r="G77" s="19"/>
      <c r="H77" s="70"/>
      <c r="I77" s="19"/>
      <c r="J77" s="149"/>
      <c r="K77" s="19"/>
      <c r="L77" s="70"/>
    </row>
    <row r="78" spans="1:12" ht="16.5" customHeight="1">
      <c r="A78" s="29"/>
      <c r="B78" s="2"/>
      <c r="C78" s="29" t="s">
        <v>134</v>
      </c>
      <c r="D78" s="55"/>
      <c r="E78" s="19"/>
      <c r="F78" s="132">
        <v>-220984</v>
      </c>
      <c r="G78" s="25"/>
      <c r="H78" s="1">
        <v>-1113134</v>
      </c>
      <c r="I78" s="190"/>
      <c r="J78" s="149">
        <v>0</v>
      </c>
      <c r="K78" s="191"/>
      <c r="L78" s="71">
        <v>0</v>
      </c>
    </row>
    <row r="79" spans="1:12" ht="16.5" customHeight="1">
      <c r="A79" s="29"/>
      <c r="B79" s="29" t="s">
        <v>179</v>
      </c>
      <c r="C79" s="19"/>
      <c r="D79" s="19"/>
      <c r="E79" s="19"/>
      <c r="F79" s="149"/>
      <c r="G79" s="19"/>
      <c r="I79" s="19"/>
      <c r="J79" s="132"/>
      <c r="K79" s="19"/>
    </row>
    <row r="80" spans="1:12" ht="16.5" customHeight="1">
      <c r="A80" s="29"/>
      <c r="B80" s="29"/>
      <c r="C80" s="8" t="s">
        <v>143</v>
      </c>
      <c r="D80" s="2" t="s">
        <v>156</v>
      </c>
      <c r="E80" s="19"/>
      <c r="F80" s="149">
        <v>0</v>
      </c>
      <c r="G80" s="25"/>
      <c r="H80" s="71">
        <v>0</v>
      </c>
      <c r="I80" s="190"/>
      <c r="J80" s="126">
        <v>350977</v>
      </c>
      <c r="K80" s="191"/>
      <c r="L80" s="1">
        <v>322186</v>
      </c>
    </row>
    <row r="81" spans="1:12" ht="16.5" customHeight="1">
      <c r="A81" s="29"/>
      <c r="B81" s="29" t="s">
        <v>169</v>
      </c>
      <c r="C81" s="8"/>
      <c r="E81" s="19"/>
      <c r="F81" s="152">
        <v>-51739</v>
      </c>
      <c r="G81" s="25"/>
      <c r="H81" s="72">
        <v>-2791</v>
      </c>
      <c r="I81" s="190"/>
      <c r="J81" s="152">
        <v>-12399</v>
      </c>
      <c r="K81" s="191"/>
      <c r="L81" s="72">
        <v>0</v>
      </c>
    </row>
    <row r="82" spans="1:12" s="19" customFormat="1" ht="16.5" customHeight="1">
      <c r="A82" s="45"/>
      <c r="B82" s="56"/>
      <c r="C82" s="56"/>
      <c r="D82" s="55"/>
      <c r="F82" s="148"/>
      <c r="H82" s="25"/>
      <c r="J82" s="148"/>
      <c r="L82" s="25"/>
    </row>
    <row r="83" spans="1:12" ht="16.5" customHeight="1">
      <c r="A83" s="28" t="s">
        <v>131</v>
      </c>
      <c r="B83" s="22"/>
      <c r="C83" s="22"/>
      <c r="D83" s="19"/>
      <c r="E83" s="19"/>
      <c r="F83" s="136">
        <f>SUM(F77:F82)</f>
        <v>-272723</v>
      </c>
      <c r="G83" s="19"/>
      <c r="H83" s="3">
        <f>SUM(H77:H82)</f>
        <v>-1115925</v>
      </c>
      <c r="I83" s="19"/>
      <c r="J83" s="136">
        <f>SUM(J77:J82)</f>
        <v>338578</v>
      </c>
      <c r="K83" s="19"/>
      <c r="L83" s="3">
        <f>SUM(L77:L82)</f>
        <v>322186</v>
      </c>
    </row>
    <row r="84" spans="1:12" ht="16.5" customHeight="1">
      <c r="A84" s="28"/>
      <c r="B84" s="22"/>
      <c r="C84" s="22"/>
      <c r="D84" s="19"/>
      <c r="E84" s="19"/>
      <c r="F84" s="148"/>
      <c r="G84" s="19"/>
      <c r="H84" s="25"/>
      <c r="I84" s="19"/>
      <c r="J84" s="148"/>
      <c r="K84" s="19"/>
      <c r="L84" s="25"/>
    </row>
    <row r="85" spans="1:12" ht="16.5" customHeight="1">
      <c r="A85" s="28" t="s">
        <v>184</v>
      </c>
      <c r="B85" s="19"/>
      <c r="C85" s="19"/>
      <c r="D85" s="19"/>
      <c r="E85" s="19"/>
      <c r="F85" s="148">
        <f>SUM(F38,F74,F83)</f>
        <v>-29286</v>
      </c>
      <c r="G85" s="19"/>
      <c r="H85" s="25">
        <f>SUM(H38,H74,H83)</f>
        <v>-383971</v>
      </c>
      <c r="I85" s="19"/>
      <c r="J85" s="148">
        <f>SUM(J38,J74,J83)</f>
        <v>35131</v>
      </c>
      <c r="K85" s="19"/>
      <c r="L85" s="25">
        <f>SUM(L38,L74,L83)</f>
        <v>-270009</v>
      </c>
    </row>
    <row r="86" spans="1:12" ht="16.5" customHeight="1">
      <c r="A86" s="29" t="s">
        <v>63</v>
      </c>
      <c r="B86" s="19"/>
      <c r="C86" s="19"/>
      <c r="D86" s="19"/>
      <c r="E86" s="19"/>
      <c r="F86" s="148"/>
      <c r="G86" s="19"/>
      <c r="H86" s="25"/>
      <c r="I86" s="19"/>
      <c r="J86" s="148"/>
      <c r="K86" s="19"/>
      <c r="L86" s="25"/>
    </row>
    <row r="87" spans="1:12" ht="16.5" customHeight="1">
      <c r="A87" s="2"/>
      <c r="B87" s="29" t="s">
        <v>140</v>
      </c>
      <c r="C87" s="29"/>
      <c r="D87" s="19"/>
      <c r="E87" s="19"/>
      <c r="F87" s="136">
        <v>576995</v>
      </c>
      <c r="G87" s="25"/>
      <c r="H87" s="3">
        <v>926767</v>
      </c>
      <c r="I87" s="190"/>
      <c r="J87" s="136">
        <v>432887</v>
      </c>
      <c r="K87" s="190"/>
      <c r="L87" s="3">
        <v>706872</v>
      </c>
    </row>
    <row r="88" spans="1:12" ht="16.5" customHeight="1">
      <c r="A88" s="2"/>
      <c r="B88" s="29"/>
      <c r="C88" s="29"/>
      <c r="D88" s="19"/>
      <c r="E88" s="19"/>
      <c r="F88" s="148"/>
      <c r="G88" s="25"/>
      <c r="H88" s="25"/>
      <c r="I88" s="25"/>
      <c r="J88" s="148"/>
      <c r="L88" s="25"/>
    </row>
    <row r="89" spans="1:12" ht="16.5" customHeight="1" thickBot="1">
      <c r="A89" s="28" t="s">
        <v>199</v>
      </c>
      <c r="B89" s="28"/>
      <c r="C89" s="28"/>
      <c r="D89" s="19" t="s">
        <v>148</v>
      </c>
      <c r="E89" s="19"/>
      <c r="F89" s="137">
        <f>SUM(F85:F87)</f>
        <v>547709</v>
      </c>
      <c r="G89" s="25"/>
      <c r="H89" s="57">
        <f>SUM(H85:H87)</f>
        <v>542796</v>
      </c>
      <c r="I89" s="25"/>
      <c r="J89" s="137">
        <f>SUM(J85:J87)</f>
        <v>468018</v>
      </c>
      <c r="K89" s="25"/>
      <c r="L89" s="57">
        <f>SUM(L85:L87)</f>
        <v>436863</v>
      </c>
    </row>
    <row r="90" spans="1:12" ht="16.5" customHeight="1" thickTop="1">
      <c r="A90" s="20"/>
      <c r="B90" s="28"/>
      <c r="C90" s="28"/>
      <c r="D90" s="19"/>
      <c r="E90" s="19"/>
      <c r="F90" s="25"/>
      <c r="G90" s="25"/>
      <c r="H90" s="25"/>
      <c r="I90" s="25"/>
      <c r="J90" s="25"/>
      <c r="K90" s="25"/>
      <c r="L90" s="25"/>
    </row>
    <row r="91" spans="1:12" ht="16.5" customHeight="1">
      <c r="A91" s="20"/>
      <c r="B91" s="28"/>
      <c r="C91" s="28"/>
      <c r="D91" s="19"/>
      <c r="E91" s="19"/>
      <c r="F91" s="25"/>
      <c r="G91" s="25"/>
      <c r="H91" s="25"/>
      <c r="I91" s="25"/>
      <c r="J91" s="25"/>
      <c r="K91" s="25"/>
      <c r="L91" s="25"/>
    </row>
    <row r="92" spans="1:12" ht="16.5" customHeight="1">
      <c r="A92" s="20"/>
      <c r="B92" s="28"/>
      <c r="C92" s="28"/>
      <c r="D92" s="19"/>
      <c r="E92" s="19"/>
      <c r="F92" s="25"/>
      <c r="G92" s="25"/>
      <c r="H92" s="25"/>
      <c r="I92" s="25"/>
      <c r="J92" s="25"/>
      <c r="K92" s="25"/>
      <c r="L92" s="25"/>
    </row>
    <row r="93" spans="1:12" ht="16.5" customHeight="1">
      <c r="A93" s="20"/>
      <c r="B93" s="28"/>
      <c r="C93" s="28"/>
      <c r="D93" s="19"/>
      <c r="E93" s="19"/>
      <c r="F93" s="25"/>
      <c r="G93" s="25"/>
      <c r="H93" s="25"/>
      <c r="I93" s="25"/>
      <c r="J93" s="25"/>
      <c r="K93" s="25"/>
      <c r="L93" s="25"/>
    </row>
    <row r="94" spans="1:12" ht="16.5" customHeight="1">
      <c r="A94" s="20"/>
      <c r="B94" s="28"/>
      <c r="C94" s="28"/>
      <c r="D94" s="19"/>
      <c r="E94" s="19"/>
      <c r="F94" s="25"/>
      <c r="G94" s="25"/>
      <c r="H94" s="25"/>
      <c r="I94" s="25"/>
      <c r="J94" s="25"/>
      <c r="K94" s="25"/>
      <c r="L94" s="25"/>
    </row>
    <row r="95" spans="1:12" ht="16.5" customHeight="1">
      <c r="A95" s="20"/>
      <c r="B95" s="28"/>
      <c r="C95" s="28"/>
      <c r="D95" s="19"/>
      <c r="E95" s="19"/>
      <c r="F95" s="25"/>
      <c r="G95" s="25"/>
      <c r="H95" s="25"/>
      <c r="I95" s="25"/>
      <c r="J95" s="25"/>
      <c r="K95" s="25"/>
      <c r="L95" s="25"/>
    </row>
    <row r="96" spans="1:12" ht="16.5" customHeight="1">
      <c r="A96" s="20"/>
      <c r="B96" s="28"/>
      <c r="C96" s="28"/>
      <c r="D96" s="19"/>
      <c r="E96" s="19"/>
      <c r="F96" s="25"/>
      <c r="G96" s="25"/>
      <c r="H96" s="25"/>
      <c r="I96" s="25"/>
      <c r="J96" s="25"/>
      <c r="K96" s="25"/>
      <c r="L96" s="25"/>
    </row>
    <row r="97" spans="1:12" ht="16.5" customHeight="1">
      <c r="A97" s="20"/>
      <c r="B97" s="28"/>
      <c r="C97" s="28"/>
      <c r="D97" s="19"/>
      <c r="E97" s="19"/>
      <c r="F97" s="25"/>
      <c r="G97" s="25"/>
      <c r="H97" s="25"/>
      <c r="I97" s="25"/>
      <c r="J97" s="25"/>
      <c r="K97" s="25"/>
      <c r="L97" s="25"/>
    </row>
    <row r="98" spans="1:12" ht="16.5" customHeight="1">
      <c r="A98" s="20"/>
      <c r="B98" s="28"/>
      <c r="C98" s="28"/>
      <c r="D98" s="19"/>
      <c r="E98" s="19"/>
      <c r="G98" s="25"/>
      <c r="I98" s="25"/>
      <c r="K98" s="25"/>
    </row>
    <row r="99" spans="1:12" ht="16.5" customHeight="1">
      <c r="A99" s="29"/>
      <c r="B99" s="8"/>
      <c r="C99" s="16"/>
      <c r="G99" s="25"/>
      <c r="I99" s="25"/>
      <c r="K99" s="25"/>
    </row>
    <row r="100" spans="1:12" ht="16.5" customHeight="1">
      <c r="A100" s="29"/>
      <c r="B100" s="8"/>
      <c r="C100" s="16"/>
      <c r="G100" s="25"/>
      <c r="I100" s="25"/>
      <c r="K100" s="25"/>
    </row>
    <row r="101" spans="1:12" ht="5.25" customHeight="1">
      <c r="A101" s="29"/>
      <c r="B101" s="8"/>
      <c r="C101" s="16"/>
      <c r="G101" s="25"/>
      <c r="I101" s="25"/>
      <c r="K101" s="25"/>
    </row>
    <row r="102" spans="1:12" ht="21.95" customHeight="1">
      <c r="A102" s="75" t="str">
        <f>'2-4'!A153</f>
        <v>The accompanying notes on page 11 to 40 form part of this interim financial information.</v>
      </c>
      <c r="B102" s="68"/>
      <c r="C102" s="68"/>
      <c r="D102" s="68"/>
      <c r="E102" s="68"/>
      <c r="F102" s="69"/>
      <c r="G102" s="68"/>
      <c r="H102" s="69"/>
      <c r="I102" s="68"/>
      <c r="J102" s="69"/>
      <c r="K102" s="68"/>
      <c r="L102" s="69"/>
    </row>
    <row r="103" spans="1:12" ht="16.5" customHeight="1">
      <c r="B103" s="2"/>
      <c r="C103" s="2"/>
    </row>
    <row r="104" spans="1:12" ht="16.5" customHeight="1">
      <c r="B104" s="2"/>
      <c r="C104" s="2"/>
    </row>
    <row r="105" spans="1:12" ht="16.5" customHeight="1">
      <c r="B105" s="2"/>
      <c r="C105" s="2"/>
    </row>
    <row r="106" spans="1:12" ht="16.5" customHeight="1">
      <c r="B106" s="2"/>
      <c r="C106" s="2"/>
    </row>
    <row r="107" spans="1:12" ht="16.5" customHeight="1">
      <c r="B107" s="2"/>
      <c r="C107" s="2"/>
    </row>
    <row r="108" spans="1:12" ht="16.5" customHeight="1">
      <c r="B108" s="2"/>
      <c r="C108" s="2"/>
    </row>
    <row r="109" spans="1:12" ht="16.5" customHeight="1">
      <c r="B109" s="2"/>
      <c r="C109" s="2"/>
      <c r="F109" s="25"/>
      <c r="H109" s="25"/>
      <c r="J109" s="25"/>
      <c r="L109" s="25"/>
    </row>
    <row r="110" spans="1:12" s="19" customFormat="1" ht="16.5" customHeight="1">
      <c r="A110" s="59"/>
      <c r="F110" s="1"/>
      <c r="H110" s="1"/>
      <c r="J110" s="1"/>
      <c r="L110" s="1"/>
    </row>
    <row r="111" spans="1:12" ht="16.5" customHeight="1">
      <c r="B111" s="2"/>
      <c r="C111" s="2"/>
    </row>
    <row r="112" spans="1:12" ht="16.5" customHeight="1">
      <c r="B112" s="2"/>
      <c r="C112" s="2"/>
    </row>
    <row r="113" spans="2:9" ht="16.5" customHeight="1">
      <c r="B113" s="2"/>
      <c r="C113" s="2"/>
      <c r="I113" s="5"/>
    </row>
    <row r="114" spans="2:9" ht="16.5" customHeight="1">
      <c r="B114" s="2"/>
      <c r="C114" s="2"/>
      <c r="I114" s="5"/>
    </row>
    <row r="115" spans="2:9" ht="16.5" customHeight="1">
      <c r="B115" s="2"/>
      <c r="C115" s="2"/>
    </row>
    <row r="116" spans="2:9" ht="16.5" customHeight="1">
      <c r="B116" s="2"/>
      <c r="C116" s="2"/>
    </row>
    <row r="117" spans="2:9" ht="16.5" customHeight="1">
      <c r="B117" s="2"/>
      <c r="C117" s="2"/>
    </row>
    <row r="118" spans="2:9" ht="16.5" customHeight="1">
      <c r="B118" s="2"/>
      <c r="C118" s="2"/>
    </row>
    <row r="119" spans="2:9" ht="16.5" customHeight="1">
      <c r="B119" s="2"/>
      <c r="C119" s="2"/>
    </row>
    <row r="120" spans="2:9" ht="16.5" customHeight="1">
      <c r="B120" s="2"/>
      <c r="C120" s="2"/>
    </row>
    <row r="121" spans="2:9" ht="16.5" customHeight="1">
      <c r="B121" s="2"/>
      <c r="C121" s="2"/>
    </row>
    <row r="122" spans="2:9" ht="16.5" customHeight="1">
      <c r="B122" s="2"/>
      <c r="C122" s="2"/>
    </row>
    <row r="123" spans="2:9" ht="16.5" customHeight="1">
      <c r="B123" s="2"/>
      <c r="C123" s="2"/>
    </row>
    <row r="124" spans="2:9" ht="16.5" customHeight="1">
      <c r="B124" s="2"/>
      <c r="C124" s="2"/>
    </row>
    <row r="125" spans="2:9" ht="16.5" customHeight="1">
      <c r="B125" s="2"/>
      <c r="C125" s="2"/>
    </row>
    <row r="126" spans="2:9" ht="16.5" customHeight="1">
      <c r="B126" s="2"/>
      <c r="C126" s="2"/>
    </row>
    <row r="127" spans="2:9" ht="16.5" customHeight="1">
      <c r="B127" s="2"/>
      <c r="C127" s="2"/>
    </row>
    <row r="128" spans="2:9" ht="16.5" customHeight="1">
      <c r="B128" s="2"/>
      <c r="C128" s="2"/>
    </row>
    <row r="129" spans="1:12" ht="16.5" customHeight="1">
      <c r="B129" s="2"/>
      <c r="C129" s="2"/>
    </row>
    <row r="130" spans="1:12" ht="16.5" customHeight="1">
      <c r="B130" s="2"/>
      <c r="C130" s="2"/>
    </row>
    <row r="131" spans="1:12" ht="16.5" customHeight="1">
      <c r="B131" s="2"/>
      <c r="C131" s="2"/>
    </row>
    <row r="132" spans="1:12" ht="16.5" customHeight="1">
      <c r="B132" s="2"/>
      <c r="C132" s="2"/>
    </row>
    <row r="133" spans="1:12" ht="16.5" customHeight="1">
      <c r="B133" s="2"/>
      <c r="C133" s="2"/>
    </row>
    <row r="134" spans="1:12" ht="16.5" customHeight="1">
      <c r="B134" s="2"/>
      <c r="C134" s="2"/>
      <c r="F134" s="25"/>
      <c r="H134" s="25"/>
      <c r="J134" s="25"/>
      <c r="L134" s="25"/>
    </row>
    <row r="135" spans="1:12" s="19" customFormat="1" ht="16.5" customHeight="1">
      <c r="A135" s="59"/>
      <c r="F135" s="1"/>
      <c r="H135" s="1"/>
      <c r="J135" s="1"/>
      <c r="L135" s="1"/>
    </row>
  </sheetData>
  <mergeCells count="8">
    <mergeCell ref="F58:H58"/>
    <mergeCell ref="J58:L58"/>
    <mergeCell ref="F6:H6"/>
    <mergeCell ref="J6:L6"/>
    <mergeCell ref="F7:H7"/>
    <mergeCell ref="J7:L7"/>
    <mergeCell ref="F57:H57"/>
    <mergeCell ref="J57:L57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2-4</vt:lpstr>
      <vt:lpstr>P&amp;L 5 (3M)</vt:lpstr>
      <vt:lpstr>P&amp;L 6 (9M)</vt:lpstr>
      <vt:lpstr>7</vt:lpstr>
      <vt:lpstr>8</vt:lpstr>
      <vt:lpstr>9-10</vt:lpstr>
      <vt:lpstr>'2-4'!Print_Area</vt:lpstr>
      <vt:lpstr>'7'!Print_Area</vt:lpstr>
      <vt:lpstr>'8'!Print_Area</vt:lpstr>
      <vt:lpstr>'9-10'!Print_Area</vt:lpstr>
      <vt:lpstr>'P&amp;L 5 (3M)'!Print_Area</vt:lpstr>
      <vt:lpstr>'P&amp;L 6 (9M)'!Print_Area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Chotika Asawawimon</cp:lastModifiedBy>
  <cp:lastPrinted>2021-01-18T03:09:09Z</cp:lastPrinted>
  <dcterms:created xsi:type="dcterms:W3CDTF">2013-07-30T11:21:10Z</dcterms:created>
  <dcterms:modified xsi:type="dcterms:W3CDTF">2021-01-18T03:30:17Z</dcterms:modified>
</cp:coreProperties>
</file>