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\2020\Q4'2020\FS\To SEC\"/>
    </mc:Choice>
  </mc:AlternateContent>
  <bookViews>
    <workbookView xWindow="0" yWindow="0" windowWidth="20490" windowHeight="7755" tabRatio="806"/>
  </bookViews>
  <sheets>
    <sheet name="BS-T" sheetId="1" r:id="rId1"/>
    <sheet name="PL-T 3M" sheetId="13" state="hidden" r:id="rId2"/>
    <sheet name="PL-T" sheetId="2" r:id="rId3"/>
    <sheet name="EQ-T" sheetId="3" r:id="rId4"/>
    <sheet name="CF-T" sheetId="4" r:id="rId5"/>
    <sheet name="PL-E 3M" sheetId="1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3">#REF!</definedName>
    <definedName name="\" localSheetId="5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5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5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5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5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5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5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5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5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5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5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5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5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5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5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5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5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5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5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5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5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5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5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5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5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5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5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5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5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5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5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5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5">#REF!</definedName>
    <definedName name="_______PL1997" localSheetId="1">#REF!</definedName>
    <definedName name="_______PL1997">#REF!</definedName>
    <definedName name="______PL1997" localSheetId="5">#REF!</definedName>
    <definedName name="______PL1997" localSheetId="1">#REF!</definedName>
    <definedName name="______PL1997">#REF!</definedName>
    <definedName name="_____PL1997" localSheetId="5">#REF!</definedName>
    <definedName name="_____PL1997" localSheetId="1">#REF!</definedName>
    <definedName name="_____PL1997">#REF!</definedName>
    <definedName name="____PL1997" localSheetId="5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5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5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5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5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5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5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5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5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5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5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5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5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5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5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5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5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5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5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5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5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5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5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5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5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5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5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5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5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5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5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5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5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5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5">#REF!</definedName>
    <definedName name="_a27150" localSheetId="2">#REF!</definedName>
    <definedName name="_a27150" localSheetId="1">#REF!</definedName>
    <definedName name="_a27150">#REF!</definedName>
    <definedName name="_A300000" localSheetId="5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5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5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5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5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5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5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5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5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5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5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5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5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5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5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5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5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5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5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5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5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5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5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5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5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5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5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5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5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5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5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5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5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5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5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5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5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5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5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5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5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5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5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5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5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5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5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5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5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5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5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5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5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5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5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5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5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5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5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5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5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5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5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5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5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5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5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5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5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5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5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5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5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5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5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5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5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5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5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5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5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5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5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5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5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5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5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5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5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5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5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5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5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5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5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5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5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5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5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5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5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5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5">#REF!</definedName>
    <definedName name="_a93200" localSheetId="2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5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5">#REF!</definedName>
    <definedName name="_a99350" localSheetId="2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5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5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5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5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5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5">#REF!</definedName>
    <definedName name="_ADJ2" localSheetId="2">#REF!</definedName>
    <definedName name="_ADJ2" localSheetId="1">#REF!</definedName>
    <definedName name="_ADJ2">#REF!</definedName>
    <definedName name="_AH500000" localSheetId="5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5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5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5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5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5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5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5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5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5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5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5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5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5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5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5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5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5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5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5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5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5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5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5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5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5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5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5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5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5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5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5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5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5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5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5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5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5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5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5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5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5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5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5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5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5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5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5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5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5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5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5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5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5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5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5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5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5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5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5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5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5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5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5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5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5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5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5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5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5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5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5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5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5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5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5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5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5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5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5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5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5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5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5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5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5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5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5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5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5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5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5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5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5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5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5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5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5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5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5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5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5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5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5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5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5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5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5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5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5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5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5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5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5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5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5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5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5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5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5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5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5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5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5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5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5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5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5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5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5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5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5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5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5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5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5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5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5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5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5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5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5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5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5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5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5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5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5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5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5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5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5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5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5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5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5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5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5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5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5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5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5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5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5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5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5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5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5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5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5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5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5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5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5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5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5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5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5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5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5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5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5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5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5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5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5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5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5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5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5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5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5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5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5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5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3">#REF!</definedName>
    <definedName name="BC" localSheetId="5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5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5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5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5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5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5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5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5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5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5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5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5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5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5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5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5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5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5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5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5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5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5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5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5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5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5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5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5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5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5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5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5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5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5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5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5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5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5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5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5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5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5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5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5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5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5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5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5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5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5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5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5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5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5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5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5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5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5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5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5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5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5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5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5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5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5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5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5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5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5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5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5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5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5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5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5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5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5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5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5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5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5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5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5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5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5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5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5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5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5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5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5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5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5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5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5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5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5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5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5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5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5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5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5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5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5">#REF!</definedName>
    <definedName name="Database1" localSheetId="2">#REF!</definedName>
    <definedName name="Database1" localSheetId="1">#REF!</definedName>
    <definedName name="Database1">#REF!</definedName>
    <definedName name="DataFilter" localSheetId="3">'EQ-T'!DataFilter</definedName>
    <definedName name="DataFilter" localSheetId="5">'PL-E 3M'!DataFilter</definedName>
    <definedName name="DataFilter" localSheetId="2">'PL-T'!DataFilter</definedName>
    <definedName name="DataFilter" localSheetId="1">'PL-T 3M'!DataFilter</definedName>
    <definedName name="DataFilter">DataFilter</definedName>
    <definedName name="datak">NA()</definedName>
    <definedName name="datal">NA()</definedName>
    <definedName name="DataSort" localSheetId="3">'EQ-T'!DataSort</definedName>
    <definedName name="DataSort" localSheetId="5">'PL-E 3M'!DataSort</definedName>
    <definedName name="DataSort" localSheetId="2">'PL-T'!DataSort</definedName>
    <definedName name="DataSort" localSheetId="1">'PL-T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5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5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5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5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5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5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5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5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5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5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5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5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5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5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5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5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5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5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5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5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5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5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5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5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5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5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5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5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5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5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5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5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5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5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5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5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5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5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5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5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5">#REF!</definedName>
    <definedName name="dfjndghjdt" localSheetId="2">#REF!</definedName>
    <definedName name="dfjndghjdt" localSheetId="1">#REF!</definedName>
    <definedName name="dfjndghjdt">#REF!</definedName>
    <definedName name="dfs" localSheetId="5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5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5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5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5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5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5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5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5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5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5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5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5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5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5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5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5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5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5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5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5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5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5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5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5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5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5">#REF!</definedName>
    <definedName name="djfjherhjr" localSheetId="2">#REF!</definedName>
    <definedName name="djfjherhjr" localSheetId="1">#REF!</definedName>
    <definedName name="djfjherhjr">#REF!</definedName>
    <definedName name="dkei" localSheetId="5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5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5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5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5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5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5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5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5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5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5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5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5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5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5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5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5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5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5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5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5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5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5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5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5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5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5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5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5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5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5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5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5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5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5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5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5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5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5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5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5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5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5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5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5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5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5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5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5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5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5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5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5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5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5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5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5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5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5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5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5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5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5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5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5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5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5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5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5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5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5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5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5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5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5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5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5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5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5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5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5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5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5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5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5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5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5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5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5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5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5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5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5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5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5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5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5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5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5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5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5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5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5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5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5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5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5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5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5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5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5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5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5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5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5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5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5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5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5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5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5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5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5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5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5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5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5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5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5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5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5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5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5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5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5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5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5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5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5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5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5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5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5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5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5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5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5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5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5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5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5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5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5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5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5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5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5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5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5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5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5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5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5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5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5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5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5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5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5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5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5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5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5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5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5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5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5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5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5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5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5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5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5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5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5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5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5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5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5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5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5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5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5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5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5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5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5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5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5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5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5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5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5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5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5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5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5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5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5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5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5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5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5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5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5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5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5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5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5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5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5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5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5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5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5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5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5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5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5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5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5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5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5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5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5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5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5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5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5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5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5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5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5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5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5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5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5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5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5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5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5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5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5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5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5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5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5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5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5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5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5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5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5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5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5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5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5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5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5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5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5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5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5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5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5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5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5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5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5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5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5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5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5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5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5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5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5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5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5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5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5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5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5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5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5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5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5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5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5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5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5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5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5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5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5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5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5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5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5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5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5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5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5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5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5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5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5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5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5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5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5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5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5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5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5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5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5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5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5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5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5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5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5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5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5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5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5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5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5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5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5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5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5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5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5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5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5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5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5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5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5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5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5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5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5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5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5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3">#REF!</definedName>
    <definedName name="ggggg" localSheetId="5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5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5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5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5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5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5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5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5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5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5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5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5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5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5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5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5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5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5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5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'EQ-T'!GoBack</definedName>
    <definedName name="GoBack" localSheetId="5">'PL-E 3M'!GoBack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5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5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5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5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5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5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5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5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5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5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5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5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5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5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5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5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5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5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5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5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5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5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5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5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5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5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5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5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5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5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5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5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5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5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5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5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5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5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5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5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5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5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5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5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5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5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5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5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5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5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5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5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5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5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5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5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5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5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5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5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5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5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5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5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5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5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5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5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5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5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5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5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5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5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5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5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5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5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5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5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5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5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5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5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5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5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5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5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5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5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5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5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5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5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5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5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5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5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5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5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5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5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5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5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5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5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5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5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5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5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5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5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5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5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5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5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5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5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5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5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5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5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5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5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5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3">[10]List!$A$7:$A$10</definedName>
    <definedName name="k" localSheetId="5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3">'EQ-T'!K_1</definedName>
    <definedName name="K_1" localSheetId="5">'PL-E 3M'!K_1</definedName>
    <definedName name="K_1" localSheetId="2">'PL-T'!K_1</definedName>
    <definedName name="K_1" localSheetId="1">'PL-T 3M'!K_1</definedName>
    <definedName name="K_1">K_1</definedName>
    <definedName name="K_2" localSheetId="3">'EQ-T'!K_2</definedName>
    <definedName name="K_2" localSheetId="5">'PL-E 3M'!K_2</definedName>
    <definedName name="K_2" localSheetId="2">'PL-T'!K_2</definedName>
    <definedName name="K_2" localSheetId="1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5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5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5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5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5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5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5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5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5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5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5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5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5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5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5">#REF!</definedName>
    <definedName name="kkkk" localSheetId="2">#REF!</definedName>
    <definedName name="kkkk" localSheetId="1">#REF!</definedName>
    <definedName name="kkkk">#REF!</definedName>
    <definedName name="kkkkkkk" localSheetId="5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5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5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5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5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5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5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5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5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5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5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5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5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5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5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5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5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5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5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5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5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5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5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5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5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5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5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5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5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5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5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5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5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5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5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5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5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5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5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5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5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5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3">#REF!</definedName>
    <definedName name="mnfmfgm" localSheetId="5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5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5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5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5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5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5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5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5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5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5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5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5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5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5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5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5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5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5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5">#REF!</definedName>
    <definedName name="NS" localSheetId="2">#REF!</definedName>
    <definedName name="NS" localSheetId="1">#REF!</definedName>
    <definedName name="NS">#REF!</definedName>
    <definedName name="NToS" localSheetId="3">'EQ-T'!NToS</definedName>
    <definedName name="NToS" localSheetId="5">'PL-E 3M'!NToS</definedName>
    <definedName name="NToS" localSheetId="2">'PL-T'!NToS</definedName>
    <definedName name="NToS" localSheetId="1">'PL-T 3M'!NToS</definedName>
    <definedName name="NToS">NToS</definedName>
    <definedName name="num" localSheetId="0">#REF!</definedName>
    <definedName name="num" localSheetId="3">#REF!</definedName>
    <definedName name="num" localSheetId="5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5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5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5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5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5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5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5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5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5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5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5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5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5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5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5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5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5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5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5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5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5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5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5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5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5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5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5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5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5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5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5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5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5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5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5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5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5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5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5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5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5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5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5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5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5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5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5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5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CML" localSheetId="5">#REF!</definedName>
    <definedName name="PLCML" localSheetId="1">#REF!</definedName>
    <definedName name="PLCML">#REF!</definedName>
    <definedName name="PLHPP" localSheetId="5">#REF!</definedName>
    <definedName name="PLHPP" localSheetId="1">#REF!</definedName>
    <definedName name="PLHPP">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3">[13]List!$A$7:$A$10</definedName>
    <definedName name="PM" localSheetId="5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5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5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5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5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5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5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5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5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5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5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'BS-T'!$A$1:$H$56</definedName>
    <definedName name="_xlnm.Print_Area" localSheetId="4">'CF-T'!$A$1:$G$60</definedName>
    <definedName name="_xlnm.Print_Area" localSheetId="3">'EQ-T'!$A$1:$V$21</definedName>
    <definedName name="_xlnm.Print_Area" localSheetId="5">'PL-E 3M'!$A$1:$G$29</definedName>
    <definedName name="_xlnm.Print_Area" localSheetId="2">'PL-T'!$A$1:$G$28</definedName>
    <definedName name="_xlnm.Print_Area" localSheetId="1">'PL-T 3M'!$A$1:$G$30</definedName>
    <definedName name="_xlnm.Print_Area">#REF!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'BS-T'!$1:$5</definedName>
    <definedName name="_xlnm.Print_Titles" localSheetId="4">'CF-T'!$1:$6</definedName>
    <definedName name="_xlnm.Print_Titles" localSheetId="5">'PL-E 3M'!$1:$8</definedName>
    <definedName name="_xlnm.Print_Titles" localSheetId="2">'PL-T'!$1:$6</definedName>
    <definedName name="_xlnm.Print_Titles" localSheetId="1">'PL-T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5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5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5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5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5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5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5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5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5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5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5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5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5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5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5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5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5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5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5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5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5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5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5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5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5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5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5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5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5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5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5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5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5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5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5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5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5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5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5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5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5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5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5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5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5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5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5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5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5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5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5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5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5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5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5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5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5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5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5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5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5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5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5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5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5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5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5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5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5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5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5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5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5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5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5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5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5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5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5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5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5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5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5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5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5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5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5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5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5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5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5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5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5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5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5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5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5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5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5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5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5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5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5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5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5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5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5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5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5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5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5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5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5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5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5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5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5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5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5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5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5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5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5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5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5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5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5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5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5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5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5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5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5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5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5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5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5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5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5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5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5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5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5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5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5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5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5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5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5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5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5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5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5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5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5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5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5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5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5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5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5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5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5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5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5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5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5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5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5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5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5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5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5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5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5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5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5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3">#REF!</definedName>
    <definedName name="SaleCyc" localSheetId="5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5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5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5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5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5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5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5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5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5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5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5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5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5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5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5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5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5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5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5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5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5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5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5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5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5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5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5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5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5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5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5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5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5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5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5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5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5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5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5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5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5">#REF!</definedName>
    <definedName name="segweg" localSheetId="2">#REF!</definedName>
    <definedName name="segweg" localSheetId="1">#REF!</definedName>
    <definedName name="segweg">#REF!</definedName>
    <definedName name="Sep" localSheetId="5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5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5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5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5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3">#REF!</definedName>
    <definedName name="setwt" localSheetId="5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5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5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5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5">#REF!</definedName>
    <definedName name="sfdsgfdsg" localSheetId="2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5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5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5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5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5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5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5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5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5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5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5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5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5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5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5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5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5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5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5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5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5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5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5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5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5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5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5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5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5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5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5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5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5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5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5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5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5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5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5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5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5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5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5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5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5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5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5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5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5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5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5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5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5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5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5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5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5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5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5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5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5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5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5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5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5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5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5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5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5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5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5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5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5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5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5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5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5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5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5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5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5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5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5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5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5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5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5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5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5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5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5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5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5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5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5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5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5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5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5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5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5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5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5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5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5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5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5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5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5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5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5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5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5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5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5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5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5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5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5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5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5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5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5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5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5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5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5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5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5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5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5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5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5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5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5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5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5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5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5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5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5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5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5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5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5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5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5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5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5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5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5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5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5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5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5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5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5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5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5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5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5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5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5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5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5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5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5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5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5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5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5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5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5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5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5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5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5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5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5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5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5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5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5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5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5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5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5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5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5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5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5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5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5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5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5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5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5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5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5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5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5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5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5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5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5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5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5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5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5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5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5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5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5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5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5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5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5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5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5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5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5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5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5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5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5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5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5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5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5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5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5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5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5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5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5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5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5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5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5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5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5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5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5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5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5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5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5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5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5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5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5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5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5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5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5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5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5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5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5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5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5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5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5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5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5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5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5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5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5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5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5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5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5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5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5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5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5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5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5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5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5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5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5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5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5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5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5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5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5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5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5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5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5">[14]สรุปงบดุล!#REF!</definedName>
    <definedName name="เงินให้กู้ยืม" localSheetId="1">[14]สรุปงบดุล!#REF!</definedName>
    <definedName name="เงินให้กู้ยืม">[14]สรุปงบดุล!#REF!</definedName>
    <definedName name="เงินทดรองจ่าย" localSheetId="5">[14]สรุปงบดุล!#REF!</definedName>
    <definedName name="เงินทดรองจ่าย" localSheetId="1">[14]สรุปงบดุล!#REF!</definedName>
    <definedName name="เงินทดรองจ่าย">[14]สรุปงบดุล!#REF!</definedName>
    <definedName name="เจ้าหนี้">#REF!</definedName>
    <definedName name="ก" localSheetId="5">#REF!</definedName>
    <definedName name="ก" localSheetId="1">#REF!</definedName>
    <definedName name="ก">#REF!</definedName>
    <definedName name="กค" localSheetId="5">[5]MPU!#REF!</definedName>
    <definedName name="กค" localSheetId="1">[5]MPU!#REF!</definedName>
    <definedName name="กค">[5]MPU!#REF!</definedName>
    <definedName name="กค." localSheetId="5">[5]MPU!#REF!</definedName>
    <definedName name="กค." localSheetId="1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 localSheetId="5">[5]MPU!#REF!</definedName>
    <definedName name="กย" localSheetId="1">[5]MPU!#REF!</definedName>
    <definedName name="กย">[5]MPU!#REF!</definedName>
    <definedName name="กย1710" localSheetId="5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5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5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5">'[17]เงินสดรับ-จ่าย มีค. 47ล่วงหน้า'!#REF!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5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5">[5]MPU!#REF!</definedName>
    <definedName name="พย" localSheetId="1">[5]MPU!#REF!</definedName>
    <definedName name="พย">[5]MPU!#REF!</definedName>
    <definedName name="พีอาร์1" localSheetId="5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5">[14]สรุปงบดุล!#REF!</definedName>
    <definedName name="ลูกหนี้อื่น" localSheetId="1">[14]สรุปงบดุล!#REF!</definedName>
    <definedName name="ลูกหนี้อื่น">[14]สรุปงบดุล!#REF!</definedName>
    <definedName name="สค" localSheetId="5">[5]MPU!#REF!</definedName>
    <definedName name="สค" localSheetId="1">[5]MPU!#REF!</definedName>
    <definedName name="สค">[5]MPU!#REF!</definedName>
    <definedName name="สมชาย" localSheetId="5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5">[14]สรุปงบดุล!#REF!</definedName>
    <definedName name="หนี้สิน" localSheetId="1">[14]สรุปงบดุล!#REF!</definedName>
    <definedName name="หนี้สิน">[14]สรุปงบดุล!#REF!</definedName>
    <definedName name="ๆ" localSheetId="5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4" l="1"/>
  <c r="G8" i="13" l="1"/>
  <c r="G8" i="14"/>
  <c r="C18" i="14"/>
  <c r="C15" i="14"/>
  <c r="C10" i="14"/>
  <c r="E8" i="14"/>
  <c r="A1" i="14"/>
  <c r="G24" i="13"/>
  <c r="G25" i="13" s="1"/>
  <c r="E24" i="13"/>
  <c r="E25" i="13" s="1"/>
  <c r="E8" i="13"/>
  <c r="A1" i="13"/>
  <c r="E23" i="14" l="1"/>
  <c r="E24" i="14" s="1"/>
  <c r="G23" i="14"/>
  <c r="G24" i="14" s="1"/>
  <c r="G18" i="13" l="1"/>
  <c r="G18" i="14" s="1"/>
  <c r="G16" i="13"/>
  <c r="G16" i="14" s="1"/>
  <c r="G10" i="13"/>
  <c r="G11" i="13" l="1"/>
  <c r="G11" i="14" s="1"/>
  <c r="G14" i="13"/>
  <c r="G14" i="14" s="1"/>
  <c r="G13" i="13"/>
  <c r="G13" i="14" s="1"/>
  <c r="G15" i="13"/>
  <c r="G15" i="14" s="1"/>
  <c r="G10" i="14"/>
  <c r="G12" i="13" l="1"/>
  <c r="G17" i="13" s="1"/>
  <c r="G19" i="13" s="1"/>
  <c r="G26" i="13" s="1"/>
  <c r="G12" i="14"/>
  <c r="G17" i="14" s="1"/>
  <c r="G19" i="14" s="1"/>
  <c r="G29" i="13" l="1"/>
  <c r="G28" i="14" s="1"/>
  <c r="G25" i="14"/>
  <c r="J25" i="14" s="1"/>
  <c r="E16" i="13" l="1"/>
  <c r="E16" i="14" s="1"/>
  <c r="E10" i="13"/>
  <c r="E18" i="13"/>
  <c r="E18" i="14" s="1"/>
  <c r="E13" i="13"/>
  <c r="E13" i="14" s="1"/>
  <c r="E11" i="13" l="1"/>
  <c r="E11" i="14" s="1"/>
  <c r="E15" i="13"/>
  <c r="E15" i="14" s="1"/>
  <c r="E14" i="13"/>
  <c r="E14" i="14" s="1"/>
  <c r="E10" i="14"/>
  <c r="E12" i="14" l="1"/>
  <c r="E17" i="14" s="1"/>
  <c r="E19" i="14" s="1"/>
  <c r="E25" i="14" s="1"/>
  <c r="E12" i="13"/>
  <c r="E17" i="13" s="1"/>
  <c r="E19" i="13" s="1"/>
  <c r="E26" i="13" s="1"/>
  <c r="I25" i="14" l="1"/>
  <c r="E29" i="13"/>
  <c r="E28" i="14" s="1"/>
</calcChain>
</file>

<file path=xl/sharedStrings.xml><?xml version="1.0" encoding="utf-8"?>
<sst xmlns="http://schemas.openxmlformats.org/spreadsheetml/2006/main" count="217" uniqueCount="163">
  <si>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</si>
  <si>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</si>
  <si>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</si>
  <si>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</si>
  <si>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</si>
  <si>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</si>
  <si>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         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</si>
  <si>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</si>
  <si>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</si>
  <si>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</si>
  <si>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</si>
  <si>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</si>
  <si>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</si>
  <si>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            รวมหนี้สินหมุนเวียน</t>
  </si>
  <si>
    <t>หนี้สินไม่หมุนเวียน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</si>
  <si>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</si>
  <si>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</si>
  <si>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</si>
  <si>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</si>
  <si>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</si>
  <si>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</si>
  <si>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</si>
  <si>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</si>
  <si>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บริษัท ซิก้า อินโนเวชั่น จำกัด (มหาชน)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</si>
  <si>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</si>
  <si>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</si>
  <si>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</si>
  <si>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</si>
  <si>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</si>
  <si>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</si>
  <si>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</si>
  <si>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หนี้สินภายใต้สัญญาทรัสต์รีซีท</t>
  </si>
  <si>
    <t>ภาษีเงินได้ค้างจ่าย</t>
  </si>
  <si>
    <t>หนี้สินหมุนเวียนอื่น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</si>
  <si>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</si>
  <si>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</si>
  <si>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</si>
  <si>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หุ้นสามัญ 520,000,000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</si>
  <si>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</si>
  <si>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</si>
  <si>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</si>
  <si>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</si>
  <si>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</si>
  <si>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</si>
  <si>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</si>
  <si>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</si>
  <si>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</si>
  <si>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</si>
  <si>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</si>
  <si>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</si>
  <si>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</si>
  <si>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</si>
  <si>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</si>
  <si>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</si>
  <si>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</si>
  <si>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</si>
  <si>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</si>
  <si>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</si>
  <si>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</si>
  <si>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งบกำไรขาดทุนและกำไรขาดทุนเบ็ดเสร็จอื่น</t>
  </si>
  <si>
    <t>รายได้จากการขายสินค้า</t>
  </si>
  <si>
    <t>กำไรขั้นต้น</t>
  </si>
  <si>
    <t>กำไรขาดทุนเบ็ดเสร็จอื่น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</si>
  <si>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</si>
  <si>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</si>
  <si>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</si>
  <si>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</si>
  <si>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</si>
  <si>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</si>
  <si>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</si>
  <si>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</si>
  <si>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</si>
  <si>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กำไรขาดทุนเบ็ดเสร็จอื่น:</t>
  </si>
  <si>
    <t>ผลกำไรจากการวัดมูลค่าใหม่ของผลประโยชน์พนักงานที่กำหนดไว้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</si>
  <si>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</si>
  <si>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ยอดคงเหลือ ณ วันที่ 1 มกราคม 2562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</si>
  <si>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</si>
  <si>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</si>
  <si>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กำไรจากการจำหน่ายอุปกรณ์</t>
  </si>
  <si>
    <t>รับรู้กำไรรอตัดบัญชีจากการขายและเช่ากลับคืน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</si>
  <si>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</si>
  <si>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</si>
  <si>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</si>
  <si>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เงินสดจ่ายซื้อเงินลงทุนระยะสั้น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</si>
  <si>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</si>
  <si>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</si>
  <si>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เงินสดรับจากการจำหน่ายอุปกรณ์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</si>
  <si>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</si>
  <si>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</si>
  <si>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</si>
  <si>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</si>
  <si>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</si>
  <si>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>Unit: Baht</t>
  </si>
  <si>
    <t>Notes</t>
  </si>
  <si>
    <t>"UNAUDITED"</t>
  </si>
  <si>
    <t>"REVIEWED"</t>
  </si>
  <si>
    <t>STATEMENTS OF PROFIT OR LOSS AND OTHER COMPREHENSIVE INCOME</t>
  </si>
  <si>
    <t>Sales</t>
  </si>
  <si>
    <t>Cost of sales</t>
  </si>
  <si>
    <t>Gross profit</t>
  </si>
  <si>
    <t>Administrative expenses</t>
  </si>
  <si>
    <t>Finance costs</t>
  </si>
  <si>
    <t>Net profit for the periods</t>
  </si>
  <si>
    <t>Other comprehensive income (loss):</t>
  </si>
  <si>
    <t>Components of other comprehensive income that will not be reclassified to profit or loss</t>
  </si>
  <si>
    <t>Total comprehensive income for the periods</t>
  </si>
  <si>
    <t xml:space="preserve">  ที่กำหนดไว้ - สุทธิจากภาษี</t>
  </si>
  <si>
    <t>Gains on remeasurements of defined benefit plans - net of tax</t>
  </si>
  <si>
    <t>Basic earnings per share</t>
  </si>
  <si>
    <t>Earnings per share</t>
  </si>
  <si>
    <t>งบกระแสเงินสด</t>
  </si>
  <si>
    <t>เงินสดจ่ายชำระคืนเงินกู้ยืมระยะยาวจากสถาบันการเงิน</t>
  </si>
  <si>
    <t>ขาดทุนจากอัตราแลกเปลี่ยนที่ยังไม่เกิดขึ้นจริง</t>
  </si>
  <si>
    <t>กำไรสุทธิสำหรับปี</t>
  </si>
  <si>
    <t>เงินสดรับจากการจำหน่ายเงินลงทุนระยะสั้น</t>
  </si>
  <si>
    <t>เงินสดจ่ายเงินปันผล</t>
  </si>
  <si>
    <t>สินทรัพย์ไม่มีตัวตน - สุทธิ</t>
  </si>
  <si>
    <t>การโอนจากสินค้าคงเหลือไปที่ดิน อาคารและอุปกรณ์</t>
  </si>
  <si>
    <t>ทุนสำรองตามกฏหมาย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</si>
  <si>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</si>
  <si>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</si>
  <si>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</si>
  <si>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เงินสดรับจากเงินกู้ยืมระยะยาวจากสถาบันการเงิน</t>
  </si>
  <si>
    <t>31 ธันวาคม 2562</t>
  </si>
  <si>
    <t>เงินปันผล</t>
  </si>
  <si>
    <t>กำไรจากการขายเงินลงทุนระยะสั้น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</si>
  <si>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</si>
  <si>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</si>
  <si>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</si>
  <si>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</si>
  <si>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</si>
  <si>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สินทรัพย์สิทธิการใช้เพิ่มขึ้นจากหนี้สินตามสัญญาเช่า</t>
  </si>
  <si>
    <t>Other incomes</t>
  </si>
  <si>
    <t>Tax expenses</t>
  </si>
  <si>
    <t>หนี้สินทางการเงินหมุนเวียนอื่น</t>
  </si>
  <si>
    <t>หุ้นทุนซื้อคืน</t>
  </si>
  <si>
    <t>เงินสดจ่ายจากการซื้อหุ้นทุนซื้อคืน</t>
  </si>
  <si>
    <r>
      <t>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(กลับรายการ)</t>
    </r>
  </si>
  <si>
    <t>ขาดทุนจากการปรับมูลค่ายุติธรรมตราสารอนุพันธ์</t>
  </si>
  <si>
    <t>Profit before tax expenses</t>
  </si>
  <si>
    <t>ต้นทุนในการจัดจำหน่าย</t>
  </si>
  <si>
    <t>Distribution costs</t>
  </si>
  <si>
    <t>สำหรับงวดสามเดือนสิ้นสุดวันที่ 30 กันยายน 2563</t>
  </si>
  <si>
    <t>FOR THE THREE-MONTH PERIOD ENDED SEPTEMBER 30, 2020</t>
  </si>
  <si>
    <t>(กำไร)ขาดทุนจากอัตราแลกเปลี่ยนที่ยังไม่เกิดขึ้น</t>
  </si>
  <si>
    <t>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</si>
  <si>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</si>
  <si>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</si>
  <si>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กำไรเบ็ดเสร็จอื่นสำหรับปี - สุทธิจากภาษี</t>
  </si>
  <si>
    <t>กำไรเบ็ดเสร็จรวมสำหรับปี</t>
  </si>
  <si>
    <t>การเปลี่ยนแปลงในส่วนของผู้ถือหุ้นสำหรับปี:</t>
  </si>
  <si>
    <t>ยอดคงเหลือ ณ วันที่ 31 ธันวาคม 2562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</si>
  <si>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</si>
  <si>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</si>
  <si>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ชำระภาระผูกพันผลประโยชน์พนักงาน</t>
  </si>
  <si>
    <t>เงินสดสุทธิได้มาจากกิจกรรมดำเนินงาน</t>
  </si>
  <si>
    <t>เงินสดสุทธิได้มาจากกิจกรรมจัดหาเงิน</t>
  </si>
  <si>
    <t>5, 14</t>
  </si>
  <si>
    <t>เงินสดรับ(จ่าย)จากหนี้สินภายใต้สัญญาทรัสต์รีซีท</t>
  </si>
  <si>
    <t>เงินสดและรายการเทียบเท่าเงินสด(เพิ่มขึ้น)ลดลงสุทธิ</t>
  </si>
  <si>
    <t>โอนไปกำไรสะสม</t>
  </si>
  <si>
    <t>สำรอง
หุ้นทุนซื้อคืน</t>
  </si>
  <si>
    <t>จัดสรรแล้ว - สำรองหุ้นทุนซื้อคืน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</si>
</sst>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_-* #,##0.00_-;\(#,##0.00\);_-* &quot;-&quot;??_-;_-@_-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37" fontId="8" fillId="0" borderId="0"/>
    <xf numFmtId="37" fontId="9" fillId="0" borderId="0"/>
    <xf numFmtId="0" fontId="10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165" fontId="3" fillId="0" borderId="0" xfId="2" applyNumberFormat="1" applyFont="1" applyFill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16" fontId="3" fillId="0" borderId="0" xfId="2" applyNumberFormat="1" applyFont="1" applyFill="1"/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66" fontId="3" fillId="0" borderId="0" xfId="4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/>
    <xf numFmtId="166" fontId="3" fillId="0" borderId="0" xfId="2" applyNumberFormat="1" applyFont="1" applyFill="1"/>
    <xf numFmtId="164" fontId="3" fillId="0" borderId="0" xfId="2" applyNumberFormat="1" applyFont="1" applyFill="1"/>
    <xf numFmtId="164" fontId="3" fillId="0" borderId="0" xfId="1" applyNumberFormat="1" applyFont="1" applyFill="1" applyBorder="1" applyAlignment="1">
      <alignment horizontal="right"/>
    </xf>
    <xf numFmtId="164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164" fontId="3" fillId="0" borderId="0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3" fillId="0" borderId="0" xfId="5" applyFont="1" applyFill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 indent="2"/>
    </xf>
    <xf numFmtId="0" fontId="3" fillId="0" borderId="0" xfId="5" applyNumberFormat="1" applyFont="1" applyFill="1"/>
    <xf numFmtId="164" fontId="3" fillId="0" borderId="0" xfId="1" applyFont="1" applyFill="1"/>
    <xf numFmtId="43" fontId="3" fillId="0" borderId="0" xfId="2" applyNumberFormat="1" applyFont="1" applyFill="1"/>
    <xf numFmtId="0" fontId="3" fillId="0" borderId="0" xfId="2" applyFont="1" applyFill="1" applyBorder="1"/>
    <xf numFmtId="165" fontId="3" fillId="0" borderId="2" xfId="4" applyNumberFormat="1" applyFont="1" applyFill="1" applyBorder="1" applyAlignment="1">
      <alignment horizontal="right"/>
    </xf>
    <xf numFmtId="165" fontId="3" fillId="0" borderId="3" xfId="4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 vertical="top"/>
    </xf>
    <xf numFmtId="165" fontId="3" fillId="0" borderId="4" xfId="4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5" fontId="3" fillId="0" borderId="1" xfId="6" applyNumberFormat="1" applyFont="1" applyFill="1" applyBorder="1" applyAlignment="1">
      <alignment horizontal="center"/>
    </xf>
    <xf numFmtId="167" fontId="3" fillId="0" borderId="0" xfId="7" applyNumberFormat="1" applyFont="1" applyFill="1" applyAlignment="1">
      <alignment horizontal="right" vertical="top" wrapText="1"/>
    </xf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8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66" fontId="3" fillId="0" borderId="0" xfId="6" applyNumberFormat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/>
    <xf numFmtId="0" fontId="2" fillId="0" borderId="0" xfId="2" applyFont="1" applyFill="1" applyAlignment="1">
      <alignment horizontal="left" indent="2"/>
    </xf>
    <xf numFmtId="166" fontId="3" fillId="0" borderId="0" xfId="6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69" fontId="3" fillId="0" borderId="0" xfId="2" applyNumberFormat="1" applyFont="1" applyFill="1" applyBorder="1"/>
    <xf numFmtId="41" fontId="3" fillId="0" borderId="0" xfId="2" applyNumberFormat="1" applyFont="1" applyFill="1" applyBorder="1"/>
    <xf numFmtId="165" fontId="3" fillId="0" borderId="0" xfId="1" applyNumberFormat="1" applyFont="1" applyFill="1" applyBorder="1"/>
    <xf numFmtId="49" fontId="2" fillId="0" borderId="0" xfId="9" applyNumberFormat="1" applyFont="1" applyFill="1"/>
    <xf numFmtId="49" fontId="3" fillId="0" borderId="0" xfId="9" applyNumberFormat="1" applyFont="1" applyFill="1"/>
    <xf numFmtId="0" fontId="2" fillId="0" borderId="0" xfId="10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2" fontId="2" fillId="0" borderId="0" xfId="2" applyNumberFormat="1" applyFont="1" applyFill="1" applyAlignment="1"/>
    <xf numFmtId="0" fontId="3" fillId="0" borderId="0" xfId="8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Border="1" applyAlignment="1">
      <alignment horizontal="center"/>
    </xf>
    <xf numFmtId="2" fontId="6" fillId="0" borderId="0" xfId="2" applyNumberFormat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0" xfId="2" applyNumberFormat="1" applyFont="1" applyFill="1" applyAlignment="1">
      <alignment horizontal="center"/>
    </xf>
    <xf numFmtId="0" fontId="3" fillId="0" borderId="0" xfId="12" applyFont="1" applyFill="1" applyBorder="1" applyAlignment="1"/>
    <xf numFmtId="164" fontId="3" fillId="0" borderId="0" xfId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left" indent="2"/>
    </xf>
    <xf numFmtId="2" fontId="3" fillId="0" borderId="0" xfId="2" applyNumberFormat="1" applyFont="1" applyFill="1" applyBorder="1"/>
    <xf numFmtId="0" fontId="3" fillId="0" borderId="0" xfId="2" applyNumberFormat="1" applyFont="1" applyFill="1" applyBorder="1"/>
    <xf numFmtId="0" fontId="3" fillId="0" borderId="0" xfId="11" applyFont="1" applyFill="1" applyAlignment="1">
      <alignment vertical="center"/>
    </xf>
    <xf numFmtId="2" fontId="3" fillId="0" borderId="0" xfId="2" applyNumberFormat="1" applyFont="1" applyFill="1" applyAlignment="1">
      <alignment horizontal="right"/>
    </xf>
    <xf numFmtId="170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66" fontId="3" fillId="0" borderId="2" xfId="8" quotePrefix="1" applyNumberFormat="1" applyFont="1" applyFill="1" applyBorder="1" applyAlignment="1">
      <alignment horizontal="center"/>
    </xf>
    <xf numFmtId="0" fontId="3" fillId="0" borderId="0" xfId="8" applyFont="1" applyFill="1" applyBorder="1" applyAlignment="1">
      <alignment horizontal="centerContinuous"/>
    </xf>
    <xf numFmtId="0" fontId="3" fillId="0" borderId="2" xfId="8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3" applyFont="1" applyFill="1"/>
    <xf numFmtId="0" fontId="3" fillId="0" borderId="0" xfId="14" applyFont="1"/>
    <xf numFmtId="0" fontId="3" fillId="0" borderId="0" xfId="3" applyFont="1" applyFill="1"/>
    <xf numFmtId="0" fontId="3" fillId="2" borderId="0" xfId="2" applyFont="1" applyFill="1"/>
    <xf numFmtId="0" fontId="11" fillId="0" borderId="0" xfId="2" applyFont="1" applyFill="1"/>
    <xf numFmtId="165" fontId="3" fillId="0" borderId="0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164" fontId="3" fillId="0" borderId="4" xfId="1" applyFont="1" applyFill="1" applyBorder="1" applyAlignment="1">
      <alignment horizontal="center"/>
    </xf>
    <xf numFmtId="167" fontId="3" fillId="0" borderId="1" xfId="7" applyNumberFormat="1" applyFont="1" applyFill="1" applyBorder="1" applyAlignment="1">
      <alignment horizontal="right" vertical="top" wrapText="1"/>
    </xf>
    <xf numFmtId="2" fontId="3" fillId="0" borderId="0" xfId="11" applyNumberFormat="1" applyFont="1" applyFill="1" applyBorder="1" applyAlignment="1">
      <alignment horizontal="center"/>
    </xf>
    <xf numFmtId="2" fontId="3" fillId="0" borderId="2" xfId="1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 wrapText="1"/>
    </xf>
    <xf numFmtId="165" fontId="3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/>
    <xf numFmtId="167" fontId="3" fillId="0" borderId="3" xfId="7" applyNumberFormat="1" applyFont="1" applyFill="1" applyBorder="1" applyAlignment="1">
      <alignment horizontal="right" vertical="top" wrapText="1"/>
    </xf>
    <xf numFmtId="165" fontId="1" fillId="0" borderId="0" xfId="1" applyNumberFormat="1" applyFill="1"/>
    <xf numFmtId="165" fontId="3" fillId="0" borderId="0" xfId="1" applyNumberFormat="1" applyFont="1" applyFill="1" applyBorder="1" applyAlignment="1"/>
    <xf numFmtId="167" fontId="3" fillId="0" borderId="0" xfId="7" applyNumberFormat="1" applyFont="1" applyFill="1" applyBorder="1" applyAlignment="1">
      <alignment horizontal="right" vertical="top" wrapText="1"/>
    </xf>
    <xf numFmtId="165" fontId="3" fillId="0" borderId="4" xfId="1" applyNumberFormat="1" applyFont="1" applyFill="1" applyBorder="1"/>
    <xf numFmtId="0" fontId="12" fillId="0" borderId="0" xfId="2" applyNumberFormat="1" applyFont="1" applyFill="1"/>
    <xf numFmtId="165" fontId="3" fillId="0" borderId="0" xfId="1" applyNumberFormat="1" applyFont="1" applyFill="1" applyAlignment="1"/>
    <xf numFmtId="0" fontId="15" fillId="0" borderId="0" xfId="2" applyFont="1" applyFill="1"/>
    <xf numFmtId="0" fontId="3" fillId="0" borderId="0" xfId="2" applyFont="1" applyFill="1" applyAlignment="1">
      <alignment horizontal="left" indent="1"/>
    </xf>
    <xf numFmtId="167" fontId="3" fillId="0" borderId="2" xfId="7" applyNumberFormat="1" applyFont="1" applyFill="1" applyBorder="1" applyAlignment="1">
      <alignment horizontal="right" vertical="top" wrapText="1"/>
    </xf>
    <xf numFmtId="14" fontId="3" fillId="0" borderId="0" xfId="1" applyNumberFormat="1" applyFont="1" applyFill="1"/>
    <xf numFmtId="165" fontId="3" fillId="0" borderId="5" xfId="1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 wrapText="1"/>
    </xf>
    <xf numFmtId="165" fontId="3" fillId="0" borderId="5" xfId="1" applyNumberFormat="1" applyFont="1" applyFill="1" applyBorder="1"/>
    <xf numFmtId="167" fontId="3" fillId="0" borderId="5" xfId="7" applyNumberFormat="1" applyFont="1" applyFill="1" applyBorder="1" applyAlignment="1">
      <alignment horizontal="right" vertical="top" wrapText="1"/>
    </xf>
    <xf numFmtId="2" fontId="3" fillId="0" borderId="0" xfId="2" applyNumberFormat="1" applyFont="1" applyFill="1" applyBorder="1" applyAlignment="1">
      <alignment horizontal="center" wrapText="1"/>
    </xf>
    <xf numFmtId="16" fontId="3" fillId="0" borderId="1" xfId="2" applyNumberFormat="1" applyFont="1" applyFill="1" applyBorder="1" applyAlignment="1">
      <alignment horizontal="center"/>
    </xf>
    <xf numFmtId="2" fontId="3" fillId="0" borderId="1" xfId="11" applyNumberFormat="1" applyFont="1" applyFill="1" applyBorder="1" applyAlignment="1">
      <alignment horizontal="center"/>
    </xf>
    <xf numFmtId="0" fontId="3" fillId="0" borderId="1" xfId="11" applyFont="1" applyFill="1" applyBorder="1" applyAlignment="1">
      <alignment horizontal="center"/>
    </xf>
    <xf numFmtId="2" fontId="3" fillId="0" borderId="5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1" applyNumberFormat="1" applyFont="1" applyFill="1" applyBorder="1" applyAlignment="1">
      <alignment horizontal="center"/>
    </xf>
    <xf numFmtId="2" fontId="3" fillId="0" borderId="5" xfId="11" applyNumberFormat="1" applyFont="1" applyFill="1" applyBorder="1" applyAlignment="1">
      <alignment horizontal="center" wrapText="1"/>
    </xf>
    <xf numFmtId="2" fontId="3" fillId="0" borderId="1" xfId="11" applyNumberFormat="1" applyFont="1" applyFill="1" applyBorder="1" applyAlignment="1">
      <alignment horizontal="center" wrapText="1"/>
    </xf>
  </cellXfs>
  <cellStyles count="21">
    <cellStyle name="Comma" xfId="1" builtinId="3"/>
    <cellStyle name="Comma 10" xfId="15"/>
    <cellStyle name="Comma 15 2 2 6" xfId="18"/>
    <cellStyle name="Comma 2" xfId="17"/>
    <cellStyle name="Comma 3" xfId="7"/>
    <cellStyle name="Comma 41" xfId="4"/>
    <cellStyle name="Comma 46" xfId="16"/>
    <cellStyle name="Comma 5" xfId="5"/>
    <cellStyle name="Comma 56" xfId="6"/>
    <cellStyle name="Normal" xfId="0" builtinId="0"/>
    <cellStyle name="Normal 10" xfId="14"/>
    <cellStyle name="Normal 2" xfId="12"/>
    <cellStyle name="Normal 3" xfId="19"/>
    <cellStyle name="Normal 4" xfId="2"/>
    <cellStyle name="Normal 4 3" xfId="8"/>
    <cellStyle name="Normal_Abico q1'45" xfId="13"/>
    <cellStyle name="Normal_CM Q3'07" xfId="11"/>
    <cellStyle name="Normal_FS_E_Q1'49" xfId="9"/>
    <cellStyle name="Percent 2" xfId="20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142875</xdr:rowOff>
    </xdr:from>
    <xdr:to>
      <xdr:col>9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3199" y="142875"/>
          <a:ext cx="1457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142875</xdr:rowOff>
    </xdr:from>
    <xdr:to>
      <xdr:col>9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7024" y="142875"/>
          <a:ext cx="1457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2143125</xdr:colOff>
      <xdr:row>29</xdr:row>
      <xdr:rowOff>247650</xdr:rowOff>
    </xdr:from>
    <xdr:to>
      <xdr:col>4</xdr:col>
      <xdr:colOff>438150</xdr:colOff>
      <xdr:row>32</xdr:row>
      <xdr:rowOff>219075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8020050"/>
          <a:ext cx="21621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H57"/>
  <sheetViews>
    <sheetView tabSelected="1" view="pageBreakPreview" zoomScale="115" zoomScaleNormal="100" zoomScaleSheetLayoutView="115" workbookViewId="0">
      <selection activeCell="F39" sqref="F39"/>
    </sheetView>
  </sheetViews>
  <sheetFormatPr defaultColWidth="9" defaultRowHeight="21"/>
  <cols>
    <col min="1" max="2" width="2.140625" style="4" customWidth="1"/>
    <col min="3" max="3" width="45.7109375" style="4" customWidth="1"/>
    <col min="4" max="4" width="7.85546875" style="4" customWidth="1"/>
    <col min="5" max="5" width="1" style="40" customWidth="1"/>
    <col min="6" max="6" width="15" style="4" customWidth="1"/>
    <col min="7" max="7" width="1" style="4" customWidth="1"/>
    <col min="8" max="8" width="15" style="4" customWidth="1"/>
    <col min="9" max="16384" width="9" style="4"/>
  </cols>
  <sheetData>
    <row r="1" spans="1:8">
      <c r="A1" s="1" t="s">
        <v>23</v>
      </c>
      <c r="B1" s="1"/>
      <c r="C1" s="1"/>
      <c r="D1" s="1"/>
      <c r="E1" s="2"/>
      <c r="F1" s="1"/>
      <c r="G1" s="1"/>
      <c r="H1" s="3"/>
    </row>
    <row r="2" spans="1:8">
      <c r="A2" s="5" t="s">
        <v>0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32" t="s">
        <v>1</v>
      </c>
      <c r="G4" s="132"/>
      <c r="H4" s="132"/>
    </row>
    <row r="5" spans="1:8" s="14" customFormat="1">
      <c r="A5" s="10"/>
      <c r="B5" s="10"/>
      <c r="C5" s="10"/>
      <c r="D5" s="11" t="s">
        <v>2</v>
      </c>
      <c r="E5" s="12"/>
      <c r="F5" s="13" t="s">
        <v>145</v>
      </c>
      <c r="G5" s="12"/>
      <c r="H5" s="13" t="s">
        <v>123</v>
      </c>
    </row>
    <row r="6" spans="1:8" s="14" customFormat="1">
      <c r="A6" s="1" t="s">
        <v>3</v>
      </c>
      <c r="B6" s="1"/>
      <c r="C6" s="1"/>
      <c r="D6" s="10"/>
      <c r="E6" s="15"/>
      <c r="F6" s="16"/>
      <c r="G6" s="16"/>
      <c r="H6" s="16"/>
    </row>
    <row r="7" spans="1:8">
      <c r="A7" s="5" t="s">
        <v>4</v>
      </c>
      <c r="B7" s="5"/>
      <c r="D7" s="16"/>
      <c r="E7" s="17"/>
      <c r="F7" s="18"/>
      <c r="G7" s="18"/>
      <c r="H7" s="18"/>
    </row>
    <row r="8" spans="1:8">
      <c r="A8" s="19"/>
      <c r="B8" s="19" t="s">
        <v>5</v>
      </c>
      <c r="D8" s="10">
        <v>6</v>
      </c>
      <c r="E8" s="20"/>
      <c r="F8" s="43">
        <v>197145469</v>
      </c>
      <c r="G8" s="21"/>
      <c r="H8" s="43">
        <v>258221324</v>
      </c>
    </row>
    <row r="9" spans="1:8">
      <c r="A9" s="19"/>
      <c r="B9" s="19" t="s">
        <v>26</v>
      </c>
      <c r="D9" s="10">
        <v>7</v>
      </c>
      <c r="E9" s="20"/>
      <c r="F9" s="43">
        <v>160340615</v>
      </c>
      <c r="G9" s="21"/>
      <c r="H9" s="43">
        <v>88902138</v>
      </c>
    </row>
    <row r="10" spans="1:8">
      <c r="A10" s="19"/>
      <c r="B10" s="19" t="s">
        <v>25</v>
      </c>
      <c r="D10" s="10">
        <v>8</v>
      </c>
      <c r="E10" s="20"/>
      <c r="F10" s="43">
        <v>322789149</v>
      </c>
      <c r="G10" s="21"/>
      <c r="H10" s="43">
        <v>227432023</v>
      </c>
    </row>
    <row r="11" spans="1:8">
      <c r="A11" s="19"/>
      <c r="B11" s="19" t="s">
        <v>24</v>
      </c>
      <c r="D11" s="10"/>
      <c r="E11" s="20"/>
      <c r="F11" s="43">
        <v>5218300</v>
      </c>
      <c r="G11" s="21"/>
      <c r="H11" s="43">
        <v>2938753</v>
      </c>
    </row>
    <row r="12" spans="1:8">
      <c r="A12" s="19"/>
      <c r="B12" s="19"/>
      <c r="C12" s="5" t="s">
        <v>6</v>
      </c>
      <c r="D12" s="10"/>
      <c r="E12" s="20"/>
      <c r="F12" s="44">
        <v>685493533</v>
      </c>
      <c r="G12" s="25"/>
      <c r="H12" s="44">
        <v>577494238</v>
      </c>
    </row>
    <row r="13" spans="1:8">
      <c r="A13" s="5" t="s">
        <v>7</v>
      </c>
      <c r="B13" s="5"/>
      <c r="C13" s="19"/>
      <c r="D13" s="10"/>
      <c r="E13" s="20"/>
      <c r="F13" s="26"/>
      <c r="G13" s="26"/>
      <c r="H13" s="26"/>
    </row>
    <row r="14" spans="1:8">
      <c r="A14" s="19"/>
      <c r="B14" s="19" t="s">
        <v>28</v>
      </c>
      <c r="D14" s="10">
        <v>9</v>
      </c>
      <c r="E14" s="20"/>
      <c r="F14" s="27">
        <v>677094754</v>
      </c>
      <c r="G14" s="26"/>
      <c r="H14" s="27">
        <v>570785782</v>
      </c>
    </row>
    <row r="15" spans="1:8">
      <c r="A15" s="19"/>
      <c r="B15" s="19" t="s">
        <v>130</v>
      </c>
      <c r="D15" s="10">
        <v>10</v>
      </c>
      <c r="E15" s="20"/>
      <c r="F15" s="27">
        <v>11390802</v>
      </c>
      <c r="G15" s="26"/>
      <c r="H15" s="27">
        <v>0</v>
      </c>
    </row>
    <row r="16" spans="1:8">
      <c r="A16" s="19"/>
      <c r="B16" s="19" t="s">
        <v>116</v>
      </c>
      <c r="D16" s="10">
        <v>11</v>
      </c>
      <c r="E16" s="20"/>
      <c r="F16" s="27">
        <v>2920560</v>
      </c>
      <c r="G16" s="26"/>
      <c r="H16" s="27">
        <v>4210321</v>
      </c>
    </row>
    <row r="17" spans="1:8">
      <c r="A17" s="19"/>
      <c r="B17" s="19" t="s">
        <v>27</v>
      </c>
      <c r="D17" s="10">
        <v>12</v>
      </c>
      <c r="E17" s="20"/>
      <c r="F17" s="27">
        <v>3417962</v>
      </c>
      <c r="G17" s="26"/>
      <c r="H17" s="27">
        <v>2581930</v>
      </c>
    </row>
    <row r="18" spans="1:8">
      <c r="A18" s="19"/>
      <c r="B18" s="19" t="s">
        <v>8</v>
      </c>
      <c r="D18" s="10"/>
      <c r="E18" s="20"/>
      <c r="F18" s="27">
        <v>3284746</v>
      </c>
      <c r="G18" s="26"/>
      <c r="H18" s="27">
        <v>3558102</v>
      </c>
    </row>
    <row r="19" spans="1:8">
      <c r="A19" s="19"/>
      <c r="B19" s="19"/>
      <c r="C19" s="5" t="s">
        <v>9</v>
      </c>
      <c r="D19" s="19"/>
      <c r="E19" s="20"/>
      <c r="F19" s="41">
        <v>698108824</v>
      </c>
      <c r="G19" s="28"/>
      <c r="H19" s="41">
        <v>581136135</v>
      </c>
    </row>
    <row r="20" spans="1:8" ht="21.75" thickBot="1">
      <c r="A20" s="19"/>
      <c r="B20" s="19"/>
      <c r="C20" s="5" t="s">
        <v>10</v>
      </c>
      <c r="D20" s="19"/>
      <c r="E20" s="20"/>
      <c r="F20" s="42">
        <v>1383602357</v>
      </c>
      <c r="G20" s="28"/>
      <c r="H20" s="42">
        <v>1158630373</v>
      </c>
    </row>
    <row r="21" spans="1:8" ht="21.75" thickTop="1">
      <c r="A21" s="19"/>
      <c r="B21" s="19"/>
      <c r="C21" s="5"/>
      <c r="D21" s="19"/>
      <c r="E21" s="20"/>
      <c r="F21" s="28"/>
      <c r="G21" s="28"/>
      <c r="H21" s="28"/>
    </row>
    <row r="22" spans="1:8">
      <c r="A22" s="1" t="s">
        <v>11</v>
      </c>
      <c r="B22" s="1"/>
      <c r="C22" s="1"/>
      <c r="D22" s="10"/>
      <c r="E22" s="15"/>
      <c r="F22" s="29"/>
      <c r="G22" s="29"/>
      <c r="H22" s="29"/>
    </row>
    <row r="23" spans="1:8">
      <c r="A23" s="30" t="s">
        <v>12</v>
      </c>
      <c r="B23" s="30"/>
      <c r="C23" s="10"/>
      <c r="D23" s="16"/>
      <c r="E23" s="15"/>
      <c r="F23" s="31"/>
      <c r="G23" s="31"/>
      <c r="H23" s="31"/>
    </row>
    <row r="24" spans="1:8">
      <c r="A24" s="30"/>
      <c r="B24" s="4" t="s">
        <v>31</v>
      </c>
      <c r="C24" s="10"/>
      <c r="D24" s="16">
        <v>13</v>
      </c>
      <c r="E24" s="15"/>
      <c r="F24" s="45">
        <v>260581920</v>
      </c>
      <c r="G24" s="31"/>
      <c r="H24" s="45">
        <v>99049058</v>
      </c>
    </row>
    <row r="25" spans="1:8">
      <c r="B25" s="4" t="s">
        <v>34</v>
      </c>
      <c r="D25" s="10" t="s">
        <v>157</v>
      </c>
      <c r="E25" s="20"/>
      <c r="F25" s="43">
        <v>53922947</v>
      </c>
      <c r="G25" s="26"/>
      <c r="H25" s="43">
        <v>38335023</v>
      </c>
    </row>
    <row r="26" spans="1:8">
      <c r="B26" s="4" t="s">
        <v>90</v>
      </c>
      <c r="D26" s="10"/>
      <c r="E26" s="20"/>
      <c r="F26" s="43"/>
      <c r="G26" s="26"/>
      <c r="H26" s="43"/>
    </row>
    <row r="27" spans="1:8">
      <c r="C27" s="4" t="s">
        <v>91</v>
      </c>
      <c r="D27" s="10">
        <v>15</v>
      </c>
      <c r="E27" s="20"/>
      <c r="F27" s="43">
        <v>52477640</v>
      </c>
      <c r="G27" s="26"/>
      <c r="H27" s="43">
        <v>62031334</v>
      </c>
    </row>
    <row r="28" spans="1:8">
      <c r="B28" s="4" t="s">
        <v>129</v>
      </c>
      <c r="D28" s="10">
        <v>16</v>
      </c>
      <c r="E28" s="20"/>
      <c r="F28" s="43">
        <v>3557391</v>
      </c>
      <c r="G28" s="26"/>
      <c r="H28" s="43">
        <v>1840586</v>
      </c>
    </row>
    <row r="29" spans="1:8">
      <c r="B29" s="4" t="s">
        <v>32</v>
      </c>
      <c r="D29" s="10"/>
      <c r="E29" s="20"/>
      <c r="F29" s="43">
        <v>25650587</v>
      </c>
      <c r="G29" s="26"/>
      <c r="H29" s="43">
        <v>1154470</v>
      </c>
    </row>
    <row r="30" spans="1:8">
      <c r="B30" s="19" t="s">
        <v>134</v>
      </c>
      <c r="D30" s="10"/>
      <c r="E30" s="20"/>
      <c r="F30" s="43">
        <v>7551925</v>
      </c>
      <c r="G30" s="26"/>
      <c r="H30" s="43">
        <v>0</v>
      </c>
    </row>
    <row r="31" spans="1:8">
      <c r="B31" s="4" t="s">
        <v>33</v>
      </c>
      <c r="D31" s="10"/>
      <c r="E31" s="20"/>
      <c r="F31" s="43">
        <v>3702840</v>
      </c>
      <c r="G31" s="26"/>
      <c r="H31" s="43">
        <v>3661352</v>
      </c>
    </row>
    <row r="32" spans="1:8">
      <c r="C32" s="30" t="s">
        <v>13</v>
      </c>
      <c r="D32" s="10"/>
      <c r="E32" s="20"/>
      <c r="F32" s="44">
        <v>407445250</v>
      </c>
      <c r="G32" s="28"/>
      <c r="H32" s="41">
        <v>206071823</v>
      </c>
    </row>
    <row r="33" spans="1:8">
      <c r="A33" s="30" t="s">
        <v>14</v>
      </c>
      <c r="C33" s="30"/>
      <c r="D33" s="10"/>
      <c r="E33" s="20"/>
      <c r="F33" s="26"/>
      <c r="G33" s="26"/>
      <c r="H33" s="26"/>
    </row>
    <row r="34" spans="1:8">
      <c r="B34" s="4" t="s">
        <v>90</v>
      </c>
      <c r="D34" s="10">
        <v>15</v>
      </c>
      <c r="E34" s="20"/>
      <c r="F34" s="43">
        <v>141930100</v>
      </c>
      <c r="G34" s="26"/>
      <c r="H34" s="43">
        <v>194423135</v>
      </c>
    </row>
    <row r="35" spans="1:8">
      <c r="B35" s="4" t="s">
        <v>128</v>
      </c>
      <c r="C35" s="30"/>
      <c r="D35" s="10">
        <v>16</v>
      </c>
      <c r="E35" s="20"/>
      <c r="F35" s="43">
        <v>10900110</v>
      </c>
      <c r="G35" s="26"/>
      <c r="H35" s="43">
        <v>2733838</v>
      </c>
    </row>
    <row r="36" spans="1:8">
      <c r="B36" s="4" t="s">
        <v>36</v>
      </c>
      <c r="C36" s="30"/>
      <c r="D36" s="10">
        <v>17</v>
      </c>
      <c r="E36" s="20"/>
      <c r="F36" s="43">
        <v>3107684</v>
      </c>
      <c r="G36" s="26"/>
      <c r="H36" s="43">
        <v>2546366</v>
      </c>
    </row>
    <row r="37" spans="1:8">
      <c r="B37" s="4" t="s">
        <v>35</v>
      </c>
      <c r="C37" s="30"/>
      <c r="D37" s="10"/>
      <c r="E37" s="20"/>
      <c r="F37" s="43">
        <v>0</v>
      </c>
      <c r="G37" s="26"/>
      <c r="H37" s="43">
        <v>45765</v>
      </c>
    </row>
    <row r="38" spans="1:8">
      <c r="C38" s="5" t="s">
        <v>15</v>
      </c>
      <c r="D38" s="10"/>
      <c r="E38" s="20"/>
      <c r="F38" s="41">
        <v>155937894</v>
      </c>
      <c r="G38" s="26"/>
      <c r="H38" s="41">
        <v>199749104</v>
      </c>
    </row>
    <row r="39" spans="1:8">
      <c r="C39" s="30" t="s">
        <v>16</v>
      </c>
      <c r="D39" s="10"/>
      <c r="E39" s="20"/>
      <c r="F39" s="41">
        <v>563383144</v>
      </c>
      <c r="G39" s="28"/>
      <c r="H39" s="41">
        <v>405820927</v>
      </c>
    </row>
    <row r="40" spans="1:8">
      <c r="D40" s="10"/>
      <c r="E40" s="32"/>
      <c r="F40" s="33"/>
      <c r="G40" s="33"/>
      <c r="H40" s="33"/>
    </row>
    <row r="41" spans="1:8">
      <c r="A41" s="30" t="s">
        <v>17</v>
      </c>
      <c r="B41" s="30"/>
      <c r="D41" s="10"/>
      <c r="E41" s="32"/>
      <c r="F41" s="33"/>
      <c r="G41" s="33"/>
      <c r="H41" s="33"/>
    </row>
    <row r="42" spans="1:8">
      <c r="A42" s="34"/>
      <c r="B42" s="4" t="s">
        <v>18</v>
      </c>
      <c r="D42" s="35"/>
      <c r="E42" s="32"/>
      <c r="F42" s="33"/>
      <c r="G42" s="33"/>
      <c r="H42" s="33"/>
    </row>
    <row r="43" spans="1:8">
      <c r="A43" s="34"/>
      <c r="B43" s="34"/>
      <c r="C43" s="4" t="s">
        <v>19</v>
      </c>
      <c r="D43" s="35"/>
      <c r="E43" s="32"/>
      <c r="F43" s="33"/>
      <c r="G43" s="33"/>
      <c r="H43" s="33"/>
    </row>
    <row r="44" spans="1:8" ht="21.75" thickBot="1">
      <c r="A44" s="34"/>
      <c r="B44" s="34"/>
      <c r="C44" s="36" t="s">
        <v>37</v>
      </c>
      <c r="D44" s="35"/>
      <c r="E44" s="20"/>
      <c r="F44" s="46">
        <v>260000000</v>
      </c>
      <c r="G44" s="28"/>
      <c r="H44" s="46">
        <v>260000000</v>
      </c>
    </row>
    <row r="45" spans="1:8" ht="21.75" thickTop="1">
      <c r="A45" s="34"/>
      <c r="B45" s="34"/>
      <c r="C45" s="4" t="s">
        <v>20</v>
      </c>
      <c r="D45" s="35"/>
      <c r="E45" s="20"/>
      <c r="F45" s="28"/>
      <c r="G45" s="28"/>
      <c r="H45" s="47"/>
    </row>
    <row r="46" spans="1:8">
      <c r="A46" s="34"/>
      <c r="B46" s="34"/>
      <c r="C46" s="36" t="s">
        <v>37</v>
      </c>
      <c r="D46" s="35"/>
      <c r="E46" s="20"/>
      <c r="F46" s="43">
        <v>260000000</v>
      </c>
      <c r="G46" s="26"/>
      <c r="H46" s="43">
        <v>260000000</v>
      </c>
    </row>
    <row r="47" spans="1:8">
      <c r="A47" s="34"/>
      <c r="B47" s="4" t="s">
        <v>38</v>
      </c>
      <c r="C47" s="36"/>
      <c r="D47" s="35"/>
      <c r="E47" s="20"/>
      <c r="F47" s="43">
        <v>415236625</v>
      </c>
      <c r="G47" s="26"/>
      <c r="H47" s="43">
        <v>415236625</v>
      </c>
    </row>
    <row r="48" spans="1:8">
      <c r="A48" s="34"/>
      <c r="B48" s="4" t="s">
        <v>39</v>
      </c>
      <c r="C48" s="36"/>
      <c r="D48" s="35"/>
      <c r="E48" s="20"/>
      <c r="F48" s="49">
        <v>-1057805</v>
      </c>
      <c r="G48" s="26"/>
      <c r="H48" s="49">
        <v>-1057805</v>
      </c>
    </row>
    <row r="49" spans="1:8">
      <c r="A49" s="34"/>
      <c r="B49" s="4" t="s">
        <v>40</v>
      </c>
      <c r="C49" s="36"/>
      <c r="D49" s="35"/>
      <c r="E49" s="20"/>
      <c r="F49" s="26"/>
      <c r="G49" s="26"/>
      <c r="H49" s="26"/>
    </row>
    <row r="50" spans="1:8">
      <c r="A50" s="34"/>
      <c r="B50" s="34"/>
      <c r="C50" s="4" t="s">
        <v>41</v>
      </c>
      <c r="D50" s="35">
        <v>18</v>
      </c>
      <c r="E50" s="20"/>
      <c r="F50" s="43">
        <v>26000000</v>
      </c>
      <c r="G50" s="43"/>
      <c r="H50" s="43">
        <v>26000000</v>
      </c>
    </row>
    <row r="51" spans="1:8">
      <c r="A51" s="34"/>
      <c r="B51" s="34"/>
      <c r="C51" s="4" t="s">
        <v>162</v>
      </c>
      <c r="D51" s="35">
        <v>20</v>
      </c>
      <c r="E51" s="20"/>
      <c r="F51" s="43">
        <v>30017203</v>
      </c>
      <c r="G51" s="43"/>
      <c r="H51" s="43">
        <v>0</v>
      </c>
    </row>
    <row r="52" spans="1:8">
      <c r="A52" s="34"/>
      <c r="B52" s="37"/>
      <c r="C52" s="4" t="s">
        <v>42</v>
      </c>
      <c r="D52" s="35">
        <v>19</v>
      </c>
      <c r="E52" s="20"/>
      <c r="F52" s="43">
        <v>120040393</v>
      </c>
      <c r="G52" s="43"/>
      <c r="H52" s="43">
        <v>52630626</v>
      </c>
    </row>
    <row r="53" spans="1:8">
      <c r="A53" s="34"/>
      <c r="B53" s="37" t="s">
        <v>135</v>
      </c>
      <c r="D53" s="35">
        <v>20</v>
      </c>
      <c r="E53" s="20"/>
      <c r="F53" s="49">
        <v>-30017203</v>
      </c>
      <c r="G53" s="43"/>
      <c r="H53" s="43">
        <v>0</v>
      </c>
    </row>
    <row r="54" spans="1:8">
      <c r="A54" s="34"/>
      <c r="B54" s="37" t="s">
        <v>70</v>
      </c>
      <c r="D54" s="35"/>
      <c r="E54" s="20"/>
      <c r="F54" s="48">
        <v>0</v>
      </c>
      <c r="G54" s="26"/>
      <c r="H54" s="48">
        <v>0</v>
      </c>
    </row>
    <row r="55" spans="1:8">
      <c r="A55" s="34"/>
      <c r="C55" s="30" t="s">
        <v>21</v>
      </c>
      <c r="D55" s="35"/>
      <c r="E55" s="20"/>
      <c r="F55" s="41">
        <v>820219213</v>
      </c>
      <c r="G55" s="28"/>
      <c r="H55" s="41">
        <v>752809446</v>
      </c>
    </row>
    <row r="56" spans="1:8" ht="21.75" thickBot="1">
      <c r="A56" s="34"/>
      <c r="B56" s="34"/>
      <c r="C56" s="30" t="s">
        <v>22</v>
      </c>
      <c r="D56" s="37"/>
      <c r="E56" s="20"/>
      <c r="F56" s="42">
        <v>1383602357</v>
      </c>
      <c r="G56" s="28"/>
      <c r="H56" s="42">
        <v>1158630373</v>
      </c>
    </row>
    <row r="57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1" max="7" man="1"/>
    <brk id="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K41"/>
  <sheetViews>
    <sheetView view="pageBreakPreview" zoomScaleNormal="100" zoomScaleSheetLayoutView="100" workbookViewId="0">
      <selection activeCell="D29" sqref="D29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40" customWidth="1"/>
    <col min="4" max="4" width="1" style="40" customWidth="1"/>
    <col min="5" max="5" width="15" style="4" customWidth="1"/>
    <col min="6" max="6" width="1" style="4" customWidth="1"/>
    <col min="7" max="7" width="15" style="4" customWidth="1"/>
    <col min="8" max="8" width="9" style="4"/>
    <col min="9" max="9" width="14.5703125" style="38" customWidth="1"/>
    <col min="10" max="10" width="1.7109375" style="4" customWidth="1"/>
    <col min="11" max="11" width="15.7109375" style="38" customWidth="1"/>
    <col min="12" max="16384" width="9" style="4"/>
  </cols>
  <sheetData>
    <row r="1" spans="1:11">
      <c r="A1" s="1" t="str">
        <f>'BS-T'!A1</f>
        <v>บริษัท ซิก้า อินโนเวชั่น จำกัด (มหาชน)</v>
      </c>
      <c r="B1" s="1"/>
      <c r="C1" s="50"/>
      <c r="D1" s="50"/>
      <c r="E1" s="51"/>
      <c r="F1" s="51"/>
    </row>
    <row r="2" spans="1:11">
      <c r="A2" s="5" t="s">
        <v>59</v>
      </c>
      <c r="B2" s="5"/>
      <c r="C2" s="50"/>
      <c r="D2" s="50"/>
      <c r="E2" s="52"/>
      <c r="F2" s="51"/>
    </row>
    <row r="3" spans="1:11">
      <c r="A3" s="1" t="s">
        <v>142</v>
      </c>
      <c r="B3" s="1"/>
      <c r="C3" s="50"/>
      <c r="D3" s="50"/>
      <c r="E3" s="52"/>
      <c r="F3" s="51"/>
    </row>
    <row r="4" spans="1:11">
      <c r="A4" s="1"/>
      <c r="B4" s="1"/>
      <c r="C4" s="50"/>
      <c r="D4" s="50"/>
      <c r="E4" s="51"/>
      <c r="F4" s="51"/>
    </row>
    <row r="5" spans="1:11">
      <c r="A5" s="1"/>
      <c r="B5" s="1"/>
      <c r="C5" s="50"/>
      <c r="D5" s="50"/>
      <c r="E5" s="51"/>
      <c r="F5" s="51"/>
      <c r="G5" s="10" t="s">
        <v>29</v>
      </c>
    </row>
    <row r="6" spans="1:11">
      <c r="A6" s="1"/>
      <c r="B6" s="1"/>
      <c r="C6" s="50"/>
      <c r="D6" s="50"/>
      <c r="E6" s="51"/>
      <c r="F6" s="51"/>
      <c r="G6" s="10" t="s">
        <v>30</v>
      </c>
    </row>
    <row r="7" spans="1:11">
      <c r="A7" s="19"/>
      <c r="C7" s="8"/>
      <c r="D7" s="8"/>
      <c r="E7" s="132" t="s">
        <v>1</v>
      </c>
      <c r="F7" s="132"/>
      <c r="G7" s="132"/>
    </row>
    <row r="8" spans="1:11">
      <c r="A8" s="19"/>
      <c r="B8" s="19"/>
      <c r="C8" s="11" t="s">
        <v>2</v>
      </c>
      <c r="D8" s="53"/>
      <c r="E8" s="13" t="str">
        <f>'BS-T'!F5</f>
        <v>31 ธันวาคม 2563</v>
      </c>
      <c r="F8" s="12"/>
      <c r="G8" s="13" t="str">
        <f>'PL-T'!G6</f>
        <v>31 ธันวาคม 2562</v>
      </c>
      <c r="I8" s="126">
        <v>44012</v>
      </c>
      <c r="K8" s="126">
        <v>43646</v>
      </c>
    </row>
    <row r="9" spans="1:11">
      <c r="A9" s="19"/>
      <c r="B9" s="19"/>
      <c r="C9" s="54"/>
      <c r="E9" s="55"/>
      <c r="F9" s="56"/>
      <c r="G9" s="55"/>
    </row>
    <row r="10" spans="1:11">
      <c r="A10" s="4" t="s">
        <v>60</v>
      </c>
      <c r="C10" s="16">
        <v>21</v>
      </c>
      <c r="E10" s="104">
        <f>'PL-T'!E8-I10</f>
        <v>479283713</v>
      </c>
      <c r="F10" s="66"/>
      <c r="G10" s="104">
        <f>'PL-T'!G8-K10</f>
        <v>373845836</v>
      </c>
      <c r="I10" s="38">
        <v>493648145</v>
      </c>
      <c r="K10" s="38">
        <v>386319747</v>
      </c>
    </row>
    <row r="11" spans="1:11">
      <c r="A11" s="4" t="s">
        <v>44</v>
      </c>
      <c r="C11" s="16"/>
      <c r="E11" s="110">
        <f>'PL-T'!E9-I11</f>
        <v>-355320603</v>
      </c>
      <c r="F11" s="66"/>
      <c r="G11" s="110">
        <f>'PL-T'!G9-K11</f>
        <v>-342048187</v>
      </c>
      <c r="I11" s="38">
        <v>-417521959</v>
      </c>
      <c r="K11" s="38">
        <v>-342745513</v>
      </c>
    </row>
    <row r="12" spans="1:11">
      <c r="A12" s="4" t="s">
        <v>61</v>
      </c>
      <c r="C12" s="16"/>
      <c r="E12" s="104">
        <f>SUM(E10:E11)</f>
        <v>123963110</v>
      </c>
      <c r="F12" s="66"/>
      <c r="G12" s="104">
        <f>SUM(G10:G11)</f>
        <v>31797649</v>
      </c>
      <c r="I12" s="38">
        <v>76126186</v>
      </c>
      <c r="K12" s="38">
        <v>43574234</v>
      </c>
    </row>
    <row r="13" spans="1:11">
      <c r="A13" s="4" t="s">
        <v>43</v>
      </c>
      <c r="C13" s="16"/>
      <c r="E13" s="104">
        <f>'PL-T'!E11-I13</f>
        <v>13997834</v>
      </c>
      <c r="F13" s="66"/>
      <c r="G13" s="104">
        <f>'PL-T'!G11-K13</f>
        <v>6540599</v>
      </c>
      <c r="I13" s="38">
        <v>8747957</v>
      </c>
      <c r="K13" s="38">
        <v>28594847</v>
      </c>
    </row>
    <row r="14" spans="1:11">
      <c r="A14" s="4" t="s">
        <v>140</v>
      </c>
      <c r="B14" s="60"/>
      <c r="C14" s="57"/>
      <c r="D14" s="57"/>
      <c r="E14" s="49">
        <f>'PL-T'!E12-I14</f>
        <v>-13774550</v>
      </c>
      <c r="F14" s="66"/>
      <c r="G14" s="49">
        <f>'PL-T'!G12-K14</f>
        <v>-9617889</v>
      </c>
      <c r="I14" s="38">
        <v>-11455967</v>
      </c>
      <c r="K14" s="38">
        <v>-9991371</v>
      </c>
    </row>
    <row r="15" spans="1:11">
      <c r="A15" s="102" t="s">
        <v>45</v>
      </c>
      <c r="C15" s="16">
        <v>4</v>
      </c>
      <c r="D15" s="57"/>
      <c r="E15" s="49">
        <f>'PL-T'!E13-I15</f>
        <v>-18497405</v>
      </c>
      <c r="F15" s="66"/>
      <c r="G15" s="49">
        <f>'PL-T'!G13-K15</f>
        <v>-16481465</v>
      </c>
      <c r="H15" s="123"/>
      <c r="I15" s="38">
        <v>-17590980</v>
      </c>
      <c r="K15" s="38">
        <v>-19621554</v>
      </c>
    </row>
    <row r="16" spans="1:11">
      <c r="A16" s="4" t="s">
        <v>46</v>
      </c>
      <c r="C16" s="16"/>
      <c r="D16" s="57"/>
      <c r="E16" s="110">
        <f>'PL-T'!E14-I16</f>
        <v>-7950699</v>
      </c>
      <c r="F16" s="104"/>
      <c r="G16" s="110">
        <f>'PL-T'!G14-K16</f>
        <v>-6340911</v>
      </c>
      <c r="H16" s="124"/>
      <c r="I16" s="38">
        <v>-8463854</v>
      </c>
      <c r="K16" s="38">
        <v>-5884761</v>
      </c>
    </row>
    <row r="17" spans="1:11">
      <c r="A17" s="4" t="s">
        <v>47</v>
      </c>
      <c r="C17" s="16"/>
      <c r="D17" s="57"/>
      <c r="E17" s="127">
        <f>SUM(E12:E16)</f>
        <v>97738290</v>
      </c>
      <c r="F17" s="104"/>
      <c r="G17" s="127">
        <f>SUM(G12:G16)</f>
        <v>5897983</v>
      </c>
      <c r="I17" s="38">
        <v>47363342</v>
      </c>
      <c r="K17" s="38">
        <v>36671395</v>
      </c>
    </row>
    <row r="18" spans="1:11">
      <c r="A18" s="4" t="s">
        <v>48</v>
      </c>
      <c r="C18" s="16">
        <v>19</v>
      </c>
      <c r="D18" s="57"/>
      <c r="E18" s="110">
        <f>'PL-T'!E16-I18</f>
        <v>-18575524</v>
      </c>
      <c r="F18" s="104"/>
      <c r="G18" s="110">
        <f>'PL-T'!G16-K18</f>
        <v>-575759</v>
      </c>
      <c r="I18" s="38">
        <v>-8819138</v>
      </c>
      <c r="K18" s="38">
        <v>-6733510</v>
      </c>
    </row>
    <row r="19" spans="1:11">
      <c r="A19" s="4" t="s">
        <v>63</v>
      </c>
      <c r="C19" s="16"/>
      <c r="D19" s="57"/>
      <c r="E19" s="106">
        <f>SUM(E17:E18)</f>
        <v>79162766</v>
      </c>
      <c r="F19" s="104"/>
      <c r="G19" s="106">
        <f>SUM(G17:G18)</f>
        <v>5322224</v>
      </c>
      <c r="H19" s="9"/>
      <c r="I19" s="38">
        <v>38544204</v>
      </c>
      <c r="K19" s="38">
        <v>29937885</v>
      </c>
    </row>
    <row r="20" spans="1:11">
      <c r="B20" s="60"/>
      <c r="C20" s="57"/>
      <c r="D20" s="57"/>
      <c r="E20" s="104"/>
      <c r="F20" s="104"/>
      <c r="G20" s="104"/>
    </row>
    <row r="21" spans="1:11">
      <c r="A21" s="30" t="s">
        <v>72</v>
      </c>
      <c r="C21" s="57"/>
      <c r="D21" s="57"/>
      <c r="E21" s="104"/>
      <c r="F21" s="104"/>
      <c r="G21" s="104"/>
    </row>
    <row r="22" spans="1:11" hidden="1">
      <c r="B22" s="103" t="s">
        <v>64</v>
      </c>
      <c r="C22" s="63"/>
      <c r="D22" s="57"/>
      <c r="E22" s="104"/>
      <c r="F22" s="104"/>
      <c r="G22" s="104"/>
    </row>
    <row r="23" spans="1:11" hidden="1">
      <c r="B23" s="4" t="s">
        <v>65</v>
      </c>
      <c r="C23" s="63"/>
      <c r="D23" s="57"/>
      <c r="E23" s="104"/>
      <c r="F23" s="104"/>
      <c r="G23" s="104"/>
    </row>
    <row r="24" spans="1:11" hidden="1">
      <c r="B24" s="4" t="s">
        <v>106</v>
      </c>
      <c r="C24" s="63"/>
      <c r="D24" s="57"/>
      <c r="E24" s="104">
        <f>'PL-T'!E22-I24</f>
        <v>0</v>
      </c>
      <c r="F24" s="104"/>
      <c r="G24" s="104">
        <f>'PL-T'!G22-K24</f>
        <v>-477265</v>
      </c>
      <c r="I24" s="38">
        <v>0</v>
      </c>
      <c r="K24" s="38">
        <v>2412504</v>
      </c>
    </row>
    <row r="25" spans="1:11">
      <c r="A25" s="4" t="s">
        <v>119</v>
      </c>
      <c r="C25" s="63"/>
      <c r="D25" s="57"/>
      <c r="E25" s="104">
        <f>SUM(E23:E24)</f>
        <v>0</v>
      </c>
      <c r="F25" s="104"/>
      <c r="G25" s="104">
        <f>SUM(G23:G24)</f>
        <v>-477265</v>
      </c>
      <c r="I25" s="38">
        <v>0</v>
      </c>
      <c r="K25" s="38">
        <v>2412504</v>
      </c>
    </row>
    <row r="26" spans="1:11" ht="21.75" thickBot="1">
      <c r="A26" s="30" t="s">
        <v>68</v>
      </c>
      <c r="C26" s="61"/>
      <c r="D26" s="57"/>
      <c r="E26" s="107">
        <f>E19+E25</f>
        <v>79162766</v>
      </c>
      <c r="F26" s="104"/>
      <c r="G26" s="107">
        <f>G19+G25</f>
        <v>4844959</v>
      </c>
      <c r="I26" s="38">
        <v>38544204</v>
      </c>
      <c r="K26" s="38">
        <v>32350389</v>
      </c>
    </row>
    <row r="27" spans="1:11" ht="21.75" thickTop="1">
      <c r="A27" s="30"/>
      <c r="C27" s="61"/>
      <c r="D27" s="57"/>
      <c r="E27" s="104"/>
      <c r="F27" s="104"/>
      <c r="G27" s="104"/>
    </row>
    <row r="28" spans="1:11">
      <c r="A28" s="69" t="s">
        <v>66</v>
      </c>
      <c r="C28" s="61"/>
      <c r="D28" s="57"/>
      <c r="E28" s="104"/>
      <c r="F28" s="104"/>
      <c r="G28" s="104"/>
    </row>
    <row r="29" spans="1:11" ht="21.75" thickBot="1">
      <c r="A29" s="108" t="s">
        <v>67</v>
      </c>
      <c r="C29" s="16">
        <v>20</v>
      </c>
      <c r="D29" s="57"/>
      <c r="E29" s="109">
        <f>E19/501815243.478261</f>
        <v>0.15775281247196588</v>
      </c>
      <c r="F29" s="58"/>
      <c r="G29" s="109">
        <f>G19/520000000</f>
        <v>1.0235046153846154E-2</v>
      </c>
      <c r="I29" s="38">
        <v>7.4744146550773827E-2</v>
      </c>
      <c r="K29" s="38">
        <v>5.7572855769230769E-2</v>
      </c>
    </row>
    <row r="30" spans="1:11" ht="21.75" thickTop="1">
      <c r="A30" s="68"/>
    </row>
    <row r="31" spans="1:11">
      <c r="A31" s="69"/>
    </row>
    <row r="32" spans="1:11">
      <c r="A32" s="67"/>
    </row>
    <row r="33" spans="1:11">
      <c r="A33" s="68"/>
    </row>
    <row r="34" spans="1:11">
      <c r="A34" s="68"/>
    </row>
    <row r="39" spans="1:11" s="40" customFormat="1">
      <c r="A39" s="4"/>
      <c r="B39" s="70"/>
      <c r="E39" s="4"/>
      <c r="F39" s="4"/>
      <c r="G39" s="4"/>
      <c r="H39" s="4"/>
      <c r="I39" s="38"/>
      <c r="J39" s="4"/>
      <c r="K39" s="38"/>
    </row>
    <row r="40" spans="1:11" s="40" customFormat="1">
      <c r="A40" s="4"/>
      <c r="B40" s="70"/>
      <c r="C40" s="71"/>
      <c r="E40" s="4"/>
      <c r="F40" s="4"/>
      <c r="G40" s="4"/>
      <c r="H40" s="4"/>
      <c r="I40" s="38"/>
      <c r="J40" s="4"/>
      <c r="K40" s="38"/>
    </row>
    <row r="41" spans="1:11" s="40" customFormat="1">
      <c r="A41" s="4"/>
      <c r="B41" s="4"/>
      <c r="C41" s="71"/>
      <c r="E41" s="4"/>
      <c r="F41" s="4"/>
      <c r="G41" s="4"/>
      <c r="H41" s="4"/>
      <c r="I41" s="38"/>
      <c r="J41" s="4"/>
      <c r="K41" s="38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G44"/>
  <sheetViews>
    <sheetView view="pageBreakPreview" zoomScaleNormal="100" zoomScaleSheetLayoutView="100" workbookViewId="0">
      <selection activeCell="C17" sqref="C17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40" customWidth="1"/>
    <col min="4" max="4" width="1" style="40" customWidth="1"/>
    <col min="5" max="5" width="15" style="4" customWidth="1"/>
    <col min="6" max="6" width="1" style="4" customWidth="1"/>
    <col min="7" max="7" width="15" style="4" customWidth="1"/>
    <col min="8" max="16384" width="9" style="4"/>
  </cols>
  <sheetData>
    <row r="1" spans="1:7">
      <c r="A1" s="1" t="s">
        <v>23</v>
      </c>
      <c r="B1" s="1"/>
      <c r="C1" s="50"/>
      <c r="D1" s="50"/>
      <c r="E1" s="51"/>
      <c r="F1" s="51"/>
    </row>
    <row r="2" spans="1:7">
      <c r="A2" s="5" t="s">
        <v>59</v>
      </c>
      <c r="B2" s="5"/>
      <c r="C2" s="50"/>
      <c r="D2" s="50"/>
      <c r="E2" s="52"/>
      <c r="F2" s="51"/>
    </row>
    <row r="3" spans="1:7">
      <c r="A3" s="1" t="s">
        <v>146</v>
      </c>
      <c r="B3" s="1"/>
      <c r="C3" s="50"/>
      <c r="D3" s="50"/>
      <c r="E3" s="52"/>
      <c r="F3" s="51"/>
    </row>
    <row r="4" spans="1:7">
      <c r="A4" s="1"/>
      <c r="B4" s="1"/>
      <c r="C4" s="50"/>
      <c r="D4" s="50"/>
      <c r="E4" s="51"/>
      <c r="F4" s="51"/>
    </row>
    <row r="5" spans="1:7">
      <c r="A5" s="19"/>
      <c r="C5" s="8"/>
      <c r="D5" s="8"/>
      <c r="E5" s="132" t="s">
        <v>1</v>
      </c>
      <c r="F5" s="132"/>
      <c r="G5" s="132"/>
    </row>
    <row r="6" spans="1:7">
      <c r="A6" s="19"/>
      <c r="B6" s="19"/>
      <c r="C6" s="11" t="s">
        <v>2</v>
      </c>
      <c r="D6" s="53"/>
      <c r="E6" s="13" t="s">
        <v>145</v>
      </c>
      <c r="F6" s="12"/>
      <c r="G6" s="13" t="s">
        <v>123</v>
      </c>
    </row>
    <row r="7" spans="1:7">
      <c r="A7" s="19"/>
      <c r="B7" s="19"/>
      <c r="C7" s="54"/>
      <c r="E7" s="55"/>
      <c r="F7" s="56"/>
      <c r="G7" s="55"/>
    </row>
    <row r="8" spans="1:7">
      <c r="A8" s="4" t="s">
        <v>60</v>
      </c>
      <c r="C8" s="16">
        <v>25</v>
      </c>
      <c r="E8" s="104">
        <v>972931858</v>
      </c>
      <c r="F8" s="66"/>
      <c r="G8" s="104">
        <v>760165583</v>
      </c>
    </row>
    <row r="9" spans="1:7">
      <c r="A9" s="4" t="s">
        <v>44</v>
      </c>
      <c r="C9" s="16"/>
      <c r="E9" s="110">
        <v>-772842562</v>
      </c>
      <c r="F9" s="66"/>
      <c r="G9" s="110">
        <v>-684793700</v>
      </c>
    </row>
    <row r="10" spans="1:7">
      <c r="A10" s="4" t="s">
        <v>61</v>
      </c>
      <c r="C10" s="16"/>
      <c r="E10" s="104">
        <v>200089296</v>
      </c>
      <c r="F10" s="66"/>
      <c r="G10" s="104">
        <v>75371883</v>
      </c>
    </row>
    <row r="11" spans="1:7">
      <c r="A11" s="4" t="s">
        <v>43</v>
      </c>
      <c r="C11" s="16">
        <v>21</v>
      </c>
      <c r="E11" s="104">
        <v>22745791</v>
      </c>
      <c r="F11" s="66"/>
      <c r="G11" s="104">
        <v>35135446</v>
      </c>
    </row>
    <row r="12" spans="1:7">
      <c r="A12" s="4" t="s">
        <v>140</v>
      </c>
      <c r="B12" s="60"/>
      <c r="C12" s="57"/>
      <c r="D12" s="57"/>
      <c r="E12" s="49">
        <v>-25230517</v>
      </c>
      <c r="F12" s="66"/>
      <c r="G12" s="49">
        <v>-19609260</v>
      </c>
    </row>
    <row r="13" spans="1:7">
      <c r="A13" s="102" t="s">
        <v>45</v>
      </c>
      <c r="C13" s="16">
        <v>5</v>
      </c>
      <c r="D13" s="57"/>
      <c r="E13" s="49">
        <v>-36088385</v>
      </c>
      <c r="F13" s="66"/>
      <c r="G13" s="49">
        <v>-36103019</v>
      </c>
    </row>
    <row r="14" spans="1:7">
      <c r="A14" s="4" t="s">
        <v>46</v>
      </c>
      <c r="C14" s="16"/>
      <c r="D14" s="57"/>
      <c r="E14" s="110">
        <v>-16414553</v>
      </c>
      <c r="F14" s="104"/>
      <c r="G14" s="110">
        <v>-12225672</v>
      </c>
    </row>
    <row r="15" spans="1:7">
      <c r="A15" s="4" t="s">
        <v>47</v>
      </c>
      <c r="C15" s="16"/>
      <c r="D15" s="57"/>
      <c r="E15" s="104">
        <v>145101632</v>
      </c>
      <c r="F15" s="104"/>
      <c r="G15" s="104">
        <v>42569378</v>
      </c>
    </row>
    <row r="16" spans="1:7">
      <c r="A16" s="4" t="s">
        <v>48</v>
      </c>
      <c r="C16" s="16">
        <v>22</v>
      </c>
      <c r="D16" s="57"/>
      <c r="E16" s="110">
        <v>-27394662</v>
      </c>
      <c r="F16" s="104"/>
      <c r="G16" s="110">
        <v>-7309269</v>
      </c>
    </row>
    <row r="17" spans="1:7">
      <c r="A17" s="4" t="s">
        <v>113</v>
      </c>
      <c r="C17" s="16"/>
      <c r="D17" s="57"/>
      <c r="E17" s="106">
        <v>117706970</v>
      </c>
      <c r="F17" s="104"/>
      <c r="G17" s="106">
        <v>35260109</v>
      </c>
    </row>
    <row r="18" spans="1:7">
      <c r="B18" s="60"/>
      <c r="C18" s="57"/>
      <c r="D18" s="57"/>
      <c r="E18" s="104"/>
      <c r="F18" s="104"/>
      <c r="G18" s="104"/>
    </row>
    <row r="19" spans="1:7">
      <c r="A19" s="30" t="s">
        <v>72</v>
      </c>
      <c r="C19" s="57"/>
      <c r="D19" s="57"/>
      <c r="E19" s="104"/>
      <c r="F19" s="104"/>
      <c r="G19" s="104"/>
    </row>
    <row r="20" spans="1:7">
      <c r="B20" s="103" t="s">
        <v>64</v>
      </c>
      <c r="C20" s="63"/>
      <c r="D20" s="57"/>
      <c r="E20" s="104"/>
      <c r="F20" s="104"/>
      <c r="G20" s="104"/>
    </row>
    <row r="21" spans="1:7">
      <c r="B21" s="4" t="s">
        <v>65</v>
      </c>
      <c r="C21" s="63"/>
      <c r="D21" s="57"/>
      <c r="E21" s="104"/>
      <c r="F21" s="104"/>
      <c r="G21" s="104"/>
    </row>
    <row r="22" spans="1:7">
      <c r="B22" s="4" t="s">
        <v>106</v>
      </c>
      <c r="C22" s="63"/>
      <c r="D22" s="57"/>
      <c r="E22" s="105">
        <v>0</v>
      </c>
      <c r="F22" s="104"/>
      <c r="G22" s="105">
        <v>1935239</v>
      </c>
    </row>
    <row r="23" spans="1:7">
      <c r="A23" s="4" t="s">
        <v>148</v>
      </c>
      <c r="C23" s="63"/>
      <c r="D23" s="57"/>
      <c r="E23" s="106">
        <v>0</v>
      </c>
      <c r="F23" s="104"/>
      <c r="G23" s="104">
        <v>1935239</v>
      </c>
    </row>
    <row r="24" spans="1:7" ht="21.75" thickBot="1">
      <c r="A24" s="30" t="s">
        <v>149</v>
      </c>
      <c r="C24" s="61"/>
      <c r="D24" s="57"/>
      <c r="E24" s="107">
        <v>117706970</v>
      </c>
      <c r="F24" s="104"/>
      <c r="G24" s="107">
        <v>37195348</v>
      </c>
    </row>
    <row r="25" spans="1:7" ht="21.75" thickTop="1">
      <c r="A25" s="30"/>
      <c r="C25" s="61"/>
      <c r="D25" s="57"/>
      <c r="E25" s="104"/>
      <c r="F25" s="104"/>
      <c r="G25" s="104"/>
    </row>
    <row r="26" spans="1:7">
      <c r="A26" s="69" t="s">
        <v>66</v>
      </c>
      <c r="C26" s="61"/>
      <c r="D26" s="57"/>
      <c r="E26" s="104"/>
      <c r="F26" s="104"/>
      <c r="G26" s="104"/>
    </row>
    <row r="27" spans="1:7" ht="21.75" thickBot="1">
      <c r="A27" s="108" t="s">
        <v>67</v>
      </c>
      <c r="C27" s="16">
        <v>23</v>
      </c>
      <c r="D27" s="57"/>
      <c r="E27" s="109">
        <v>0.23191256440221575</v>
      </c>
      <c r="F27" s="58"/>
      <c r="G27" s="109">
        <v>6.7807901923076924E-2</v>
      </c>
    </row>
    <row r="28" spans="1:7" ht="21.75" thickTop="1">
      <c r="C28" s="61"/>
      <c r="D28" s="57"/>
      <c r="E28" s="104"/>
      <c r="F28" s="104"/>
      <c r="G28" s="104"/>
    </row>
    <row r="29" spans="1:7">
      <c r="E29" s="62"/>
      <c r="F29" s="58"/>
      <c r="G29" s="62"/>
    </row>
    <row r="30" spans="1:7">
      <c r="E30" s="64"/>
      <c r="F30" s="65"/>
      <c r="G30" s="66"/>
    </row>
    <row r="31" spans="1:7">
      <c r="A31" s="67"/>
      <c r="E31" s="24"/>
      <c r="G31" s="24"/>
    </row>
    <row r="32" spans="1:7">
      <c r="A32" s="68"/>
      <c r="G32" s="23"/>
    </row>
    <row r="33" spans="1:7">
      <c r="A33" s="68"/>
    </row>
    <row r="34" spans="1:7">
      <c r="A34" s="69"/>
    </row>
    <row r="35" spans="1:7">
      <c r="A35" s="67"/>
    </row>
    <row r="36" spans="1:7">
      <c r="A36" s="68"/>
    </row>
    <row r="37" spans="1:7">
      <c r="A37" s="68"/>
    </row>
    <row r="42" spans="1:7" s="40" customFormat="1">
      <c r="A42" s="4"/>
      <c r="B42" s="70"/>
      <c r="E42" s="4"/>
      <c r="F42" s="4"/>
      <c r="G42" s="4"/>
    </row>
    <row r="43" spans="1:7" s="40" customFormat="1">
      <c r="A43" s="4"/>
      <c r="B43" s="70"/>
      <c r="C43" s="71"/>
      <c r="E43" s="4"/>
      <c r="F43" s="4"/>
      <c r="G43" s="4"/>
    </row>
    <row r="44" spans="1:7" s="40" customFormat="1">
      <c r="A44" s="4"/>
      <c r="B44" s="4"/>
      <c r="C44" s="71"/>
      <c r="E44" s="4"/>
      <c r="F44" s="4"/>
      <c r="G44" s="4"/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V21"/>
  <sheetViews>
    <sheetView view="pageBreakPreview" zoomScale="90" zoomScaleNormal="100" zoomScaleSheetLayoutView="90" workbookViewId="0">
      <selection activeCell="A22" sqref="A22"/>
    </sheetView>
  </sheetViews>
  <sheetFormatPr defaultColWidth="9" defaultRowHeight="21"/>
  <cols>
    <col min="1" max="1" width="31.28515625" style="73" customWidth="1"/>
    <col min="2" max="2" width="7.85546875" style="70" customWidth="1"/>
    <col min="3" max="3" width="1" style="73" customWidth="1"/>
    <col min="4" max="4" width="12.85546875" style="73" customWidth="1"/>
    <col min="5" max="5" width="1" style="73" customWidth="1"/>
    <col min="6" max="6" width="11.85546875" style="73" customWidth="1"/>
    <col min="7" max="7" width="1" style="73" customWidth="1"/>
    <col min="8" max="8" width="13.140625" style="73" customWidth="1"/>
    <col min="9" max="9" width="1" style="73" customWidth="1"/>
    <col min="10" max="10" width="11.7109375" style="73" customWidth="1"/>
    <col min="11" max="11" width="1" style="73" customWidth="1"/>
    <col min="12" max="12" width="12.140625" style="73" customWidth="1"/>
    <col min="13" max="13" width="1" style="73" customWidth="1"/>
    <col min="14" max="14" width="12.42578125" style="73" customWidth="1"/>
    <col min="15" max="15" width="1" style="73" customWidth="1"/>
    <col min="16" max="16" width="12.140625" style="73" customWidth="1"/>
    <col min="17" max="17" width="1" style="73" customWidth="1"/>
    <col min="18" max="18" width="20" style="73" customWidth="1"/>
    <col min="19" max="19" width="1" style="73" customWidth="1"/>
    <col min="20" max="20" width="13.5703125" style="73" customWidth="1"/>
    <col min="21" max="21" width="1" style="73" customWidth="1"/>
    <col min="22" max="22" width="13.5703125" style="73" customWidth="1"/>
    <col min="23" max="16384" width="9" style="73"/>
  </cols>
  <sheetData>
    <row r="1" spans="1:22" ht="21.75" customHeight="1">
      <c r="A1" s="72" t="s">
        <v>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2">
      <c r="A2" s="74" t="s">
        <v>49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5"/>
    </row>
    <row r="3" spans="1:22">
      <c r="A3" s="74" t="s">
        <v>146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5"/>
    </row>
    <row r="4" spans="1:2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2" s="78" customFormat="1">
      <c r="A5" s="76"/>
      <c r="B5" s="77"/>
      <c r="C5" s="76"/>
      <c r="D5" s="133" t="s">
        <v>1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4"/>
    </row>
    <row r="6" spans="1:22" s="78" customFormat="1">
      <c r="A6" s="76"/>
      <c r="B6" s="77"/>
      <c r="C6" s="76"/>
      <c r="D6" s="135" t="s">
        <v>50</v>
      </c>
      <c r="E6" s="111"/>
      <c r="F6" s="135" t="s">
        <v>69</v>
      </c>
      <c r="G6" s="111"/>
      <c r="H6" s="135" t="s">
        <v>39</v>
      </c>
      <c r="I6" s="111"/>
      <c r="J6" s="138" t="s">
        <v>40</v>
      </c>
      <c r="K6" s="138"/>
      <c r="L6" s="138"/>
      <c r="M6" s="138"/>
      <c r="N6" s="138"/>
      <c r="O6" s="111"/>
      <c r="P6" s="135" t="s">
        <v>135</v>
      </c>
      <c r="Q6" s="111"/>
      <c r="R6" s="138" t="s">
        <v>70</v>
      </c>
      <c r="S6" s="138"/>
      <c r="T6" s="138"/>
      <c r="U6" s="111"/>
      <c r="V6" s="135" t="s">
        <v>51</v>
      </c>
    </row>
    <row r="7" spans="1:22" s="78" customFormat="1">
      <c r="A7" s="76"/>
      <c r="B7" s="77"/>
      <c r="C7" s="76"/>
      <c r="D7" s="136"/>
      <c r="E7" s="111"/>
      <c r="F7" s="136"/>
      <c r="G7" s="111"/>
      <c r="H7" s="136"/>
      <c r="I7" s="111"/>
      <c r="J7" s="135" t="s">
        <v>71</v>
      </c>
      <c r="K7" s="111"/>
      <c r="L7" s="135" t="s">
        <v>161</v>
      </c>
      <c r="M7" s="111"/>
      <c r="N7" s="135" t="s">
        <v>42</v>
      </c>
      <c r="O7" s="111"/>
      <c r="P7" s="136"/>
      <c r="Q7" s="111"/>
      <c r="R7" s="112" t="s">
        <v>62</v>
      </c>
      <c r="S7" s="111"/>
      <c r="T7" s="139" t="s">
        <v>74</v>
      </c>
      <c r="U7" s="111"/>
      <c r="V7" s="136"/>
    </row>
    <row r="8" spans="1:22" s="83" customFormat="1" ht="63">
      <c r="A8" s="79"/>
      <c r="B8" s="11" t="s">
        <v>2</v>
      </c>
      <c r="C8" s="80"/>
      <c r="D8" s="137"/>
      <c r="E8" s="82"/>
      <c r="F8" s="137"/>
      <c r="G8" s="82"/>
      <c r="H8" s="137"/>
      <c r="I8" s="82"/>
      <c r="J8" s="137"/>
      <c r="K8" s="131"/>
      <c r="L8" s="137"/>
      <c r="M8" s="82"/>
      <c r="N8" s="137"/>
      <c r="O8" s="82"/>
      <c r="P8" s="137"/>
      <c r="Q8" s="128"/>
      <c r="R8" s="81" t="s">
        <v>73</v>
      </c>
      <c r="S8" s="82"/>
      <c r="T8" s="140"/>
      <c r="U8" s="82"/>
      <c r="V8" s="137"/>
    </row>
    <row r="9" spans="1:22" s="87" customFormat="1">
      <c r="A9" s="84" t="s">
        <v>75</v>
      </c>
      <c r="B9" s="70"/>
      <c r="D9" s="66">
        <v>260000000</v>
      </c>
      <c r="E9" s="66"/>
      <c r="F9" s="66">
        <v>415236625</v>
      </c>
      <c r="G9" s="66"/>
      <c r="H9" s="49">
        <v>-1057805</v>
      </c>
      <c r="I9" s="66"/>
      <c r="J9" s="66">
        <v>23794000</v>
      </c>
      <c r="K9" s="66"/>
      <c r="L9" s="66">
        <v>0</v>
      </c>
      <c r="M9" s="66"/>
      <c r="N9" s="66">
        <v>59241278</v>
      </c>
      <c r="O9" s="66"/>
      <c r="P9" s="59">
        <v>0</v>
      </c>
      <c r="Q9" s="66"/>
      <c r="R9" s="66">
        <v>0</v>
      </c>
      <c r="S9" s="66"/>
      <c r="T9" s="66">
        <v>0</v>
      </c>
      <c r="U9" s="66"/>
      <c r="V9" s="114">
        <v>757214098</v>
      </c>
    </row>
    <row r="10" spans="1:22" s="87" customFormat="1">
      <c r="A10" s="84" t="s">
        <v>150</v>
      </c>
      <c r="B10" s="88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114"/>
    </row>
    <row r="11" spans="1:22" s="87" customFormat="1">
      <c r="A11" s="86" t="s">
        <v>118</v>
      </c>
      <c r="B11" s="16">
        <v>18</v>
      </c>
      <c r="D11" s="66">
        <v>0</v>
      </c>
      <c r="E11" s="66"/>
      <c r="F11" s="66">
        <v>0</v>
      </c>
      <c r="G11" s="66"/>
      <c r="H11" s="66">
        <v>0</v>
      </c>
      <c r="I11" s="66"/>
      <c r="J11" s="66">
        <v>2206000</v>
      </c>
      <c r="K11" s="66"/>
      <c r="L11" s="66">
        <v>0</v>
      </c>
      <c r="M11" s="66"/>
      <c r="N11" s="49">
        <v>-2206000</v>
      </c>
      <c r="O11" s="66"/>
      <c r="P11" s="66">
        <v>0</v>
      </c>
      <c r="Q11" s="66"/>
      <c r="R11" s="66">
        <v>0</v>
      </c>
      <c r="S11" s="66"/>
      <c r="T11" s="66">
        <v>0</v>
      </c>
      <c r="U11" s="66"/>
      <c r="V11" s="66">
        <v>0</v>
      </c>
    </row>
    <row r="12" spans="1:22" s="87" customFormat="1">
      <c r="A12" s="86" t="s">
        <v>124</v>
      </c>
      <c r="B12" s="16">
        <v>19</v>
      </c>
      <c r="D12" s="66">
        <v>0</v>
      </c>
      <c r="E12" s="66"/>
      <c r="F12" s="66">
        <v>0</v>
      </c>
      <c r="G12" s="66"/>
      <c r="H12" s="66">
        <v>0</v>
      </c>
      <c r="I12" s="66"/>
      <c r="J12" s="66">
        <v>0</v>
      </c>
      <c r="K12" s="66"/>
      <c r="L12" s="66">
        <v>0</v>
      </c>
      <c r="M12" s="66"/>
      <c r="N12" s="49">
        <v>-41600000</v>
      </c>
      <c r="O12" s="66"/>
      <c r="P12" s="66">
        <v>0</v>
      </c>
      <c r="Q12" s="66"/>
      <c r="R12" s="66">
        <v>0</v>
      </c>
      <c r="S12" s="66"/>
      <c r="T12" s="66">
        <v>0</v>
      </c>
      <c r="U12" s="66"/>
      <c r="V12" s="49">
        <v>-41600000</v>
      </c>
    </row>
    <row r="13" spans="1:22" s="83" customFormat="1">
      <c r="A13" s="86" t="s">
        <v>160</v>
      </c>
      <c r="B13" s="16"/>
      <c r="C13" s="80"/>
      <c r="D13" s="59">
        <v>0</v>
      </c>
      <c r="E13" s="113"/>
      <c r="F13" s="59">
        <v>0</v>
      </c>
      <c r="G13" s="85"/>
      <c r="H13" s="59">
        <v>0</v>
      </c>
      <c r="I13" s="85"/>
      <c r="J13" s="59">
        <v>0</v>
      </c>
      <c r="K13" s="85"/>
      <c r="L13" s="59">
        <v>0</v>
      </c>
      <c r="M13" s="85"/>
      <c r="N13" s="113">
        <v>1935239</v>
      </c>
      <c r="O13" s="85"/>
      <c r="P13" s="59">
        <v>0</v>
      </c>
      <c r="Q13" s="85"/>
      <c r="R13" s="49">
        <v>-1935239</v>
      </c>
      <c r="S13" s="49"/>
      <c r="T13" s="49">
        <v>-1935239</v>
      </c>
      <c r="U13" s="59"/>
      <c r="V13" s="114">
        <v>0</v>
      </c>
    </row>
    <row r="14" spans="1:22" s="87" customFormat="1">
      <c r="A14" s="86" t="s">
        <v>149</v>
      </c>
      <c r="B14" s="89"/>
      <c r="D14" s="66">
        <v>0</v>
      </c>
      <c r="E14" s="66"/>
      <c r="F14" s="66">
        <v>0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v>35260109</v>
      </c>
      <c r="O14" s="66"/>
      <c r="P14" s="66">
        <v>0</v>
      </c>
      <c r="Q14" s="66"/>
      <c r="R14" s="66">
        <v>1935239</v>
      </c>
      <c r="S14" s="66"/>
      <c r="T14" s="66">
        <v>1935239</v>
      </c>
      <c r="U14" s="66"/>
      <c r="V14" s="114">
        <v>37195348</v>
      </c>
    </row>
    <row r="15" spans="1:22">
      <c r="A15" s="87" t="s">
        <v>151</v>
      </c>
      <c r="B15" s="88"/>
      <c r="C15" s="87"/>
      <c r="D15" s="129">
        <v>260000000</v>
      </c>
      <c r="E15" s="66"/>
      <c r="F15" s="129">
        <v>415236625</v>
      </c>
      <c r="G15" s="66"/>
      <c r="H15" s="130">
        <v>-1057805</v>
      </c>
      <c r="I15" s="66"/>
      <c r="J15" s="129">
        <v>26000000</v>
      </c>
      <c r="K15" s="66"/>
      <c r="L15" s="129">
        <v>0</v>
      </c>
      <c r="M15" s="66"/>
      <c r="N15" s="129">
        <v>52630626</v>
      </c>
      <c r="O15" s="66"/>
      <c r="P15" s="129">
        <v>0</v>
      </c>
      <c r="Q15" s="66"/>
      <c r="R15" s="129">
        <v>0</v>
      </c>
      <c r="S15" s="66"/>
      <c r="T15" s="129">
        <v>0</v>
      </c>
      <c r="U15" s="66"/>
      <c r="V15" s="129">
        <v>752809446</v>
      </c>
    </row>
    <row r="16" spans="1:22" s="83" customFormat="1">
      <c r="A16" s="84" t="s">
        <v>150</v>
      </c>
      <c r="B16" s="16"/>
      <c r="C16" s="80"/>
      <c r="D16" s="113"/>
      <c r="E16" s="113"/>
      <c r="F16" s="113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114"/>
    </row>
    <row r="17" spans="1:22" s="83" customFormat="1">
      <c r="A17" s="86" t="s">
        <v>124</v>
      </c>
      <c r="B17" s="16">
        <v>19</v>
      </c>
      <c r="C17" s="80"/>
      <c r="D17" s="59">
        <v>0</v>
      </c>
      <c r="E17" s="113"/>
      <c r="F17" s="59">
        <v>0</v>
      </c>
      <c r="G17" s="59"/>
      <c r="H17" s="59">
        <v>0</v>
      </c>
      <c r="I17" s="85"/>
      <c r="J17" s="59">
        <v>0</v>
      </c>
      <c r="K17" s="85"/>
      <c r="L17" s="59">
        <v>0</v>
      </c>
      <c r="M17" s="85"/>
      <c r="N17" s="49">
        <v>-20280000</v>
      </c>
      <c r="O17" s="85"/>
      <c r="P17" s="59">
        <v>0</v>
      </c>
      <c r="Q17" s="85"/>
      <c r="R17" s="59">
        <v>0</v>
      </c>
      <c r="S17" s="85"/>
      <c r="T17" s="59">
        <v>0</v>
      </c>
      <c r="U17" s="59"/>
      <c r="V17" s="49">
        <v>-20280000</v>
      </c>
    </row>
    <row r="18" spans="1:22" s="83" customFormat="1">
      <c r="A18" s="86" t="s">
        <v>149</v>
      </c>
      <c r="B18" s="16"/>
      <c r="C18" s="80"/>
      <c r="D18" s="59">
        <v>0</v>
      </c>
      <c r="E18" s="113"/>
      <c r="F18" s="59">
        <v>0</v>
      </c>
      <c r="G18" s="85"/>
      <c r="H18" s="59">
        <v>0</v>
      </c>
      <c r="I18" s="85"/>
      <c r="J18" s="59">
        <v>0</v>
      </c>
      <c r="K18" s="85"/>
      <c r="L18" s="59">
        <v>0</v>
      </c>
      <c r="M18" s="85"/>
      <c r="N18" s="113">
        <v>117706970</v>
      </c>
      <c r="O18" s="85"/>
      <c r="P18" s="59">
        <v>0</v>
      </c>
      <c r="Q18" s="85"/>
      <c r="R18" s="59">
        <v>0</v>
      </c>
      <c r="S18" s="59"/>
      <c r="T18" s="59">
        <v>0</v>
      </c>
      <c r="U18" s="59"/>
      <c r="V18" s="49">
        <v>117706970</v>
      </c>
    </row>
    <row r="19" spans="1:22" s="83" customFormat="1">
      <c r="A19" s="86" t="s">
        <v>135</v>
      </c>
      <c r="B19" s="16">
        <v>20</v>
      </c>
      <c r="C19" s="80"/>
      <c r="D19" s="59">
        <v>0</v>
      </c>
      <c r="E19" s="113"/>
      <c r="F19" s="59">
        <v>0</v>
      </c>
      <c r="G19" s="85"/>
      <c r="H19" s="59">
        <v>0</v>
      </c>
      <c r="I19" s="85"/>
      <c r="J19" s="59">
        <v>0</v>
      </c>
      <c r="K19" s="85"/>
      <c r="L19" s="66">
        <v>30017203</v>
      </c>
      <c r="M19" s="85"/>
      <c r="N19" s="49">
        <v>-30017203</v>
      </c>
      <c r="O19" s="85"/>
      <c r="P19" s="49">
        <v>-30017203</v>
      </c>
      <c r="Q19" s="85"/>
      <c r="R19" s="59">
        <v>0</v>
      </c>
      <c r="S19" s="59"/>
      <c r="T19" s="59">
        <v>0</v>
      </c>
      <c r="U19" s="59"/>
      <c r="V19" s="49">
        <v>-30017203</v>
      </c>
    </row>
    <row r="20" spans="1:22" s="87" customFormat="1" ht="21.75" thickBot="1">
      <c r="A20" s="87" t="s">
        <v>147</v>
      </c>
      <c r="B20" s="88"/>
      <c r="D20" s="115">
        <v>260000000</v>
      </c>
      <c r="E20" s="66"/>
      <c r="F20" s="115">
        <v>415236625</v>
      </c>
      <c r="G20" s="59"/>
      <c r="H20" s="116">
        <v>-1057805</v>
      </c>
      <c r="I20" s="59"/>
      <c r="J20" s="115">
        <v>26000000</v>
      </c>
      <c r="K20" s="59"/>
      <c r="L20" s="115">
        <v>30017203</v>
      </c>
      <c r="M20" s="59"/>
      <c r="N20" s="115">
        <v>120040393</v>
      </c>
      <c r="O20" s="59"/>
      <c r="P20" s="116">
        <v>-30017203</v>
      </c>
      <c r="Q20" s="59"/>
      <c r="R20" s="115">
        <v>0</v>
      </c>
      <c r="S20" s="59"/>
      <c r="T20" s="115">
        <v>0</v>
      </c>
      <c r="U20" s="59"/>
      <c r="V20" s="115">
        <v>820219213</v>
      </c>
    </row>
    <row r="21" spans="1:22" s="87" customFormat="1" ht="21.75" thickTop="1">
      <c r="B21" s="88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</row>
  </sheetData>
  <mergeCells count="12">
    <mergeCell ref="D5:V5"/>
    <mergeCell ref="D6:D8"/>
    <mergeCell ref="F6:F8"/>
    <mergeCell ref="H6:H8"/>
    <mergeCell ref="J6:N6"/>
    <mergeCell ref="R6:T6"/>
    <mergeCell ref="J7:J8"/>
    <mergeCell ref="N7:N8"/>
    <mergeCell ref="T7:T8"/>
    <mergeCell ref="V6:V8"/>
    <mergeCell ref="P6:P8"/>
    <mergeCell ref="L7:L8"/>
  </mergeCells>
  <pageMargins left="0.45" right="0.45" top="0.98425196850393704" bottom="0.98425196850393704" header="0.511811023622047" footer="0.511811023622047"/>
  <pageSetup paperSize="9" scale="75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G60"/>
  <sheetViews>
    <sheetView view="pageBreakPreview" zoomScaleNormal="100" zoomScaleSheetLayoutView="100" workbookViewId="0">
      <selection activeCell="D48" sqref="D48"/>
    </sheetView>
  </sheetViews>
  <sheetFormatPr defaultRowHeight="21.95" customHeight="1"/>
  <cols>
    <col min="1" max="3" width="2.140625" style="91" customWidth="1"/>
    <col min="4" max="4" width="51.42578125" style="91" customWidth="1"/>
    <col min="5" max="5" width="15" style="23" customWidth="1"/>
    <col min="6" max="6" width="1" style="91" customWidth="1"/>
    <col min="7" max="7" width="15" style="91" customWidth="1"/>
    <col min="8" max="245" width="9.140625" style="91"/>
    <col min="246" max="248" width="1.7109375" style="91" customWidth="1"/>
    <col min="249" max="249" width="55.85546875" style="91" customWidth="1"/>
    <col min="250" max="250" width="15.7109375" style="91" customWidth="1"/>
    <col min="251" max="251" width="1.7109375" style="91" customWidth="1"/>
    <col min="252" max="252" width="15.7109375" style="91" customWidth="1"/>
    <col min="253" max="253" width="12" style="91" bestFit="1" customWidth="1"/>
    <col min="254" max="254" width="1.5703125" style="91" customWidth="1"/>
    <col min="255" max="255" width="12" style="91" bestFit="1" customWidth="1"/>
    <col min="256" max="256" width="2.42578125" style="91" customWidth="1"/>
    <col min="257" max="257" width="11.140625" style="91" bestFit="1" customWidth="1"/>
    <col min="258" max="258" width="9.85546875" style="91" bestFit="1" customWidth="1"/>
    <col min="259" max="501" width="9.140625" style="91"/>
    <col min="502" max="504" width="1.7109375" style="91" customWidth="1"/>
    <col min="505" max="505" width="55.85546875" style="91" customWidth="1"/>
    <col min="506" max="506" width="15.7109375" style="91" customWidth="1"/>
    <col min="507" max="507" width="1.7109375" style="91" customWidth="1"/>
    <col min="508" max="508" width="15.7109375" style="91" customWidth="1"/>
    <col min="509" max="509" width="12" style="91" bestFit="1" customWidth="1"/>
    <col min="510" max="510" width="1.5703125" style="91" customWidth="1"/>
    <col min="511" max="511" width="12" style="91" bestFit="1" customWidth="1"/>
    <col min="512" max="512" width="2.42578125" style="91" customWidth="1"/>
    <col min="513" max="513" width="11.140625" style="91" bestFit="1" customWidth="1"/>
    <col min="514" max="514" width="9.85546875" style="91" bestFit="1" customWidth="1"/>
    <col min="515" max="757" width="9.140625" style="91"/>
    <col min="758" max="760" width="1.7109375" style="91" customWidth="1"/>
    <col min="761" max="761" width="55.85546875" style="91" customWidth="1"/>
    <col min="762" max="762" width="15.7109375" style="91" customWidth="1"/>
    <col min="763" max="763" width="1.7109375" style="91" customWidth="1"/>
    <col min="764" max="764" width="15.7109375" style="91" customWidth="1"/>
    <col min="765" max="765" width="12" style="91" bestFit="1" customWidth="1"/>
    <col min="766" max="766" width="1.5703125" style="91" customWidth="1"/>
    <col min="767" max="767" width="12" style="91" bestFit="1" customWidth="1"/>
    <col min="768" max="768" width="2.42578125" style="91" customWidth="1"/>
    <col min="769" max="769" width="11.140625" style="91" bestFit="1" customWidth="1"/>
    <col min="770" max="770" width="9.85546875" style="91" bestFit="1" customWidth="1"/>
    <col min="771" max="1013" width="9.140625" style="91"/>
    <col min="1014" max="1016" width="1.7109375" style="91" customWidth="1"/>
    <col min="1017" max="1017" width="55.85546875" style="91" customWidth="1"/>
    <col min="1018" max="1018" width="15.7109375" style="91" customWidth="1"/>
    <col min="1019" max="1019" width="1.7109375" style="91" customWidth="1"/>
    <col min="1020" max="1020" width="15.7109375" style="91" customWidth="1"/>
    <col min="1021" max="1021" width="12" style="91" bestFit="1" customWidth="1"/>
    <col min="1022" max="1022" width="1.5703125" style="91" customWidth="1"/>
    <col min="1023" max="1023" width="12" style="91" bestFit="1" customWidth="1"/>
    <col min="1024" max="1024" width="2.42578125" style="91" customWidth="1"/>
    <col min="1025" max="1025" width="11.140625" style="91" bestFit="1" customWidth="1"/>
    <col min="1026" max="1026" width="9.85546875" style="91" bestFit="1" customWidth="1"/>
    <col min="1027" max="1269" width="9.140625" style="91"/>
    <col min="1270" max="1272" width="1.7109375" style="91" customWidth="1"/>
    <col min="1273" max="1273" width="55.85546875" style="91" customWidth="1"/>
    <col min="1274" max="1274" width="15.7109375" style="91" customWidth="1"/>
    <col min="1275" max="1275" width="1.7109375" style="91" customWidth="1"/>
    <col min="1276" max="1276" width="15.7109375" style="91" customWidth="1"/>
    <col min="1277" max="1277" width="12" style="91" bestFit="1" customWidth="1"/>
    <col min="1278" max="1278" width="1.5703125" style="91" customWidth="1"/>
    <col min="1279" max="1279" width="12" style="91" bestFit="1" customWidth="1"/>
    <col min="1280" max="1280" width="2.42578125" style="91" customWidth="1"/>
    <col min="1281" max="1281" width="11.140625" style="91" bestFit="1" customWidth="1"/>
    <col min="1282" max="1282" width="9.85546875" style="91" bestFit="1" customWidth="1"/>
    <col min="1283" max="1525" width="9.140625" style="91"/>
    <col min="1526" max="1528" width="1.7109375" style="91" customWidth="1"/>
    <col min="1529" max="1529" width="55.85546875" style="91" customWidth="1"/>
    <col min="1530" max="1530" width="15.7109375" style="91" customWidth="1"/>
    <col min="1531" max="1531" width="1.7109375" style="91" customWidth="1"/>
    <col min="1532" max="1532" width="15.7109375" style="91" customWidth="1"/>
    <col min="1533" max="1533" width="12" style="91" bestFit="1" customWidth="1"/>
    <col min="1534" max="1534" width="1.5703125" style="91" customWidth="1"/>
    <col min="1535" max="1535" width="12" style="91" bestFit="1" customWidth="1"/>
    <col min="1536" max="1536" width="2.42578125" style="91" customWidth="1"/>
    <col min="1537" max="1537" width="11.140625" style="91" bestFit="1" customWidth="1"/>
    <col min="1538" max="1538" width="9.85546875" style="91" bestFit="1" customWidth="1"/>
    <col min="1539" max="1781" width="9.140625" style="91"/>
    <col min="1782" max="1784" width="1.7109375" style="91" customWidth="1"/>
    <col min="1785" max="1785" width="55.85546875" style="91" customWidth="1"/>
    <col min="1786" max="1786" width="15.7109375" style="91" customWidth="1"/>
    <col min="1787" max="1787" width="1.7109375" style="91" customWidth="1"/>
    <col min="1788" max="1788" width="15.7109375" style="91" customWidth="1"/>
    <col min="1789" max="1789" width="12" style="91" bestFit="1" customWidth="1"/>
    <col min="1790" max="1790" width="1.5703125" style="91" customWidth="1"/>
    <col min="1791" max="1791" width="12" style="91" bestFit="1" customWidth="1"/>
    <col min="1792" max="1792" width="2.42578125" style="91" customWidth="1"/>
    <col min="1793" max="1793" width="11.140625" style="91" bestFit="1" customWidth="1"/>
    <col min="1794" max="1794" width="9.85546875" style="91" bestFit="1" customWidth="1"/>
    <col min="1795" max="2037" width="9.140625" style="91"/>
    <col min="2038" max="2040" width="1.7109375" style="91" customWidth="1"/>
    <col min="2041" max="2041" width="55.85546875" style="91" customWidth="1"/>
    <col min="2042" max="2042" width="15.7109375" style="91" customWidth="1"/>
    <col min="2043" max="2043" width="1.7109375" style="91" customWidth="1"/>
    <col min="2044" max="2044" width="15.7109375" style="91" customWidth="1"/>
    <col min="2045" max="2045" width="12" style="91" bestFit="1" customWidth="1"/>
    <col min="2046" max="2046" width="1.5703125" style="91" customWidth="1"/>
    <col min="2047" max="2047" width="12" style="91" bestFit="1" customWidth="1"/>
    <col min="2048" max="2048" width="2.42578125" style="91" customWidth="1"/>
    <col min="2049" max="2049" width="11.140625" style="91" bestFit="1" customWidth="1"/>
    <col min="2050" max="2050" width="9.85546875" style="91" bestFit="1" customWidth="1"/>
    <col min="2051" max="2293" width="9.140625" style="91"/>
    <col min="2294" max="2296" width="1.7109375" style="91" customWidth="1"/>
    <col min="2297" max="2297" width="55.85546875" style="91" customWidth="1"/>
    <col min="2298" max="2298" width="15.7109375" style="91" customWidth="1"/>
    <col min="2299" max="2299" width="1.7109375" style="91" customWidth="1"/>
    <col min="2300" max="2300" width="15.7109375" style="91" customWidth="1"/>
    <col min="2301" max="2301" width="12" style="91" bestFit="1" customWidth="1"/>
    <col min="2302" max="2302" width="1.5703125" style="91" customWidth="1"/>
    <col min="2303" max="2303" width="12" style="91" bestFit="1" customWidth="1"/>
    <col min="2304" max="2304" width="2.42578125" style="91" customWidth="1"/>
    <col min="2305" max="2305" width="11.140625" style="91" bestFit="1" customWidth="1"/>
    <col min="2306" max="2306" width="9.85546875" style="91" bestFit="1" customWidth="1"/>
    <col min="2307" max="2549" width="9.140625" style="91"/>
    <col min="2550" max="2552" width="1.7109375" style="91" customWidth="1"/>
    <col min="2553" max="2553" width="55.85546875" style="91" customWidth="1"/>
    <col min="2554" max="2554" width="15.7109375" style="91" customWidth="1"/>
    <col min="2555" max="2555" width="1.7109375" style="91" customWidth="1"/>
    <col min="2556" max="2556" width="15.7109375" style="91" customWidth="1"/>
    <col min="2557" max="2557" width="12" style="91" bestFit="1" customWidth="1"/>
    <col min="2558" max="2558" width="1.5703125" style="91" customWidth="1"/>
    <col min="2559" max="2559" width="12" style="91" bestFit="1" customWidth="1"/>
    <col min="2560" max="2560" width="2.42578125" style="91" customWidth="1"/>
    <col min="2561" max="2561" width="11.140625" style="91" bestFit="1" customWidth="1"/>
    <col min="2562" max="2562" width="9.85546875" style="91" bestFit="1" customWidth="1"/>
    <col min="2563" max="2805" width="9.140625" style="91"/>
    <col min="2806" max="2808" width="1.7109375" style="91" customWidth="1"/>
    <col min="2809" max="2809" width="55.85546875" style="91" customWidth="1"/>
    <col min="2810" max="2810" width="15.7109375" style="91" customWidth="1"/>
    <col min="2811" max="2811" width="1.7109375" style="91" customWidth="1"/>
    <col min="2812" max="2812" width="15.7109375" style="91" customWidth="1"/>
    <col min="2813" max="2813" width="12" style="91" bestFit="1" customWidth="1"/>
    <col min="2814" max="2814" width="1.5703125" style="91" customWidth="1"/>
    <col min="2815" max="2815" width="12" style="91" bestFit="1" customWidth="1"/>
    <col min="2816" max="2816" width="2.42578125" style="91" customWidth="1"/>
    <col min="2817" max="2817" width="11.140625" style="91" bestFit="1" customWidth="1"/>
    <col min="2818" max="2818" width="9.85546875" style="91" bestFit="1" customWidth="1"/>
    <col min="2819" max="3061" width="9.140625" style="91"/>
    <col min="3062" max="3064" width="1.7109375" style="91" customWidth="1"/>
    <col min="3065" max="3065" width="55.85546875" style="91" customWidth="1"/>
    <col min="3066" max="3066" width="15.7109375" style="91" customWidth="1"/>
    <col min="3067" max="3067" width="1.7109375" style="91" customWidth="1"/>
    <col min="3068" max="3068" width="15.7109375" style="91" customWidth="1"/>
    <col min="3069" max="3069" width="12" style="91" bestFit="1" customWidth="1"/>
    <col min="3070" max="3070" width="1.5703125" style="91" customWidth="1"/>
    <col min="3071" max="3071" width="12" style="91" bestFit="1" customWidth="1"/>
    <col min="3072" max="3072" width="2.42578125" style="91" customWidth="1"/>
    <col min="3073" max="3073" width="11.140625" style="91" bestFit="1" customWidth="1"/>
    <col min="3074" max="3074" width="9.85546875" style="91" bestFit="1" customWidth="1"/>
    <col min="3075" max="3317" width="9.140625" style="91"/>
    <col min="3318" max="3320" width="1.7109375" style="91" customWidth="1"/>
    <col min="3321" max="3321" width="55.85546875" style="91" customWidth="1"/>
    <col min="3322" max="3322" width="15.7109375" style="91" customWidth="1"/>
    <col min="3323" max="3323" width="1.7109375" style="91" customWidth="1"/>
    <col min="3324" max="3324" width="15.7109375" style="91" customWidth="1"/>
    <col min="3325" max="3325" width="12" style="91" bestFit="1" customWidth="1"/>
    <col min="3326" max="3326" width="1.5703125" style="91" customWidth="1"/>
    <col min="3327" max="3327" width="12" style="91" bestFit="1" customWidth="1"/>
    <col min="3328" max="3328" width="2.42578125" style="91" customWidth="1"/>
    <col min="3329" max="3329" width="11.140625" style="91" bestFit="1" customWidth="1"/>
    <col min="3330" max="3330" width="9.85546875" style="91" bestFit="1" customWidth="1"/>
    <col min="3331" max="3573" width="9.140625" style="91"/>
    <col min="3574" max="3576" width="1.7109375" style="91" customWidth="1"/>
    <col min="3577" max="3577" width="55.85546875" style="91" customWidth="1"/>
    <col min="3578" max="3578" width="15.7109375" style="91" customWidth="1"/>
    <col min="3579" max="3579" width="1.7109375" style="91" customWidth="1"/>
    <col min="3580" max="3580" width="15.7109375" style="91" customWidth="1"/>
    <col min="3581" max="3581" width="12" style="91" bestFit="1" customWidth="1"/>
    <col min="3582" max="3582" width="1.5703125" style="91" customWidth="1"/>
    <col min="3583" max="3583" width="12" style="91" bestFit="1" customWidth="1"/>
    <col min="3584" max="3584" width="2.42578125" style="91" customWidth="1"/>
    <col min="3585" max="3585" width="11.140625" style="91" bestFit="1" customWidth="1"/>
    <col min="3586" max="3586" width="9.85546875" style="91" bestFit="1" customWidth="1"/>
    <col min="3587" max="3829" width="9.140625" style="91"/>
    <col min="3830" max="3832" width="1.7109375" style="91" customWidth="1"/>
    <col min="3833" max="3833" width="55.85546875" style="91" customWidth="1"/>
    <col min="3834" max="3834" width="15.7109375" style="91" customWidth="1"/>
    <col min="3835" max="3835" width="1.7109375" style="91" customWidth="1"/>
    <col min="3836" max="3836" width="15.7109375" style="91" customWidth="1"/>
    <col min="3837" max="3837" width="12" style="91" bestFit="1" customWidth="1"/>
    <col min="3838" max="3838" width="1.5703125" style="91" customWidth="1"/>
    <col min="3839" max="3839" width="12" style="91" bestFit="1" customWidth="1"/>
    <col min="3840" max="3840" width="2.42578125" style="91" customWidth="1"/>
    <col min="3841" max="3841" width="11.140625" style="91" bestFit="1" customWidth="1"/>
    <col min="3842" max="3842" width="9.85546875" style="91" bestFit="1" customWidth="1"/>
    <col min="3843" max="4085" width="9.140625" style="91"/>
    <col min="4086" max="4088" width="1.7109375" style="91" customWidth="1"/>
    <col min="4089" max="4089" width="55.85546875" style="91" customWidth="1"/>
    <col min="4090" max="4090" width="15.7109375" style="91" customWidth="1"/>
    <col min="4091" max="4091" width="1.7109375" style="91" customWidth="1"/>
    <col min="4092" max="4092" width="15.7109375" style="91" customWidth="1"/>
    <col min="4093" max="4093" width="12" style="91" bestFit="1" customWidth="1"/>
    <col min="4094" max="4094" width="1.5703125" style="91" customWidth="1"/>
    <col min="4095" max="4095" width="12" style="91" bestFit="1" customWidth="1"/>
    <col min="4096" max="4096" width="2.42578125" style="91" customWidth="1"/>
    <col min="4097" max="4097" width="11.140625" style="91" bestFit="1" customWidth="1"/>
    <col min="4098" max="4098" width="9.85546875" style="91" bestFit="1" customWidth="1"/>
    <col min="4099" max="4341" width="9.140625" style="91"/>
    <col min="4342" max="4344" width="1.7109375" style="91" customWidth="1"/>
    <col min="4345" max="4345" width="55.85546875" style="91" customWidth="1"/>
    <col min="4346" max="4346" width="15.7109375" style="91" customWidth="1"/>
    <col min="4347" max="4347" width="1.7109375" style="91" customWidth="1"/>
    <col min="4348" max="4348" width="15.7109375" style="91" customWidth="1"/>
    <col min="4349" max="4349" width="12" style="91" bestFit="1" customWidth="1"/>
    <col min="4350" max="4350" width="1.5703125" style="91" customWidth="1"/>
    <col min="4351" max="4351" width="12" style="91" bestFit="1" customWidth="1"/>
    <col min="4352" max="4352" width="2.42578125" style="91" customWidth="1"/>
    <col min="4353" max="4353" width="11.140625" style="91" bestFit="1" customWidth="1"/>
    <col min="4354" max="4354" width="9.85546875" style="91" bestFit="1" customWidth="1"/>
    <col min="4355" max="4597" width="9.140625" style="91"/>
    <col min="4598" max="4600" width="1.7109375" style="91" customWidth="1"/>
    <col min="4601" max="4601" width="55.85546875" style="91" customWidth="1"/>
    <col min="4602" max="4602" width="15.7109375" style="91" customWidth="1"/>
    <col min="4603" max="4603" width="1.7109375" style="91" customWidth="1"/>
    <col min="4604" max="4604" width="15.7109375" style="91" customWidth="1"/>
    <col min="4605" max="4605" width="12" style="91" bestFit="1" customWidth="1"/>
    <col min="4606" max="4606" width="1.5703125" style="91" customWidth="1"/>
    <col min="4607" max="4607" width="12" style="91" bestFit="1" customWidth="1"/>
    <col min="4608" max="4608" width="2.42578125" style="91" customWidth="1"/>
    <col min="4609" max="4609" width="11.140625" style="91" bestFit="1" customWidth="1"/>
    <col min="4610" max="4610" width="9.85546875" style="91" bestFit="1" customWidth="1"/>
    <col min="4611" max="4853" width="9.140625" style="91"/>
    <col min="4854" max="4856" width="1.7109375" style="91" customWidth="1"/>
    <col min="4857" max="4857" width="55.85546875" style="91" customWidth="1"/>
    <col min="4858" max="4858" width="15.7109375" style="91" customWidth="1"/>
    <col min="4859" max="4859" width="1.7109375" style="91" customWidth="1"/>
    <col min="4860" max="4860" width="15.7109375" style="91" customWidth="1"/>
    <col min="4861" max="4861" width="12" style="91" bestFit="1" customWidth="1"/>
    <col min="4862" max="4862" width="1.5703125" style="91" customWidth="1"/>
    <col min="4863" max="4863" width="12" style="91" bestFit="1" customWidth="1"/>
    <col min="4864" max="4864" width="2.42578125" style="91" customWidth="1"/>
    <col min="4865" max="4865" width="11.140625" style="91" bestFit="1" customWidth="1"/>
    <col min="4866" max="4866" width="9.85546875" style="91" bestFit="1" customWidth="1"/>
    <col min="4867" max="5109" width="9.140625" style="91"/>
    <col min="5110" max="5112" width="1.7109375" style="91" customWidth="1"/>
    <col min="5113" max="5113" width="55.85546875" style="91" customWidth="1"/>
    <col min="5114" max="5114" width="15.7109375" style="91" customWidth="1"/>
    <col min="5115" max="5115" width="1.7109375" style="91" customWidth="1"/>
    <col min="5116" max="5116" width="15.7109375" style="91" customWidth="1"/>
    <col min="5117" max="5117" width="12" style="91" bestFit="1" customWidth="1"/>
    <col min="5118" max="5118" width="1.5703125" style="91" customWidth="1"/>
    <col min="5119" max="5119" width="12" style="91" bestFit="1" customWidth="1"/>
    <col min="5120" max="5120" width="2.42578125" style="91" customWidth="1"/>
    <col min="5121" max="5121" width="11.140625" style="91" bestFit="1" customWidth="1"/>
    <col min="5122" max="5122" width="9.85546875" style="91" bestFit="1" customWidth="1"/>
    <col min="5123" max="5365" width="9.140625" style="91"/>
    <col min="5366" max="5368" width="1.7109375" style="91" customWidth="1"/>
    <col min="5369" max="5369" width="55.85546875" style="91" customWidth="1"/>
    <col min="5370" max="5370" width="15.7109375" style="91" customWidth="1"/>
    <col min="5371" max="5371" width="1.7109375" style="91" customWidth="1"/>
    <col min="5372" max="5372" width="15.7109375" style="91" customWidth="1"/>
    <col min="5373" max="5373" width="12" style="91" bestFit="1" customWidth="1"/>
    <col min="5374" max="5374" width="1.5703125" style="91" customWidth="1"/>
    <col min="5375" max="5375" width="12" style="91" bestFit="1" customWidth="1"/>
    <col min="5376" max="5376" width="2.42578125" style="91" customWidth="1"/>
    <col min="5377" max="5377" width="11.140625" style="91" bestFit="1" customWidth="1"/>
    <col min="5378" max="5378" width="9.85546875" style="91" bestFit="1" customWidth="1"/>
    <col min="5379" max="5621" width="9.140625" style="91"/>
    <col min="5622" max="5624" width="1.7109375" style="91" customWidth="1"/>
    <col min="5625" max="5625" width="55.85546875" style="91" customWidth="1"/>
    <col min="5626" max="5626" width="15.7109375" style="91" customWidth="1"/>
    <col min="5627" max="5627" width="1.7109375" style="91" customWidth="1"/>
    <col min="5628" max="5628" width="15.7109375" style="91" customWidth="1"/>
    <col min="5629" max="5629" width="12" style="91" bestFit="1" customWidth="1"/>
    <col min="5630" max="5630" width="1.5703125" style="91" customWidth="1"/>
    <col min="5631" max="5631" width="12" style="91" bestFit="1" customWidth="1"/>
    <col min="5632" max="5632" width="2.42578125" style="91" customWidth="1"/>
    <col min="5633" max="5633" width="11.140625" style="91" bestFit="1" customWidth="1"/>
    <col min="5634" max="5634" width="9.85546875" style="91" bestFit="1" customWidth="1"/>
    <col min="5635" max="5877" width="9.140625" style="91"/>
    <col min="5878" max="5880" width="1.7109375" style="91" customWidth="1"/>
    <col min="5881" max="5881" width="55.85546875" style="91" customWidth="1"/>
    <col min="5882" max="5882" width="15.7109375" style="91" customWidth="1"/>
    <col min="5883" max="5883" width="1.7109375" style="91" customWidth="1"/>
    <col min="5884" max="5884" width="15.7109375" style="91" customWidth="1"/>
    <col min="5885" max="5885" width="12" style="91" bestFit="1" customWidth="1"/>
    <col min="5886" max="5886" width="1.5703125" style="91" customWidth="1"/>
    <col min="5887" max="5887" width="12" style="91" bestFit="1" customWidth="1"/>
    <col min="5888" max="5888" width="2.42578125" style="91" customWidth="1"/>
    <col min="5889" max="5889" width="11.140625" style="91" bestFit="1" customWidth="1"/>
    <col min="5890" max="5890" width="9.85546875" style="91" bestFit="1" customWidth="1"/>
    <col min="5891" max="6133" width="9.140625" style="91"/>
    <col min="6134" max="6136" width="1.7109375" style="91" customWidth="1"/>
    <col min="6137" max="6137" width="55.85546875" style="91" customWidth="1"/>
    <col min="6138" max="6138" width="15.7109375" style="91" customWidth="1"/>
    <col min="6139" max="6139" width="1.7109375" style="91" customWidth="1"/>
    <col min="6140" max="6140" width="15.7109375" style="91" customWidth="1"/>
    <col min="6141" max="6141" width="12" style="91" bestFit="1" customWidth="1"/>
    <col min="6142" max="6142" width="1.5703125" style="91" customWidth="1"/>
    <col min="6143" max="6143" width="12" style="91" bestFit="1" customWidth="1"/>
    <col min="6144" max="6144" width="2.42578125" style="91" customWidth="1"/>
    <col min="6145" max="6145" width="11.140625" style="91" bestFit="1" customWidth="1"/>
    <col min="6146" max="6146" width="9.85546875" style="91" bestFit="1" customWidth="1"/>
    <col min="6147" max="6389" width="9.140625" style="91"/>
    <col min="6390" max="6392" width="1.7109375" style="91" customWidth="1"/>
    <col min="6393" max="6393" width="55.85546875" style="91" customWidth="1"/>
    <col min="6394" max="6394" width="15.7109375" style="91" customWidth="1"/>
    <col min="6395" max="6395" width="1.7109375" style="91" customWidth="1"/>
    <col min="6396" max="6396" width="15.7109375" style="91" customWidth="1"/>
    <col min="6397" max="6397" width="12" style="91" bestFit="1" customWidth="1"/>
    <col min="6398" max="6398" width="1.5703125" style="91" customWidth="1"/>
    <col min="6399" max="6399" width="12" style="91" bestFit="1" customWidth="1"/>
    <col min="6400" max="6400" width="2.42578125" style="91" customWidth="1"/>
    <col min="6401" max="6401" width="11.140625" style="91" bestFit="1" customWidth="1"/>
    <col min="6402" max="6402" width="9.85546875" style="91" bestFit="1" customWidth="1"/>
    <col min="6403" max="6645" width="9.140625" style="91"/>
    <col min="6646" max="6648" width="1.7109375" style="91" customWidth="1"/>
    <col min="6649" max="6649" width="55.85546875" style="91" customWidth="1"/>
    <col min="6650" max="6650" width="15.7109375" style="91" customWidth="1"/>
    <col min="6651" max="6651" width="1.7109375" style="91" customWidth="1"/>
    <col min="6652" max="6652" width="15.7109375" style="91" customWidth="1"/>
    <col min="6653" max="6653" width="12" style="91" bestFit="1" customWidth="1"/>
    <col min="6654" max="6654" width="1.5703125" style="91" customWidth="1"/>
    <col min="6655" max="6655" width="12" style="91" bestFit="1" customWidth="1"/>
    <col min="6656" max="6656" width="2.42578125" style="91" customWidth="1"/>
    <col min="6657" max="6657" width="11.140625" style="91" bestFit="1" customWidth="1"/>
    <col min="6658" max="6658" width="9.85546875" style="91" bestFit="1" customWidth="1"/>
    <col min="6659" max="6901" width="9.140625" style="91"/>
    <col min="6902" max="6904" width="1.7109375" style="91" customWidth="1"/>
    <col min="6905" max="6905" width="55.85546875" style="91" customWidth="1"/>
    <col min="6906" max="6906" width="15.7109375" style="91" customWidth="1"/>
    <col min="6907" max="6907" width="1.7109375" style="91" customWidth="1"/>
    <col min="6908" max="6908" width="15.7109375" style="91" customWidth="1"/>
    <col min="6909" max="6909" width="12" style="91" bestFit="1" customWidth="1"/>
    <col min="6910" max="6910" width="1.5703125" style="91" customWidth="1"/>
    <col min="6911" max="6911" width="12" style="91" bestFit="1" customWidth="1"/>
    <col min="6912" max="6912" width="2.42578125" style="91" customWidth="1"/>
    <col min="6913" max="6913" width="11.140625" style="91" bestFit="1" customWidth="1"/>
    <col min="6914" max="6914" width="9.85546875" style="91" bestFit="1" customWidth="1"/>
    <col min="6915" max="7157" width="9.140625" style="91"/>
    <col min="7158" max="7160" width="1.7109375" style="91" customWidth="1"/>
    <col min="7161" max="7161" width="55.85546875" style="91" customWidth="1"/>
    <col min="7162" max="7162" width="15.7109375" style="91" customWidth="1"/>
    <col min="7163" max="7163" width="1.7109375" style="91" customWidth="1"/>
    <col min="7164" max="7164" width="15.7109375" style="91" customWidth="1"/>
    <col min="7165" max="7165" width="12" style="91" bestFit="1" customWidth="1"/>
    <col min="7166" max="7166" width="1.5703125" style="91" customWidth="1"/>
    <col min="7167" max="7167" width="12" style="91" bestFit="1" customWidth="1"/>
    <col min="7168" max="7168" width="2.42578125" style="91" customWidth="1"/>
    <col min="7169" max="7169" width="11.140625" style="91" bestFit="1" customWidth="1"/>
    <col min="7170" max="7170" width="9.85546875" style="91" bestFit="1" customWidth="1"/>
    <col min="7171" max="7413" width="9.140625" style="91"/>
    <col min="7414" max="7416" width="1.7109375" style="91" customWidth="1"/>
    <col min="7417" max="7417" width="55.85546875" style="91" customWidth="1"/>
    <col min="7418" max="7418" width="15.7109375" style="91" customWidth="1"/>
    <col min="7419" max="7419" width="1.7109375" style="91" customWidth="1"/>
    <col min="7420" max="7420" width="15.7109375" style="91" customWidth="1"/>
    <col min="7421" max="7421" width="12" style="91" bestFit="1" customWidth="1"/>
    <col min="7422" max="7422" width="1.5703125" style="91" customWidth="1"/>
    <col min="7423" max="7423" width="12" style="91" bestFit="1" customWidth="1"/>
    <col min="7424" max="7424" width="2.42578125" style="91" customWidth="1"/>
    <col min="7425" max="7425" width="11.140625" style="91" bestFit="1" customWidth="1"/>
    <col min="7426" max="7426" width="9.85546875" style="91" bestFit="1" customWidth="1"/>
    <col min="7427" max="7669" width="9.140625" style="91"/>
    <col min="7670" max="7672" width="1.7109375" style="91" customWidth="1"/>
    <col min="7673" max="7673" width="55.85546875" style="91" customWidth="1"/>
    <col min="7674" max="7674" width="15.7109375" style="91" customWidth="1"/>
    <col min="7675" max="7675" width="1.7109375" style="91" customWidth="1"/>
    <col min="7676" max="7676" width="15.7109375" style="91" customWidth="1"/>
    <col min="7677" max="7677" width="12" style="91" bestFit="1" customWidth="1"/>
    <col min="7678" max="7678" width="1.5703125" style="91" customWidth="1"/>
    <col min="7679" max="7679" width="12" style="91" bestFit="1" customWidth="1"/>
    <col min="7680" max="7680" width="2.42578125" style="91" customWidth="1"/>
    <col min="7681" max="7681" width="11.140625" style="91" bestFit="1" customWidth="1"/>
    <col min="7682" max="7682" width="9.85546875" style="91" bestFit="1" customWidth="1"/>
    <col min="7683" max="7925" width="9.140625" style="91"/>
    <col min="7926" max="7928" width="1.7109375" style="91" customWidth="1"/>
    <col min="7929" max="7929" width="55.85546875" style="91" customWidth="1"/>
    <col min="7930" max="7930" width="15.7109375" style="91" customWidth="1"/>
    <col min="7931" max="7931" width="1.7109375" style="91" customWidth="1"/>
    <col min="7932" max="7932" width="15.7109375" style="91" customWidth="1"/>
    <col min="7933" max="7933" width="12" style="91" bestFit="1" customWidth="1"/>
    <col min="7934" max="7934" width="1.5703125" style="91" customWidth="1"/>
    <col min="7935" max="7935" width="12" style="91" bestFit="1" customWidth="1"/>
    <col min="7936" max="7936" width="2.42578125" style="91" customWidth="1"/>
    <col min="7937" max="7937" width="11.140625" style="91" bestFit="1" customWidth="1"/>
    <col min="7938" max="7938" width="9.85546875" style="91" bestFit="1" customWidth="1"/>
    <col min="7939" max="8181" width="9.140625" style="91"/>
    <col min="8182" max="8184" width="1.7109375" style="91" customWidth="1"/>
    <col min="8185" max="8185" width="55.85546875" style="91" customWidth="1"/>
    <col min="8186" max="8186" width="15.7109375" style="91" customWidth="1"/>
    <col min="8187" max="8187" width="1.7109375" style="91" customWidth="1"/>
    <col min="8188" max="8188" width="15.7109375" style="91" customWidth="1"/>
    <col min="8189" max="8189" width="12" style="91" bestFit="1" customWidth="1"/>
    <col min="8190" max="8190" width="1.5703125" style="91" customWidth="1"/>
    <col min="8191" max="8191" width="12" style="91" bestFit="1" customWidth="1"/>
    <col min="8192" max="8192" width="2.42578125" style="91" customWidth="1"/>
    <col min="8193" max="8193" width="11.140625" style="91" bestFit="1" customWidth="1"/>
    <col min="8194" max="8194" width="9.85546875" style="91" bestFit="1" customWidth="1"/>
    <col min="8195" max="8437" width="9.140625" style="91"/>
    <col min="8438" max="8440" width="1.7109375" style="91" customWidth="1"/>
    <col min="8441" max="8441" width="55.85546875" style="91" customWidth="1"/>
    <col min="8442" max="8442" width="15.7109375" style="91" customWidth="1"/>
    <col min="8443" max="8443" width="1.7109375" style="91" customWidth="1"/>
    <col min="8444" max="8444" width="15.7109375" style="91" customWidth="1"/>
    <col min="8445" max="8445" width="12" style="91" bestFit="1" customWidth="1"/>
    <col min="8446" max="8446" width="1.5703125" style="91" customWidth="1"/>
    <col min="8447" max="8447" width="12" style="91" bestFit="1" customWidth="1"/>
    <col min="8448" max="8448" width="2.42578125" style="91" customWidth="1"/>
    <col min="8449" max="8449" width="11.140625" style="91" bestFit="1" customWidth="1"/>
    <col min="8450" max="8450" width="9.85546875" style="91" bestFit="1" customWidth="1"/>
    <col min="8451" max="8693" width="9.140625" style="91"/>
    <col min="8694" max="8696" width="1.7109375" style="91" customWidth="1"/>
    <col min="8697" max="8697" width="55.85546875" style="91" customWidth="1"/>
    <col min="8698" max="8698" width="15.7109375" style="91" customWidth="1"/>
    <col min="8699" max="8699" width="1.7109375" style="91" customWidth="1"/>
    <col min="8700" max="8700" width="15.7109375" style="91" customWidth="1"/>
    <col min="8701" max="8701" width="12" style="91" bestFit="1" customWidth="1"/>
    <col min="8702" max="8702" width="1.5703125" style="91" customWidth="1"/>
    <col min="8703" max="8703" width="12" style="91" bestFit="1" customWidth="1"/>
    <col min="8704" max="8704" width="2.42578125" style="91" customWidth="1"/>
    <col min="8705" max="8705" width="11.140625" style="91" bestFit="1" customWidth="1"/>
    <col min="8706" max="8706" width="9.85546875" style="91" bestFit="1" customWidth="1"/>
    <col min="8707" max="8949" width="9.140625" style="91"/>
    <col min="8950" max="8952" width="1.7109375" style="91" customWidth="1"/>
    <col min="8953" max="8953" width="55.85546875" style="91" customWidth="1"/>
    <col min="8954" max="8954" width="15.7109375" style="91" customWidth="1"/>
    <col min="8955" max="8955" width="1.7109375" style="91" customWidth="1"/>
    <col min="8956" max="8956" width="15.7109375" style="91" customWidth="1"/>
    <col min="8957" max="8957" width="12" style="91" bestFit="1" customWidth="1"/>
    <col min="8958" max="8958" width="1.5703125" style="91" customWidth="1"/>
    <col min="8959" max="8959" width="12" style="91" bestFit="1" customWidth="1"/>
    <col min="8960" max="8960" width="2.42578125" style="91" customWidth="1"/>
    <col min="8961" max="8961" width="11.140625" style="91" bestFit="1" customWidth="1"/>
    <col min="8962" max="8962" width="9.85546875" style="91" bestFit="1" customWidth="1"/>
    <col min="8963" max="9205" width="9.140625" style="91"/>
    <col min="9206" max="9208" width="1.7109375" style="91" customWidth="1"/>
    <col min="9209" max="9209" width="55.85546875" style="91" customWidth="1"/>
    <col min="9210" max="9210" width="15.7109375" style="91" customWidth="1"/>
    <col min="9211" max="9211" width="1.7109375" style="91" customWidth="1"/>
    <col min="9212" max="9212" width="15.7109375" style="91" customWidth="1"/>
    <col min="9213" max="9213" width="12" style="91" bestFit="1" customWidth="1"/>
    <col min="9214" max="9214" width="1.5703125" style="91" customWidth="1"/>
    <col min="9215" max="9215" width="12" style="91" bestFit="1" customWidth="1"/>
    <col min="9216" max="9216" width="2.42578125" style="91" customWidth="1"/>
    <col min="9217" max="9217" width="11.140625" style="91" bestFit="1" customWidth="1"/>
    <col min="9218" max="9218" width="9.85546875" style="91" bestFit="1" customWidth="1"/>
    <col min="9219" max="9461" width="9.140625" style="91"/>
    <col min="9462" max="9464" width="1.7109375" style="91" customWidth="1"/>
    <col min="9465" max="9465" width="55.85546875" style="91" customWidth="1"/>
    <col min="9466" max="9466" width="15.7109375" style="91" customWidth="1"/>
    <col min="9467" max="9467" width="1.7109375" style="91" customWidth="1"/>
    <col min="9468" max="9468" width="15.7109375" style="91" customWidth="1"/>
    <col min="9469" max="9469" width="12" style="91" bestFit="1" customWidth="1"/>
    <col min="9470" max="9470" width="1.5703125" style="91" customWidth="1"/>
    <col min="9471" max="9471" width="12" style="91" bestFit="1" customWidth="1"/>
    <col min="9472" max="9472" width="2.42578125" style="91" customWidth="1"/>
    <col min="9473" max="9473" width="11.140625" style="91" bestFit="1" customWidth="1"/>
    <col min="9474" max="9474" width="9.85546875" style="91" bestFit="1" customWidth="1"/>
    <col min="9475" max="9717" width="9.140625" style="91"/>
    <col min="9718" max="9720" width="1.7109375" style="91" customWidth="1"/>
    <col min="9721" max="9721" width="55.85546875" style="91" customWidth="1"/>
    <col min="9722" max="9722" width="15.7109375" style="91" customWidth="1"/>
    <col min="9723" max="9723" width="1.7109375" style="91" customWidth="1"/>
    <col min="9724" max="9724" width="15.7109375" style="91" customWidth="1"/>
    <col min="9725" max="9725" width="12" style="91" bestFit="1" customWidth="1"/>
    <col min="9726" max="9726" width="1.5703125" style="91" customWidth="1"/>
    <col min="9727" max="9727" width="12" style="91" bestFit="1" customWidth="1"/>
    <col min="9728" max="9728" width="2.42578125" style="91" customWidth="1"/>
    <col min="9729" max="9729" width="11.140625" style="91" bestFit="1" customWidth="1"/>
    <col min="9730" max="9730" width="9.85546875" style="91" bestFit="1" customWidth="1"/>
    <col min="9731" max="9973" width="9.140625" style="91"/>
    <col min="9974" max="9976" width="1.7109375" style="91" customWidth="1"/>
    <col min="9977" max="9977" width="55.85546875" style="91" customWidth="1"/>
    <col min="9978" max="9978" width="15.7109375" style="91" customWidth="1"/>
    <col min="9979" max="9979" width="1.7109375" style="91" customWidth="1"/>
    <col min="9980" max="9980" width="15.7109375" style="91" customWidth="1"/>
    <col min="9981" max="9981" width="12" style="91" bestFit="1" customWidth="1"/>
    <col min="9982" max="9982" width="1.5703125" style="91" customWidth="1"/>
    <col min="9983" max="9983" width="12" style="91" bestFit="1" customWidth="1"/>
    <col min="9984" max="9984" width="2.42578125" style="91" customWidth="1"/>
    <col min="9985" max="9985" width="11.140625" style="91" bestFit="1" customWidth="1"/>
    <col min="9986" max="9986" width="9.85546875" style="91" bestFit="1" customWidth="1"/>
    <col min="9987" max="10229" width="9.140625" style="91"/>
    <col min="10230" max="10232" width="1.7109375" style="91" customWidth="1"/>
    <col min="10233" max="10233" width="55.85546875" style="91" customWidth="1"/>
    <col min="10234" max="10234" width="15.7109375" style="91" customWidth="1"/>
    <col min="10235" max="10235" width="1.7109375" style="91" customWidth="1"/>
    <col min="10236" max="10236" width="15.7109375" style="91" customWidth="1"/>
    <col min="10237" max="10237" width="12" style="91" bestFit="1" customWidth="1"/>
    <col min="10238" max="10238" width="1.5703125" style="91" customWidth="1"/>
    <col min="10239" max="10239" width="12" style="91" bestFit="1" customWidth="1"/>
    <col min="10240" max="10240" width="2.42578125" style="91" customWidth="1"/>
    <col min="10241" max="10241" width="11.140625" style="91" bestFit="1" customWidth="1"/>
    <col min="10242" max="10242" width="9.85546875" style="91" bestFit="1" customWidth="1"/>
    <col min="10243" max="10485" width="9.140625" style="91"/>
    <col min="10486" max="10488" width="1.7109375" style="91" customWidth="1"/>
    <col min="10489" max="10489" width="55.85546875" style="91" customWidth="1"/>
    <col min="10490" max="10490" width="15.7109375" style="91" customWidth="1"/>
    <col min="10491" max="10491" width="1.7109375" style="91" customWidth="1"/>
    <col min="10492" max="10492" width="15.7109375" style="91" customWidth="1"/>
    <col min="10493" max="10493" width="12" style="91" bestFit="1" customWidth="1"/>
    <col min="10494" max="10494" width="1.5703125" style="91" customWidth="1"/>
    <col min="10495" max="10495" width="12" style="91" bestFit="1" customWidth="1"/>
    <col min="10496" max="10496" width="2.42578125" style="91" customWidth="1"/>
    <col min="10497" max="10497" width="11.140625" style="91" bestFit="1" customWidth="1"/>
    <col min="10498" max="10498" width="9.85546875" style="91" bestFit="1" customWidth="1"/>
    <col min="10499" max="10741" width="9.140625" style="91"/>
    <col min="10742" max="10744" width="1.7109375" style="91" customWidth="1"/>
    <col min="10745" max="10745" width="55.85546875" style="91" customWidth="1"/>
    <col min="10746" max="10746" width="15.7109375" style="91" customWidth="1"/>
    <col min="10747" max="10747" width="1.7109375" style="91" customWidth="1"/>
    <col min="10748" max="10748" width="15.7109375" style="91" customWidth="1"/>
    <col min="10749" max="10749" width="12" style="91" bestFit="1" customWidth="1"/>
    <col min="10750" max="10750" width="1.5703125" style="91" customWidth="1"/>
    <col min="10751" max="10751" width="12" style="91" bestFit="1" customWidth="1"/>
    <col min="10752" max="10752" width="2.42578125" style="91" customWidth="1"/>
    <col min="10753" max="10753" width="11.140625" style="91" bestFit="1" customWidth="1"/>
    <col min="10754" max="10754" width="9.85546875" style="91" bestFit="1" customWidth="1"/>
    <col min="10755" max="10997" width="9.140625" style="91"/>
    <col min="10998" max="11000" width="1.7109375" style="91" customWidth="1"/>
    <col min="11001" max="11001" width="55.85546875" style="91" customWidth="1"/>
    <col min="11002" max="11002" width="15.7109375" style="91" customWidth="1"/>
    <col min="11003" max="11003" width="1.7109375" style="91" customWidth="1"/>
    <col min="11004" max="11004" width="15.7109375" style="91" customWidth="1"/>
    <col min="11005" max="11005" width="12" style="91" bestFit="1" customWidth="1"/>
    <col min="11006" max="11006" width="1.5703125" style="91" customWidth="1"/>
    <col min="11007" max="11007" width="12" style="91" bestFit="1" customWidth="1"/>
    <col min="11008" max="11008" width="2.42578125" style="91" customWidth="1"/>
    <col min="11009" max="11009" width="11.140625" style="91" bestFit="1" customWidth="1"/>
    <col min="11010" max="11010" width="9.85546875" style="91" bestFit="1" customWidth="1"/>
    <col min="11011" max="11253" width="9.140625" style="91"/>
    <col min="11254" max="11256" width="1.7109375" style="91" customWidth="1"/>
    <col min="11257" max="11257" width="55.85546875" style="91" customWidth="1"/>
    <col min="11258" max="11258" width="15.7109375" style="91" customWidth="1"/>
    <col min="11259" max="11259" width="1.7109375" style="91" customWidth="1"/>
    <col min="11260" max="11260" width="15.7109375" style="91" customWidth="1"/>
    <col min="11261" max="11261" width="12" style="91" bestFit="1" customWidth="1"/>
    <col min="11262" max="11262" width="1.5703125" style="91" customWidth="1"/>
    <col min="11263" max="11263" width="12" style="91" bestFit="1" customWidth="1"/>
    <col min="11264" max="11264" width="2.42578125" style="91" customWidth="1"/>
    <col min="11265" max="11265" width="11.140625" style="91" bestFit="1" customWidth="1"/>
    <col min="11266" max="11266" width="9.85546875" style="91" bestFit="1" customWidth="1"/>
    <col min="11267" max="11509" width="9.140625" style="91"/>
    <col min="11510" max="11512" width="1.7109375" style="91" customWidth="1"/>
    <col min="11513" max="11513" width="55.85546875" style="91" customWidth="1"/>
    <col min="11514" max="11514" width="15.7109375" style="91" customWidth="1"/>
    <col min="11515" max="11515" width="1.7109375" style="91" customWidth="1"/>
    <col min="11516" max="11516" width="15.7109375" style="91" customWidth="1"/>
    <col min="11517" max="11517" width="12" style="91" bestFit="1" customWidth="1"/>
    <col min="11518" max="11518" width="1.5703125" style="91" customWidth="1"/>
    <col min="11519" max="11519" width="12" style="91" bestFit="1" customWidth="1"/>
    <col min="11520" max="11520" width="2.42578125" style="91" customWidth="1"/>
    <col min="11521" max="11521" width="11.140625" style="91" bestFit="1" customWidth="1"/>
    <col min="11522" max="11522" width="9.85546875" style="91" bestFit="1" customWidth="1"/>
    <col min="11523" max="11765" width="9.140625" style="91"/>
    <col min="11766" max="11768" width="1.7109375" style="91" customWidth="1"/>
    <col min="11769" max="11769" width="55.85546875" style="91" customWidth="1"/>
    <col min="11770" max="11770" width="15.7109375" style="91" customWidth="1"/>
    <col min="11771" max="11771" width="1.7109375" style="91" customWidth="1"/>
    <col min="11772" max="11772" width="15.7109375" style="91" customWidth="1"/>
    <col min="11773" max="11773" width="12" style="91" bestFit="1" customWidth="1"/>
    <col min="11774" max="11774" width="1.5703125" style="91" customWidth="1"/>
    <col min="11775" max="11775" width="12" style="91" bestFit="1" customWidth="1"/>
    <col min="11776" max="11776" width="2.42578125" style="91" customWidth="1"/>
    <col min="11777" max="11777" width="11.140625" style="91" bestFit="1" customWidth="1"/>
    <col min="11778" max="11778" width="9.85546875" style="91" bestFit="1" customWidth="1"/>
    <col min="11779" max="12021" width="9.140625" style="91"/>
    <col min="12022" max="12024" width="1.7109375" style="91" customWidth="1"/>
    <col min="12025" max="12025" width="55.85546875" style="91" customWidth="1"/>
    <col min="12026" max="12026" width="15.7109375" style="91" customWidth="1"/>
    <col min="12027" max="12027" width="1.7109375" style="91" customWidth="1"/>
    <col min="12028" max="12028" width="15.7109375" style="91" customWidth="1"/>
    <col min="12029" max="12029" width="12" style="91" bestFit="1" customWidth="1"/>
    <col min="12030" max="12030" width="1.5703125" style="91" customWidth="1"/>
    <col min="12031" max="12031" width="12" style="91" bestFit="1" customWidth="1"/>
    <col min="12032" max="12032" width="2.42578125" style="91" customWidth="1"/>
    <col min="12033" max="12033" width="11.140625" style="91" bestFit="1" customWidth="1"/>
    <col min="12034" max="12034" width="9.85546875" style="91" bestFit="1" customWidth="1"/>
    <col min="12035" max="12277" width="9.140625" style="91"/>
    <col min="12278" max="12280" width="1.7109375" style="91" customWidth="1"/>
    <col min="12281" max="12281" width="55.85546875" style="91" customWidth="1"/>
    <col min="12282" max="12282" width="15.7109375" style="91" customWidth="1"/>
    <col min="12283" max="12283" width="1.7109375" style="91" customWidth="1"/>
    <col min="12284" max="12284" width="15.7109375" style="91" customWidth="1"/>
    <col min="12285" max="12285" width="12" style="91" bestFit="1" customWidth="1"/>
    <col min="12286" max="12286" width="1.5703125" style="91" customWidth="1"/>
    <col min="12287" max="12287" width="12" style="91" bestFit="1" customWidth="1"/>
    <col min="12288" max="12288" width="2.42578125" style="91" customWidth="1"/>
    <col min="12289" max="12289" width="11.140625" style="91" bestFit="1" customWidth="1"/>
    <col min="12290" max="12290" width="9.85546875" style="91" bestFit="1" customWidth="1"/>
    <col min="12291" max="12533" width="9.140625" style="91"/>
    <col min="12534" max="12536" width="1.7109375" style="91" customWidth="1"/>
    <col min="12537" max="12537" width="55.85546875" style="91" customWidth="1"/>
    <col min="12538" max="12538" width="15.7109375" style="91" customWidth="1"/>
    <col min="12539" max="12539" width="1.7109375" style="91" customWidth="1"/>
    <col min="12540" max="12540" width="15.7109375" style="91" customWidth="1"/>
    <col min="12541" max="12541" width="12" style="91" bestFit="1" customWidth="1"/>
    <col min="12542" max="12542" width="1.5703125" style="91" customWidth="1"/>
    <col min="12543" max="12543" width="12" style="91" bestFit="1" customWidth="1"/>
    <col min="12544" max="12544" width="2.42578125" style="91" customWidth="1"/>
    <col min="12545" max="12545" width="11.140625" style="91" bestFit="1" customWidth="1"/>
    <col min="12546" max="12546" width="9.85546875" style="91" bestFit="1" customWidth="1"/>
    <col min="12547" max="12789" width="9.140625" style="91"/>
    <col min="12790" max="12792" width="1.7109375" style="91" customWidth="1"/>
    <col min="12793" max="12793" width="55.85546875" style="91" customWidth="1"/>
    <col min="12794" max="12794" width="15.7109375" style="91" customWidth="1"/>
    <col min="12795" max="12795" width="1.7109375" style="91" customWidth="1"/>
    <col min="12796" max="12796" width="15.7109375" style="91" customWidth="1"/>
    <col min="12797" max="12797" width="12" style="91" bestFit="1" customWidth="1"/>
    <col min="12798" max="12798" width="1.5703125" style="91" customWidth="1"/>
    <col min="12799" max="12799" width="12" style="91" bestFit="1" customWidth="1"/>
    <col min="12800" max="12800" width="2.42578125" style="91" customWidth="1"/>
    <col min="12801" max="12801" width="11.140625" style="91" bestFit="1" customWidth="1"/>
    <col min="12802" max="12802" width="9.85546875" style="91" bestFit="1" customWidth="1"/>
    <col min="12803" max="13045" width="9.140625" style="91"/>
    <col min="13046" max="13048" width="1.7109375" style="91" customWidth="1"/>
    <col min="13049" max="13049" width="55.85546875" style="91" customWidth="1"/>
    <col min="13050" max="13050" width="15.7109375" style="91" customWidth="1"/>
    <col min="13051" max="13051" width="1.7109375" style="91" customWidth="1"/>
    <col min="13052" max="13052" width="15.7109375" style="91" customWidth="1"/>
    <col min="13053" max="13053" width="12" style="91" bestFit="1" customWidth="1"/>
    <col min="13054" max="13054" width="1.5703125" style="91" customWidth="1"/>
    <col min="13055" max="13055" width="12" style="91" bestFit="1" customWidth="1"/>
    <col min="13056" max="13056" width="2.42578125" style="91" customWidth="1"/>
    <col min="13057" max="13057" width="11.140625" style="91" bestFit="1" customWidth="1"/>
    <col min="13058" max="13058" width="9.85546875" style="91" bestFit="1" customWidth="1"/>
    <col min="13059" max="13301" width="9.140625" style="91"/>
    <col min="13302" max="13304" width="1.7109375" style="91" customWidth="1"/>
    <col min="13305" max="13305" width="55.85546875" style="91" customWidth="1"/>
    <col min="13306" max="13306" width="15.7109375" style="91" customWidth="1"/>
    <col min="13307" max="13307" width="1.7109375" style="91" customWidth="1"/>
    <col min="13308" max="13308" width="15.7109375" style="91" customWidth="1"/>
    <col min="13309" max="13309" width="12" style="91" bestFit="1" customWidth="1"/>
    <col min="13310" max="13310" width="1.5703125" style="91" customWidth="1"/>
    <col min="13311" max="13311" width="12" style="91" bestFit="1" customWidth="1"/>
    <col min="13312" max="13312" width="2.42578125" style="91" customWidth="1"/>
    <col min="13313" max="13313" width="11.140625" style="91" bestFit="1" customWidth="1"/>
    <col min="13314" max="13314" width="9.85546875" style="91" bestFit="1" customWidth="1"/>
    <col min="13315" max="13557" width="9.140625" style="91"/>
    <col min="13558" max="13560" width="1.7109375" style="91" customWidth="1"/>
    <col min="13561" max="13561" width="55.85546875" style="91" customWidth="1"/>
    <col min="13562" max="13562" width="15.7109375" style="91" customWidth="1"/>
    <col min="13563" max="13563" width="1.7109375" style="91" customWidth="1"/>
    <col min="13564" max="13564" width="15.7109375" style="91" customWidth="1"/>
    <col min="13565" max="13565" width="12" style="91" bestFit="1" customWidth="1"/>
    <col min="13566" max="13566" width="1.5703125" style="91" customWidth="1"/>
    <col min="13567" max="13567" width="12" style="91" bestFit="1" customWidth="1"/>
    <col min="13568" max="13568" width="2.42578125" style="91" customWidth="1"/>
    <col min="13569" max="13569" width="11.140625" style="91" bestFit="1" customWidth="1"/>
    <col min="13570" max="13570" width="9.85546875" style="91" bestFit="1" customWidth="1"/>
    <col min="13571" max="13813" width="9.140625" style="91"/>
    <col min="13814" max="13816" width="1.7109375" style="91" customWidth="1"/>
    <col min="13817" max="13817" width="55.85546875" style="91" customWidth="1"/>
    <col min="13818" max="13818" width="15.7109375" style="91" customWidth="1"/>
    <col min="13819" max="13819" width="1.7109375" style="91" customWidth="1"/>
    <col min="13820" max="13820" width="15.7109375" style="91" customWidth="1"/>
    <col min="13821" max="13821" width="12" style="91" bestFit="1" customWidth="1"/>
    <col min="13822" max="13822" width="1.5703125" style="91" customWidth="1"/>
    <col min="13823" max="13823" width="12" style="91" bestFit="1" customWidth="1"/>
    <col min="13824" max="13824" width="2.42578125" style="91" customWidth="1"/>
    <col min="13825" max="13825" width="11.140625" style="91" bestFit="1" customWidth="1"/>
    <col min="13826" max="13826" width="9.85546875" style="91" bestFit="1" customWidth="1"/>
    <col min="13827" max="14069" width="9.140625" style="91"/>
    <col min="14070" max="14072" width="1.7109375" style="91" customWidth="1"/>
    <col min="14073" max="14073" width="55.85546875" style="91" customWidth="1"/>
    <col min="14074" max="14074" width="15.7109375" style="91" customWidth="1"/>
    <col min="14075" max="14075" width="1.7109375" style="91" customWidth="1"/>
    <col min="14076" max="14076" width="15.7109375" style="91" customWidth="1"/>
    <col min="14077" max="14077" width="12" style="91" bestFit="1" customWidth="1"/>
    <col min="14078" max="14078" width="1.5703125" style="91" customWidth="1"/>
    <col min="14079" max="14079" width="12" style="91" bestFit="1" customWidth="1"/>
    <col min="14080" max="14080" width="2.42578125" style="91" customWidth="1"/>
    <col min="14081" max="14081" width="11.140625" style="91" bestFit="1" customWidth="1"/>
    <col min="14082" max="14082" width="9.85546875" style="91" bestFit="1" customWidth="1"/>
    <col min="14083" max="14325" width="9.140625" style="91"/>
    <col min="14326" max="14328" width="1.7109375" style="91" customWidth="1"/>
    <col min="14329" max="14329" width="55.85546875" style="91" customWidth="1"/>
    <col min="14330" max="14330" width="15.7109375" style="91" customWidth="1"/>
    <col min="14331" max="14331" width="1.7109375" style="91" customWidth="1"/>
    <col min="14332" max="14332" width="15.7109375" style="91" customWidth="1"/>
    <col min="14333" max="14333" width="12" style="91" bestFit="1" customWidth="1"/>
    <col min="14334" max="14334" width="1.5703125" style="91" customWidth="1"/>
    <col min="14335" max="14335" width="12" style="91" bestFit="1" customWidth="1"/>
    <col min="14336" max="14336" width="2.42578125" style="91" customWidth="1"/>
    <col min="14337" max="14337" width="11.140625" style="91" bestFit="1" customWidth="1"/>
    <col min="14338" max="14338" width="9.85546875" style="91" bestFit="1" customWidth="1"/>
    <col min="14339" max="14581" width="9.140625" style="91"/>
    <col min="14582" max="14584" width="1.7109375" style="91" customWidth="1"/>
    <col min="14585" max="14585" width="55.85546875" style="91" customWidth="1"/>
    <col min="14586" max="14586" width="15.7109375" style="91" customWidth="1"/>
    <col min="14587" max="14587" width="1.7109375" style="91" customWidth="1"/>
    <col min="14588" max="14588" width="15.7109375" style="91" customWidth="1"/>
    <col min="14589" max="14589" width="12" style="91" bestFit="1" customWidth="1"/>
    <col min="14590" max="14590" width="1.5703125" style="91" customWidth="1"/>
    <col min="14591" max="14591" width="12" style="91" bestFit="1" customWidth="1"/>
    <col min="14592" max="14592" width="2.42578125" style="91" customWidth="1"/>
    <col min="14593" max="14593" width="11.140625" style="91" bestFit="1" customWidth="1"/>
    <col min="14594" max="14594" width="9.85546875" style="91" bestFit="1" customWidth="1"/>
    <col min="14595" max="14837" width="9.140625" style="91"/>
    <col min="14838" max="14840" width="1.7109375" style="91" customWidth="1"/>
    <col min="14841" max="14841" width="55.85546875" style="91" customWidth="1"/>
    <col min="14842" max="14842" width="15.7109375" style="91" customWidth="1"/>
    <col min="14843" max="14843" width="1.7109375" style="91" customWidth="1"/>
    <col min="14844" max="14844" width="15.7109375" style="91" customWidth="1"/>
    <col min="14845" max="14845" width="12" style="91" bestFit="1" customWidth="1"/>
    <col min="14846" max="14846" width="1.5703125" style="91" customWidth="1"/>
    <col min="14847" max="14847" width="12" style="91" bestFit="1" customWidth="1"/>
    <col min="14848" max="14848" width="2.42578125" style="91" customWidth="1"/>
    <col min="14849" max="14849" width="11.140625" style="91" bestFit="1" customWidth="1"/>
    <col min="14850" max="14850" width="9.85546875" style="91" bestFit="1" customWidth="1"/>
    <col min="14851" max="15093" width="9.140625" style="91"/>
    <col min="15094" max="15096" width="1.7109375" style="91" customWidth="1"/>
    <col min="15097" max="15097" width="55.85546875" style="91" customWidth="1"/>
    <col min="15098" max="15098" width="15.7109375" style="91" customWidth="1"/>
    <col min="15099" max="15099" width="1.7109375" style="91" customWidth="1"/>
    <col min="15100" max="15100" width="15.7109375" style="91" customWidth="1"/>
    <col min="15101" max="15101" width="12" style="91" bestFit="1" customWidth="1"/>
    <col min="15102" max="15102" width="1.5703125" style="91" customWidth="1"/>
    <col min="15103" max="15103" width="12" style="91" bestFit="1" customWidth="1"/>
    <col min="15104" max="15104" width="2.42578125" style="91" customWidth="1"/>
    <col min="15105" max="15105" width="11.140625" style="91" bestFit="1" customWidth="1"/>
    <col min="15106" max="15106" width="9.85546875" style="91" bestFit="1" customWidth="1"/>
    <col min="15107" max="15349" width="9.140625" style="91"/>
    <col min="15350" max="15352" width="1.7109375" style="91" customWidth="1"/>
    <col min="15353" max="15353" width="55.85546875" style="91" customWidth="1"/>
    <col min="15354" max="15354" width="15.7109375" style="91" customWidth="1"/>
    <col min="15355" max="15355" width="1.7109375" style="91" customWidth="1"/>
    <col min="15356" max="15356" width="15.7109375" style="91" customWidth="1"/>
    <col min="15357" max="15357" width="12" style="91" bestFit="1" customWidth="1"/>
    <col min="15358" max="15358" width="1.5703125" style="91" customWidth="1"/>
    <col min="15359" max="15359" width="12" style="91" bestFit="1" customWidth="1"/>
    <col min="15360" max="15360" width="2.42578125" style="91" customWidth="1"/>
    <col min="15361" max="15361" width="11.140625" style="91" bestFit="1" customWidth="1"/>
    <col min="15362" max="15362" width="9.85546875" style="91" bestFit="1" customWidth="1"/>
    <col min="15363" max="15605" width="9.140625" style="91"/>
    <col min="15606" max="15608" width="1.7109375" style="91" customWidth="1"/>
    <col min="15609" max="15609" width="55.85546875" style="91" customWidth="1"/>
    <col min="15610" max="15610" width="15.7109375" style="91" customWidth="1"/>
    <col min="15611" max="15611" width="1.7109375" style="91" customWidth="1"/>
    <col min="15612" max="15612" width="15.7109375" style="91" customWidth="1"/>
    <col min="15613" max="15613" width="12" style="91" bestFit="1" customWidth="1"/>
    <col min="15614" max="15614" width="1.5703125" style="91" customWidth="1"/>
    <col min="15615" max="15615" width="12" style="91" bestFit="1" customWidth="1"/>
    <col min="15616" max="15616" width="2.42578125" style="91" customWidth="1"/>
    <col min="15617" max="15617" width="11.140625" style="91" bestFit="1" customWidth="1"/>
    <col min="15618" max="15618" width="9.85546875" style="91" bestFit="1" customWidth="1"/>
    <col min="15619" max="15861" width="9.140625" style="91"/>
    <col min="15862" max="15864" width="1.7109375" style="91" customWidth="1"/>
    <col min="15865" max="15865" width="55.85546875" style="91" customWidth="1"/>
    <col min="15866" max="15866" width="15.7109375" style="91" customWidth="1"/>
    <col min="15867" max="15867" width="1.7109375" style="91" customWidth="1"/>
    <col min="15868" max="15868" width="15.7109375" style="91" customWidth="1"/>
    <col min="15869" max="15869" width="12" style="91" bestFit="1" customWidth="1"/>
    <col min="15870" max="15870" width="1.5703125" style="91" customWidth="1"/>
    <col min="15871" max="15871" width="12" style="91" bestFit="1" customWidth="1"/>
    <col min="15872" max="15872" width="2.42578125" style="91" customWidth="1"/>
    <col min="15873" max="15873" width="11.140625" style="91" bestFit="1" customWidth="1"/>
    <col min="15874" max="15874" width="9.85546875" style="91" bestFit="1" customWidth="1"/>
    <col min="15875" max="16117" width="9.140625" style="91"/>
    <col min="16118" max="16120" width="1.7109375" style="91" customWidth="1"/>
    <col min="16121" max="16121" width="55.85546875" style="91" customWidth="1"/>
    <col min="16122" max="16122" width="15.7109375" style="91" customWidth="1"/>
    <col min="16123" max="16123" width="1.7109375" style="91" customWidth="1"/>
    <col min="16124" max="16124" width="15.7109375" style="91" customWidth="1"/>
    <col min="16125" max="16125" width="12" style="91" bestFit="1" customWidth="1"/>
    <col min="16126" max="16126" width="1.5703125" style="91" customWidth="1"/>
    <col min="16127" max="16127" width="12" style="91" bestFit="1" customWidth="1"/>
    <col min="16128" max="16128" width="2.42578125" style="91" customWidth="1"/>
    <col min="16129" max="16129" width="11.140625" style="91" bestFit="1" customWidth="1"/>
    <col min="16130" max="16130" width="9.85546875" style="91" bestFit="1" customWidth="1"/>
    <col min="16131" max="16384" width="9.140625" style="91"/>
  </cols>
  <sheetData>
    <row r="1" spans="1:7" ht="21.95" customHeight="1">
      <c r="A1" s="1" t="s">
        <v>23</v>
      </c>
      <c r="B1" s="74"/>
      <c r="C1" s="74"/>
      <c r="D1" s="74"/>
      <c r="E1" s="74"/>
      <c r="F1" s="74"/>
      <c r="G1" s="90"/>
    </row>
    <row r="2" spans="1:7" ht="21.95" customHeight="1">
      <c r="A2" s="74" t="s">
        <v>110</v>
      </c>
      <c r="B2" s="74"/>
      <c r="C2" s="74"/>
      <c r="D2" s="74"/>
      <c r="E2" s="75"/>
      <c r="F2" s="74"/>
    </row>
    <row r="3" spans="1:7" ht="21.95" customHeight="1">
      <c r="A3" s="74" t="s">
        <v>146</v>
      </c>
      <c r="B3" s="74"/>
      <c r="C3" s="74"/>
      <c r="D3" s="74"/>
      <c r="E3" s="75"/>
      <c r="F3" s="74"/>
    </row>
    <row r="4" spans="1:7" ht="21">
      <c r="A4" s="92"/>
      <c r="B4" s="92"/>
      <c r="C4" s="92"/>
      <c r="D4" s="92"/>
      <c r="E4" s="92"/>
      <c r="F4" s="92"/>
    </row>
    <row r="5" spans="1:7" ht="21.95" customHeight="1">
      <c r="A5" s="93"/>
      <c r="B5" s="93"/>
      <c r="C5" s="93"/>
      <c r="D5" s="93"/>
      <c r="E5" s="132" t="s">
        <v>1</v>
      </c>
      <c r="F5" s="132"/>
      <c r="G5" s="132"/>
    </row>
    <row r="6" spans="1:7" ht="21.95" customHeight="1">
      <c r="A6" s="93"/>
      <c r="B6" s="93"/>
      <c r="C6" s="93"/>
      <c r="D6" s="93"/>
      <c r="E6" s="94" t="s">
        <v>145</v>
      </c>
      <c r="F6" s="95"/>
      <c r="G6" s="96" t="s">
        <v>123</v>
      </c>
    </row>
    <row r="7" spans="1:7" ht="21.95" customHeight="1">
      <c r="A7" s="70" t="s">
        <v>52</v>
      </c>
      <c r="B7" s="70"/>
      <c r="C7" s="70"/>
      <c r="D7" s="70"/>
      <c r="F7" s="39"/>
      <c r="G7" s="16"/>
    </row>
    <row r="8" spans="1:7" ht="21.95" customHeight="1">
      <c r="A8" s="97"/>
      <c r="B8" s="4" t="s">
        <v>113</v>
      </c>
      <c r="C8" s="98"/>
      <c r="D8" s="98"/>
      <c r="E8" s="22">
        <v>117706970</v>
      </c>
      <c r="F8" s="22"/>
      <c r="G8" s="104">
        <v>35260109</v>
      </c>
    </row>
    <row r="9" spans="1:7" ht="21.95" customHeight="1">
      <c r="A9" s="97"/>
      <c r="B9" s="98" t="s">
        <v>76</v>
      </c>
      <c r="C9" s="98"/>
      <c r="D9" s="98"/>
      <c r="E9" s="22"/>
      <c r="F9" s="22"/>
      <c r="G9" s="104"/>
    </row>
    <row r="10" spans="1:7" ht="21.95" customHeight="1">
      <c r="A10" s="97"/>
      <c r="B10" s="98"/>
      <c r="C10" s="98" t="s">
        <v>48</v>
      </c>
      <c r="D10" s="98"/>
      <c r="E10" s="22">
        <v>27394662</v>
      </c>
      <c r="F10" s="22"/>
      <c r="G10" s="104">
        <v>7309269</v>
      </c>
    </row>
    <row r="11" spans="1:7" ht="21.95" customHeight="1">
      <c r="A11" s="98"/>
      <c r="B11" s="98"/>
      <c r="C11" s="98" t="s">
        <v>53</v>
      </c>
      <c r="D11" s="98"/>
      <c r="E11" s="104">
        <v>21587118</v>
      </c>
      <c r="F11" s="22"/>
      <c r="G11" s="104">
        <v>14264079</v>
      </c>
    </row>
    <row r="12" spans="1:7" ht="21.95" customHeight="1">
      <c r="A12" s="98"/>
      <c r="B12" s="98"/>
      <c r="C12" s="98" t="s">
        <v>126</v>
      </c>
      <c r="D12" s="98"/>
      <c r="E12" s="104">
        <v>2201518</v>
      </c>
      <c r="F12" s="22"/>
      <c r="G12" s="104">
        <v>0</v>
      </c>
    </row>
    <row r="13" spans="1:7" ht="21.95" customHeight="1">
      <c r="A13" s="98"/>
      <c r="B13" s="98"/>
      <c r="C13" s="98" t="s">
        <v>77</v>
      </c>
      <c r="D13" s="98"/>
      <c r="E13" s="104">
        <v>1289761</v>
      </c>
      <c r="F13" s="22"/>
      <c r="G13" s="104">
        <v>1570709</v>
      </c>
    </row>
    <row r="14" spans="1:7" ht="21.95" customHeight="1">
      <c r="A14" s="98"/>
      <c r="B14" s="98"/>
      <c r="C14" s="98" t="s">
        <v>137</v>
      </c>
      <c r="D14" s="98"/>
      <c r="E14" s="104">
        <v>0</v>
      </c>
      <c r="F14" s="22"/>
      <c r="G14" s="104">
        <v>843982</v>
      </c>
    </row>
    <row r="15" spans="1:7" ht="21.75" customHeight="1">
      <c r="A15" s="97"/>
      <c r="B15" s="98"/>
      <c r="C15" s="100" t="s">
        <v>144</v>
      </c>
      <c r="D15" s="100"/>
      <c r="E15" s="49">
        <v>-7273211</v>
      </c>
      <c r="F15" s="117"/>
      <c r="G15" s="104">
        <v>1634111</v>
      </c>
    </row>
    <row r="16" spans="1:7" ht="21.75" customHeight="1">
      <c r="A16" s="97"/>
      <c r="B16" s="98"/>
      <c r="C16" s="100" t="s">
        <v>138</v>
      </c>
      <c r="D16" s="100"/>
      <c r="E16" s="49">
        <v>7551925</v>
      </c>
      <c r="F16" s="117"/>
      <c r="G16" s="104">
        <v>0</v>
      </c>
    </row>
    <row r="17" spans="1:7" ht="21.75" customHeight="1">
      <c r="A17" s="97"/>
      <c r="B17" s="98"/>
      <c r="C17" s="100" t="s">
        <v>125</v>
      </c>
      <c r="D17" s="100"/>
      <c r="E17" s="49">
        <v>-28541</v>
      </c>
      <c r="F17" s="117"/>
      <c r="G17" s="104">
        <v>0</v>
      </c>
    </row>
    <row r="18" spans="1:7" ht="21.75" customHeight="1">
      <c r="A18" s="97"/>
      <c r="B18" s="98"/>
      <c r="C18" s="100" t="s">
        <v>78</v>
      </c>
      <c r="D18" s="100"/>
      <c r="E18" s="49">
        <v>-1061025</v>
      </c>
      <c r="F18" s="117"/>
      <c r="G18" s="49">
        <v>-1495326</v>
      </c>
    </row>
    <row r="19" spans="1:7" ht="21.75" customHeight="1">
      <c r="A19" s="97"/>
      <c r="B19" s="98"/>
      <c r="C19" s="100" t="s">
        <v>79</v>
      </c>
      <c r="D19" s="100"/>
      <c r="E19" s="49">
        <v>-30200</v>
      </c>
      <c r="F19" s="117"/>
      <c r="G19" s="49">
        <v>-120801</v>
      </c>
    </row>
    <row r="20" spans="1:7" ht="21.75" customHeight="1">
      <c r="A20" s="97"/>
      <c r="B20" s="98"/>
      <c r="C20" s="100" t="s">
        <v>54</v>
      </c>
      <c r="D20" s="100"/>
      <c r="E20" s="104">
        <v>795318</v>
      </c>
      <c r="F20" s="104"/>
      <c r="G20" s="104">
        <v>362036</v>
      </c>
    </row>
    <row r="21" spans="1:7" ht="21.95" customHeight="1">
      <c r="A21" s="97"/>
      <c r="B21" s="98"/>
      <c r="C21" s="4" t="s">
        <v>46</v>
      </c>
      <c r="D21" s="99"/>
      <c r="E21" s="105">
        <v>16414553</v>
      </c>
      <c r="F21" s="104"/>
      <c r="G21" s="105">
        <v>12225672</v>
      </c>
    </row>
    <row r="22" spans="1:7" ht="21.95" customHeight="1">
      <c r="A22" s="98" t="s">
        <v>121</v>
      </c>
      <c r="B22" s="98"/>
      <c r="C22" s="98"/>
      <c r="D22" s="98"/>
      <c r="E22" s="22">
        <v>186548848</v>
      </c>
      <c r="F22" s="22"/>
      <c r="G22" s="22">
        <v>71853840</v>
      </c>
    </row>
    <row r="23" spans="1:7" ht="21.95" customHeight="1">
      <c r="A23" s="98" t="s">
        <v>55</v>
      </c>
      <c r="B23" s="98"/>
      <c r="C23" s="98"/>
      <c r="D23" s="98"/>
      <c r="E23" s="22"/>
      <c r="F23" s="22"/>
      <c r="G23" s="22"/>
    </row>
    <row r="24" spans="1:7" ht="21.95" customHeight="1">
      <c r="A24" s="98"/>
      <c r="B24" s="98"/>
      <c r="C24" s="19" t="s">
        <v>26</v>
      </c>
      <c r="D24" s="98"/>
      <c r="E24" s="49">
        <v>-71438477</v>
      </c>
      <c r="F24" s="22"/>
      <c r="G24" s="22">
        <v>16552965</v>
      </c>
    </row>
    <row r="25" spans="1:7" ht="21.95" customHeight="1">
      <c r="A25" s="98"/>
      <c r="B25" s="98"/>
      <c r="C25" s="19" t="s">
        <v>25</v>
      </c>
      <c r="D25" s="98"/>
      <c r="E25" s="49">
        <v>-95489468</v>
      </c>
      <c r="F25" s="22"/>
      <c r="G25" s="104">
        <v>199370183</v>
      </c>
    </row>
    <row r="26" spans="1:7" ht="21.95" customHeight="1">
      <c r="A26" s="98"/>
      <c r="B26" s="98"/>
      <c r="C26" s="98" t="s">
        <v>24</v>
      </c>
      <c r="D26" s="98"/>
      <c r="E26" s="49">
        <v>-2279547</v>
      </c>
      <c r="F26" s="22"/>
      <c r="G26" s="22">
        <v>10856366</v>
      </c>
    </row>
    <row r="27" spans="1:7" ht="21.95" customHeight="1">
      <c r="A27" s="98"/>
      <c r="B27" s="98"/>
      <c r="C27" s="98" t="s">
        <v>8</v>
      </c>
      <c r="D27" s="98"/>
      <c r="E27" s="22">
        <v>273356</v>
      </c>
      <c r="F27" s="22"/>
      <c r="G27" s="49">
        <v>-524356</v>
      </c>
    </row>
    <row r="28" spans="1:7" ht="21.95" customHeight="1">
      <c r="A28" s="98" t="s">
        <v>80</v>
      </c>
      <c r="B28" s="98"/>
      <c r="C28" s="98"/>
      <c r="D28" s="98"/>
      <c r="E28" s="104"/>
      <c r="F28" s="22"/>
      <c r="G28" s="22"/>
    </row>
    <row r="29" spans="1:7" ht="21.95" customHeight="1">
      <c r="A29" s="97"/>
      <c r="B29" s="97"/>
      <c r="C29" s="98" t="s">
        <v>34</v>
      </c>
      <c r="D29" s="98"/>
      <c r="E29" s="49">
        <v>13129722</v>
      </c>
      <c r="F29" s="22"/>
      <c r="G29" s="49">
        <v>-105045101</v>
      </c>
    </row>
    <row r="30" spans="1:7" ht="21.95" customHeight="1">
      <c r="A30" s="97"/>
      <c r="B30" s="97"/>
      <c r="C30" s="4" t="s">
        <v>33</v>
      </c>
      <c r="D30" s="98"/>
      <c r="E30" s="49">
        <v>41020</v>
      </c>
      <c r="F30" s="22"/>
      <c r="G30" s="49">
        <v>-626511</v>
      </c>
    </row>
    <row r="31" spans="1:7" ht="21.95" customHeight="1">
      <c r="A31" s="97"/>
      <c r="B31" s="97"/>
      <c r="C31" s="4" t="s">
        <v>35</v>
      </c>
      <c r="D31" s="98"/>
      <c r="E31" s="49">
        <v>-15565</v>
      </c>
      <c r="F31" s="22"/>
      <c r="G31" s="49">
        <v>-526226</v>
      </c>
    </row>
    <row r="32" spans="1:7" ht="21.95" customHeight="1">
      <c r="A32" s="97"/>
      <c r="B32" s="97"/>
      <c r="C32" s="4" t="s">
        <v>154</v>
      </c>
      <c r="D32" s="98"/>
      <c r="E32" s="49">
        <v>-234000</v>
      </c>
      <c r="F32" s="22"/>
      <c r="G32" s="104">
        <v>0</v>
      </c>
    </row>
    <row r="33" spans="1:7" ht="21.95" customHeight="1">
      <c r="A33" s="97"/>
      <c r="B33" s="97"/>
      <c r="C33" s="4" t="s">
        <v>81</v>
      </c>
      <c r="D33" s="98"/>
      <c r="E33" s="49">
        <v>-16414553</v>
      </c>
      <c r="F33" s="22"/>
      <c r="G33" s="49">
        <v>-12225672</v>
      </c>
    </row>
    <row r="34" spans="1:7" ht="21.75" customHeight="1">
      <c r="C34" s="98" t="s">
        <v>82</v>
      </c>
      <c r="D34" s="98"/>
      <c r="E34" s="49">
        <v>-3734577</v>
      </c>
      <c r="F34" s="22"/>
      <c r="G34" s="49">
        <v>-5974095</v>
      </c>
    </row>
    <row r="35" spans="1:7" ht="21">
      <c r="A35" s="97"/>
      <c r="B35" s="97"/>
      <c r="C35" s="98"/>
      <c r="D35" s="98" t="s">
        <v>155</v>
      </c>
      <c r="E35" s="125">
        <v>10386759</v>
      </c>
      <c r="F35" s="66"/>
      <c r="G35" s="106">
        <v>173711393</v>
      </c>
    </row>
    <row r="36" spans="1:7" ht="21.95" customHeight="1">
      <c r="A36" s="70" t="s">
        <v>56</v>
      </c>
      <c r="B36" s="70"/>
      <c r="C36" s="70"/>
      <c r="D36" s="70"/>
      <c r="E36" s="22"/>
      <c r="F36" s="66"/>
      <c r="G36" s="22"/>
    </row>
    <row r="37" spans="1:7" ht="21.95" customHeight="1">
      <c r="A37" s="98"/>
      <c r="B37" s="97"/>
      <c r="C37" s="98" t="s">
        <v>83</v>
      </c>
      <c r="D37" s="98"/>
      <c r="E37" s="49">
        <v>-174825226</v>
      </c>
      <c r="F37" s="66"/>
      <c r="G37" s="104">
        <v>0</v>
      </c>
    </row>
    <row r="38" spans="1:7" ht="21.95" customHeight="1">
      <c r="A38" s="98"/>
      <c r="B38" s="97"/>
      <c r="C38" s="98" t="s">
        <v>114</v>
      </c>
      <c r="D38" s="98"/>
      <c r="E38" s="104">
        <v>174853767</v>
      </c>
      <c r="F38" s="66"/>
      <c r="G38" s="104">
        <v>0</v>
      </c>
    </row>
    <row r="39" spans="1:7" ht="21.95" customHeight="1">
      <c r="A39" s="98"/>
      <c r="B39" s="97"/>
      <c r="C39" s="98" t="s">
        <v>84</v>
      </c>
      <c r="D39" s="98"/>
      <c r="E39" s="104">
        <v>0</v>
      </c>
      <c r="F39" s="66"/>
      <c r="G39" s="49">
        <v>-255809</v>
      </c>
    </row>
    <row r="40" spans="1:7" ht="21.95" customHeight="1">
      <c r="A40" s="98"/>
      <c r="B40" s="97"/>
      <c r="C40" s="98" t="s">
        <v>85</v>
      </c>
      <c r="D40" s="98"/>
      <c r="E40" s="49">
        <v>-126037219</v>
      </c>
      <c r="F40" s="66"/>
      <c r="G40" s="49">
        <v>-63411374</v>
      </c>
    </row>
    <row r="41" spans="1:7" ht="21.95" customHeight="1">
      <c r="A41" s="98"/>
      <c r="B41" s="97"/>
      <c r="C41" s="98" t="s">
        <v>86</v>
      </c>
      <c r="D41" s="98"/>
      <c r="E41" s="105">
        <v>1635514</v>
      </c>
      <c r="F41" s="66"/>
      <c r="G41" s="105">
        <v>1495327</v>
      </c>
    </row>
    <row r="42" spans="1:7" ht="21.95" customHeight="1">
      <c r="A42" s="98"/>
      <c r="B42" s="97"/>
      <c r="C42" s="97"/>
      <c r="D42" s="98" t="s">
        <v>57</v>
      </c>
      <c r="E42" s="125">
        <v>-124373164</v>
      </c>
      <c r="F42" s="66"/>
      <c r="G42" s="125">
        <v>-62171856</v>
      </c>
    </row>
    <row r="43" spans="1:7" ht="21.95" customHeight="1">
      <c r="A43" s="70" t="s">
        <v>58</v>
      </c>
      <c r="B43" s="70"/>
      <c r="C43" s="70"/>
      <c r="D43" s="70"/>
      <c r="E43" s="22"/>
      <c r="F43" s="22"/>
      <c r="G43" s="22"/>
    </row>
    <row r="44" spans="1:7" ht="21.95" customHeight="1">
      <c r="A44" s="98"/>
      <c r="B44" s="97"/>
      <c r="C44" s="98" t="s">
        <v>158</v>
      </c>
      <c r="D44" s="98"/>
      <c r="E44" s="104">
        <v>169754342</v>
      </c>
      <c r="F44" s="22"/>
      <c r="G44" s="49">
        <v>-155406870</v>
      </c>
    </row>
    <row r="45" spans="1:7" ht="21.95" customHeight="1">
      <c r="A45" s="98"/>
      <c r="B45" s="97"/>
      <c r="C45" s="98" t="s">
        <v>122</v>
      </c>
      <c r="D45" s="98"/>
      <c r="E45" s="104">
        <v>0</v>
      </c>
      <c r="F45" s="22"/>
      <c r="G45" s="104">
        <v>259446100</v>
      </c>
    </row>
    <row r="46" spans="1:7" ht="21.95" customHeight="1">
      <c r="A46" s="98"/>
      <c r="B46" s="97"/>
      <c r="C46" s="98" t="s">
        <v>111</v>
      </c>
      <c r="D46" s="98"/>
      <c r="E46" s="49">
        <v>-62046729</v>
      </c>
      <c r="F46" s="22"/>
      <c r="G46" s="49">
        <v>-27309034</v>
      </c>
    </row>
    <row r="47" spans="1:7" ht="21.95" customHeight="1">
      <c r="A47" s="98"/>
      <c r="B47" s="97"/>
      <c r="C47" s="4" t="s">
        <v>127</v>
      </c>
      <c r="D47" s="98"/>
      <c r="E47" s="119">
        <v>-3709243</v>
      </c>
      <c r="F47" s="22"/>
      <c r="G47" s="49">
        <v>-5906000</v>
      </c>
    </row>
    <row r="48" spans="1:7" ht="21.95" customHeight="1">
      <c r="A48" s="98"/>
      <c r="B48" s="97"/>
      <c r="C48" s="4" t="s">
        <v>115</v>
      </c>
      <c r="D48" s="98"/>
      <c r="E48" s="49">
        <v>-20279532</v>
      </c>
      <c r="F48" s="22"/>
      <c r="G48" s="49">
        <v>-41600000</v>
      </c>
    </row>
    <row r="49" spans="1:7" ht="21.95" customHeight="1">
      <c r="A49" s="98"/>
      <c r="B49" s="97"/>
      <c r="C49" s="4" t="s">
        <v>136</v>
      </c>
      <c r="D49" s="98"/>
      <c r="E49" s="49">
        <v>-30017203</v>
      </c>
      <c r="F49" s="22"/>
      <c r="G49" s="104">
        <v>0</v>
      </c>
    </row>
    <row r="50" spans="1:7" ht="21.95" customHeight="1">
      <c r="B50" s="97"/>
      <c r="C50" s="97"/>
      <c r="D50" s="98" t="s">
        <v>156</v>
      </c>
      <c r="E50" s="106">
        <v>53701635</v>
      </c>
      <c r="F50" s="118"/>
      <c r="G50" s="125">
        <v>29224196</v>
      </c>
    </row>
    <row r="51" spans="1:7" ht="21.95" customHeight="1">
      <c r="A51" s="70" t="s">
        <v>159</v>
      </c>
      <c r="B51" s="70"/>
      <c r="C51" s="70"/>
      <c r="D51" s="70"/>
      <c r="E51" s="119">
        <v>-60284770</v>
      </c>
      <c r="F51" s="22"/>
      <c r="G51" s="119">
        <v>140763733</v>
      </c>
    </row>
    <row r="52" spans="1:7" ht="21.95" customHeight="1">
      <c r="A52" s="70" t="s">
        <v>152</v>
      </c>
      <c r="B52" s="70"/>
      <c r="C52" s="70"/>
      <c r="D52" s="70"/>
      <c r="E52" s="104">
        <v>258221324</v>
      </c>
      <c r="F52" s="66"/>
      <c r="G52" s="104">
        <v>117695902</v>
      </c>
    </row>
    <row r="53" spans="1:7" ht="21.95" customHeight="1">
      <c r="A53" s="70" t="s">
        <v>112</v>
      </c>
      <c r="B53" s="70"/>
      <c r="C53" s="70"/>
      <c r="D53" s="70"/>
      <c r="E53" s="22"/>
      <c r="F53" s="66"/>
      <c r="G53" s="66"/>
    </row>
    <row r="54" spans="1:7" ht="21.95" customHeight="1">
      <c r="B54" s="70" t="s">
        <v>87</v>
      </c>
      <c r="C54" s="70"/>
      <c r="D54" s="70"/>
      <c r="E54" s="110">
        <v>-791085</v>
      </c>
      <c r="F54" s="66"/>
      <c r="G54" s="110">
        <v>-238311</v>
      </c>
    </row>
    <row r="55" spans="1:7" ht="21.95" customHeight="1" thickBot="1">
      <c r="A55" s="70" t="s">
        <v>153</v>
      </c>
      <c r="B55" s="70"/>
      <c r="C55" s="70"/>
      <c r="D55" s="70"/>
      <c r="E55" s="115">
        <v>197145469</v>
      </c>
      <c r="F55" s="66"/>
      <c r="G55" s="120">
        <v>258221324</v>
      </c>
    </row>
    <row r="56" spans="1:7" ht="18.75" customHeight="1" thickTop="1">
      <c r="A56" s="70"/>
      <c r="B56" s="70"/>
      <c r="C56" s="70"/>
      <c r="D56" s="70"/>
      <c r="E56" s="59"/>
      <c r="F56" s="38"/>
      <c r="G56" s="59"/>
    </row>
    <row r="57" spans="1:7" ht="21.75" customHeight="1">
      <c r="A57" s="121" t="s">
        <v>88</v>
      </c>
      <c r="B57" s="70"/>
      <c r="C57" s="70"/>
      <c r="D57" s="70"/>
      <c r="E57" s="59"/>
      <c r="F57" s="38"/>
      <c r="G57" s="59"/>
    </row>
    <row r="58" spans="1:7" ht="21.95" customHeight="1">
      <c r="B58" s="70" t="s">
        <v>89</v>
      </c>
      <c r="C58" s="70"/>
      <c r="D58" s="70"/>
      <c r="E58" s="22">
        <v>2301019</v>
      </c>
      <c r="F58" s="38"/>
      <c r="G58" s="22">
        <v>4666940</v>
      </c>
    </row>
    <row r="59" spans="1:7" ht="21.95" customHeight="1">
      <c r="B59" s="98" t="s">
        <v>117</v>
      </c>
      <c r="C59" s="34"/>
      <c r="D59" s="98"/>
      <c r="E59" s="122">
        <v>132342</v>
      </c>
      <c r="F59" s="38"/>
      <c r="G59" s="122">
        <v>662523</v>
      </c>
    </row>
    <row r="60" spans="1:7" ht="21.95" customHeight="1">
      <c r="A60" s="98"/>
      <c r="B60" s="101" t="s">
        <v>131</v>
      </c>
      <c r="C60" s="34"/>
      <c r="D60" s="98"/>
      <c r="E60" s="22">
        <v>13592320</v>
      </c>
      <c r="F60" s="38"/>
      <c r="G60" s="22">
        <v>0</v>
      </c>
    </row>
  </sheetData>
  <mergeCells count="1">
    <mergeCell ref="E5:G5"/>
  </mergeCells>
  <pageMargins left="0.98425196850393704" right="0.196850393700787" top="0.98425196850393704" bottom="0.59055118110236204" header="0.511811023622047" footer="0.511811023622047"/>
  <pageSetup paperSize="9" firstPageNumber="10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6" man="1"/>
    <brk id="5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K45"/>
  <sheetViews>
    <sheetView view="pageBreakPreview" zoomScaleNormal="100" zoomScaleSheetLayoutView="100" workbookViewId="0">
      <selection activeCell="B16" sqref="B16"/>
    </sheetView>
  </sheetViews>
  <sheetFormatPr defaultColWidth="9" defaultRowHeight="21"/>
  <cols>
    <col min="1" max="1" width="2.85546875" style="4" customWidth="1"/>
    <col min="2" max="2" width="47.140625" style="4" customWidth="1"/>
    <col min="3" max="3" width="7.140625" style="40" customWidth="1"/>
    <col min="4" max="4" width="1" style="40" customWidth="1"/>
    <col min="5" max="5" width="14.28515625" style="4" customWidth="1"/>
    <col min="6" max="6" width="1" style="4" customWidth="1"/>
    <col min="7" max="7" width="14.28515625" style="4" customWidth="1"/>
    <col min="8" max="16384" width="9" style="4"/>
  </cols>
  <sheetData>
    <row r="1" spans="1:7">
      <c r="A1" s="1" t="e">
        <f>#REF!</f>
        <v>#REF!</v>
      </c>
      <c r="B1" s="1"/>
      <c r="C1" s="50"/>
      <c r="D1" s="50"/>
      <c r="E1" s="51"/>
      <c r="F1" s="51"/>
    </row>
    <row r="2" spans="1:7">
      <c r="A2" s="5" t="s">
        <v>96</v>
      </c>
      <c r="B2" s="5"/>
      <c r="C2" s="50"/>
      <c r="D2" s="50"/>
      <c r="E2" s="52"/>
      <c r="F2" s="51"/>
    </row>
    <row r="3" spans="1:7">
      <c r="A3" s="1" t="s">
        <v>143</v>
      </c>
      <c r="B3" s="1"/>
      <c r="C3" s="50"/>
      <c r="D3" s="50"/>
      <c r="E3" s="52"/>
      <c r="F3" s="51"/>
    </row>
    <row r="4" spans="1:7">
      <c r="A4" s="1"/>
      <c r="B4" s="1"/>
      <c r="C4" s="50"/>
      <c r="D4" s="50"/>
      <c r="E4" s="51"/>
      <c r="F4" s="51"/>
    </row>
    <row r="5" spans="1:7">
      <c r="A5" s="1"/>
      <c r="B5" s="1"/>
      <c r="C5" s="50"/>
      <c r="D5" s="50"/>
      <c r="E5" s="51"/>
      <c r="F5" s="51"/>
      <c r="G5" s="10" t="s">
        <v>94</v>
      </c>
    </row>
    <row r="6" spans="1:7">
      <c r="A6" s="1"/>
      <c r="B6" s="1"/>
      <c r="C6" s="50"/>
      <c r="D6" s="50"/>
      <c r="E6" s="51"/>
      <c r="F6" s="51"/>
      <c r="G6" s="10" t="s">
        <v>95</v>
      </c>
    </row>
    <row r="7" spans="1:7">
      <c r="A7" s="19"/>
      <c r="C7" s="8"/>
      <c r="D7" s="8"/>
      <c r="E7" s="132" t="s">
        <v>92</v>
      </c>
      <c r="F7" s="132"/>
      <c r="G7" s="132"/>
    </row>
    <row r="8" spans="1:7">
      <c r="A8" s="19"/>
      <c r="B8" s="19"/>
      <c r="C8" s="11" t="s">
        <v>93</v>
      </c>
      <c r="D8" s="53"/>
      <c r="E8" s="13" t="e">
        <f>#REF!</f>
        <v>#REF!</v>
      </c>
      <c r="F8" s="12"/>
      <c r="G8" s="13" t="e">
        <f>#REF!</f>
        <v>#REF!</v>
      </c>
    </row>
    <row r="9" spans="1:7">
      <c r="A9" s="19"/>
      <c r="B9" s="19"/>
      <c r="C9" s="54"/>
      <c r="E9" s="55"/>
      <c r="F9" s="56"/>
      <c r="G9" s="55"/>
    </row>
    <row r="10" spans="1:7">
      <c r="A10" s="4" t="s">
        <v>97</v>
      </c>
      <c r="C10" s="16">
        <f>'PL-T'!C8</f>
        <v>25</v>
      </c>
      <c r="E10" s="104">
        <f>'PL-T 3M'!E10</f>
        <v>479283713</v>
      </c>
      <c r="F10" s="66"/>
      <c r="G10" s="104">
        <f>'PL-T 3M'!G10</f>
        <v>373845836</v>
      </c>
    </row>
    <row r="11" spans="1:7">
      <c r="A11" s="4" t="s">
        <v>98</v>
      </c>
      <c r="C11" s="16"/>
      <c r="E11" s="110">
        <f>'PL-T 3M'!E11</f>
        <v>-355320603</v>
      </c>
      <c r="F11" s="66"/>
      <c r="G11" s="110">
        <f>'PL-T 3M'!G11</f>
        <v>-342048187</v>
      </c>
    </row>
    <row r="12" spans="1:7">
      <c r="A12" s="4" t="s">
        <v>99</v>
      </c>
      <c r="C12" s="16"/>
      <c r="E12" s="104">
        <f>SUM(E10:E11)</f>
        <v>123963110</v>
      </c>
      <c r="F12" s="66"/>
      <c r="G12" s="104">
        <f>SUM(G10:G11)</f>
        <v>31797649</v>
      </c>
    </row>
    <row r="13" spans="1:7">
      <c r="A13" s="4" t="s">
        <v>132</v>
      </c>
      <c r="C13" s="16"/>
      <c r="E13" s="104">
        <f>'PL-T 3M'!E13</f>
        <v>13997834</v>
      </c>
      <c r="F13" s="66"/>
      <c r="G13" s="104">
        <f>'PL-T 3M'!G13</f>
        <v>6540599</v>
      </c>
    </row>
    <row r="14" spans="1:7">
      <c r="A14" s="4" t="s">
        <v>141</v>
      </c>
      <c r="B14" s="60"/>
      <c r="C14" s="57"/>
      <c r="D14" s="57"/>
      <c r="E14" s="49">
        <f>'PL-T 3M'!E14</f>
        <v>-13774550</v>
      </c>
      <c r="F14" s="66"/>
      <c r="G14" s="49">
        <f>'PL-T 3M'!G14</f>
        <v>-9617889</v>
      </c>
    </row>
    <row r="15" spans="1:7">
      <c r="A15" s="102" t="s">
        <v>100</v>
      </c>
      <c r="C15" s="16">
        <f>'PL-T'!C13</f>
        <v>5</v>
      </c>
      <c r="D15" s="57"/>
      <c r="E15" s="49">
        <f>'PL-T 3M'!E15</f>
        <v>-18497405</v>
      </c>
      <c r="F15" s="66"/>
      <c r="G15" s="49">
        <f>'PL-T 3M'!G15</f>
        <v>-16481465</v>
      </c>
    </row>
    <row r="16" spans="1:7">
      <c r="A16" s="4" t="s">
        <v>101</v>
      </c>
      <c r="C16" s="16"/>
      <c r="D16" s="57"/>
      <c r="E16" s="110">
        <f>'PL-T 3M'!E16</f>
        <v>-7950699</v>
      </c>
      <c r="F16" s="66"/>
      <c r="G16" s="110">
        <f>'PL-T 3M'!G16</f>
        <v>-6340911</v>
      </c>
    </row>
    <row r="17" spans="1:10">
      <c r="A17" s="4" t="s">
        <v>139</v>
      </c>
      <c r="C17" s="16"/>
      <c r="D17" s="57"/>
      <c r="E17" s="104">
        <f>SUM(E12:E16)</f>
        <v>97738290</v>
      </c>
      <c r="F17" s="104"/>
      <c r="G17" s="104">
        <f>SUM(G12:G16)</f>
        <v>5897983</v>
      </c>
    </row>
    <row r="18" spans="1:10">
      <c r="A18" s="4" t="s">
        <v>133</v>
      </c>
      <c r="C18" s="16">
        <f>'PL-T'!C16</f>
        <v>22</v>
      </c>
      <c r="D18" s="57"/>
      <c r="E18" s="110">
        <f>'PL-T 3M'!E18</f>
        <v>-18575524</v>
      </c>
      <c r="F18" s="104"/>
      <c r="G18" s="110">
        <f>'PL-T 3M'!G18</f>
        <v>-575759</v>
      </c>
    </row>
    <row r="19" spans="1:10">
      <c r="A19" s="4" t="s">
        <v>102</v>
      </c>
      <c r="C19" s="16"/>
      <c r="D19" s="57"/>
      <c r="E19" s="106">
        <f>SUM(E17:E18)</f>
        <v>79162766</v>
      </c>
      <c r="F19" s="104"/>
      <c r="G19" s="106">
        <f>SUM(G17:G18)</f>
        <v>5322224</v>
      </c>
    </row>
    <row r="20" spans="1:10">
      <c r="B20" s="60"/>
      <c r="C20" s="57"/>
      <c r="D20" s="57"/>
      <c r="E20" s="104"/>
      <c r="F20" s="104"/>
      <c r="G20" s="104"/>
    </row>
    <row r="21" spans="1:10">
      <c r="A21" s="30" t="s">
        <v>103</v>
      </c>
      <c r="C21" s="57"/>
      <c r="D21" s="57"/>
      <c r="E21" s="104"/>
      <c r="F21" s="104"/>
      <c r="G21" s="104"/>
    </row>
    <row r="22" spans="1:10" hidden="1">
      <c r="B22" s="103" t="s">
        <v>104</v>
      </c>
      <c r="C22" s="63"/>
      <c r="D22" s="57"/>
      <c r="E22" s="104"/>
      <c r="F22" s="104"/>
      <c r="G22" s="104"/>
    </row>
    <row r="23" spans="1:10" hidden="1">
      <c r="B23" s="4" t="s">
        <v>107</v>
      </c>
      <c r="C23" s="63"/>
      <c r="D23" s="57"/>
      <c r="E23" s="105">
        <f>'PL-T 3M'!E24</f>
        <v>0</v>
      </c>
      <c r="F23" s="104"/>
      <c r="G23" s="105">
        <f>'PL-T 3M'!G24</f>
        <v>-477265</v>
      </c>
    </row>
    <row r="24" spans="1:10">
      <c r="A24" s="4" t="s">
        <v>120</v>
      </c>
      <c r="C24" s="63"/>
      <c r="D24" s="57"/>
      <c r="E24" s="104">
        <f>SUM(E23:E23)</f>
        <v>0</v>
      </c>
      <c r="F24" s="104"/>
      <c r="G24" s="104">
        <f>SUM(G23:G23)</f>
        <v>-477265</v>
      </c>
    </row>
    <row r="25" spans="1:10" ht="21.75" thickBot="1">
      <c r="A25" s="30" t="s">
        <v>105</v>
      </c>
      <c r="C25" s="61"/>
      <c r="D25" s="57"/>
      <c r="E25" s="107">
        <f>E19+E24</f>
        <v>79162766</v>
      </c>
      <c r="F25" s="104"/>
      <c r="G25" s="107">
        <f>G19+G24</f>
        <v>4844959</v>
      </c>
      <c r="I25" s="9">
        <f>E25-'PL-T 3M'!E26</f>
        <v>0</v>
      </c>
      <c r="J25" s="9">
        <f>G25-'PL-T 3M'!G26</f>
        <v>0</v>
      </c>
    </row>
    <row r="26" spans="1:10" ht="21.75" thickTop="1">
      <c r="A26" s="30"/>
      <c r="C26" s="61"/>
      <c r="D26" s="57"/>
      <c r="E26" s="104"/>
      <c r="F26" s="104"/>
      <c r="G26" s="104"/>
    </row>
    <row r="27" spans="1:10">
      <c r="A27" s="69" t="s">
        <v>109</v>
      </c>
      <c r="C27" s="61"/>
      <c r="D27" s="57"/>
      <c r="E27" s="104"/>
      <c r="F27" s="104"/>
      <c r="G27" s="104"/>
    </row>
    <row r="28" spans="1:10" ht="21.75" thickBot="1">
      <c r="A28" s="108" t="s">
        <v>108</v>
      </c>
      <c r="C28" s="16">
        <f>'PL-T 3M'!C29</f>
        <v>20</v>
      </c>
      <c r="D28" s="57"/>
      <c r="E28" s="109">
        <f>'PL-T 3M'!E29</f>
        <v>0.15775281247196588</v>
      </c>
      <c r="F28" s="58"/>
      <c r="G28" s="109">
        <f>'PL-T 3M'!G29</f>
        <v>1.0235046153846154E-2</v>
      </c>
    </row>
    <row r="29" spans="1:10" ht="21.75" thickTop="1">
      <c r="C29" s="61"/>
      <c r="D29" s="57"/>
      <c r="E29" s="104"/>
      <c r="F29" s="104"/>
      <c r="G29" s="104"/>
    </row>
    <row r="30" spans="1:10">
      <c r="E30" s="62"/>
      <c r="F30" s="58"/>
      <c r="G30" s="62"/>
    </row>
    <row r="31" spans="1:10">
      <c r="E31" s="64"/>
      <c r="F31" s="65"/>
      <c r="G31" s="66"/>
    </row>
    <row r="32" spans="1:10">
      <c r="A32" s="67"/>
      <c r="E32" s="24"/>
      <c r="G32" s="24"/>
    </row>
    <row r="33" spans="1:11">
      <c r="A33" s="68"/>
      <c r="G33" s="23"/>
    </row>
    <row r="34" spans="1:11">
      <c r="A34" s="68"/>
    </row>
    <row r="35" spans="1:11">
      <c r="A35" s="69"/>
    </row>
    <row r="36" spans="1:11">
      <c r="A36" s="67"/>
    </row>
    <row r="37" spans="1:11">
      <c r="A37" s="68"/>
    </row>
    <row r="38" spans="1:11">
      <c r="A38" s="68"/>
    </row>
    <row r="43" spans="1:11" s="40" customFormat="1">
      <c r="A43" s="4"/>
      <c r="B43" s="70"/>
      <c r="E43" s="4"/>
      <c r="F43" s="4"/>
      <c r="G43" s="4"/>
      <c r="H43" s="4"/>
      <c r="I43" s="4"/>
      <c r="J43" s="4"/>
      <c r="K43" s="4"/>
    </row>
    <row r="44" spans="1:11" s="40" customFormat="1">
      <c r="A44" s="4"/>
      <c r="B44" s="70"/>
      <c r="C44" s="71"/>
      <c r="E44" s="4"/>
      <c r="F44" s="4"/>
      <c r="G44" s="4"/>
      <c r="H44" s="4"/>
      <c r="I44" s="4"/>
      <c r="J44" s="4"/>
      <c r="K44" s="4"/>
    </row>
    <row r="45" spans="1:11" s="40" customFormat="1">
      <c r="A45" s="4"/>
      <c r="B45" s="4"/>
      <c r="C45" s="71"/>
      <c r="E45" s="4"/>
      <c r="F45" s="4"/>
      <c r="G45" s="4"/>
      <c r="H45" s="4"/>
      <c r="I45" s="4"/>
      <c r="J45" s="4"/>
      <c r="K45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BS-T</vt:lpstr>
      <vt:lpstr>PL-T 3M</vt:lpstr>
      <vt:lpstr>PL-T</vt:lpstr>
      <vt:lpstr>EQ-T</vt:lpstr>
      <vt:lpstr>CF-T</vt:lpstr>
      <vt:lpstr>PL-E 3M</vt:lpstr>
      <vt:lpstr>'BS-T'!Print_Area</vt:lpstr>
      <vt:lpstr>'CF-T'!Print_Area</vt:lpstr>
      <vt:lpstr>'EQ-T'!Print_Area</vt:lpstr>
      <vt:lpstr>'PL-E 3M'!Print_Area</vt:lpstr>
      <vt:lpstr>'PL-T'!Print_Area</vt:lpstr>
      <vt:lpstr>'PL-T 3M'!Print_Area</vt:lpstr>
      <vt:lpstr>'BS-T'!Print_Titles</vt:lpstr>
      <vt:lpstr>'CF-T'!Print_Titles</vt:lpstr>
      <vt:lpstr>'PL-E 3M'!Print_Titles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2021-01-28T08:20:03Z</cp:lastPrinted>
  <dcterms:created xsi:type="dcterms:W3CDTF">2019-03-31T08:13:49Z</dcterms:created>
  <dcterms:modified xsi:type="dcterms:W3CDTF">2021-01-29T07:57:06Z</dcterms:modified>
</cp:coreProperties>
</file>