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3188\Desktop\BOD\"/>
    </mc:Choice>
  </mc:AlternateContent>
  <bookViews>
    <workbookView xWindow="-120" yWindow="-120" windowWidth="20730" windowHeight="11160" activeTab="3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3">CF!$A$1:$F$69</definedName>
    <definedName name="_xlnm.Print_Area" localSheetId="2">Only!$A$1:$M$30</definedName>
    <definedName name="_xlnm.Print_Area" localSheetId="1">PL!$A$1:$F$45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4" l="1"/>
  <c r="D65" i="4"/>
  <c r="F67" i="4" l="1"/>
  <c r="D67" i="4"/>
  <c r="F64" i="4"/>
  <c r="D64" i="4"/>
  <c r="F55" i="4"/>
  <c r="D55" i="4"/>
  <c r="F25" i="4"/>
  <c r="F38" i="4" s="1"/>
  <c r="F42" i="4" s="1"/>
  <c r="D25" i="4"/>
  <c r="D38" i="4" s="1"/>
  <c r="D42" i="4" s="1"/>
  <c r="D32" i="2" l="1"/>
  <c r="D35" i="2" l="1"/>
  <c r="D37" i="2" s="1"/>
  <c r="D38" i="2" s="1"/>
  <c r="F35" i="2"/>
  <c r="F37" i="2" s="1"/>
  <c r="F32" i="2"/>
  <c r="G29" i="3" l="1"/>
  <c r="K27" i="3"/>
  <c r="I27" i="3"/>
  <c r="I28" i="3" s="1"/>
  <c r="I29" i="3" s="1"/>
  <c r="K28" i="3"/>
  <c r="K29" i="3" s="1"/>
  <c r="G28" i="3"/>
  <c r="E28" i="3"/>
  <c r="E29" i="3" s="1"/>
  <c r="C28" i="3"/>
  <c r="C29" i="3" s="1"/>
  <c r="M26" i="3"/>
  <c r="M25" i="3"/>
  <c r="M24" i="3"/>
  <c r="M23" i="3"/>
  <c r="M21" i="3"/>
  <c r="M19" i="3"/>
  <c r="M15" i="3"/>
  <c r="M14" i="3"/>
  <c r="M16" i="3" s="1"/>
  <c r="M13" i="3"/>
  <c r="M17" i="3" s="1"/>
  <c r="M12" i="3"/>
  <c r="I17" i="3"/>
  <c r="G17" i="3"/>
  <c r="E17" i="3"/>
  <c r="C17" i="3"/>
  <c r="D13" i="2"/>
  <c r="F38" i="2"/>
  <c r="F21" i="2"/>
  <c r="D21" i="2"/>
  <c r="F13" i="2"/>
  <c r="F17" i="1"/>
  <c r="D17" i="1"/>
  <c r="F37" i="1"/>
  <c r="D37" i="1"/>
  <c r="F47" i="1"/>
  <c r="F48" i="1" s="1"/>
  <c r="F46" i="1"/>
  <c r="D46" i="1"/>
  <c r="D47" i="1" l="1"/>
  <c r="D48" i="1"/>
  <c r="F22" i="2"/>
  <c r="F24" i="2" s="1"/>
  <c r="F40" i="2" s="1"/>
  <c r="D22" i="2"/>
  <c r="D24" i="2" s="1"/>
  <c r="D40" i="2" s="1"/>
  <c r="M27" i="3"/>
  <c r="M28" i="3" s="1"/>
  <c r="M29" i="3" s="1"/>
</calcChain>
</file>

<file path=xl/sharedStrings.xml><?xml version="1.0" encoding="utf-8"?>
<sst xmlns="http://schemas.openxmlformats.org/spreadsheetml/2006/main" count="198" uniqueCount="165">
  <si>
    <t xml:space="preserve">บริษัทหลักทรัพย์ เมย์แบงก์ กิมเอ็ง (ประเทศไทย) จำกัด (มหาชน) </t>
  </si>
  <si>
    <t>งบแสดงฐานะการเงิน</t>
  </si>
  <si>
    <t>ณ วันที่ 31 ธันวาคม 2563</t>
  </si>
  <si>
    <t>หมายเหตุ</t>
  </si>
  <si>
    <t xml:space="preserve"> 31 ธันวาคม 2562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</si>
  <si>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</si>
  <si>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</si>
  <si>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</si>
  <si>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</si>
  <si>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</si>
  <si>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เงินให้กู้ยืม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</si>
  <si>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</si>
  <si>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</si>
  <si>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</si>
  <si>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</si>
  <si>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</si>
  <si>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</si>
  <si>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</si>
  <si>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</si>
  <si>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</si>
  <si>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</si>
  <si>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</si>
  <si>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</si>
  <si>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</si>
  <si>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</si>
  <si>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</si>
  <si>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</si>
  <si>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</si>
  <si>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</si>
  <si>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</si>
  <si>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</si>
  <si>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</si>
  <si>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</si>
  <si>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ส่วนเกินมูลค่าหุ้นและหุ้นทุนซื้อคืน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</si>
  <si>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</si>
  <si>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</si>
  <si>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</si>
  <si>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</si>
  <si>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</si>
  <si>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</si>
  <si>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</si>
  <si>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</si>
  <si>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</si>
  <si>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</si>
  <si>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</si>
  <si>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</si>
  <si>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</si>
  <si>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</si>
  <si>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</si>
  <si>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</si>
  <si>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</si>
  <si>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</si>
  <si>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</si>
  <si>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</si>
  <si>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</si>
  <si>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</si>
  <si>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</si>
  <si>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</si>
  <si>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</si>
  <si>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</si>
  <si>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</si>
  <si>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</si>
  <si>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 xml:space="preserve">   กำไรจากการประมาณการตามหลักคณิตศาสตร์ประกันภัย</t>
  </si>
  <si>
    <t xml:space="preserve">   ภาษีเงินได้เกี่ยวกับกำไรจากการประมาณการตามหลักคณิตศาสตร์ประกันภัย</t>
  </si>
  <si>
    <t>รวมรายการที่จะไม่ถูกจัดประเภทรายการใหม่เข้าไปไว้ในส่วนของกำไรขาดทุน</t>
  </si>
  <si>
    <t>กำไรขาดทุนเบ็ดเสร็จอื่นสำหรับงวด</t>
  </si>
  <si>
    <t>กำไรต่อหุ้น</t>
  </si>
  <si>
    <t>กำไรต่อหุ้นขั้นพื้นฐาน</t>
  </si>
  <si>
    <t>สำหรับปีสิ้นสุดวันที่ 31 ธันวาคม 2563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</si>
  <si>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</si>
  <si>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</si>
  <si>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</si>
  <si>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</si>
  <si>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</si>
  <si>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</si>
  <si>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ขาดทุนจากการจำหน่ายและตัดจำหน่ายอุปกรณ์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</si>
  <si>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</si>
  <si>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</si>
  <si>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</si>
  <si>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</si>
  <si>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   สำรองประมาณการหนี้สินอื่น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</si>
  <si>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</si>
  <si>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</si>
  <si>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</si>
  <si>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</si>
  <si>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</si>
  <si>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</si>
  <si>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</si>
  <si>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</si>
  <si>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</si>
  <si>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</si>
  <si>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</si>
  <si>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</si>
  <si>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</si>
  <si>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>เงินสดรับ (จ่าย) จากการดำเนินงาน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</si>
  <si>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</si>
  <si>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</si>
  <si>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</si>
  <si>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</si>
  <si>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</si>
  <si>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</si>
  <si>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</si>
  <si>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</si>
  <si>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</si>
  <si>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</si>
  <si>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</si>
  <si>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</si>
  <si>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</si>
  <si>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เงินสดรับจากเงินกู้ยืมสถาบันการเงิน</t>
  </si>
  <si>
    <t xml:space="preserve">   เงินสดจ่ายชำระคืนเงินกู้ยืมสถาบันการเงิน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</si>
  <si>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</si>
  <si>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</si>
  <si>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</si>
  <si>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</si>
  <si>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 xml:space="preserve">งบแสดงการเปลี่ยนแปลงส่วนของเจ้าของ </t>
  </si>
  <si>
    <t>องค์ประกอบอื่นของ</t>
  </si>
  <si>
    <t>กำไรขาดทุนเบ็ดเสร็จอื่น</t>
  </si>
  <si>
    <t>ส่วนเกิน</t>
  </si>
  <si>
    <t>ในตราสารทุนที่กำหนดให้วัด</t>
  </si>
  <si>
    <t>ทุนที่ออก</t>
  </si>
  <si>
    <t xml:space="preserve">มูลค่าหุ้นและ </t>
  </si>
  <si>
    <t>จัดสรรแล้ว - ทุน</t>
  </si>
  <si>
    <t>มูลค่าด้วยมูลค่ายุติธรรมผ่าน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</si>
  <si>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</si>
  <si>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</si>
  <si>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</si>
  <si>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</si>
  <si>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</si>
  <si>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ยอดคงเหลือ ณ วันที่ 1 มกราคม 2562</t>
  </si>
  <si>
    <t>กำไรขาดทุนเบ็ดเสร็จรวม</t>
  </si>
  <si>
    <t>ยอดคงเหลือ ณ วันที่ 31 ธันวาคม 2562</t>
  </si>
  <si>
    <t>กำไรเบ็ดเสร็จรวม</t>
  </si>
  <si>
    <t>ยอดคงเหลือ ณ วันที่ 31 ธันวาคม 2563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</si>
  <si>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</si>
  <si>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</si>
  <si>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31 ธันวาคม 2563</t>
  </si>
  <si>
    <t>หนี้สินภาษีเงินได้รอการตัดบัญชี</t>
  </si>
  <si>
    <t>กำไรสำหรับปี</t>
  </si>
  <si>
    <t xml:space="preserve">โอนกลับหนี้สูญและหนี้สงสัยจะสูญ </t>
  </si>
  <si>
    <t xml:space="preserve">โอนกลับผลขาดทุนด้านเครดิตที่คาดว่าจะเกิดขึ้น 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</si>
  <si>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</si>
  <si>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</si>
  <si>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</si>
  <si>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</si>
  <si>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 xml:space="preserve">   กำไรจากประมาณการตามหลักคณิตศาสตร์ประกันภัย - สุทธิจากภาษีเงินได้</t>
  </si>
  <si>
    <t>เงินปันผลจ่าย (หมายเหตุ 27)</t>
  </si>
  <si>
    <t xml:space="preserve">ยอดคงเหลือ ณ วันที่ 1 มกราคม 2563 </t>
  </si>
  <si>
    <t xml:space="preserve">      ขาดทุนจากการวัดมูลค่าหนี้สินตามสัญญาเช่าใหม่</t>
  </si>
  <si>
    <t xml:space="preserve">      โอนกลับผลขาดทุนด้านเครดิตที่คาดว่าจะเกิดขึ้น</t>
  </si>
  <si>
    <t xml:space="preserve">      ขาดทุนที่ยังไม่เกิดขึ้นจริงจากการตีราคาตราสารอนุพันธ์</t>
  </si>
  <si>
    <t>กำไรจากการดำเนินงานก่อนการเปลี่ยนแปลงในสินทรัพย์</t>
  </si>
  <si>
    <t>เงินสดสุทธิได้มา (ใช้ไป) 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</si>
  <si>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</si>
  <si>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เงินสดและรายการเทียบเท่าเงินสดปลายงวด (หมายเหตุ 6)</t>
  </si>
  <si>
    <t>เงินสดและรายการเทียบเท่าเงินสดต้นปี</t>
  </si>
  <si>
    <t>ผลสะสมจากการเปลี่ยนแปลงนโยบาย</t>
  </si>
  <si>
    <t xml:space="preserve">   การบัญชี (หมายเหตุ 3.3)</t>
  </si>
  <si>
    <t xml:space="preserve">   - หลังการปรับปรุง</t>
  </si>
  <si>
    <t>กำไรจากเงินลงทุน</t>
  </si>
  <si>
    <t xml:space="preserve">      โอนกลับหนี้สูญและหนี้สงสัยจะสูญ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</si>
  <si>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</si>
  <si>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</si>
  <si>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   หนี้สงสัยจะสูญ - สินทรัพย์อื่น (โอนกลับ)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</si>
  <si>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</si>
  <si>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 xml:space="preserve">      กำไรที่ยังไม่เกิดขึ้นจริงจากการเปลี่ยนแปลงมูลค่ายุติธรรมในเงินลงทุน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</si>
</sst>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1"/>
      <color theme="1"/>
      <name val="Tahoma"/>
      <family val="2"/>
      <scheme val="minor"/>
    </font>
    <font>
      <i/>
      <sz val="16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9">
    <xf numFmtId="0" fontId="0" fillId="0" borderId="0" xfId="0"/>
    <xf numFmtId="1" fontId="2" fillId="0" borderId="0" xfId="0" applyNumberFormat="1" applyFont="1" applyFill="1" applyAlignment="1">
      <alignment vertical="center"/>
    </xf>
    <xf numFmtId="1" fontId="0" fillId="0" borderId="0" xfId="0" applyNumberFormat="1"/>
    <xf numFmtId="0" fontId="0" fillId="2" borderId="0" xfId="0" applyFill="1"/>
    <xf numFmtId="38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/>
    </xf>
    <xf numFmtId="187" fontId="3" fillId="0" borderId="1" xfId="0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8" fontId="0" fillId="2" borderId="0" xfId="1" applyFont="1" applyFill="1"/>
    <xf numFmtId="18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8" fontId="0" fillId="0" borderId="0" xfId="1" applyFont="1"/>
    <xf numFmtId="18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88" fontId="3" fillId="0" borderId="2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0" fillId="2" borderId="0" xfId="0" applyNumberFormat="1" applyFill="1"/>
    <xf numFmtId="187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87" fontId="0" fillId="0" borderId="0" xfId="0" applyNumberFormat="1"/>
    <xf numFmtId="1" fontId="0" fillId="0" borderId="0" xfId="0" applyNumberFormat="1" applyFill="1"/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87" fontId="3" fillId="0" borderId="5" xfId="0" applyNumberFormat="1" applyFont="1" applyFill="1" applyBorder="1" applyAlignment="1">
      <alignment horizontal="center" vertical="center"/>
    </xf>
    <xf numFmtId="187" fontId="3" fillId="0" borderId="6" xfId="0" applyNumberFormat="1" applyFont="1" applyFill="1" applyBorder="1" applyAlignment="1">
      <alignment horizontal="center" vertical="center"/>
    </xf>
    <xf numFmtId="187" fontId="3" fillId="0" borderId="7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187" fontId="0" fillId="0" borderId="0" xfId="1" applyNumberFormat="1" applyFont="1"/>
    <xf numFmtId="187" fontId="3" fillId="0" borderId="4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1" fontId="6" fillId="0" borderId="0" xfId="0" applyNumberFormat="1" applyFont="1"/>
    <xf numFmtId="0" fontId="6" fillId="0" borderId="0" xfId="0" applyFont="1"/>
    <xf numFmtId="1" fontId="10" fillId="0" borderId="0" xfId="0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7" fontId="3" fillId="0" borderId="3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7" fontId="1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view="pageBreakPreview" topLeftCell="A49" zoomScaleNormal="100" zoomScaleSheetLayoutView="100" workbookViewId="0">
      <selection activeCell="J10" sqref="J10"/>
    </sheetView>
  </sheetViews>
  <sheetFormatPr defaultRowHeight="14.25" x14ac:dyDescent="0.2"/>
  <cols>
    <col min="1" max="1" width="51.75" customWidth="1"/>
    <col min="2" max="2" width="7.875" bestFit="1" customWidth="1"/>
    <col min="3" max="3" width="1.375" customWidth="1"/>
    <col min="4" max="4" width="15.625" customWidth="1"/>
    <col min="5" max="5" width="0.875" customWidth="1"/>
    <col min="6" max="6" width="15.625" customWidth="1"/>
    <col min="7" max="18" width="8.75" style="3"/>
  </cols>
  <sheetData>
    <row r="1" spans="1:6" ht="23.25" x14ac:dyDescent="0.2">
      <c r="A1" s="1" t="s">
        <v>0</v>
      </c>
      <c r="B1" s="2"/>
      <c r="C1" s="2"/>
      <c r="D1" s="2"/>
      <c r="E1" s="2"/>
      <c r="F1" s="2"/>
    </row>
    <row r="2" spans="1:6" ht="23.25" x14ac:dyDescent="0.2">
      <c r="A2" s="4" t="s">
        <v>1</v>
      </c>
      <c r="B2" s="2"/>
      <c r="C2" s="2"/>
      <c r="D2" s="2"/>
      <c r="E2" s="2"/>
      <c r="F2" s="2"/>
    </row>
    <row r="3" spans="1:6" ht="23.25" x14ac:dyDescent="0.2">
      <c r="A3" s="4" t="s">
        <v>2</v>
      </c>
      <c r="B3" s="2"/>
      <c r="C3" s="2"/>
      <c r="D3" s="2"/>
      <c r="E3" s="2"/>
      <c r="F3" s="2"/>
    </row>
    <row r="4" spans="1:6" ht="23.25" x14ac:dyDescent="0.2">
      <c r="A4" s="2"/>
      <c r="B4" s="2"/>
      <c r="C4" s="2"/>
      <c r="D4" s="5"/>
      <c r="E4" s="6"/>
      <c r="F4" s="29" t="s">
        <v>134</v>
      </c>
    </row>
    <row r="5" spans="1:6" ht="23.25" x14ac:dyDescent="0.2">
      <c r="A5" s="2"/>
      <c r="B5" s="8" t="s">
        <v>3</v>
      </c>
      <c r="C5" s="2"/>
      <c r="D5" s="62" t="s">
        <v>135</v>
      </c>
      <c r="E5" s="6"/>
      <c r="F5" s="8" t="s">
        <v>4</v>
      </c>
    </row>
    <row r="6" spans="1:6" ht="23.25" x14ac:dyDescent="0.2">
      <c r="A6" s="4" t="s">
        <v>5</v>
      </c>
      <c r="B6" s="70"/>
      <c r="C6" s="2"/>
      <c r="D6" s="2"/>
      <c r="E6" s="2"/>
      <c r="F6" s="2"/>
    </row>
    <row r="7" spans="1:6" ht="23.25" x14ac:dyDescent="0.2">
      <c r="A7" s="10" t="s">
        <v>6</v>
      </c>
      <c r="B7" s="70">
        <v>6</v>
      </c>
      <c r="C7" s="2"/>
      <c r="D7" s="11">
        <v>130770038</v>
      </c>
      <c r="E7" s="2"/>
      <c r="F7" s="11">
        <v>363334991</v>
      </c>
    </row>
    <row r="8" spans="1:6" ht="23.25" x14ac:dyDescent="0.2">
      <c r="A8" s="10" t="s">
        <v>7</v>
      </c>
      <c r="B8" s="70">
        <v>7</v>
      </c>
      <c r="C8" s="2"/>
      <c r="D8" s="11">
        <v>1775774654</v>
      </c>
      <c r="E8" s="2"/>
      <c r="F8" s="11">
        <v>494602634</v>
      </c>
    </row>
    <row r="9" spans="1:6" ht="23.25" x14ac:dyDescent="0.2">
      <c r="A9" s="10" t="s">
        <v>8</v>
      </c>
      <c r="B9" s="70">
        <v>8</v>
      </c>
      <c r="C9" s="2"/>
      <c r="D9" s="13">
        <v>13300474361</v>
      </c>
      <c r="E9" s="2"/>
      <c r="F9" s="13">
        <v>12855308102</v>
      </c>
    </row>
    <row r="10" spans="1:6" ht="23.25" x14ac:dyDescent="0.2">
      <c r="A10" s="10" t="s">
        <v>9</v>
      </c>
      <c r="B10" s="70">
        <v>10</v>
      </c>
      <c r="C10" s="2"/>
      <c r="D10" s="13">
        <v>2750385057</v>
      </c>
      <c r="E10" s="2"/>
      <c r="F10" s="13">
        <v>1638907197</v>
      </c>
    </row>
    <row r="11" spans="1:6" ht="23.25" x14ac:dyDescent="0.2">
      <c r="A11" s="10" t="s">
        <v>10</v>
      </c>
      <c r="B11" s="70">
        <v>11</v>
      </c>
      <c r="C11" s="2"/>
      <c r="D11" s="13">
        <v>216840019</v>
      </c>
      <c r="E11" s="2"/>
      <c r="F11" s="13">
        <v>237808566</v>
      </c>
    </row>
    <row r="12" spans="1:6" ht="23.25" x14ac:dyDescent="0.2">
      <c r="A12" s="10" t="s">
        <v>11</v>
      </c>
      <c r="B12" s="70">
        <v>13</v>
      </c>
      <c r="C12" s="2"/>
      <c r="D12" s="13">
        <v>68999161</v>
      </c>
      <c r="E12" s="2"/>
      <c r="F12" s="13">
        <v>80193874</v>
      </c>
    </row>
    <row r="13" spans="1:6" ht="23.25" x14ac:dyDescent="0.2">
      <c r="A13" s="14" t="s">
        <v>12</v>
      </c>
      <c r="B13" s="71">
        <v>14.1</v>
      </c>
      <c r="C13" s="2"/>
      <c r="D13" s="13">
        <v>352469431</v>
      </c>
      <c r="E13" s="2"/>
      <c r="F13" s="13">
        <v>0</v>
      </c>
    </row>
    <row r="14" spans="1:6" ht="23.25" x14ac:dyDescent="0.2">
      <c r="A14" s="10" t="s">
        <v>13</v>
      </c>
      <c r="B14" s="70">
        <v>15</v>
      </c>
      <c r="C14" s="2"/>
      <c r="D14" s="13">
        <v>23996507</v>
      </c>
      <c r="E14" s="2"/>
      <c r="F14" s="13">
        <v>26172069</v>
      </c>
    </row>
    <row r="15" spans="1:6" ht="23.25" x14ac:dyDescent="0.2">
      <c r="A15" s="10" t="s">
        <v>14</v>
      </c>
      <c r="B15" s="71">
        <v>16.100000000000001</v>
      </c>
      <c r="C15" s="2"/>
      <c r="D15" s="13">
        <v>0</v>
      </c>
      <c r="E15" s="2"/>
      <c r="F15" s="13">
        <v>47207990</v>
      </c>
    </row>
    <row r="16" spans="1:6" ht="23.25" x14ac:dyDescent="0.2">
      <c r="A16" s="10" t="s">
        <v>15</v>
      </c>
      <c r="B16" s="70">
        <v>17</v>
      </c>
      <c r="C16" s="2"/>
      <c r="D16" s="15">
        <v>465963270</v>
      </c>
      <c r="E16" s="2"/>
      <c r="F16" s="15">
        <v>394161277</v>
      </c>
    </row>
    <row r="17" spans="1:6" ht="24" thickBot="1" x14ac:dyDescent="0.25">
      <c r="A17" s="16" t="s">
        <v>16</v>
      </c>
      <c r="B17" s="70"/>
      <c r="C17" s="2"/>
      <c r="D17" s="17">
        <f>SUM(D7:D16)</f>
        <v>19085672498</v>
      </c>
      <c r="E17" s="18"/>
      <c r="F17" s="17">
        <f>SUM(F7:F16)</f>
        <v>16137696700</v>
      </c>
    </row>
    <row r="18" spans="1:6" ht="23.25" thickTop="1" x14ac:dyDescent="0.2">
      <c r="A18" s="2"/>
      <c r="B18" s="70"/>
      <c r="C18" s="2"/>
      <c r="D18" s="53"/>
      <c r="E18" s="2"/>
      <c r="F18" s="2"/>
    </row>
    <row r="19" spans="1:6" ht="23.25" x14ac:dyDescent="0.2">
      <c r="A19" s="10" t="s">
        <v>133</v>
      </c>
      <c r="B19" s="70"/>
      <c r="C19" s="2"/>
      <c r="D19" s="53"/>
      <c r="E19" s="2"/>
      <c r="F19" s="2"/>
    </row>
    <row r="20" spans="1:6" ht="23.25" x14ac:dyDescent="0.2">
      <c r="A20" s="1" t="s">
        <v>0</v>
      </c>
      <c r="B20" s="2"/>
      <c r="C20" s="2"/>
      <c r="D20" s="53"/>
      <c r="E20" s="2"/>
      <c r="F20" s="2"/>
    </row>
    <row r="21" spans="1:6" ht="23.25" x14ac:dyDescent="0.2">
      <c r="A21" s="4" t="s">
        <v>17</v>
      </c>
      <c r="B21" s="2"/>
      <c r="C21" s="2"/>
      <c r="D21" s="53"/>
      <c r="E21" s="2"/>
      <c r="F21" s="2"/>
    </row>
    <row r="22" spans="1:6" ht="23.25" x14ac:dyDescent="0.2">
      <c r="A22" s="4" t="s">
        <v>2</v>
      </c>
      <c r="B22" s="2"/>
      <c r="C22" s="2"/>
      <c r="D22" s="53"/>
      <c r="E22" s="2"/>
      <c r="F22" s="2"/>
    </row>
    <row r="23" spans="1:6" ht="23.25" x14ac:dyDescent="0.2">
      <c r="A23" s="2"/>
      <c r="B23" s="2"/>
      <c r="C23" s="2"/>
      <c r="D23" s="5"/>
      <c r="E23" s="6"/>
      <c r="F23" s="29" t="s">
        <v>134</v>
      </c>
    </row>
    <row r="24" spans="1:6" ht="23.25" x14ac:dyDescent="0.2">
      <c r="A24" s="2"/>
      <c r="B24" s="8" t="s">
        <v>3</v>
      </c>
      <c r="C24" s="2"/>
      <c r="D24" s="62" t="s">
        <v>135</v>
      </c>
      <c r="E24" s="6"/>
      <c r="F24" s="62" t="s">
        <v>4</v>
      </c>
    </row>
    <row r="25" spans="1:6" ht="23.25" x14ac:dyDescent="0.2">
      <c r="A25" s="16" t="s">
        <v>18</v>
      </c>
      <c r="B25" s="67"/>
      <c r="C25" s="2"/>
      <c r="D25" s="53"/>
      <c r="E25" s="2"/>
      <c r="F25" s="19"/>
    </row>
    <row r="26" spans="1:6" ht="23.25" x14ac:dyDescent="0.2">
      <c r="A26" s="4" t="s">
        <v>19</v>
      </c>
      <c r="B26" s="67"/>
      <c r="C26" s="2"/>
      <c r="D26" s="53"/>
      <c r="E26" s="2"/>
      <c r="F26" s="11"/>
    </row>
    <row r="27" spans="1:6" ht="23.25" x14ac:dyDescent="0.2">
      <c r="A27" s="10" t="s">
        <v>20</v>
      </c>
      <c r="B27" s="70">
        <v>18</v>
      </c>
      <c r="C27" s="2"/>
      <c r="D27" s="20">
        <v>5050000000</v>
      </c>
      <c r="E27" s="2"/>
      <c r="F27" s="20">
        <v>1300000000</v>
      </c>
    </row>
    <row r="28" spans="1:6" ht="23.25" x14ac:dyDescent="0.2">
      <c r="A28" s="10" t="s">
        <v>21</v>
      </c>
      <c r="B28" s="70">
        <v>19</v>
      </c>
      <c r="C28" s="2"/>
      <c r="D28" s="21">
        <v>13933707</v>
      </c>
      <c r="E28" s="18"/>
      <c r="F28" s="21">
        <v>508202952</v>
      </c>
    </row>
    <row r="29" spans="1:6" ht="23.25" x14ac:dyDescent="0.2">
      <c r="A29" s="10" t="s">
        <v>22</v>
      </c>
      <c r="B29" s="70">
        <v>20</v>
      </c>
      <c r="C29" s="2"/>
      <c r="D29" s="21">
        <v>2794205886</v>
      </c>
      <c r="E29" s="18"/>
      <c r="F29" s="21">
        <v>1246107312</v>
      </c>
    </row>
    <row r="30" spans="1:6" ht="23.25" x14ac:dyDescent="0.2">
      <c r="A30" s="10" t="s">
        <v>23</v>
      </c>
      <c r="B30" s="70">
        <v>9</v>
      </c>
      <c r="C30" s="2"/>
      <c r="D30" s="21">
        <v>13951208</v>
      </c>
      <c r="E30" s="18"/>
      <c r="F30" s="21">
        <v>16800791</v>
      </c>
    </row>
    <row r="31" spans="1:6" ht="23.25" x14ac:dyDescent="0.2">
      <c r="A31" s="10" t="s">
        <v>24</v>
      </c>
      <c r="B31" s="70"/>
      <c r="C31" s="2"/>
      <c r="D31" s="21">
        <v>0</v>
      </c>
      <c r="E31" s="18"/>
      <c r="F31" s="21">
        <v>45254761</v>
      </c>
    </row>
    <row r="32" spans="1:6" ht="23.25" x14ac:dyDescent="0.2">
      <c r="A32" s="10" t="s">
        <v>25</v>
      </c>
      <c r="B32" s="70">
        <v>21</v>
      </c>
      <c r="C32" s="2"/>
      <c r="D32" s="21">
        <v>5606449412</v>
      </c>
      <c r="E32" s="18"/>
      <c r="F32" s="21">
        <v>8346566430</v>
      </c>
    </row>
    <row r="33" spans="1:6" ht="23.25" x14ac:dyDescent="0.2">
      <c r="A33" s="10" t="s">
        <v>26</v>
      </c>
      <c r="B33" s="70">
        <v>22</v>
      </c>
      <c r="C33" s="2"/>
      <c r="D33" s="21">
        <v>298026388</v>
      </c>
      <c r="E33" s="18"/>
      <c r="F33" s="21">
        <v>243388523</v>
      </c>
    </row>
    <row r="34" spans="1:6" ht="23.25" x14ac:dyDescent="0.2">
      <c r="A34" s="14" t="s">
        <v>27</v>
      </c>
      <c r="B34" s="71">
        <v>14.2</v>
      </c>
      <c r="C34" s="2"/>
      <c r="D34" s="21">
        <v>336599124</v>
      </c>
      <c r="E34" s="18"/>
      <c r="F34" s="21">
        <v>0</v>
      </c>
    </row>
    <row r="35" spans="1:6" ht="23.25" x14ac:dyDescent="0.2">
      <c r="A35" s="10" t="s">
        <v>136</v>
      </c>
      <c r="B35" s="71">
        <v>16.100000000000001</v>
      </c>
      <c r="C35" s="2"/>
      <c r="D35" s="21">
        <v>46881331</v>
      </c>
      <c r="E35" s="18"/>
      <c r="F35" s="21">
        <v>0</v>
      </c>
    </row>
    <row r="36" spans="1:6" ht="23.25" x14ac:dyDescent="0.2">
      <c r="A36" s="10" t="s">
        <v>28</v>
      </c>
      <c r="B36" s="70">
        <v>24</v>
      </c>
      <c r="C36" s="2"/>
      <c r="D36" s="22">
        <v>324071909</v>
      </c>
      <c r="E36" s="18"/>
      <c r="F36" s="22">
        <v>153957765</v>
      </c>
    </row>
    <row r="37" spans="1:6" ht="23.25" x14ac:dyDescent="0.2">
      <c r="A37" s="16" t="s">
        <v>29</v>
      </c>
      <c r="B37" s="70"/>
      <c r="C37" s="2"/>
      <c r="D37" s="23">
        <f>SUM(D27:D36)</f>
        <v>14484118965</v>
      </c>
      <c r="E37" s="18"/>
      <c r="F37" s="23">
        <f>SUM(F27:F36)</f>
        <v>11860278534</v>
      </c>
    </row>
    <row r="38" spans="1:6" ht="23.25" x14ac:dyDescent="0.2">
      <c r="A38" s="16" t="s">
        <v>30</v>
      </c>
      <c r="B38" s="70"/>
      <c r="C38" s="2"/>
      <c r="D38" s="11"/>
      <c r="E38" s="18"/>
      <c r="F38" s="11"/>
    </row>
    <row r="39" spans="1:6" ht="23.25" x14ac:dyDescent="0.2">
      <c r="A39" s="10" t="s">
        <v>31</v>
      </c>
      <c r="B39" s="70"/>
      <c r="C39" s="2"/>
      <c r="D39" s="11"/>
      <c r="E39" s="18"/>
      <c r="F39" s="11"/>
    </row>
    <row r="40" spans="1:6" ht="23.25" x14ac:dyDescent="0.2">
      <c r="A40" s="10" t="s">
        <v>32</v>
      </c>
      <c r="B40" s="70">
        <v>25</v>
      </c>
      <c r="C40" s="2"/>
      <c r="D40" s="21">
        <v>2854072500</v>
      </c>
      <c r="E40" s="18"/>
      <c r="F40" s="21">
        <v>2854072500</v>
      </c>
    </row>
    <row r="41" spans="1:6" ht="23.25" x14ac:dyDescent="0.2">
      <c r="A41" s="10" t="s">
        <v>33</v>
      </c>
      <c r="B41" s="70"/>
      <c r="C41" s="2"/>
      <c r="D41" s="21">
        <v>542789399</v>
      </c>
      <c r="E41" s="18"/>
      <c r="F41" s="21">
        <v>542789399</v>
      </c>
    </row>
    <row r="42" spans="1:6" ht="23.25" x14ac:dyDescent="0.2">
      <c r="A42" s="10" t="s">
        <v>34</v>
      </c>
      <c r="B42" s="70"/>
      <c r="C42" s="2"/>
      <c r="D42" s="21"/>
      <c r="E42" s="18"/>
      <c r="F42" s="21"/>
    </row>
    <row r="43" spans="1:6" ht="23.25" x14ac:dyDescent="0.2">
      <c r="A43" s="10" t="s">
        <v>35</v>
      </c>
      <c r="B43" s="70">
        <v>26</v>
      </c>
      <c r="C43" s="2"/>
      <c r="D43" s="21">
        <v>286125000</v>
      </c>
      <c r="E43" s="18"/>
      <c r="F43" s="21">
        <v>286125000</v>
      </c>
    </row>
    <row r="44" spans="1:6" ht="23.25" x14ac:dyDescent="0.2">
      <c r="A44" s="24" t="s">
        <v>36</v>
      </c>
      <c r="B44" s="70"/>
      <c r="C44" s="2"/>
      <c r="D44" s="21">
        <v>916502081</v>
      </c>
      <c r="E44" s="18"/>
      <c r="F44" s="25">
        <v>594431267</v>
      </c>
    </row>
    <row r="45" spans="1:6" ht="23.25" x14ac:dyDescent="0.2">
      <c r="A45" s="10" t="s">
        <v>37</v>
      </c>
      <c r="B45" s="70"/>
      <c r="C45" s="2"/>
      <c r="D45" s="21">
        <v>2064553</v>
      </c>
      <c r="E45" s="18"/>
      <c r="F45" s="22">
        <v>0</v>
      </c>
    </row>
    <row r="46" spans="1:6" ht="23.25" x14ac:dyDescent="0.2">
      <c r="A46" s="16" t="s">
        <v>38</v>
      </c>
      <c r="B46" s="70"/>
      <c r="C46" s="2"/>
      <c r="D46" s="26">
        <f>SUM(D40:D45)</f>
        <v>4601553533</v>
      </c>
      <c r="E46" s="27"/>
      <c r="F46" s="26">
        <f>SUM(F40:F45)</f>
        <v>4277418166</v>
      </c>
    </row>
    <row r="47" spans="1:6" ht="24" thickBot="1" x14ac:dyDescent="0.25">
      <c r="A47" s="16" t="s">
        <v>39</v>
      </c>
      <c r="B47" s="70"/>
      <c r="C47" s="2"/>
      <c r="D47" s="17">
        <f>+D46+D37</f>
        <v>19085672498</v>
      </c>
      <c r="E47" s="18"/>
      <c r="F47" s="17">
        <f>+F46+F37</f>
        <v>16137696700</v>
      </c>
    </row>
    <row r="48" spans="1:6" ht="24" thickTop="1" x14ac:dyDescent="0.5">
      <c r="A48" s="16"/>
      <c r="B48" s="68"/>
      <c r="C48" s="2"/>
      <c r="D48" s="27">
        <f>D17-D47</f>
        <v>0</v>
      </c>
      <c r="E48" s="18"/>
      <c r="F48" s="27">
        <f>F17-F47</f>
        <v>0</v>
      </c>
    </row>
    <row r="49" spans="1:2" ht="23.25" x14ac:dyDescent="0.5">
      <c r="A49" s="10" t="s">
        <v>133</v>
      </c>
      <c r="B49" s="69"/>
    </row>
  </sheetData>
  <pageMargins left="0.86614173228346458" right="0.55118110236220474" top="0.9055118110236221" bottom="0.74803149606299213" header="0.31496062992125984" footer="0.31496062992125984"/>
  <pageSetup paperSize="9" scale="95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view="pageBreakPreview" topLeftCell="A34" zoomScale="55" zoomScaleNormal="100" zoomScaleSheetLayoutView="55" workbookViewId="0">
      <selection activeCell="A52" sqref="A52"/>
    </sheetView>
  </sheetViews>
  <sheetFormatPr defaultRowHeight="21.95" customHeight="1" x14ac:dyDescent="0.2"/>
  <cols>
    <col min="1" max="1" width="66" bestFit="1" customWidth="1"/>
    <col min="3" max="3" width="1.375" customWidth="1"/>
    <col min="4" max="4" width="15.375" customWidth="1"/>
    <col min="5" max="5" width="1.375" customWidth="1"/>
    <col min="6" max="6" width="15.375" customWidth="1"/>
    <col min="7" max="7" width="8.75" style="3"/>
    <col min="8" max="8" width="15.125" style="3" bestFit="1" customWidth="1"/>
    <col min="9" max="15" width="8.75" style="3"/>
  </cols>
  <sheetData>
    <row r="1" spans="1:6" ht="21.95" customHeight="1" x14ac:dyDescent="0.2">
      <c r="A1" s="1" t="s">
        <v>0</v>
      </c>
      <c r="B1" s="2"/>
      <c r="C1" s="2"/>
      <c r="D1" s="2"/>
      <c r="E1" s="2"/>
      <c r="F1" s="28"/>
    </row>
    <row r="2" spans="1:6" ht="21.95" customHeight="1" x14ac:dyDescent="0.2">
      <c r="A2" s="16" t="s">
        <v>40</v>
      </c>
      <c r="B2" s="2"/>
      <c r="C2" s="2"/>
      <c r="D2" s="2"/>
      <c r="E2" s="2"/>
      <c r="F2" s="28"/>
    </row>
    <row r="3" spans="1:6" ht="21.95" customHeight="1" x14ac:dyDescent="0.2">
      <c r="A3" s="16" t="s">
        <v>68</v>
      </c>
      <c r="B3" s="2"/>
      <c r="C3" s="2"/>
      <c r="D3" s="2"/>
      <c r="E3" s="2"/>
      <c r="F3" s="28"/>
    </row>
    <row r="4" spans="1:6" ht="21.95" customHeight="1" x14ac:dyDescent="0.2">
      <c r="A4" s="2"/>
      <c r="B4" s="10"/>
      <c r="C4" s="10"/>
      <c r="D4" s="29"/>
      <c r="E4" s="10"/>
      <c r="F4" s="29" t="s">
        <v>134</v>
      </c>
    </row>
    <row r="5" spans="1:6" ht="21.95" customHeight="1" x14ac:dyDescent="0.2">
      <c r="A5" s="2"/>
      <c r="B5" s="40" t="s">
        <v>3</v>
      </c>
      <c r="C5" s="41"/>
      <c r="D5" s="40">
        <v>2563</v>
      </c>
      <c r="E5" s="42"/>
      <c r="F5" s="40">
        <v>2562</v>
      </c>
    </row>
    <row r="6" spans="1:6" ht="21.95" customHeight="1" x14ac:dyDescent="0.2">
      <c r="A6" s="16" t="s">
        <v>41</v>
      </c>
      <c r="B6" s="70"/>
      <c r="C6" s="2"/>
      <c r="D6" s="2"/>
      <c r="E6" s="2"/>
      <c r="F6" s="2"/>
    </row>
    <row r="7" spans="1:6" ht="21.95" customHeight="1" x14ac:dyDescent="0.2">
      <c r="A7" s="16" t="s">
        <v>42</v>
      </c>
      <c r="B7" s="70"/>
      <c r="C7" s="2"/>
      <c r="D7" s="18"/>
      <c r="E7" s="2"/>
      <c r="F7" s="2"/>
    </row>
    <row r="8" spans="1:6" ht="21.95" customHeight="1" x14ac:dyDescent="0.2">
      <c r="A8" s="10" t="s">
        <v>43</v>
      </c>
      <c r="B8" s="70">
        <v>28</v>
      </c>
      <c r="C8" s="2"/>
      <c r="D8" s="32">
        <v>1976447510</v>
      </c>
      <c r="E8" s="2"/>
      <c r="F8" s="32">
        <v>1421193298</v>
      </c>
    </row>
    <row r="9" spans="1:6" ht="21.95" customHeight="1" x14ac:dyDescent="0.2">
      <c r="A9" s="10" t="s">
        <v>44</v>
      </c>
      <c r="B9" s="70">
        <v>29</v>
      </c>
      <c r="C9" s="2"/>
      <c r="D9" s="33">
        <v>139088163</v>
      </c>
      <c r="E9" s="2"/>
      <c r="F9" s="33">
        <v>74115579</v>
      </c>
    </row>
    <row r="10" spans="1:6" ht="21.95" customHeight="1" x14ac:dyDescent="0.2">
      <c r="A10" s="10" t="s">
        <v>45</v>
      </c>
      <c r="B10" s="70">
        <v>30</v>
      </c>
      <c r="C10" s="2"/>
      <c r="D10" s="33">
        <v>548223049</v>
      </c>
      <c r="E10" s="2"/>
      <c r="F10" s="33">
        <v>764104572</v>
      </c>
    </row>
    <row r="11" spans="1:6" ht="21.95" customHeight="1" x14ac:dyDescent="0.2">
      <c r="A11" s="10" t="s">
        <v>69</v>
      </c>
      <c r="B11" s="70">
        <v>31</v>
      </c>
      <c r="C11" s="2"/>
      <c r="D11" s="33">
        <v>101868069</v>
      </c>
      <c r="E11" s="2"/>
      <c r="F11" s="33">
        <v>74046704</v>
      </c>
    </row>
    <row r="12" spans="1:6" ht="21.95" customHeight="1" x14ac:dyDescent="0.2">
      <c r="A12" s="10" t="s">
        <v>46</v>
      </c>
      <c r="B12" s="70"/>
      <c r="C12" s="2"/>
      <c r="D12" s="11">
        <v>52184197</v>
      </c>
      <c r="E12" s="2"/>
      <c r="F12" s="11">
        <v>69459292</v>
      </c>
    </row>
    <row r="13" spans="1:6" ht="21.95" customHeight="1" x14ac:dyDescent="0.2">
      <c r="A13" s="16" t="s">
        <v>47</v>
      </c>
      <c r="B13" s="70"/>
      <c r="C13" s="2"/>
      <c r="D13" s="26">
        <f>SUM(D8:D12)</f>
        <v>2817810988</v>
      </c>
      <c r="E13" s="2"/>
      <c r="F13" s="26">
        <f t="shared" ref="F13" si="0">SUM(F8:F12)</f>
        <v>2402919445</v>
      </c>
    </row>
    <row r="14" spans="1:6" ht="21.95" customHeight="1" x14ac:dyDescent="0.2">
      <c r="A14" s="16" t="s">
        <v>48</v>
      </c>
      <c r="B14" s="70"/>
      <c r="C14" s="2"/>
      <c r="D14" s="18"/>
      <c r="E14" s="2"/>
      <c r="F14" s="18"/>
    </row>
    <row r="15" spans="1:6" ht="21.95" customHeight="1" x14ac:dyDescent="0.2">
      <c r="A15" s="10" t="s">
        <v>50</v>
      </c>
      <c r="B15" s="70"/>
      <c r="C15" s="2"/>
      <c r="D15" s="18">
        <v>1334152213</v>
      </c>
      <c r="E15" s="2"/>
      <c r="F15" s="18">
        <v>1119590924</v>
      </c>
    </row>
    <row r="16" spans="1:6" ht="21.95" customHeight="1" x14ac:dyDescent="0.2">
      <c r="A16" s="10" t="s">
        <v>51</v>
      </c>
      <c r="B16" s="70"/>
      <c r="C16" s="2"/>
      <c r="D16" s="32">
        <v>211028559</v>
      </c>
      <c r="E16" s="2"/>
      <c r="F16" s="32">
        <v>173727841</v>
      </c>
    </row>
    <row r="17" spans="1:9" ht="21.95" customHeight="1" x14ac:dyDescent="0.2">
      <c r="A17" s="10" t="s">
        <v>52</v>
      </c>
      <c r="B17" s="70">
        <v>32</v>
      </c>
      <c r="C17" s="2"/>
      <c r="D17" s="32">
        <v>238581435</v>
      </c>
      <c r="E17" s="2"/>
      <c r="F17" s="32">
        <v>326947066</v>
      </c>
    </row>
    <row r="18" spans="1:9" ht="21.95" customHeight="1" x14ac:dyDescent="0.2">
      <c r="A18" s="10" t="s">
        <v>138</v>
      </c>
      <c r="B18" s="70"/>
      <c r="C18" s="2"/>
      <c r="D18" s="32">
        <v>0</v>
      </c>
      <c r="E18" s="2"/>
      <c r="F18" s="32">
        <v>-817690</v>
      </c>
    </row>
    <row r="19" spans="1:9" ht="21.95" customHeight="1" x14ac:dyDescent="0.2">
      <c r="A19" s="10" t="s">
        <v>139</v>
      </c>
      <c r="B19" s="70">
        <v>33</v>
      </c>
      <c r="C19" s="2"/>
      <c r="D19" s="32">
        <v>-1131770</v>
      </c>
      <c r="E19" s="2"/>
      <c r="F19" s="32">
        <v>0</v>
      </c>
      <c r="I19" s="3" t="s">
        <v>49</v>
      </c>
    </row>
    <row r="20" spans="1:9" ht="21.95" customHeight="1" x14ac:dyDescent="0.2">
      <c r="A20" s="10" t="s">
        <v>53</v>
      </c>
      <c r="B20" s="70">
        <v>34</v>
      </c>
      <c r="C20" s="2"/>
      <c r="D20" s="35">
        <v>435098830</v>
      </c>
      <c r="E20" s="2"/>
      <c r="F20" s="35">
        <v>464991169</v>
      </c>
    </row>
    <row r="21" spans="1:9" ht="21.95" customHeight="1" x14ac:dyDescent="0.2">
      <c r="A21" s="16" t="s">
        <v>54</v>
      </c>
      <c r="B21" s="70"/>
      <c r="C21" s="2"/>
      <c r="D21" s="23">
        <f>SUM(D15:D20)</f>
        <v>2217729267</v>
      </c>
      <c r="E21" s="2"/>
      <c r="F21" s="23">
        <f t="shared" ref="F21" si="1">SUM(F15:F20)</f>
        <v>2084439310</v>
      </c>
    </row>
    <row r="22" spans="1:9" ht="21.95" customHeight="1" x14ac:dyDescent="0.2">
      <c r="A22" s="16" t="s">
        <v>55</v>
      </c>
      <c r="B22" s="70"/>
      <c r="C22" s="2"/>
      <c r="D22" s="18">
        <f>SUM(D13-D21)</f>
        <v>600081721</v>
      </c>
      <c r="E22" s="2"/>
      <c r="F22" s="18">
        <f t="shared" ref="F22" si="2">SUM(F13-F21)</f>
        <v>318480135</v>
      </c>
    </row>
    <row r="23" spans="1:9" ht="21.95" customHeight="1" x14ac:dyDescent="0.2">
      <c r="A23" s="10" t="s">
        <v>56</v>
      </c>
      <c r="B23" s="71">
        <v>16.2</v>
      </c>
      <c r="C23" s="2"/>
      <c r="D23" s="35">
        <v>-115630815</v>
      </c>
      <c r="E23" s="2"/>
      <c r="F23" s="35">
        <v>-63735049</v>
      </c>
    </row>
    <row r="24" spans="1:9" ht="21.95" customHeight="1" x14ac:dyDescent="0.2">
      <c r="A24" s="16" t="s">
        <v>137</v>
      </c>
      <c r="B24" s="70"/>
      <c r="C24" s="2"/>
      <c r="D24" s="26">
        <f>SUM(D22:D23)</f>
        <v>484450906</v>
      </c>
      <c r="E24" s="2"/>
      <c r="F24" s="26">
        <f t="shared" ref="F24" si="3">SUM(F22:F23)</f>
        <v>254745086</v>
      </c>
      <c r="H24" s="12"/>
    </row>
    <row r="25" spans="1:9" ht="21.95" customHeight="1" x14ac:dyDescent="0.2">
      <c r="A25" s="16" t="s">
        <v>58</v>
      </c>
      <c r="B25" s="70"/>
      <c r="C25" s="2"/>
      <c r="D25" s="27"/>
      <c r="E25" s="2"/>
      <c r="F25" s="27"/>
      <c r="H25" s="12"/>
    </row>
    <row r="26" spans="1:9" ht="21.95" customHeight="1" x14ac:dyDescent="0.2">
      <c r="A26" s="14" t="s">
        <v>59</v>
      </c>
      <c r="B26" s="70"/>
      <c r="C26" s="2"/>
      <c r="D26" s="53"/>
      <c r="E26" s="2"/>
      <c r="F26" s="2"/>
      <c r="H26" s="43"/>
    </row>
    <row r="27" spans="1:9" ht="21.95" customHeight="1" x14ac:dyDescent="0.2">
      <c r="A27" s="14" t="s">
        <v>140</v>
      </c>
      <c r="B27" s="70"/>
      <c r="C27" s="2"/>
      <c r="D27" s="53"/>
      <c r="E27" s="2"/>
      <c r="F27" s="2"/>
    </row>
    <row r="28" spans="1:9" ht="21.95" customHeight="1" x14ac:dyDescent="0.2">
      <c r="A28" s="14" t="s">
        <v>60</v>
      </c>
      <c r="B28" s="70"/>
      <c r="C28" s="2"/>
      <c r="D28" s="27">
        <v>346302</v>
      </c>
      <c r="E28" s="27"/>
      <c r="F28" s="44">
        <v>0</v>
      </c>
    </row>
    <row r="29" spans="1:9" ht="21.95" customHeight="1" x14ac:dyDescent="0.2">
      <c r="A29" s="14" t="s">
        <v>141</v>
      </c>
      <c r="B29" s="70"/>
      <c r="C29" s="2"/>
      <c r="D29" s="45"/>
      <c r="E29" s="27"/>
      <c r="F29" s="44"/>
    </row>
    <row r="30" spans="1:9" ht="21.95" customHeight="1" x14ac:dyDescent="0.2">
      <c r="A30" s="14" t="s">
        <v>61</v>
      </c>
      <c r="B30" s="71">
        <v>16.2</v>
      </c>
      <c r="C30" s="2"/>
      <c r="D30" s="23">
        <v>-69260</v>
      </c>
      <c r="E30" s="27"/>
      <c r="F30" s="7">
        <v>0</v>
      </c>
    </row>
    <row r="31" spans="1:9" ht="21.95" customHeight="1" x14ac:dyDescent="0.2">
      <c r="A31" s="14" t="s">
        <v>140</v>
      </c>
      <c r="B31" s="71"/>
      <c r="C31" s="2"/>
    </row>
    <row r="32" spans="1:9" ht="21.95" customHeight="1" x14ac:dyDescent="0.2">
      <c r="A32" s="14" t="s">
        <v>142</v>
      </c>
      <c r="B32" s="71"/>
      <c r="C32" s="2"/>
      <c r="D32" s="23">
        <f>SUM(D28:D31)</f>
        <v>277042</v>
      </c>
      <c r="E32" s="27"/>
      <c r="F32" s="7">
        <f>SUM(F28:F30)</f>
        <v>0</v>
      </c>
    </row>
    <row r="33" spans="1:6" ht="21.95" customHeight="1" x14ac:dyDescent="0.2">
      <c r="A33" s="14" t="s">
        <v>62</v>
      </c>
      <c r="B33" s="70"/>
      <c r="C33" s="2"/>
      <c r="D33" s="27">
        <v>0</v>
      </c>
      <c r="E33" s="27"/>
      <c r="F33" s="44">
        <v>11921090</v>
      </c>
    </row>
    <row r="34" spans="1:6" ht="21.95" customHeight="1" x14ac:dyDescent="0.2">
      <c r="A34" s="14" t="s">
        <v>63</v>
      </c>
      <c r="B34" s="71">
        <v>16.2</v>
      </c>
      <c r="C34" s="2"/>
      <c r="D34" s="23">
        <v>0</v>
      </c>
      <c r="E34" s="27"/>
      <c r="F34" s="7">
        <v>-2384218</v>
      </c>
    </row>
    <row r="35" spans="1:6" ht="21.95" customHeight="1" x14ac:dyDescent="0.2">
      <c r="A35" s="14" t="s">
        <v>144</v>
      </c>
      <c r="B35" s="71"/>
      <c r="C35" s="2"/>
      <c r="D35" s="26">
        <f>SUM(D33:D34)</f>
        <v>0</v>
      </c>
      <c r="E35" s="27"/>
      <c r="F35" s="72">
        <f>SUM(F33:F34)</f>
        <v>9536872</v>
      </c>
    </row>
    <row r="36" spans="1:6" ht="21.95" customHeight="1" x14ac:dyDescent="0.2">
      <c r="A36" s="14" t="s">
        <v>64</v>
      </c>
      <c r="B36" s="70"/>
      <c r="C36" s="2"/>
      <c r="D36" s="53"/>
      <c r="E36" s="18"/>
      <c r="F36" s="2"/>
    </row>
    <row r="37" spans="1:6" ht="21.95" customHeight="1" x14ac:dyDescent="0.2">
      <c r="A37" s="14" t="s">
        <v>143</v>
      </c>
      <c r="B37" s="70"/>
      <c r="C37" s="2"/>
      <c r="D37" s="46">
        <f>SUM(D35,D32)</f>
        <v>277042</v>
      </c>
      <c r="E37" s="47"/>
      <c r="F37" s="46">
        <f>SUM(F35,F32)</f>
        <v>9536872</v>
      </c>
    </row>
    <row r="38" spans="1:6" ht="21.95" customHeight="1" x14ac:dyDescent="0.2">
      <c r="A38" s="36" t="s">
        <v>160</v>
      </c>
      <c r="B38" s="70"/>
      <c r="C38" s="2"/>
      <c r="D38" s="26">
        <f>SUM(D37)</f>
        <v>277042</v>
      </c>
      <c r="E38" s="27"/>
      <c r="F38" s="26">
        <f>SUM(F37)</f>
        <v>9536872</v>
      </c>
    </row>
    <row r="39" spans="1:6" ht="15" customHeight="1" x14ac:dyDescent="0.2">
      <c r="A39" s="16"/>
      <c r="B39" s="70"/>
      <c r="C39" s="2"/>
      <c r="D39" s="27"/>
      <c r="E39" s="27"/>
      <c r="F39" s="27"/>
    </row>
    <row r="40" spans="1:6" ht="21.95" customHeight="1" thickBot="1" x14ac:dyDescent="0.25">
      <c r="A40" s="16" t="s">
        <v>161</v>
      </c>
      <c r="B40" s="70"/>
      <c r="C40" s="2"/>
      <c r="D40" s="17">
        <f>SUM(D24+D38)</f>
        <v>484727948</v>
      </c>
      <c r="E40" s="27"/>
      <c r="F40" s="17">
        <f>SUM(F24+F38)</f>
        <v>264281958</v>
      </c>
    </row>
    <row r="41" spans="1:6" ht="21.95" customHeight="1" thickTop="1" x14ac:dyDescent="0.2">
      <c r="A41" s="16"/>
      <c r="B41" s="70"/>
      <c r="C41" s="2"/>
      <c r="D41" s="18"/>
      <c r="E41" s="34"/>
      <c r="F41" s="18"/>
    </row>
    <row r="42" spans="1:6" ht="21.95" customHeight="1" x14ac:dyDescent="0.2">
      <c r="A42" s="16" t="s">
        <v>66</v>
      </c>
      <c r="B42" s="70">
        <v>37</v>
      </c>
      <c r="C42" s="2"/>
      <c r="D42" s="37"/>
      <c r="E42" s="38"/>
      <c r="F42" s="37"/>
    </row>
    <row r="43" spans="1:6" ht="21.95" customHeight="1" thickBot="1" x14ac:dyDescent="0.25">
      <c r="A43" s="10" t="s">
        <v>67</v>
      </c>
      <c r="B43" s="70"/>
      <c r="C43" s="2"/>
      <c r="D43" s="39">
        <v>0.84870112094209238</v>
      </c>
      <c r="E43" s="38"/>
      <c r="F43" s="39">
        <v>0.44628348789317723</v>
      </c>
    </row>
    <row r="44" spans="1:6" ht="21.95" customHeight="1" thickTop="1" x14ac:dyDescent="0.2">
      <c r="A44" s="2"/>
      <c r="B44" s="70"/>
      <c r="C44" s="2"/>
      <c r="D44" s="53"/>
      <c r="E44" s="2"/>
      <c r="F44" s="28"/>
    </row>
    <row r="45" spans="1:6" ht="21.95" customHeight="1" x14ac:dyDescent="0.2">
      <c r="A45" s="10" t="s">
        <v>133</v>
      </c>
      <c r="B45" s="70"/>
      <c r="C45" s="2"/>
      <c r="D45" s="53"/>
      <c r="E45" s="2"/>
      <c r="F45" s="28"/>
    </row>
  </sheetData>
  <pageMargins left="0.86614173228346458" right="0.55118110236220474" top="0.9055118110236221" bottom="0.2800000000000000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topLeftCell="A10" zoomScale="70" zoomScaleNormal="100" zoomScaleSheetLayoutView="70" workbookViewId="0">
      <selection activeCell="C34" sqref="C34"/>
    </sheetView>
  </sheetViews>
  <sheetFormatPr defaultRowHeight="14.25" x14ac:dyDescent="0.2"/>
  <cols>
    <col min="1" max="1" width="32.75" customWidth="1"/>
    <col min="2" max="2" width="1" customWidth="1"/>
    <col min="3" max="3" width="15.25" style="52" customWidth="1"/>
    <col min="4" max="4" width="1" customWidth="1"/>
    <col min="5" max="5" width="15.25" style="52" customWidth="1"/>
    <col min="6" max="6" width="1" customWidth="1"/>
    <col min="7" max="7" width="15.25" style="52" customWidth="1"/>
    <col min="8" max="8" width="1" customWidth="1"/>
    <col min="9" max="9" width="15.25" style="52" customWidth="1"/>
    <col min="10" max="10" width="1" customWidth="1"/>
    <col min="11" max="11" width="23.875" style="52" customWidth="1"/>
    <col min="12" max="12" width="1" customWidth="1"/>
    <col min="13" max="13" width="15.25" style="52" customWidth="1"/>
    <col min="14" max="14" width="0.875" customWidth="1"/>
  </cols>
  <sheetData>
    <row r="1" spans="1:14" ht="23.25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53"/>
    </row>
    <row r="2" spans="1:14" ht="23.25" x14ac:dyDescent="0.2">
      <c r="A2" s="76" t="s">
        <v>114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53"/>
    </row>
    <row r="3" spans="1:14" ht="23.25" x14ac:dyDescent="0.2">
      <c r="A3" s="76" t="s">
        <v>68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16"/>
    </row>
    <row r="4" spans="1:14" ht="23.25" x14ac:dyDescent="0.2">
      <c r="A4" s="2"/>
      <c r="B4" s="2"/>
      <c r="D4" s="2"/>
      <c r="F4" s="2"/>
      <c r="H4" s="2"/>
      <c r="J4" s="2"/>
      <c r="L4" s="2"/>
      <c r="M4" s="29" t="s">
        <v>134</v>
      </c>
      <c r="N4" s="53"/>
    </row>
    <row r="5" spans="1:14" ht="23.25" x14ac:dyDescent="0.2">
      <c r="A5" s="2"/>
      <c r="B5" s="2"/>
      <c r="C5" s="50"/>
      <c r="D5" s="4"/>
      <c r="E5" s="50"/>
      <c r="F5" s="4"/>
      <c r="G5" s="50"/>
      <c r="H5" s="4"/>
      <c r="I5" s="50"/>
      <c r="J5" s="4"/>
      <c r="K5" s="5" t="s">
        <v>115</v>
      </c>
      <c r="L5" s="4"/>
      <c r="M5" s="44"/>
      <c r="N5" s="53"/>
    </row>
    <row r="6" spans="1:14" ht="23.25" x14ac:dyDescent="0.2">
      <c r="A6" s="2"/>
      <c r="B6" s="2"/>
      <c r="C6" s="18"/>
      <c r="D6" s="10"/>
      <c r="E6" s="27"/>
      <c r="F6" s="24"/>
      <c r="G6" s="27"/>
      <c r="H6" s="24"/>
      <c r="I6" s="27"/>
      <c r="J6" s="24"/>
      <c r="K6" s="9" t="s">
        <v>30</v>
      </c>
      <c r="L6" s="24"/>
      <c r="M6" s="44"/>
      <c r="N6" s="53"/>
    </row>
    <row r="7" spans="1:14" ht="23.25" x14ac:dyDescent="0.2">
      <c r="A7" s="2"/>
      <c r="B7" s="2"/>
      <c r="C7" s="18"/>
      <c r="D7" s="10"/>
      <c r="E7" s="27"/>
      <c r="F7" s="24"/>
      <c r="G7" s="27"/>
      <c r="H7" s="24"/>
      <c r="I7" s="27"/>
      <c r="J7" s="24"/>
      <c r="K7" s="65" t="s">
        <v>116</v>
      </c>
      <c r="L7" s="24"/>
      <c r="M7" s="44"/>
      <c r="N7" s="53"/>
    </row>
    <row r="8" spans="1:14" ht="23.25" x14ac:dyDescent="0.2">
      <c r="A8" s="2"/>
      <c r="B8" s="2"/>
      <c r="C8" s="5"/>
      <c r="D8" s="54"/>
      <c r="E8" s="57"/>
      <c r="F8" s="54"/>
      <c r="G8" s="77"/>
      <c r="H8" s="77"/>
      <c r="I8" s="77"/>
      <c r="J8" s="54"/>
      <c r="K8" s="5" t="s">
        <v>158</v>
      </c>
      <c r="L8" s="54"/>
      <c r="M8" s="5"/>
      <c r="N8" s="53"/>
    </row>
    <row r="9" spans="1:14" ht="23.25" x14ac:dyDescent="0.2">
      <c r="A9" s="2"/>
      <c r="B9" s="2"/>
      <c r="C9" s="5"/>
      <c r="D9" s="54"/>
      <c r="E9" s="57" t="s">
        <v>117</v>
      </c>
      <c r="F9" s="54"/>
      <c r="G9" s="78" t="s">
        <v>34</v>
      </c>
      <c r="H9" s="78"/>
      <c r="I9" s="78"/>
      <c r="J9" s="54"/>
      <c r="K9" s="5" t="s">
        <v>118</v>
      </c>
      <c r="L9" s="54"/>
      <c r="M9" s="5"/>
      <c r="N9" s="53"/>
    </row>
    <row r="10" spans="1:14" ht="23.25" x14ac:dyDescent="0.2">
      <c r="A10" s="2"/>
      <c r="B10" s="2"/>
      <c r="C10" s="5" t="s">
        <v>119</v>
      </c>
      <c r="D10" s="54"/>
      <c r="E10" s="57" t="s">
        <v>120</v>
      </c>
      <c r="F10" s="31"/>
      <c r="G10" s="57" t="s">
        <v>121</v>
      </c>
      <c r="H10" s="10"/>
      <c r="I10" s="64"/>
      <c r="J10" s="54"/>
      <c r="K10" s="5" t="s">
        <v>122</v>
      </c>
      <c r="L10" s="54"/>
      <c r="M10" s="5"/>
      <c r="N10" s="53"/>
    </row>
    <row r="11" spans="1:14" ht="23.25" x14ac:dyDescent="0.2">
      <c r="A11" s="2"/>
      <c r="B11" s="2"/>
      <c r="C11" s="9" t="s">
        <v>123</v>
      </c>
      <c r="D11" s="54"/>
      <c r="E11" s="9" t="s">
        <v>124</v>
      </c>
      <c r="F11" s="31"/>
      <c r="G11" s="9" t="s">
        <v>125</v>
      </c>
      <c r="H11" s="10"/>
      <c r="I11" s="9" t="s">
        <v>126</v>
      </c>
      <c r="J11" s="54"/>
      <c r="K11" s="66" t="s">
        <v>116</v>
      </c>
      <c r="L11" s="54"/>
      <c r="M11" s="9" t="s">
        <v>127</v>
      </c>
      <c r="N11" s="53"/>
    </row>
    <row r="12" spans="1:14" ht="23.25" x14ac:dyDescent="0.2">
      <c r="A12" s="55" t="s">
        <v>128</v>
      </c>
      <c r="B12" s="56"/>
      <c r="C12" s="57">
        <v>2854072500</v>
      </c>
      <c r="D12" s="27"/>
      <c r="E12" s="57">
        <v>542789399</v>
      </c>
      <c r="F12" s="27"/>
      <c r="G12" s="57">
        <v>286125000</v>
      </c>
      <c r="H12" s="27"/>
      <c r="I12" s="44">
        <v>878131229</v>
      </c>
      <c r="J12" s="27"/>
      <c r="K12" s="44">
        <v>0</v>
      </c>
      <c r="L12" s="27"/>
      <c r="M12" s="44">
        <f>SUM(C12:K12)</f>
        <v>4561118128</v>
      </c>
      <c r="N12" s="53"/>
    </row>
    <row r="13" spans="1:14" ht="23.25" x14ac:dyDescent="0.2">
      <c r="A13" s="58" t="s">
        <v>145</v>
      </c>
      <c r="B13" s="2"/>
      <c r="C13" s="57">
        <v>0</v>
      </c>
      <c r="D13" s="27"/>
      <c r="E13" s="57">
        <v>0</v>
      </c>
      <c r="F13" s="27"/>
      <c r="G13" s="57">
        <v>0</v>
      </c>
      <c r="H13" s="27"/>
      <c r="I13" s="44">
        <v>-547981920</v>
      </c>
      <c r="J13" s="27"/>
      <c r="K13" s="44">
        <v>0</v>
      </c>
      <c r="L13" s="27"/>
      <c r="M13" s="44">
        <f>SUM(C13:K13)</f>
        <v>-547981920</v>
      </c>
      <c r="N13" s="27"/>
    </row>
    <row r="14" spans="1:14" ht="23.25" x14ac:dyDescent="0.2">
      <c r="A14" s="58" t="s">
        <v>57</v>
      </c>
      <c r="B14" s="2"/>
      <c r="C14" s="59">
        <v>0</v>
      </c>
      <c r="D14" s="18"/>
      <c r="E14" s="59">
        <v>0</v>
      </c>
      <c r="F14" s="18"/>
      <c r="G14" s="59">
        <v>0</v>
      </c>
      <c r="H14" s="18">
        <v>0</v>
      </c>
      <c r="I14" s="59">
        <v>254745086</v>
      </c>
      <c r="J14" s="27"/>
      <c r="K14" s="59">
        <v>0</v>
      </c>
      <c r="L14" s="27"/>
      <c r="M14" s="59">
        <f>SUM(C14:I14)</f>
        <v>254745086</v>
      </c>
      <c r="N14" s="53"/>
    </row>
    <row r="15" spans="1:14" ht="23.25" x14ac:dyDescent="0.2">
      <c r="A15" s="58" t="s">
        <v>65</v>
      </c>
      <c r="B15" s="2"/>
      <c r="C15" s="60">
        <v>0</v>
      </c>
      <c r="D15" s="18"/>
      <c r="E15" s="60">
        <v>0</v>
      </c>
      <c r="F15" s="18"/>
      <c r="G15" s="60">
        <v>0</v>
      </c>
      <c r="H15" s="18">
        <v>0</v>
      </c>
      <c r="I15" s="60">
        <v>9536872</v>
      </c>
      <c r="J15" s="27"/>
      <c r="K15" s="60">
        <v>0</v>
      </c>
      <c r="L15" s="27"/>
      <c r="M15" s="60">
        <f>SUM(C15:I15)</f>
        <v>9536872</v>
      </c>
      <c r="N15" s="53"/>
    </row>
    <row r="16" spans="1:14" ht="23.25" x14ac:dyDescent="0.2">
      <c r="A16" s="58" t="s">
        <v>129</v>
      </c>
      <c r="B16" s="2"/>
      <c r="C16" s="27">
        <v>0</v>
      </c>
      <c r="D16" s="18"/>
      <c r="E16" s="27">
        <v>0</v>
      </c>
      <c r="F16" s="18"/>
      <c r="G16" s="27">
        <v>0</v>
      </c>
      <c r="H16" s="18"/>
      <c r="I16" s="27">
        <v>264281958</v>
      </c>
      <c r="J16" s="27"/>
      <c r="K16" s="27">
        <v>0</v>
      </c>
      <c r="L16" s="27"/>
      <c r="M16" s="27">
        <f>SUM(M14:M15)</f>
        <v>264281958</v>
      </c>
      <c r="N16" s="53"/>
    </row>
    <row r="17" spans="1:14" ht="24" thickBot="1" x14ac:dyDescent="0.25">
      <c r="A17" s="55" t="s">
        <v>130</v>
      </c>
      <c r="B17" s="56"/>
      <c r="C17" s="61">
        <f>SUM(C12:C13,C16)</f>
        <v>2854072500</v>
      </c>
      <c r="D17" s="18"/>
      <c r="E17" s="61">
        <f>SUM(E12:E13,E16)</f>
        <v>542789399</v>
      </c>
      <c r="F17" s="27"/>
      <c r="G17" s="61">
        <f>SUM(G12:G13,G16)</f>
        <v>286125000</v>
      </c>
      <c r="H17" s="18"/>
      <c r="I17" s="61">
        <f>SUM(I12:I13,I16)</f>
        <v>594431267</v>
      </c>
      <c r="J17" s="18"/>
      <c r="K17" s="61">
        <v>0</v>
      </c>
      <c r="L17" s="18"/>
      <c r="M17" s="61">
        <f>SUM(M12:M13,M16)</f>
        <v>4277418166</v>
      </c>
      <c r="N17" s="53" t="s">
        <v>49</v>
      </c>
    </row>
    <row r="18" spans="1:14" ht="24" thickTop="1" x14ac:dyDescent="0.2">
      <c r="A18" s="56"/>
      <c r="B18" s="2"/>
      <c r="C18" s="63"/>
      <c r="D18" s="28"/>
      <c r="E18" s="63"/>
      <c r="F18" s="28"/>
      <c r="G18" s="63"/>
      <c r="H18" s="28"/>
      <c r="I18" s="63"/>
      <c r="J18" s="28"/>
      <c r="K18" s="63"/>
      <c r="L18" s="28"/>
      <c r="M18" s="63"/>
      <c r="N18" s="53"/>
    </row>
    <row r="19" spans="1:14" ht="23.25" x14ac:dyDescent="0.2">
      <c r="A19" s="56" t="s">
        <v>146</v>
      </c>
      <c r="B19" s="56"/>
      <c r="C19" s="57">
        <v>2854072500</v>
      </c>
      <c r="D19" s="27"/>
      <c r="E19" s="57">
        <v>542789399</v>
      </c>
      <c r="F19" s="27"/>
      <c r="G19" s="57">
        <v>286125000</v>
      </c>
      <c r="H19" s="27"/>
      <c r="I19" s="44">
        <v>594431267</v>
      </c>
      <c r="J19" s="27"/>
      <c r="K19" s="44">
        <v>0</v>
      </c>
      <c r="L19" s="27"/>
      <c r="M19" s="44">
        <f>SUM(C19:K19)</f>
        <v>4277418166</v>
      </c>
      <c r="N19" s="53"/>
    </row>
    <row r="20" spans="1:14" ht="23.25" x14ac:dyDescent="0.2">
      <c r="A20" s="24" t="s">
        <v>155</v>
      </c>
      <c r="B20" s="2"/>
      <c r="N20" s="18"/>
    </row>
    <row r="21" spans="1:14" ht="23.25" x14ac:dyDescent="0.2">
      <c r="A21" s="24" t="s">
        <v>156</v>
      </c>
      <c r="B21" s="2"/>
      <c r="C21" s="9">
        <v>0</v>
      </c>
      <c r="D21" s="27"/>
      <c r="E21" s="9">
        <v>0</v>
      </c>
      <c r="F21" s="27"/>
      <c r="G21" s="9">
        <v>0</v>
      </c>
      <c r="H21" s="27"/>
      <c r="I21" s="7">
        <v>-2552032</v>
      </c>
      <c r="J21" s="27"/>
      <c r="K21" s="7">
        <v>1787511</v>
      </c>
      <c r="L21" s="27"/>
      <c r="M21" s="7">
        <f>SUM(C21:K21)</f>
        <v>-764521</v>
      </c>
      <c r="N21" s="18"/>
    </row>
    <row r="22" spans="1:14" ht="23.25" x14ac:dyDescent="0.2">
      <c r="A22" s="56" t="s">
        <v>146</v>
      </c>
      <c r="B22" s="2"/>
      <c r="N22" s="18"/>
    </row>
    <row r="23" spans="1:14" ht="23.25" x14ac:dyDescent="0.2">
      <c r="A23" s="56" t="s">
        <v>157</v>
      </c>
      <c r="B23" s="2"/>
      <c r="C23" s="57">
        <v>2854072500</v>
      </c>
      <c r="D23" s="27"/>
      <c r="E23" s="57">
        <v>542789399</v>
      </c>
      <c r="F23" s="27"/>
      <c r="G23" s="57">
        <v>286125000</v>
      </c>
      <c r="H23" s="27"/>
      <c r="I23" s="57">
        <v>591879235</v>
      </c>
      <c r="J23" s="27"/>
      <c r="K23" s="57">
        <v>1787511</v>
      </c>
      <c r="L23" s="27"/>
      <c r="M23" s="44">
        <f>SUM(C23:L23)</f>
        <v>4276653645</v>
      </c>
      <c r="N23" s="18"/>
    </row>
    <row r="24" spans="1:14" ht="23.25" x14ac:dyDescent="0.2">
      <c r="A24" s="24" t="s">
        <v>145</v>
      </c>
      <c r="B24" s="2"/>
      <c r="C24" s="57">
        <v>0</v>
      </c>
      <c r="D24" s="27"/>
      <c r="E24" s="57">
        <v>0</v>
      </c>
      <c r="F24" s="27"/>
      <c r="G24" s="57">
        <v>0</v>
      </c>
      <c r="H24" s="27"/>
      <c r="I24" s="57">
        <v>-159828060</v>
      </c>
      <c r="J24" s="27"/>
      <c r="K24" s="57">
        <v>0</v>
      </c>
      <c r="L24" s="27"/>
      <c r="M24" s="44">
        <f>SUM(C24:L24)</f>
        <v>-159828060</v>
      </c>
      <c r="N24" s="53"/>
    </row>
    <row r="25" spans="1:14" ht="23.25" x14ac:dyDescent="0.2">
      <c r="A25" s="24" t="s">
        <v>57</v>
      </c>
      <c r="B25" s="2"/>
      <c r="C25" s="59">
        <v>0</v>
      </c>
      <c r="D25" s="18"/>
      <c r="E25" s="59">
        <v>0</v>
      </c>
      <c r="F25" s="18"/>
      <c r="G25" s="59">
        <v>0</v>
      </c>
      <c r="H25" s="18"/>
      <c r="I25" s="59">
        <v>484450906</v>
      </c>
      <c r="J25" s="27"/>
      <c r="K25" s="59">
        <v>0</v>
      </c>
      <c r="L25" s="27"/>
      <c r="M25" s="59">
        <f>SUM(C25:L25)</f>
        <v>484450906</v>
      </c>
      <c r="N25" s="53"/>
    </row>
    <row r="26" spans="1:14" ht="23.25" x14ac:dyDescent="0.2">
      <c r="A26" s="24" t="s">
        <v>65</v>
      </c>
      <c r="B26" s="2"/>
      <c r="C26" s="60">
        <v>0</v>
      </c>
      <c r="D26" s="18"/>
      <c r="E26" s="60">
        <v>0</v>
      </c>
      <c r="F26" s="18"/>
      <c r="G26" s="60">
        <v>0</v>
      </c>
      <c r="H26" s="18"/>
      <c r="I26" s="60">
        <v>0</v>
      </c>
      <c r="J26" s="27"/>
      <c r="K26" s="60">
        <v>277042</v>
      </c>
      <c r="L26" s="27"/>
      <c r="M26" s="60">
        <f>SUM(C26:L26)</f>
        <v>277042</v>
      </c>
      <c r="N26" s="53"/>
    </row>
    <row r="27" spans="1:14" ht="23.25" x14ac:dyDescent="0.2">
      <c r="A27" s="24" t="s">
        <v>131</v>
      </c>
      <c r="B27" s="2"/>
      <c r="C27" s="27">
        <v>0</v>
      </c>
      <c r="D27" s="18"/>
      <c r="E27" s="27">
        <v>0</v>
      </c>
      <c r="F27" s="18"/>
      <c r="G27" s="27">
        <v>0</v>
      </c>
      <c r="H27" s="18"/>
      <c r="I27" s="27">
        <f>I26+I25</f>
        <v>484450906</v>
      </c>
      <c r="J27" s="27"/>
      <c r="K27" s="27">
        <f>K26+K25</f>
        <v>277042</v>
      </c>
      <c r="L27" s="27"/>
      <c r="M27" s="27">
        <f>SUM(C27:L27)</f>
        <v>484727948</v>
      </c>
      <c r="N27" s="53"/>
    </row>
    <row r="28" spans="1:14" ht="24" thickBot="1" x14ac:dyDescent="0.25">
      <c r="A28" s="55" t="s">
        <v>132</v>
      </c>
      <c r="B28" s="56"/>
      <c r="C28" s="61">
        <f>SUM(C23:C24,C27)</f>
        <v>2854072500</v>
      </c>
      <c r="D28" s="18"/>
      <c r="E28" s="61">
        <f>SUM(E23:E24,E27)</f>
        <v>542789399</v>
      </c>
      <c r="F28" s="27"/>
      <c r="G28" s="61">
        <f>SUM(G23:G24,G27)</f>
        <v>286125000</v>
      </c>
      <c r="H28" s="18"/>
      <c r="I28" s="61">
        <f>SUM(I23:I24,I27)</f>
        <v>916502081</v>
      </c>
      <c r="J28" s="18"/>
      <c r="K28" s="61">
        <f>SUM(K23:K24,K27)</f>
        <v>2064553</v>
      </c>
      <c r="L28" s="18"/>
      <c r="M28" s="61">
        <f>SUM(M23:M24,M27)</f>
        <v>4601553533</v>
      </c>
      <c r="N28" s="27"/>
    </row>
    <row r="29" spans="1:14" ht="24" thickTop="1" x14ac:dyDescent="0.2">
      <c r="A29" s="2"/>
      <c r="B29" s="2"/>
      <c r="C29" s="27">
        <f>C28-BS!D40</f>
        <v>0</v>
      </c>
      <c r="D29" s="18"/>
      <c r="E29" s="27">
        <f>E28-BS!D41</f>
        <v>0</v>
      </c>
      <c r="F29" s="18"/>
      <c r="G29" s="27">
        <f>G28-BS!D43</f>
        <v>0</v>
      </c>
      <c r="H29" s="18"/>
      <c r="I29" s="27">
        <f>I28-BS!D44</f>
        <v>0</v>
      </c>
      <c r="J29" s="27"/>
      <c r="K29" s="27">
        <f>K28-BS!D45</f>
        <v>0</v>
      </c>
      <c r="L29" s="27"/>
      <c r="M29" s="27">
        <f>M28-BS!D46</f>
        <v>0</v>
      </c>
      <c r="N29" s="53"/>
    </row>
    <row r="30" spans="1:14" ht="23.25" x14ac:dyDescent="0.2">
      <c r="A30" s="10" t="s">
        <v>133</v>
      </c>
    </row>
  </sheetData>
  <mergeCells count="5">
    <mergeCell ref="A1:M1"/>
    <mergeCell ref="A2:M2"/>
    <mergeCell ref="A3:M3"/>
    <mergeCell ref="G8:I8"/>
    <mergeCell ref="G9:I9"/>
  </mergeCells>
  <pageMargins left="0.78740157480314965" right="0.39370078740157483" top="0.9055118110236221" bottom="0.19685039370078741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showGridLines="0" tabSelected="1" view="pageBreakPreview" zoomScaleNormal="100" zoomScaleSheetLayoutView="100" workbookViewId="0">
      <selection activeCell="E75" sqref="E75"/>
    </sheetView>
  </sheetViews>
  <sheetFormatPr defaultRowHeight="21.95" customHeight="1" x14ac:dyDescent="0.2"/>
  <cols>
    <col min="1" max="1" width="66" bestFit="1" customWidth="1"/>
    <col min="3" max="3" width="1.375" customWidth="1"/>
    <col min="4" max="4" width="15.375" customWidth="1"/>
    <col min="5" max="5" width="1.375" customWidth="1"/>
    <col min="6" max="6" width="15.375" customWidth="1"/>
    <col min="7" max="7" width="9.125" style="3"/>
    <col min="8" max="8" width="15.125" style="3" bestFit="1" customWidth="1"/>
    <col min="9" max="15" width="9.125" style="3"/>
  </cols>
  <sheetData>
    <row r="1" spans="1:7" s="3" customFormat="1" ht="21.95" customHeight="1" x14ac:dyDescent="0.2">
      <c r="A1" s="1" t="s">
        <v>0</v>
      </c>
      <c r="B1" s="2"/>
      <c r="C1" s="2"/>
      <c r="D1" s="53"/>
      <c r="E1" s="2"/>
      <c r="F1" s="28"/>
    </row>
    <row r="2" spans="1:7" s="3" customFormat="1" ht="21.95" customHeight="1" x14ac:dyDescent="0.2">
      <c r="A2" s="73" t="s">
        <v>70</v>
      </c>
      <c r="B2" s="2"/>
      <c r="C2" s="2"/>
      <c r="D2" s="53"/>
      <c r="E2" s="2"/>
      <c r="F2" s="28"/>
    </row>
    <row r="3" spans="1:7" s="3" customFormat="1" ht="21.95" customHeight="1" x14ac:dyDescent="0.2">
      <c r="A3" s="16" t="s">
        <v>68</v>
      </c>
      <c r="B3" s="2"/>
      <c r="C3" s="2"/>
      <c r="D3" s="53"/>
      <c r="E3" s="2"/>
      <c r="F3" s="28"/>
    </row>
    <row r="4" spans="1:7" s="3" customFormat="1" ht="21.95" customHeight="1" x14ac:dyDescent="0.2">
      <c r="A4" s="2"/>
      <c r="B4" s="2"/>
      <c r="C4" s="2"/>
      <c r="D4" s="29"/>
      <c r="E4" s="10"/>
      <c r="F4" s="29" t="s">
        <v>134</v>
      </c>
    </row>
    <row r="5" spans="1:7" s="3" customFormat="1" ht="21.95" customHeight="1" x14ac:dyDescent="0.2">
      <c r="A5" s="2"/>
      <c r="B5" s="2"/>
      <c r="C5" s="2"/>
      <c r="D5" s="30">
        <v>2563</v>
      </c>
      <c r="E5" s="31"/>
      <c r="F5" s="30">
        <v>2562</v>
      </c>
    </row>
    <row r="6" spans="1:7" s="3" customFormat="1" ht="21.95" customHeight="1" x14ac:dyDescent="0.2">
      <c r="A6" s="48" t="s">
        <v>71</v>
      </c>
      <c r="B6" s="2"/>
      <c r="C6" s="2"/>
      <c r="D6" s="18"/>
      <c r="E6" s="2"/>
      <c r="F6" s="18"/>
    </row>
    <row r="7" spans="1:7" s="3" customFormat="1" ht="21.95" customHeight="1" x14ac:dyDescent="0.2">
      <c r="A7" s="10" t="s">
        <v>55</v>
      </c>
      <c r="B7" s="2"/>
      <c r="C7" s="2"/>
      <c r="D7" s="18">
        <v>600081721</v>
      </c>
      <c r="E7" s="18"/>
      <c r="F7" s="18">
        <v>318480135</v>
      </c>
    </row>
    <row r="8" spans="1:7" s="3" customFormat="1" ht="21.95" customHeight="1" x14ac:dyDescent="0.2">
      <c r="A8" s="10" t="s">
        <v>72</v>
      </c>
      <c r="B8" s="2"/>
      <c r="C8" s="2"/>
      <c r="D8" s="18"/>
      <c r="E8" s="18"/>
      <c r="F8" s="18"/>
    </row>
    <row r="9" spans="1:7" s="3" customFormat="1" ht="21.95" customHeight="1" x14ac:dyDescent="0.2">
      <c r="A9" s="10" t="s">
        <v>73</v>
      </c>
      <c r="B9" s="2"/>
      <c r="C9" s="2"/>
      <c r="D9" s="18"/>
      <c r="E9" s="18"/>
      <c r="F9" s="18"/>
    </row>
    <row r="10" spans="1:7" s="3" customFormat="1" ht="21.95" customHeight="1" x14ac:dyDescent="0.2">
      <c r="A10" s="10" t="s">
        <v>74</v>
      </c>
      <c r="B10" s="2"/>
      <c r="C10" s="2"/>
      <c r="D10" s="29">
        <v>135227925</v>
      </c>
      <c r="E10" s="18"/>
      <c r="F10" s="29">
        <v>58593601</v>
      </c>
      <c r="G10" s="49"/>
    </row>
    <row r="11" spans="1:7" s="3" customFormat="1" ht="21.95" customHeight="1" x14ac:dyDescent="0.2">
      <c r="A11" s="10" t="s">
        <v>147</v>
      </c>
      <c r="B11" s="2"/>
      <c r="C11" s="2"/>
      <c r="D11" s="29">
        <v>84904</v>
      </c>
      <c r="E11" s="18"/>
      <c r="F11" s="29">
        <v>0</v>
      </c>
      <c r="G11" s="49"/>
    </row>
    <row r="12" spans="1:7" s="3" customFormat="1" ht="21.95" customHeight="1" x14ac:dyDescent="0.2">
      <c r="A12" s="10" t="s">
        <v>159</v>
      </c>
      <c r="B12" s="2"/>
      <c r="C12" s="2"/>
      <c r="D12" s="29">
        <v>0</v>
      </c>
      <c r="E12" s="18"/>
      <c r="F12" s="29">
        <v>-817690</v>
      </c>
      <c r="G12" s="49"/>
    </row>
    <row r="13" spans="1:7" s="3" customFormat="1" ht="21.95" customHeight="1" x14ac:dyDescent="0.2">
      <c r="A13" s="10" t="s">
        <v>148</v>
      </c>
      <c r="B13" s="2"/>
      <c r="C13" s="2"/>
      <c r="D13" s="29">
        <v>-1131770</v>
      </c>
      <c r="E13" s="18"/>
      <c r="F13" s="29">
        <v>0</v>
      </c>
      <c r="G13" s="49"/>
    </row>
    <row r="14" spans="1:7" s="3" customFormat="1" ht="21.95" customHeight="1" x14ac:dyDescent="0.2">
      <c r="A14" s="10" t="s">
        <v>162</v>
      </c>
      <c r="B14" s="2"/>
      <c r="C14" s="2"/>
      <c r="D14" s="29">
        <v>-15000000</v>
      </c>
      <c r="E14" s="18"/>
      <c r="F14" s="29">
        <v>2583751</v>
      </c>
      <c r="G14" s="49"/>
    </row>
    <row r="15" spans="1:7" s="3" customFormat="1" ht="21.95" customHeight="1" x14ac:dyDescent="0.2">
      <c r="A15" s="10" t="s">
        <v>164</v>
      </c>
      <c r="B15" s="2"/>
      <c r="C15" s="2"/>
      <c r="D15" s="29">
        <v>-626067072</v>
      </c>
      <c r="E15" s="18"/>
      <c r="F15" s="29">
        <v>-33910529</v>
      </c>
      <c r="G15" s="49"/>
    </row>
    <row r="16" spans="1:7" s="3" customFormat="1" ht="21.95" customHeight="1" x14ac:dyDescent="0.2">
      <c r="A16" s="10" t="s">
        <v>163</v>
      </c>
      <c r="B16" s="2"/>
      <c r="C16" s="2"/>
      <c r="D16" s="44">
        <v>-1274518</v>
      </c>
      <c r="E16" s="27"/>
      <c r="F16" s="44">
        <v>1439586</v>
      </c>
      <c r="G16" s="49"/>
    </row>
    <row r="17" spans="1:7" s="3" customFormat="1" ht="21.95" customHeight="1" x14ac:dyDescent="0.2">
      <c r="A17" s="10" t="s">
        <v>149</v>
      </c>
      <c r="B17" s="2"/>
      <c r="C17" s="2"/>
      <c r="D17" s="29">
        <v>146283755</v>
      </c>
      <c r="E17" s="27"/>
      <c r="F17" s="29">
        <v>8099540</v>
      </c>
      <c r="G17" s="49"/>
    </row>
    <row r="18" spans="1:7" s="3" customFormat="1" ht="21.95" customHeight="1" x14ac:dyDescent="0.2">
      <c r="A18" s="10" t="s">
        <v>75</v>
      </c>
      <c r="B18" s="2"/>
      <c r="C18" s="2"/>
      <c r="D18" s="29">
        <v>6374330</v>
      </c>
      <c r="E18" s="18"/>
      <c r="F18" s="29">
        <v>1378545</v>
      </c>
      <c r="G18" s="49"/>
    </row>
    <row r="19" spans="1:7" s="3" customFormat="1" ht="21.95" customHeight="1" x14ac:dyDescent="0.2">
      <c r="A19" s="10" t="s">
        <v>76</v>
      </c>
      <c r="B19" s="2"/>
      <c r="C19" s="2"/>
      <c r="D19" s="29">
        <v>238581435</v>
      </c>
      <c r="E19" s="18"/>
      <c r="F19" s="29">
        <v>326947066</v>
      </c>
      <c r="G19" s="49"/>
    </row>
    <row r="20" spans="1:7" s="3" customFormat="1" ht="21.95" customHeight="1" x14ac:dyDescent="0.2">
      <c r="A20" s="10" t="s">
        <v>77</v>
      </c>
      <c r="B20" s="2"/>
      <c r="C20" s="2"/>
      <c r="D20" s="29">
        <v>-548223049</v>
      </c>
      <c r="E20" s="27"/>
      <c r="F20" s="29">
        <v>-764104572</v>
      </c>
      <c r="G20" s="49"/>
    </row>
    <row r="21" spans="1:7" s="3" customFormat="1" ht="21.95" customHeight="1" x14ac:dyDescent="0.2">
      <c r="A21" s="10" t="s">
        <v>78</v>
      </c>
      <c r="B21" s="2"/>
      <c r="C21" s="2"/>
      <c r="D21" s="29">
        <v>92194287</v>
      </c>
      <c r="E21" s="18"/>
      <c r="F21" s="29">
        <v>109812322</v>
      </c>
      <c r="G21" s="49"/>
    </row>
    <row r="22" spans="1:7" s="3" customFormat="1" ht="21.95" customHeight="1" x14ac:dyDescent="0.2">
      <c r="A22" s="10" t="s">
        <v>79</v>
      </c>
      <c r="B22" s="2"/>
      <c r="C22" s="2"/>
      <c r="D22" s="29">
        <v>37468263.000000007</v>
      </c>
      <c r="E22" s="27"/>
      <c r="F22" s="29">
        <v>78838628</v>
      </c>
      <c r="G22" s="49"/>
    </row>
    <row r="23" spans="1:7" s="3" customFormat="1" ht="21.95" customHeight="1" x14ac:dyDescent="0.2">
      <c r="A23" s="10" t="s">
        <v>80</v>
      </c>
      <c r="B23" s="2"/>
      <c r="C23" s="2"/>
      <c r="D23" s="7">
        <v>0</v>
      </c>
      <c r="E23" s="27"/>
      <c r="F23" s="7">
        <v>1480068</v>
      </c>
      <c r="G23" s="49"/>
    </row>
    <row r="24" spans="1:7" s="3" customFormat="1" ht="21.95" customHeight="1" x14ac:dyDescent="0.2">
      <c r="A24" s="16" t="s">
        <v>150</v>
      </c>
      <c r="B24" s="2"/>
      <c r="C24" s="2"/>
      <c r="D24" s="27"/>
      <c r="E24" s="27"/>
      <c r="F24" s="27"/>
    </row>
    <row r="25" spans="1:7" s="3" customFormat="1" ht="21.95" customHeight="1" x14ac:dyDescent="0.2">
      <c r="A25" s="16" t="s">
        <v>81</v>
      </c>
      <c r="B25" s="2"/>
      <c r="C25" s="2"/>
      <c r="D25" s="29">
        <f>SUM(D7:D23)</f>
        <v>64600211.000000007</v>
      </c>
      <c r="E25" s="27"/>
      <c r="F25" s="21">
        <f>SUM(F7:F23)</f>
        <v>108820451</v>
      </c>
    </row>
    <row r="26" spans="1:7" s="3" customFormat="1" ht="21.95" customHeight="1" x14ac:dyDescent="0.2">
      <c r="A26" s="10" t="s">
        <v>82</v>
      </c>
      <c r="B26" s="2"/>
      <c r="C26" s="2"/>
      <c r="D26" s="29"/>
      <c r="E26" s="27"/>
      <c r="F26" s="21"/>
    </row>
    <row r="27" spans="1:7" s="3" customFormat="1" ht="21.95" customHeight="1" x14ac:dyDescent="0.2">
      <c r="A27" s="10" t="s">
        <v>83</v>
      </c>
      <c r="B27" s="2"/>
      <c r="C27" s="2"/>
      <c r="D27" s="29">
        <v>-1431171596</v>
      </c>
      <c r="E27" s="27"/>
      <c r="F27" s="21">
        <v>176562564</v>
      </c>
    </row>
    <row r="28" spans="1:7" s="3" customFormat="1" ht="21.95" customHeight="1" x14ac:dyDescent="0.2">
      <c r="A28" s="10" t="s">
        <v>84</v>
      </c>
      <c r="B28" s="2"/>
      <c r="C28" s="2"/>
      <c r="D28" s="29">
        <v>-460359365</v>
      </c>
      <c r="E28" s="27"/>
      <c r="F28" s="21">
        <v>911669294</v>
      </c>
    </row>
    <row r="29" spans="1:7" s="3" customFormat="1" ht="21.95" customHeight="1" x14ac:dyDescent="0.2">
      <c r="A29" s="14" t="s">
        <v>85</v>
      </c>
      <c r="B29" s="2"/>
      <c r="C29" s="2"/>
      <c r="D29" s="29">
        <v>-481850218</v>
      </c>
      <c r="E29" s="27"/>
      <c r="F29" s="21">
        <v>-956824332</v>
      </c>
    </row>
    <row r="30" spans="1:7" s="3" customFormat="1" ht="21.95" customHeight="1" x14ac:dyDescent="0.2">
      <c r="A30" s="10" t="s">
        <v>86</v>
      </c>
      <c r="B30" s="2"/>
      <c r="C30" s="2"/>
      <c r="D30" s="29">
        <v>20955796</v>
      </c>
      <c r="E30" s="27"/>
      <c r="F30" s="21">
        <v>6255345</v>
      </c>
    </row>
    <row r="31" spans="1:7" s="3" customFormat="1" ht="21.95" customHeight="1" x14ac:dyDescent="0.2">
      <c r="A31" s="10" t="s">
        <v>87</v>
      </c>
      <c r="B31" s="2"/>
      <c r="C31" s="2"/>
      <c r="D31" s="29">
        <v>-87275615</v>
      </c>
      <c r="E31" s="27"/>
      <c r="F31" s="21">
        <v>-67110872</v>
      </c>
    </row>
    <row r="32" spans="1:7" s="3" customFormat="1" ht="21.95" customHeight="1" x14ac:dyDescent="0.2">
      <c r="A32" s="10" t="s">
        <v>88</v>
      </c>
      <c r="B32" s="2"/>
      <c r="C32" s="2"/>
      <c r="D32" s="29"/>
      <c r="E32" s="27"/>
      <c r="F32" s="21"/>
    </row>
    <row r="33" spans="1:6" s="3" customFormat="1" ht="21.95" customHeight="1" x14ac:dyDescent="0.2">
      <c r="A33" s="10" t="s">
        <v>89</v>
      </c>
      <c r="B33" s="2"/>
      <c r="C33" s="2"/>
      <c r="D33" s="29">
        <v>-494269245</v>
      </c>
      <c r="E33" s="27"/>
      <c r="F33" s="29">
        <v>142604569</v>
      </c>
    </row>
    <row r="34" spans="1:6" s="3" customFormat="1" ht="21.95" customHeight="1" x14ac:dyDescent="0.2">
      <c r="A34" s="10" t="s">
        <v>90</v>
      </c>
      <c r="B34" s="2"/>
      <c r="C34" s="2"/>
      <c r="D34" s="29">
        <v>1547112170</v>
      </c>
      <c r="E34" s="27"/>
      <c r="F34" s="29">
        <v>20446211</v>
      </c>
    </row>
    <row r="35" spans="1:6" s="3" customFormat="1" ht="21.95" customHeight="1" x14ac:dyDescent="0.2">
      <c r="A35" s="10" t="s">
        <v>91</v>
      </c>
      <c r="B35" s="2"/>
      <c r="C35" s="2"/>
      <c r="D35" s="29">
        <v>2140066</v>
      </c>
      <c r="E35" s="27"/>
      <c r="F35" s="29">
        <v>17160124</v>
      </c>
    </row>
    <row r="36" spans="1:6" s="3" customFormat="1" ht="21.95" customHeight="1" x14ac:dyDescent="0.2">
      <c r="A36" s="10" t="s">
        <v>92</v>
      </c>
      <c r="B36" s="2"/>
      <c r="C36" s="2"/>
      <c r="D36" s="29">
        <v>-12094108</v>
      </c>
      <c r="E36" s="27"/>
      <c r="F36" s="29">
        <v>-12833102</v>
      </c>
    </row>
    <row r="37" spans="1:6" s="3" customFormat="1" ht="21.95" customHeight="1" x14ac:dyDescent="0.2">
      <c r="A37" s="10" t="s">
        <v>93</v>
      </c>
      <c r="B37" s="2"/>
      <c r="C37" s="2"/>
      <c r="D37" s="7">
        <v>175574873</v>
      </c>
      <c r="E37" s="27"/>
      <c r="F37" s="7">
        <v>-49575320</v>
      </c>
    </row>
    <row r="38" spans="1:6" s="3" customFormat="1" ht="21.95" customHeight="1" x14ac:dyDescent="0.2">
      <c r="A38" s="10" t="s">
        <v>94</v>
      </c>
      <c r="B38" s="2"/>
      <c r="C38" s="2"/>
      <c r="D38" s="44">
        <f>SUM(D25:D37)</f>
        <v>-1156637031</v>
      </c>
      <c r="E38" s="27"/>
      <c r="F38" s="44">
        <f>SUM(F25:F37)</f>
        <v>297174932</v>
      </c>
    </row>
    <row r="39" spans="1:6" s="3" customFormat="1" ht="21.95" customHeight="1" x14ac:dyDescent="0.2">
      <c r="A39" s="10" t="s">
        <v>95</v>
      </c>
      <c r="B39" s="2"/>
      <c r="C39" s="2"/>
      <c r="D39" s="29">
        <v>-158128459</v>
      </c>
      <c r="E39" s="27"/>
      <c r="F39" s="29">
        <v>-208989603</v>
      </c>
    </row>
    <row r="40" spans="1:6" s="3" customFormat="1" ht="21.95" customHeight="1" x14ac:dyDescent="0.2">
      <c r="A40" s="38" t="s">
        <v>96</v>
      </c>
      <c r="B40" s="2"/>
      <c r="C40" s="2"/>
      <c r="D40" s="21">
        <v>562998821</v>
      </c>
      <c r="E40" s="27"/>
      <c r="F40" s="21">
        <v>809683847</v>
      </c>
    </row>
    <row r="41" spans="1:6" s="3" customFormat="1" ht="21.95" customHeight="1" x14ac:dyDescent="0.2">
      <c r="A41" s="10" t="s">
        <v>97</v>
      </c>
      <c r="B41" s="2"/>
      <c r="C41" s="2"/>
      <c r="D41" s="7">
        <v>-129778786</v>
      </c>
      <c r="E41" s="27"/>
      <c r="F41" s="7">
        <v>-65684176</v>
      </c>
    </row>
    <row r="42" spans="1:6" s="3" customFormat="1" ht="21.95" customHeight="1" x14ac:dyDescent="0.2">
      <c r="A42" s="16" t="s">
        <v>98</v>
      </c>
      <c r="B42" s="2"/>
      <c r="C42" s="2"/>
      <c r="D42" s="23">
        <f>SUM(D38:D41)</f>
        <v>-881545455</v>
      </c>
      <c r="E42" s="18"/>
      <c r="F42" s="23">
        <f>SUM(F38:F41)</f>
        <v>832185000</v>
      </c>
    </row>
    <row r="43" spans="1:6" s="3" customFormat="1" ht="21.95" customHeight="1" x14ac:dyDescent="0.2">
      <c r="A43" s="2"/>
      <c r="B43" s="2"/>
      <c r="C43" s="2"/>
      <c r="D43" s="2"/>
      <c r="E43" s="2"/>
      <c r="F43" s="2"/>
    </row>
    <row r="44" spans="1:6" s="3" customFormat="1" ht="21.95" customHeight="1" x14ac:dyDescent="0.2">
      <c r="A44" s="10" t="s">
        <v>133</v>
      </c>
      <c r="B44" s="2"/>
      <c r="C44" s="2"/>
      <c r="D44" s="2"/>
      <c r="E44" s="2"/>
      <c r="F44" s="28"/>
    </row>
    <row r="45" spans="1:6" s="3" customFormat="1" ht="21.95" customHeight="1" x14ac:dyDescent="0.2">
      <c r="A45" s="75" t="s">
        <v>0</v>
      </c>
      <c r="B45" s="75"/>
      <c r="C45" s="75"/>
      <c r="D45" s="75"/>
      <c r="E45" s="75"/>
      <c r="F45" s="75"/>
    </row>
    <row r="46" spans="1:6" s="3" customFormat="1" ht="21.95" customHeight="1" x14ac:dyDescent="0.2">
      <c r="A46" s="73" t="s">
        <v>99</v>
      </c>
      <c r="B46" s="73"/>
      <c r="C46" s="73"/>
      <c r="D46" s="50"/>
      <c r="E46" s="73"/>
      <c r="F46" s="50"/>
    </row>
    <row r="47" spans="1:6" s="3" customFormat="1" ht="21.95" customHeight="1" x14ac:dyDescent="0.2">
      <c r="A47" s="76" t="s">
        <v>68</v>
      </c>
      <c r="B47" s="76"/>
      <c r="C47" s="76"/>
      <c r="D47" s="76"/>
      <c r="E47" s="76"/>
      <c r="F47" s="76"/>
    </row>
    <row r="48" spans="1:6" s="3" customFormat="1" ht="21.95" customHeight="1" x14ac:dyDescent="0.2">
      <c r="A48" s="2"/>
      <c r="B48" s="2"/>
      <c r="C48" s="2"/>
      <c r="D48" s="29"/>
      <c r="E48" s="10"/>
      <c r="F48" s="29" t="s">
        <v>134</v>
      </c>
    </row>
    <row r="49" spans="1:6" s="3" customFormat="1" ht="21.95" customHeight="1" x14ac:dyDescent="0.2">
      <c r="A49" s="2"/>
      <c r="B49" s="2"/>
      <c r="C49" s="2"/>
      <c r="D49" s="30">
        <v>2563</v>
      </c>
      <c r="E49" s="31"/>
      <c r="F49" s="30">
        <v>2562</v>
      </c>
    </row>
    <row r="50" spans="1:6" s="3" customFormat="1" ht="21.95" customHeight="1" x14ac:dyDescent="0.2">
      <c r="A50" s="48" t="s">
        <v>100</v>
      </c>
      <c r="B50" s="2"/>
      <c r="C50" s="2"/>
      <c r="D50" s="18"/>
      <c r="E50" s="18"/>
      <c r="F50" s="18"/>
    </row>
    <row r="51" spans="1:6" s="3" customFormat="1" ht="21.95" customHeight="1" x14ac:dyDescent="0.2">
      <c r="A51" s="10" t="s">
        <v>101</v>
      </c>
      <c r="B51" s="2"/>
      <c r="C51" s="2"/>
      <c r="D51" s="18"/>
      <c r="E51" s="18"/>
      <c r="F51" s="18"/>
    </row>
    <row r="52" spans="1:6" s="3" customFormat="1" ht="21.95" customHeight="1" x14ac:dyDescent="0.2">
      <c r="A52" s="38" t="s">
        <v>102</v>
      </c>
      <c r="B52" s="2"/>
      <c r="C52" s="2"/>
      <c r="D52" s="21">
        <v>-23227023</v>
      </c>
      <c r="E52" s="27"/>
      <c r="F52" s="21">
        <v>-29822194</v>
      </c>
    </row>
    <row r="53" spans="1:6" s="3" customFormat="1" ht="21.95" customHeight="1" x14ac:dyDescent="0.2">
      <c r="A53" s="38" t="s">
        <v>103</v>
      </c>
      <c r="B53" s="2"/>
      <c r="C53" s="2"/>
      <c r="D53" s="21">
        <v>270827</v>
      </c>
      <c r="E53" s="27"/>
      <c r="F53" s="21">
        <v>216347</v>
      </c>
    </row>
    <row r="54" spans="1:6" s="3" customFormat="1" ht="21.95" customHeight="1" x14ac:dyDescent="0.2">
      <c r="A54" s="38" t="s">
        <v>104</v>
      </c>
      <c r="B54" s="2"/>
      <c r="C54" s="2"/>
      <c r="D54" s="21">
        <v>-5328641</v>
      </c>
      <c r="E54" s="27"/>
      <c r="F54" s="21">
        <v>-13845432</v>
      </c>
    </row>
    <row r="55" spans="1:6" s="3" customFormat="1" ht="21.95" customHeight="1" x14ac:dyDescent="0.2">
      <c r="A55" s="73" t="s">
        <v>105</v>
      </c>
      <c r="B55" s="2"/>
      <c r="C55" s="2"/>
      <c r="D55" s="26">
        <f>SUM(D52:D54)</f>
        <v>-28284837</v>
      </c>
      <c r="E55" s="18"/>
      <c r="F55" s="26">
        <f>SUM(F52:F54)</f>
        <v>-43451279</v>
      </c>
    </row>
    <row r="56" spans="1:6" s="3" customFormat="1" ht="21.95" customHeight="1" x14ac:dyDescent="0.2">
      <c r="A56" s="48" t="s">
        <v>106</v>
      </c>
      <c r="B56" s="2"/>
      <c r="C56" s="2"/>
      <c r="D56" s="18"/>
      <c r="E56" s="18"/>
      <c r="F56" s="18"/>
    </row>
    <row r="57" spans="1:6" s="3" customFormat="1" ht="21.95" customHeight="1" x14ac:dyDescent="0.2">
      <c r="A57" s="51" t="s">
        <v>107</v>
      </c>
      <c r="B57" s="2"/>
      <c r="C57" s="2"/>
      <c r="D57" s="18"/>
      <c r="E57" s="18"/>
      <c r="F57" s="18"/>
    </row>
    <row r="58" spans="1:6" s="3" customFormat="1" ht="21.95" customHeight="1" x14ac:dyDescent="0.2">
      <c r="A58" s="38" t="s">
        <v>108</v>
      </c>
      <c r="B58" s="2"/>
      <c r="C58" s="2"/>
      <c r="D58" s="18">
        <v>103463000000</v>
      </c>
      <c r="E58" s="18"/>
      <c r="F58" s="18">
        <v>62455000000</v>
      </c>
    </row>
    <row r="59" spans="1:6" s="3" customFormat="1" ht="21.95" customHeight="1" x14ac:dyDescent="0.2">
      <c r="A59" s="38" t="s">
        <v>109</v>
      </c>
      <c r="B59" s="2"/>
      <c r="C59" s="2"/>
      <c r="D59" s="18">
        <v>-99713000000</v>
      </c>
      <c r="E59" s="18"/>
      <c r="F59" s="18">
        <v>-64120000000</v>
      </c>
    </row>
    <row r="60" spans="1:6" s="3" customFormat="1" ht="21.95" customHeight="1" x14ac:dyDescent="0.2">
      <c r="A60" s="38" t="s">
        <v>110</v>
      </c>
      <c r="B60" s="2"/>
      <c r="C60" s="2"/>
      <c r="D60" s="18">
        <v>30720699351</v>
      </c>
      <c r="E60" s="18"/>
      <c r="F60" s="18">
        <v>25185862722</v>
      </c>
    </row>
    <row r="61" spans="1:6" s="3" customFormat="1" ht="21.95" customHeight="1" x14ac:dyDescent="0.2">
      <c r="A61" s="38" t="s">
        <v>111</v>
      </c>
      <c r="B61" s="2"/>
      <c r="C61" s="2"/>
      <c r="D61" s="18">
        <v>-33546000000</v>
      </c>
      <c r="E61" s="18"/>
      <c r="F61" s="18">
        <v>-23765000000</v>
      </c>
    </row>
    <row r="62" spans="1:6" s="3" customFormat="1" ht="21.95" customHeight="1" x14ac:dyDescent="0.2">
      <c r="A62" s="38" t="s">
        <v>112</v>
      </c>
      <c r="B62" s="2"/>
      <c r="C62" s="2"/>
      <c r="D62" s="18">
        <v>-87220218</v>
      </c>
      <c r="E62" s="18"/>
      <c r="F62" s="18">
        <v>-5210573</v>
      </c>
    </row>
    <row r="63" spans="1:6" s="3" customFormat="1" ht="21.95" customHeight="1" x14ac:dyDescent="0.2">
      <c r="A63" s="38" t="s">
        <v>113</v>
      </c>
      <c r="B63" s="2"/>
      <c r="C63" s="2"/>
      <c r="D63" s="18">
        <v>-159828060</v>
      </c>
      <c r="E63" s="27"/>
      <c r="F63" s="18">
        <v>-547981920</v>
      </c>
    </row>
    <row r="64" spans="1:6" s="3" customFormat="1" ht="21.95" customHeight="1" x14ac:dyDescent="0.2">
      <c r="A64" s="16" t="s">
        <v>151</v>
      </c>
      <c r="B64" s="2"/>
      <c r="C64" s="2"/>
      <c r="D64" s="26">
        <f>SUM(D58:D63)</f>
        <v>677651073</v>
      </c>
      <c r="E64" s="18"/>
      <c r="F64" s="26">
        <f>SUM(F58:F63)</f>
        <v>-797329771</v>
      </c>
    </row>
    <row r="65" spans="1:6" s="3" customFormat="1" ht="21.95" customHeight="1" x14ac:dyDescent="0.2">
      <c r="A65" s="16" t="s">
        <v>152</v>
      </c>
      <c r="B65" s="2"/>
      <c r="C65" s="2"/>
      <c r="D65" s="18">
        <f>D42+D55+D64</f>
        <v>-232179219</v>
      </c>
      <c r="E65" s="18"/>
      <c r="F65" s="18">
        <f>F42+F55+F64</f>
        <v>-8596050</v>
      </c>
    </row>
    <row r="66" spans="1:6" s="3" customFormat="1" ht="21.95" customHeight="1" x14ac:dyDescent="0.2">
      <c r="A66" s="38" t="s">
        <v>154</v>
      </c>
      <c r="B66" s="2"/>
      <c r="C66" s="2"/>
      <c r="D66" s="23">
        <v>363334991</v>
      </c>
      <c r="E66" s="18"/>
      <c r="F66" s="23">
        <v>371931041</v>
      </c>
    </row>
    <row r="67" spans="1:6" s="3" customFormat="1" ht="21.95" customHeight="1" thickBot="1" x14ac:dyDescent="0.25">
      <c r="A67" s="16" t="s">
        <v>153</v>
      </c>
      <c r="B67" s="2"/>
      <c r="C67" s="2"/>
      <c r="D67" s="17">
        <f>SUM(D65:D66)</f>
        <v>131155772</v>
      </c>
      <c r="E67" s="18"/>
      <c r="F67" s="17">
        <f>SUM(F65:F66)</f>
        <v>363334991</v>
      </c>
    </row>
    <row r="68" spans="1:6" s="3" customFormat="1" ht="21.95" customHeight="1" thickTop="1" x14ac:dyDescent="0.2">
      <c r="A68" s="2"/>
      <c r="B68" s="2"/>
      <c r="C68" s="2"/>
      <c r="D68" s="74">
        <v>0</v>
      </c>
      <c r="E68" s="27"/>
      <c r="F68" s="27"/>
    </row>
    <row r="69" spans="1:6" s="3" customFormat="1" ht="21.95" customHeight="1" x14ac:dyDescent="0.2">
      <c r="A69" s="10" t="s">
        <v>133</v>
      </c>
      <c r="B69"/>
      <c r="C69"/>
      <c r="D69" s="52"/>
      <c r="E69"/>
      <c r="F69"/>
    </row>
  </sheetData>
  <mergeCells count="2">
    <mergeCell ref="A45:F45"/>
    <mergeCell ref="A47:F47"/>
  </mergeCells>
  <pageMargins left="0.86614173228346458" right="0.55118110236220474" top="0.9055118110236221" bottom="0.28000000000000003" header="0.31496062992125984" footer="0.31496062992125984"/>
  <pageSetup paperSize="9" scale="80" orientation="portrait" r:id="rId1"/>
  <rowBreaks count="1" manualBreakCount="1">
    <brk id="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Only</vt:lpstr>
      <vt:lpstr>CF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MBKET</cp:lastModifiedBy>
  <cp:lastPrinted>2021-01-25T12:58:41Z</cp:lastPrinted>
  <dcterms:created xsi:type="dcterms:W3CDTF">2021-01-18T02:03:36Z</dcterms:created>
  <dcterms:modified xsi:type="dcterms:W3CDTF">2021-02-02T10:54:52Z</dcterms:modified>
</cp:coreProperties>
</file>