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(19) YEAR 20-63 (PUBLIC)\AIS (3025475)\"/>
    </mc:Choice>
  </mc:AlternateContent>
  <xr:revisionPtr revIDLastSave="0" documentId="13_ncr:1_{96E2B386-8C92-4DF5-B732-EB06813D168B}" xr6:coauthVersionLast="45" xr6:coauthVersionMax="45" xr10:uidLastSave="{00000000-0000-0000-0000-000000000000}"/>
  <bookViews>
    <workbookView xWindow="-110" yWindow="-110" windowWidth="19420" windowHeight="10420" activeTab="7" xr2:uid="{00000000-000D-0000-FFFF-FFFF00000000}"/>
  </bookViews>
  <sheets>
    <sheet name="SFP" sheetId="6" r:id="rId1"/>
    <sheet name="SI" sheetId="1" r:id="rId2"/>
    <sheet name="SCI" sheetId="7" r:id="rId3"/>
    <sheet name="SCE(Conso)" sheetId="8" r:id="rId4"/>
    <sheet name="SCE(Conso) (2)" sheetId="9" r:id="rId5"/>
    <sheet name="SCE" sheetId="5" r:id="rId6"/>
    <sheet name="SCE (2)" sheetId="10" r:id="rId7"/>
    <sheet name="SCF" sheetId="4" r:id="rId8"/>
  </sheets>
  <definedNames>
    <definedName name="_GoBack" localSheetId="0">SFP!#REF!</definedName>
    <definedName name="Z_62C88142_195A_406E_A347_1C61EA880C0D_.wvu.PrintArea" localSheetId="7" hidden="1">SCF!#REF!</definedName>
    <definedName name="Z_62C88142_195A_406E_A347_1C61EA880C0D_.wvu.PrintArea" localSheetId="2" hidden="1">SCI!#REF!</definedName>
    <definedName name="Z_62C88142_195A_406E_A347_1C61EA880C0D_.wvu.PrintArea" localSheetId="0" hidden="1">SFP!$A$6:$J$10</definedName>
    <definedName name="Z_62C88142_195A_406E_A347_1C61EA880C0D_.wvu.PrintArea" localSheetId="1" hidden="1">SI!#REF!</definedName>
    <definedName name="Z_8AE384D2_954E_4FC4_9E7B_72B2DA3D2D3A_.wvu.PrintArea" localSheetId="7" hidden="1">SCF!#REF!</definedName>
    <definedName name="Z_8AE384D2_954E_4FC4_9E7B_72B2DA3D2D3A_.wvu.Rows" localSheetId="2" hidden="1">SCI!#REF!</definedName>
    <definedName name="Z_8AE384D2_954E_4FC4_9E7B_72B2DA3D2D3A_.wvu.Rows" localSheetId="0" hidden="1">SFP!#REF!</definedName>
    <definedName name="Z_8AE384D2_954E_4FC4_9E7B_72B2DA3D2D3A_.wvu.Rows" localSheetId="1" hidden="1">SI!#REF!</definedName>
    <definedName name="Z_DFBF4CAE_57D7_4172_8C3A_8E3DF4930C4B_.wvu.PrintArea" localSheetId="7" hidden="1">SCF!#REF!</definedName>
    <definedName name="Z_DFBF4CAE_57D7_4172_8C3A_8E3DF4930C4B_.wvu.Rows" localSheetId="2" hidden="1">SCI!#REF!</definedName>
    <definedName name="Z_DFBF4CAE_57D7_4172_8C3A_8E3DF4930C4B_.wvu.Rows" localSheetId="0" hidden="1">SFP!#REF!</definedName>
    <definedName name="Z_DFBF4CAE_57D7_4172_8C3A_8E3DF4930C4B_.wvu.Rows" localSheetId="1" hidden="1">SI!#REF!</definedName>
    <definedName name="Z_E1DB4DD3_3D3D_4C8E_ADFF_122E3B5E40F3_.wvu.PrintArea" localSheetId="7" hidden="1">SCF!#REF!</definedName>
    <definedName name="Z_E1DB4DD3_3D3D_4C8E_ADFF_122E3B5E40F3_.wvu.PrintArea" localSheetId="2" hidden="1">SCI!#REF!</definedName>
    <definedName name="Z_E1DB4DD3_3D3D_4C8E_ADFF_122E3B5E40F3_.wvu.PrintArea" localSheetId="0" hidden="1">SFP!$A$6:$J$10</definedName>
    <definedName name="Z_E1DB4DD3_3D3D_4C8E_ADFF_122E3B5E40F3_.wvu.PrintArea" localSheetId="1" hidden="1">SI!#REF!</definedName>
    <definedName name="Z_E1DB4DD3_3D3D_4C8E_ADFF_122E3B5E40F3_.wvu.Rows" localSheetId="2" hidden="1">SCI!#REF!</definedName>
    <definedName name="Z_E1DB4DD3_3D3D_4C8E_ADFF_122E3B5E40F3_.wvu.Rows" localSheetId="0" hidden="1">SFP!#REF!</definedName>
    <definedName name="Z_E1DB4DD3_3D3D_4C8E_ADFF_122E3B5E40F3_.wvu.Rows" localSheetId="1" hidden="1">SI!#REF!</definedName>
  </definedNames>
  <calcPr calcId="191029" calcOnSave="0"/>
  <customWorkbookViews>
    <customWorkbookView name="PwC User - Personal View" guid="{DFBF4CAE-57D7-4172-8C3A-8E3DF4930C4B}" mergeInterval="0" personalView="1" maximized="1" windowWidth="1020" windowHeight="592" tabRatio="599" activeSheetId="4"/>
    <customWorkbookView name="AIS - Personal View" guid="{62C88142-195A-406E-A347-1C61EA880C0D}" mergeInterval="0" personalView="1" maximized="1" windowWidth="1276" windowHeight="848" tabRatio="599" activeSheetId="1"/>
    <customWorkbookView name="MS-WINXPPRD - Personal View" guid="{E1DB4DD3-3D3D-4C8E-ADFF-122E3B5E40F3}" mergeInterval="0" personalView="1" maximized="1" windowWidth="1020" windowHeight="592" tabRatio="599" activeSheetId="4"/>
    <customWorkbookView name="KPMG - Personal View" guid="{8AE384D2-954E-4FC4-9E7B-72B2DA3D2D3A}" mergeInterval="0" personalView="1" maximized="1" windowWidth="994" windowHeight="517" tabRatio="599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T13" i="8" l="1"/>
  <c r="X13" i="8" s="1"/>
  <c r="X36" i="9" l="1"/>
  <c r="V37" i="9"/>
  <c r="T37" i="9"/>
  <c r="R37" i="9"/>
  <c r="H30" i="9"/>
  <c r="N22" i="9" l="1"/>
  <c r="F21" i="7" l="1"/>
  <c r="J21" i="7"/>
  <c r="T23" i="10"/>
  <c r="R25" i="10"/>
  <c r="P25" i="10"/>
  <c r="H25" i="10"/>
  <c r="N30" i="10"/>
  <c r="L30" i="10"/>
  <c r="H30" i="10"/>
  <c r="F30" i="10"/>
  <c r="D30" i="10"/>
  <c r="D89" i="6" l="1"/>
  <c r="H94" i="4" l="1"/>
  <c r="D94" i="4"/>
  <c r="F22" i="9" l="1"/>
  <c r="V30" i="9" l="1"/>
  <c r="T30" i="9"/>
  <c r="V26" i="9"/>
  <c r="T26" i="9"/>
  <c r="V17" i="9"/>
  <c r="T17" i="9"/>
  <c r="F37" i="9"/>
  <c r="D37" i="9"/>
  <c r="AB35" i="9"/>
  <c r="P37" i="9"/>
  <c r="N37" i="9"/>
  <c r="J37" i="9"/>
  <c r="H37" i="9"/>
  <c r="R30" i="9"/>
  <c r="R26" i="9"/>
  <c r="R17" i="9"/>
  <c r="X15" i="9"/>
  <c r="D21" i="7"/>
  <c r="R32" i="9" l="1"/>
  <c r="R38" i="9" s="1"/>
  <c r="T32" i="9"/>
  <c r="T38" i="9" s="1"/>
  <c r="V32" i="9"/>
  <c r="V38" i="9" s="1"/>
  <c r="D33" i="7"/>
  <c r="D35" i="7" s="1"/>
  <c r="F37" i="6"/>
  <c r="D37" i="6"/>
  <c r="T22" i="10"/>
  <c r="V22" i="10" s="1"/>
  <c r="P30" i="10"/>
  <c r="T16" i="10"/>
  <c r="R18" i="10"/>
  <c r="P18" i="10"/>
  <c r="H33" i="7"/>
  <c r="H21" i="7"/>
  <c r="J37" i="6"/>
  <c r="H79" i="6"/>
  <c r="H37" i="6"/>
  <c r="J33" i="7"/>
  <c r="F33" i="7"/>
  <c r="T28" i="10"/>
  <c r="N25" i="10"/>
  <c r="L25" i="10"/>
  <c r="J25" i="10"/>
  <c r="F25" i="10"/>
  <c r="D25" i="10"/>
  <c r="V23" i="10"/>
  <c r="T21" i="10"/>
  <c r="N18" i="10"/>
  <c r="L18" i="10"/>
  <c r="J18" i="10"/>
  <c r="H18" i="10"/>
  <c r="H31" i="10" s="1"/>
  <c r="F18" i="10"/>
  <c r="D18" i="10"/>
  <c r="V16" i="10"/>
  <c r="T15" i="10"/>
  <c r="T18" i="10" s="1"/>
  <c r="AB37" i="9"/>
  <c r="Z36" i="9"/>
  <c r="AD36" i="9" s="1"/>
  <c r="X35" i="9"/>
  <c r="X37" i="9" s="1"/>
  <c r="AB30" i="9"/>
  <c r="X30" i="9"/>
  <c r="P30" i="9"/>
  <c r="N30" i="9"/>
  <c r="L30" i="9"/>
  <c r="J30" i="9"/>
  <c r="F30" i="9"/>
  <c r="D30" i="9"/>
  <c r="Z29" i="9"/>
  <c r="AD29" i="9" s="1"/>
  <c r="AD30" i="9" s="1"/>
  <c r="AB26" i="9"/>
  <c r="P26" i="9"/>
  <c r="N26" i="9"/>
  <c r="N32" i="9" s="1"/>
  <c r="L26" i="9"/>
  <c r="L32" i="9" s="1"/>
  <c r="J26" i="9"/>
  <c r="J32" i="9" s="1"/>
  <c r="H26" i="9"/>
  <c r="H32" i="9" s="1"/>
  <c r="F26" i="9"/>
  <c r="F32" i="9" s="1"/>
  <c r="D26" i="9"/>
  <c r="Z24" i="9"/>
  <c r="AD24" i="9" s="1"/>
  <c r="X23" i="9"/>
  <c r="X22" i="9"/>
  <c r="Z22" i="9" s="1"/>
  <c r="AD22" i="9" s="1"/>
  <c r="AB17" i="9"/>
  <c r="P17" i="9"/>
  <c r="N17" i="9"/>
  <c r="L17" i="9"/>
  <c r="J17" i="9"/>
  <c r="H17" i="9"/>
  <c r="F17" i="9"/>
  <c r="D17" i="9"/>
  <c r="Z15" i="9"/>
  <c r="AD15" i="9"/>
  <c r="X14" i="9"/>
  <c r="Z14" i="9" s="1"/>
  <c r="AD14" i="9" s="1"/>
  <c r="J112" i="6"/>
  <c r="J114" i="6" s="1"/>
  <c r="J89" i="6"/>
  <c r="J79" i="6"/>
  <c r="F112" i="6"/>
  <c r="F114" i="6" s="1"/>
  <c r="F89" i="6"/>
  <c r="F79" i="6"/>
  <c r="J22" i="6"/>
  <c r="F22" i="6"/>
  <c r="J25" i="1"/>
  <c r="J18" i="1"/>
  <c r="J13" i="1"/>
  <c r="F25" i="1"/>
  <c r="F18" i="1"/>
  <c r="F13" i="1"/>
  <c r="V33" i="8"/>
  <c r="P33" i="8"/>
  <c r="N33" i="8"/>
  <c r="J33" i="8"/>
  <c r="H33" i="8"/>
  <c r="F33" i="8"/>
  <c r="D33" i="8"/>
  <c r="T32" i="8"/>
  <c r="X32" i="8" s="1"/>
  <c r="R31" i="8"/>
  <c r="V26" i="8"/>
  <c r="R26" i="8"/>
  <c r="P26" i="8"/>
  <c r="N26" i="8"/>
  <c r="L26" i="8"/>
  <c r="J26" i="8"/>
  <c r="H26" i="8"/>
  <c r="F26" i="8"/>
  <c r="D26" i="8"/>
  <c r="T25" i="8"/>
  <c r="T26" i="8" s="1"/>
  <c r="V22" i="8"/>
  <c r="V28" i="8" s="1"/>
  <c r="P22" i="8"/>
  <c r="N22" i="8"/>
  <c r="N28" i="8" s="1"/>
  <c r="L22" i="8"/>
  <c r="L28" i="8" s="1"/>
  <c r="J22" i="8"/>
  <c r="H22" i="8"/>
  <c r="F22" i="8"/>
  <c r="D22" i="8"/>
  <c r="T20" i="8"/>
  <c r="X20" i="8" s="1"/>
  <c r="R19" i="8"/>
  <c r="T19" i="8" s="1"/>
  <c r="X19" i="8" s="1"/>
  <c r="R18" i="8"/>
  <c r="N24" i="5"/>
  <c r="L24" i="5"/>
  <c r="J24" i="5"/>
  <c r="H24" i="5"/>
  <c r="F24" i="5"/>
  <c r="D24" i="5"/>
  <c r="R23" i="5"/>
  <c r="R22" i="5"/>
  <c r="P22" i="5"/>
  <c r="P24" i="5" s="1"/>
  <c r="N19" i="5"/>
  <c r="L19" i="5"/>
  <c r="J19" i="5"/>
  <c r="H19" i="5"/>
  <c r="H25" i="5" s="1"/>
  <c r="F19" i="5"/>
  <c r="F25" i="5" s="1"/>
  <c r="D19" i="5"/>
  <c r="P17" i="5"/>
  <c r="R17" i="5" s="1"/>
  <c r="P16" i="5"/>
  <c r="R16" i="5" s="1"/>
  <c r="P15" i="5"/>
  <c r="R15" i="5" s="1"/>
  <c r="N25" i="5"/>
  <c r="J89" i="4"/>
  <c r="J73" i="4"/>
  <c r="F89" i="4"/>
  <c r="F73" i="4"/>
  <c r="F33" i="4"/>
  <c r="F48" i="4" s="1"/>
  <c r="F51" i="4" s="1"/>
  <c r="J33" i="4"/>
  <c r="J48" i="4" s="1"/>
  <c r="J51" i="4" s="1"/>
  <c r="D112" i="6"/>
  <c r="D114" i="6" s="1"/>
  <c r="D79" i="6"/>
  <c r="D90" i="6" s="1"/>
  <c r="H89" i="4"/>
  <c r="H73" i="4"/>
  <c r="D22" i="6"/>
  <c r="H112" i="6"/>
  <c r="H114" i="6" s="1"/>
  <c r="H89" i="6"/>
  <c r="D13" i="1"/>
  <c r="H13" i="1"/>
  <c r="D18" i="1"/>
  <c r="H18" i="1"/>
  <c r="D25" i="1"/>
  <c r="H25" i="1"/>
  <c r="E43" i="1"/>
  <c r="H22" i="6"/>
  <c r="D89" i="4"/>
  <c r="D73" i="4"/>
  <c r="X25" i="8"/>
  <c r="X26" i="8" s="1"/>
  <c r="V34" i="8" l="1"/>
  <c r="AB32" i="9"/>
  <c r="R24" i="5"/>
  <c r="P28" i="8"/>
  <c r="V15" i="10"/>
  <c r="V18" i="10" s="1"/>
  <c r="J25" i="5"/>
  <c r="J28" i="8"/>
  <c r="J34" i="8" s="1"/>
  <c r="L25" i="5"/>
  <c r="R19" i="5"/>
  <c r="R25" i="5" s="1"/>
  <c r="P19" i="5"/>
  <c r="D25" i="5"/>
  <c r="F20" i="1"/>
  <c r="F28" i="1" s="1"/>
  <c r="F38" i="1" s="1"/>
  <c r="F40" i="1" s="1"/>
  <c r="F43" i="1" s="1"/>
  <c r="F90" i="6"/>
  <c r="F115" i="6" s="1"/>
  <c r="F38" i="6"/>
  <c r="D20" i="1"/>
  <c r="D28" i="1" s="1"/>
  <c r="D38" i="1" s="1"/>
  <c r="D40" i="1" s="1"/>
  <c r="N31" i="10"/>
  <c r="F38" i="9"/>
  <c r="D32" i="9"/>
  <c r="P32" i="9"/>
  <c r="P38" i="9" s="1"/>
  <c r="X17" i="9"/>
  <c r="X38" i="9" s="1"/>
  <c r="X26" i="9"/>
  <c r="X32" i="9" s="1"/>
  <c r="AD17" i="9"/>
  <c r="Z23" i="9"/>
  <c r="N38" i="9"/>
  <c r="D38" i="9"/>
  <c r="Z17" i="9"/>
  <c r="J93" i="4"/>
  <c r="J95" i="4" s="1"/>
  <c r="F93" i="4"/>
  <c r="F95" i="4" s="1"/>
  <c r="Z30" i="9"/>
  <c r="R33" i="8"/>
  <c r="D28" i="8"/>
  <c r="D34" i="8" s="1"/>
  <c r="F28" i="8"/>
  <c r="F34" i="8" s="1"/>
  <c r="H28" i="8"/>
  <c r="H34" i="8" s="1"/>
  <c r="R22" i="8"/>
  <c r="R28" i="8" s="1"/>
  <c r="T18" i="8"/>
  <c r="N34" i="8"/>
  <c r="P34" i="8"/>
  <c r="F35" i="7"/>
  <c r="F36" i="7" s="1"/>
  <c r="F39" i="7" s="1"/>
  <c r="F41" i="7" s="1"/>
  <c r="J35" i="7"/>
  <c r="J36" i="7" s="1"/>
  <c r="J39" i="7" s="1"/>
  <c r="J41" i="7" s="1"/>
  <c r="AB38" i="9"/>
  <c r="H20" i="1"/>
  <c r="H28" i="1" s="1"/>
  <c r="H38" i="1" s="1"/>
  <c r="H40" i="1" s="1"/>
  <c r="J20" i="1"/>
  <c r="J28" i="1" s="1"/>
  <c r="J38" i="1" s="1"/>
  <c r="J40" i="1" s="1"/>
  <c r="J43" i="1" s="1"/>
  <c r="J45" i="1" s="1"/>
  <c r="D115" i="6"/>
  <c r="J90" i="6"/>
  <c r="J115" i="6" s="1"/>
  <c r="H90" i="6"/>
  <c r="H115" i="6" s="1"/>
  <c r="H38" i="6"/>
  <c r="D38" i="6"/>
  <c r="J38" i="6"/>
  <c r="H38" i="9"/>
  <c r="J38" i="9"/>
  <c r="D31" i="10"/>
  <c r="F31" i="10"/>
  <c r="L31" i="10"/>
  <c r="P31" i="10"/>
  <c r="H35" i="7"/>
  <c r="V21" i="10"/>
  <c r="V25" i="10" s="1"/>
  <c r="T25" i="10"/>
  <c r="P25" i="5" l="1"/>
  <c r="R34" i="8"/>
  <c r="H10" i="7"/>
  <c r="H36" i="7" s="1"/>
  <c r="H39" i="7" s="1"/>
  <c r="H41" i="7" s="1"/>
  <c r="H10" i="4"/>
  <c r="H33" i="4" s="1"/>
  <c r="H48" i="4" s="1"/>
  <c r="H51" i="4" s="1"/>
  <c r="H93" i="4" s="1"/>
  <c r="H95" i="4" s="1"/>
  <c r="D43" i="1"/>
  <c r="L35" i="9" s="1"/>
  <c r="L37" i="9" s="1"/>
  <c r="Z37" i="9" s="1"/>
  <c r="D10" i="4"/>
  <c r="D33" i="4" s="1"/>
  <c r="D48" i="4" s="1"/>
  <c r="D51" i="4" s="1"/>
  <c r="D93" i="4" s="1"/>
  <c r="D95" i="4" s="1"/>
  <c r="AD23" i="9"/>
  <c r="AD26" i="9" s="1"/>
  <c r="AD32" i="9" s="1"/>
  <c r="Z26" i="9"/>
  <c r="Z32" i="9" s="1"/>
  <c r="F45" i="1"/>
  <c r="L31" i="8"/>
  <c r="T22" i="8"/>
  <c r="T28" i="8" s="1"/>
  <c r="X18" i="8"/>
  <c r="X22" i="8" s="1"/>
  <c r="X28" i="8" s="1"/>
  <c r="H43" i="1"/>
  <c r="H45" i="1" s="1"/>
  <c r="R30" i="10"/>
  <c r="R31" i="10" s="1"/>
  <c r="T29" i="10"/>
  <c r="Z35" i="9" l="1"/>
  <c r="AD35" i="9" s="1"/>
  <c r="H49" i="1"/>
  <c r="H48" i="1"/>
  <c r="D45" i="1"/>
  <c r="D10" i="7" s="1"/>
  <c r="D36" i="7" s="1"/>
  <c r="L38" i="9"/>
  <c r="Z38" i="9"/>
  <c r="T31" i="8"/>
  <c r="X31" i="8" s="1"/>
  <c r="L33" i="8"/>
  <c r="AD37" i="9"/>
  <c r="AD38" i="9" s="1"/>
  <c r="J28" i="10"/>
  <c r="D41" i="7"/>
  <c r="T30" i="10"/>
  <c r="T31" i="10" s="1"/>
  <c r="V29" i="10"/>
  <c r="D48" i="1" l="1"/>
  <c r="D49" i="1"/>
  <c r="L34" i="8"/>
  <c r="T33" i="8"/>
  <c r="V28" i="10"/>
  <c r="V30" i="10" s="1"/>
  <c r="V31" i="10" s="1"/>
  <c r="J30" i="10"/>
  <c r="J31" i="10" s="1"/>
  <c r="X33" i="8" l="1"/>
  <c r="X34" i="8" s="1"/>
  <c r="T34" i="8"/>
</calcChain>
</file>

<file path=xl/sharedStrings.xml><?xml version="1.0" encoding="utf-8"?>
<sst xmlns="http://schemas.openxmlformats.org/spreadsheetml/2006/main" count="561" uniqueCount="307">
  <si>
    <t>ADVANCED  INFO  SERVICE  PUBLIC  COMPANY  LIMITED  AND  ITS  SUBSIDIARIES</t>
  </si>
  <si>
    <t>STATEMENTS  OF  FINANCIAL  POSITION</t>
  </si>
  <si>
    <r>
      <t>AS  AT  DECEMBER</t>
    </r>
    <r>
      <rPr>
        <b/>
        <sz val="12"/>
        <rFont val="Times New Roman"/>
        <family val="1"/>
      </rPr>
      <t xml:space="preserve">  31,  2020</t>
    </r>
  </si>
  <si>
    <t>UNIT : BAHT</t>
  </si>
  <si>
    <t>NOTES</t>
  </si>
  <si>
    <t>CONSOLIDATED</t>
  </si>
  <si>
    <t>SEPARATE</t>
  </si>
  <si>
    <t>FINANCIAL  STATEMENTS</t>
  </si>
  <si>
    <t xml:space="preserve">As at </t>
  </si>
  <si>
    <t>As at</t>
  </si>
  <si>
    <t>December 31,</t>
  </si>
  <si>
    <t>ASSETS</t>
  </si>
  <si>
    <t>Current assets</t>
  </si>
  <si>
    <t>Cash and cash equivalents</t>
  </si>
  <si>
    <t>Specifically-designated bank deposits</t>
  </si>
  <si>
    <t>Trade and other current receivables</t>
  </si>
  <si>
    <t>Contract assets</t>
  </si>
  <si>
    <t>Short-term loans to related parties</t>
  </si>
  <si>
    <t>Inventories</t>
  </si>
  <si>
    <t>Current tax assets</t>
  </si>
  <si>
    <t>Other current assets</t>
  </si>
  <si>
    <t>Total current assets</t>
  </si>
  <si>
    <t>Non-current assets</t>
  </si>
  <si>
    <t>Other long-term investments</t>
  </si>
  <si>
    <t>Other non-current financial assets</t>
  </si>
  <si>
    <t>Investments in subsidiaries</t>
  </si>
  <si>
    <t>Investments in joint ventures</t>
  </si>
  <si>
    <t>Investment in an associate</t>
  </si>
  <si>
    <t>Property, plant and equipment</t>
  </si>
  <si>
    <t>Right-of-use assets</t>
  </si>
  <si>
    <t>Goodwill</t>
  </si>
  <si>
    <t>Other intangible assets other than goodwill</t>
  </si>
  <si>
    <t>Spectrum licenses</t>
  </si>
  <si>
    <t>Deferred tax assets</t>
  </si>
  <si>
    <t>Other non-current assets</t>
  </si>
  <si>
    <t>Total non-current assets</t>
  </si>
  <si>
    <t>Total assets</t>
  </si>
  <si>
    <t>Notes to the financial statements form an integral part of these statements</t>
  </si>
  <si>
    <r>
      <t>STATEMENTS  OF  FINANCIAL  POSITION</t>
    </r>
    <r>
      <rPr>
        <sz val="10"/>
        <rFont val="Times New Roman"/>
        <family val="1"/>
      </rPr>
      <t xml:space="preserve">  (CONTINUED)</t>
    </r>
  </si>
  <si>
    <t>LIABILITIES AND  SHAREHOLDERS’  EQUITY</t>
  </si>
  <si>
    <t>Current liabilities</t>
  </si>
  <si>
    <t>Short-term borrowings from financial institutions</t>
  </si>
  <si>
    <t>Trade and other current payables</t>
  </si>
  <si>
    <t>Provision for revenue sharing</t>
  </si>
  <si>
    <t>Unearned income - mobile phone service</t>
  </si>
  <si>
    <t>Advanced received from customers</t>
  </si>
  <si>
    <t>Current portion of long-term liabilities</t>
  </si>
  <si>
    <t>Current portion of spectrum licenses payable</t>
  </si>
  <si>
    <t>Current portion of lease liabilities</t>
  </si>
  <si>
    <t>Short-term borrowings from related parties</t>
  </si>
  <si>
    <t>Corporate income tax payable</t>
  </si>
  <si>
    <t>Other current financial liabilities</t>
  </si>
  <si>
    <t>Other current liabilities</t>
  </si>
  <si>
    <t>Total current liabilities</t>
  </si>
  <si>
    <t>Non-current liabilities</t>
  </si>
  <si>
    <t>Long-term liabilities</t>
  </si>
  <si>
    <t>Lease liabilities</t>
  </si>
  <si>
    <t>Provisions for employee benefit</t>
  </si>
  <si>
    <t>Spectrum licenses payable</t>
  </si>
  <si>
    <t>Unrealized adjustment value of spectrum license</t>
  </si>
  <si>
    <t>Other non-current financial liabilities</t>
  </si>
  <si>
    <t>Other non-current liabilities</t>
  </si>
  <si>
    <t>Total non-current liabilities</t>
  </si>
  <si>
    <t>Total liabilities</t>
  </si>
  <si>
    <t>Shareholders’ equity</t>
  </si>
  <si>
    <t>Share capital</t>
  </si>
  <si>
    <t>Authorized share capital</t>
  </si>
  <si>
    <t>4,997 million ordinary shares of</t>
  </si>
  <si>
    <t xml:space="preserve"> Baht 1.00 each</t>
  </si>
  <si>
    <t>Issued and paid share capital</t>
  </si>
  <si>
    <t>2,974 million ordinary shares of</t>
  </si>
  <si>
    <t xml:space="preserve"> Baht 1.00 each, fully paid</t>
  </si>
  <si>
    <t>Share premium</t>
  </si>
  <si>
    <t>Share premium on ordinary shares</t>
  </si>
  <si>
    <t>Other deficits</t>
  </si>
  <si>
    <t xml:space="preserve">Deficits arising from change in ownership interest in </t>
  </si>
  <si>
    <t xml:space="preserve">     a subsidiary</t>
  </si>
  <si>
    <t xml:space="preserve">Retained earnings </t>
  </si>
  <si>
    <t xml:space="preserve">Appropriated </t>
  </si>
  <si>
    <t>Legal reserve</t>
  </si>
  <si>
    <t xml:space="preserve">Unappropriated </t>
  </si>
  <si>
    <t>Other components of shareholders’ equity</t>
  </si>
  <si>
    <t xml:space="preserve">Total shareholders’ equity attributable </t>
  </si>
  <si>
    <t>to owners of the Company</t>
  </si>
  <si>
    <t>Non-controlling interests</t>
  </si>
  <si>
    <t>Total shareholders’ equity</t>
  </si>
  <si>
    <t>Total liabilities and shareholders’ equity</t>
  </si>
  <si>
    <t>STATEMENTS  OF  PROFIT  OR  LOSS</t>
  </si>
  <si>
    <r>
      <t xml:space="preserve">FOR  THE  YEAR  ENDED  DECEMBER  </t>
    </r>
    <r>
      <rPr>
        <b/>
        <sz val="12"/>
        <rFont val="Times New Roman"/>
        <family val="1"/>
      </rPr>
      <t>31,  2020</t>
    </r>
  </si>
  <si>
    <t>Revenues</t>
  </si>
  <si>
    <t xml:space="preserve">Revenues from rendering of services and </t>
  </si>
  <si>
    <t>equipment rentals</t>
  </si>
  <si>
    <t>Revenue from sale of goods</t>
  </si>
  <si>
    <t>Total revenues</t>
  </si>
  <si>
    <t>Costs</t>
  </si>
  <si>
    <t>Cost of rendering of services and equipment rentals</t>
  </si>
  <si>
    <t>Cost of sale of goods</t>
  </si>
  <si>
    <t>Total costs</t>
  </si>
  <si>
    <t>Gross profit</t>
  </si>
  <si>
    <t>Distribution costs and administrative expenses</t>
  </si>
  <si>
    <t>Distribution costs</t>
  </si>
  <si>
    <t>Administrative expenses</t>
  </si>
  <si>
    <t>Total distribution costs and administrative expenses</t>
  </si>
  <si>
    <t xml:space="preserve">Profit from services, equipment </t>
  </si>
  <si>
    <t>rentals and sales of goods</t>
  </si>
  <si>
    <t>Finance income</t>
  </si>
  <si>
    <t xml:space="preserve">Other income </t>
  </si>
  <si>
    <t>Share of profit (loss) of subsidiaries, joint ventures and</t>
  </si>
  <si>
    <t>an associate accounted for using equity method</t>
  </si>
  <si>
    <t>9, 10</t>
  </si>
  <si>
    <t>Net gain on foreign exchange rate</t>
  </si>
  <si>
    <t>Management benefit expenses</t>
  </si>
  <si>
    <t>Finance costs</t>
  </si>
  <si>
    <t>Profit before income tax expense</t>
  </si>
  <si>
    <t>Tax expense</t>
  </si>
  <si>
    <t>Profit for the years</t>
  </si>
  <si>
    <t>Profit attributable to:</t>
  </si>
  <si>
    <t>Owners of the Company</t>
  </si>
  <si>
    <t>Earnings per share (in Baht)</t>
  </si>
  <si>
    <t xml:space="preserve">Basic earnings per share </t>
  </si>
  <si>
    <t xml:space="preserve">Diluted earnings per share </t>
  </si>
  <si>
    <t>STATEMENTS  OF  PROFIT  OR  LOSS  AND  OTHER  COMPREHENSIVE  INCOME</t>
  </si>
  <si>
    <t>Other comprehensive income</t>
  </si>
  <si>
    <t>Components of other comprehensive income that</t>
  </si>
  <si>
    <t>will be subsequently reclassified to profit or loss</t>
  </si>
  <si>
    <t>Total</t>
  </si>
  <si>
    <t xml:space="preserve">Share of other comprehensive loss of subsidiaries </t>
  </si>
  <si>
    <t>accounted for using equity method</t>
  </si>
  <si>
    <t>Income tax relating to components of other comprehensive</t>
  </si>
  <si>
    <t>income that will  be subsequently reclassified to profit or loss</t>
  </si>
  <si>
    <t>Total components of other comprehensive income that</t>
  </si>
  <si>
    <t xml:space="preserve"> will be subsequently reclassified to profit or loss</t>
  </si>
  <si>
    <t>will not be subsequently reclassified to profit or loss</t>
  </si>
  <si>
    <t>Gains / (Loss) on remeasurements of defined benefit plans</t>
  </si>
  <si>
    <t>Share of other comprehensive income / (loss) of subsidiaries</t>
  </si>
  <si>
    <t>income that will not be subsequently reclassified</t>
  </si>
  <si>
    <t>to profit or loss</t>
  </si>
  <si>
    <t>Other comprehensive income for the years,</t>
  </si>
  <si>
    <t xml:space="preserve">    net of income tax</t>
  </si>
  <si>
    <t>Total comprehensive income for the years</t>
  </si>
  <si>
    <t>Total comprehensive income attributable to:</t>
  </si>
  <si>
    <t>STATEMENTS  OF  CHANGES  IN  SHAREHOLDERS’  EQUITY</t>
  </si>
  <si>
    <t>CONSOLIDATED  FINANCIAL  STATEMENTS</t>
  </si>
  <si>
    <t>Notes</t>
  </si>
  <si>
    <t>Retained earnings</t>
  </si>
  <si>
    <t>Issued and</t>
  </si>
  <si>
    <t>Deficits arising</t>
  </si>
  <si>
    <t>Total shareholders’</t>
  </si>
  <si>
    <t>paid</t>
  </si>
  <si>
    <t>from change in</t>
  </si>
  <si>
    <t>Reserve for</t>
  </si>
  <si>
    <t>Gain on</t>
  </si>
  <si>
    <t>Total other</t>
  </si>
  <si>
    <t>equity attributable</t>
  </si>
  <si>
    <t>Non-</t>
  </si>
  <si>
    <t>share</t>
  </si>
  <si>
    <t xml:space="preserve">ownership interest </t>
  </si>
  <si>
    <t>Unappro-</t>
  </si>
  <si>
    <t>share-</t>
  </si>
  <si>
    <t>dilution of</t>
  </si>
  <si>
    <t>components of</t>
  </si>
  <si>
    <t>to owners</t>
  </si>
  <si>
    <t>controlling</t>
  </si>
  <si>
    <t>shareholders’</t>
  </si>
  <si>
    <t>capital</t>
  </si>
  <si>
    <t>on ordinary share</t>
  </si>
  <si>
    <t>in subsidiaries</t>
  </si>
  <si>
    <t>priated</t>
  </si>
  <si>
    <t>based payment</t>
  </si>
  <si>
    <t>investment</t>
  </si>
  <si>
    <t>shareholders’ equity</t>
  </si>
  <si>
    <t>of the Company</t>
  </si>
  <si>
    <t>interests</t>
  </si>
  <si>
    <t>equity</t>
  </si>
  <si>
    <t>Thai Financial Reporting Standards</t>
  </si>
  <si>
    <t>Transactions with owners, recorded directly</t>
  </si>
  <si>
    <t>in shareholders’ equity</t>
  </si>
  <si>
    <t>Contributions by and distributions to owners of</t>
  </si>
  <si>
    <t>the Company</t>
  </si>
  <si>
    <t>Increase in share capital</t>
  </si>
  <si>
    <t>Share-based payment transaction</t>
  </si>
  <si>
    <t>Dividends  paid</t>
  </si>
  <si>
    <t>Total contributions by and distributions to owners</t>
  </si>
  <si>
    <t>Changes in ownership interests in a subsidiary</t>
  </si>
  <si>
    <t>Change in ownership interest in a subsidiary</t>
  </si>
  <si>
    <t>Total changes in ownership interests in subsidiary</t>
  </si>
  <si>
    <t>Total transactions with owners, recorded directly</t>
  </si>
  <si>
    <t>Comprehensive income for the year</t>
  </si>
  <si>
    <t>Profit for the year</t>
  </si>
  <si>
    <t>Total comprehensive income for the year</t>
  </si>
  <si>
    <t>Balance as at December 31, 2019</t>
  </si>
  <si>
    <r>
      <t xml:space="preserve">STATEMENTS  OF  CHANGES  IN  SHAREHOLDERS’  EQUITY  </t>
    </r>
    <r>
      <rPr>
        <sz val="10"/>
        <rFont val="Times New Roman"/>
        <family val="1"/>
      </rPr>
      <t>(CONTINUED)</t>
    </r>
  </si>
  <si>
    <t>Currency</t>
  </si>
  <si>
    <t>Hedging</t>
  </si>
  <si>
    <t>Fair value</t>
  </si>
  <si>
    <t>Conversion</t>
  </si>
  <si>
    <t xml:space="preserve">reserves </t>
  </si>
  <si>
    <t>Balance as at January 1, 2020 - as under previous</t>
  </si>
  <si>
    <t>Effect from adoption Thai Financial Reporting Standard 9</t>
  </si>
  <si>
    <t>Balance as at January 1, 2020 - as under new</t>
  </si>
  <si>
    <t>Balance as at December 31, 2020</t>
  </si>
  <si>
    <t>SEPARATE   FINANCIAL  STATEMENTS</t>
  </si>
  <si>
    <r>
      <t xml:space="preserve">FOR  THE  YEAR  ENDED  DECEMBER </t>
    </r>
    <r>
      <rPr>
        <b/>
        <sz val="12"/>
        <rFont val="Times New Roman"/>
        <family val="1"/>
      </rPr>
      <t xml:space="preserve"> 31,  2020</t>
    </r>
  </si>
  <si>
    <t xml:space="preserve">Total other </t>
  </si>
  <si>
    <t xml:space="preserve">Total </t>
  </si>
  <si>
    <t>Issued and paid</t>
  </si>
  <si>
    <t xml:space="preserve">Gain on dilution </t>
  </si>
  <si>
    <t xml:space="preserve">components of </t>
  </si>
  <si>
    <t>share capital</t>
  </si>
  <si>
    <t>Unappropriated</t>
  </si>
  <si>
    <t>of investment</t>
  </si>
  <si>
    <t>Transactions with owners, recorded directly in</t>
  </si>
  <si>
    <t>Dividends paid</t>
  </si>
  <si>
    <r>
      <t xml:space="preserve">STATEMENTS  OF  CHANGES  IN  SHAREHOLDERS’  EQUITY  </t>
    </r>
    <r>
      <rPr>
        <sz val="9"/>
        <rFont val="Times New Roman"/>
        <family val="1"/>
      </rPr>
      <t>(CONTINUED)</t>
    </r>
  </si>
  <si>
    <r>
      <t>SEPARATE  FINANCIAL  STATEMENTS</t>
    </r>
    <r>
      <rPr>
        <sz val="10"/>
        <rFont val="Times New Roman"/>
        <family val="1"/>
      </rPr>
      <t xml:space="preserve">  </t>
    </r>
  </si>
  <si>
    <t>Share of other</t>
  </si>
  <si>
    <t xml:space="preserve">comprehensive loss </t>
  </si>
  <si>
    <t>of subsidiaries</t>
  </si>
  <si>
    <t xml:space="preserve">accounted for </t>
  </si>
  <si>
    <t>using equity method</t>
  </si>
  <si>
    <t>STATEMENTS  OF  CASH  FLOWS</t>
  </si>
  <si>
    <t>Cash flows from operating activities</t>
  </si>
  <si>
    <t>Adjustments for</t>
  </si>
  <si>
    <t xml:space="preserve">Reversal of loss for obsolete, </t>
  </si>
  <si>
    <t>decline in value and write-off inventories</t>
  </si>
  <si>
    <t xml:space="preserve"> - </t>
  </si>
  <si>
    <t>Loss for unused equipment</t>
  </si>
  <si>
    <t>Loss on terminate contract assets</t>
  </si>
  <si>
    <t>Loss from impairment on other</t>
  </si>
  <si>
    <t>long-term investment</t>
  </si>
  <si>
    <t>(Gain) loss on sales and write-off of assets</t>
  </si>
  <si>
    <t>Unrealized (gain) loss on foreign exchange rate and</t>
  </si>
  <si>
    <t xml:space="preserve">(gain) loss  from fair value measurement of </t>
  </si>
  <si>
    <t>derivative assets</t>
  </si>
  <si>
    <t>Share of (profit) loss of subsidiaries, joint ventures and</t>
  </si>
  <si>
    <t>Employee benefit expense</t>
  </si>
  <si>
    <t xml:space="preserve">Cash provided by operation before </t>
  </si>
  <si>
    <t>changes in operating assets and liabilities</t>
  </si>
  <si>
    <t>Changes in operating assets and liabilities</t>
  </si>
  <si>
    <t xml:space="preserve">Trade and other current receivables </t>
  </si>
  <si>
    <t>Other financial assets (liabilities)</t>
  </si>
  <si>
    <t>Cash generated by operating activities</t>
  </si>
  <si>
    <t>Employee benefit paid</t>
  </si>
  <si>
    <t>Tax paid</t>
  </si>
  <si>
    <t>Net cash provided by operating activities</t>
  </si>
  <si>
    <r>
      <t>STATEMENTS  OF  CASH  FLOWS</t>
    </r>
    <r>
      <rPr>
        <sz val="10"/>
        <rFont val="Times New Roman"/>
        <family val="1"/>
      </rPr>
      <t xml:space="preserve">  (CONTINUED)</t>
    </r>
  </si>
  <si>
    <t>Cash flows from investing activities</t>
  </si>
  <si>
    <t>Interest received</t>
  </si>
  <si>
    <t xml:space="preserve">Purchase of property, plant, equipment and other </t>
  </si>
  <si>
    <t xml:space="preserve"> intangible assets</t>
  </si>
  <si>
    <t>Proceeds from sale of equipment</t>
  </si>
  <si>
    <t>Payment of spectrum license</t>
  </si>
  <si>
    <t>Net increase in short-term loans to related parties</t>
  </si>
  <si>
    <t>Increase in investments in joint ventures</t>
  </si>
  <si>
    <t>Increase in investments in subsidiaries</t>
  </si>
  <si>
    <t>Net cash paid for acquisition of business</t>
  </si>
  <si>
    <t>Net increase in other long-term investments</t>
  </si>
  <si>
    <t xml:space="preserve">Dividend received </t>
  </si>
  <si>
    <t>Net cash provided by (used in) investing activities</t>
  </si>
  <si>
    <t>Cash flows from financing activities</t>
  </si>
  <si>
    <t>Finance cost paid</t>
  </si>
  <si>
    <t>Lease liabilities paid</t>
  </si>
  <si>
    <t>Net  increase (decrease)  in short-term loans</t>
  </si>
  <si>
    <t>from financial institutions</t>
  </si>
  <si>
    <t>Net increase in short-term borrowings</t>
  </si>
  <si>
    <t>from related parties</t>
  </si>
  <si>
    <t>Proceed of long-term borrowings</t>
  </si>
  <si>
    <t>Repayments of long-term liabilities</t>
  </si>
  <si>
    <t>Proceeds from issue of ordinary shares</t>
  </si>
  <si>
    <t>Finance lease payments</t>
  </si>
  <si>
    <t>Cash paid for purchase of a subsidiary from</t>
  </si>
  <si>
    <t>Dividend paid</t>
  </si>
  <si>
    <t>Net cash used in financing activities</t>
  </si>
  <si>
    <t>Effect of exchange rate changes on balances</t>
  </si>
  <si>
    <t xml:space="preserve">   held in foreign currencies</t>
  </si>
  <si>
    <t>Net increase (decrease) in cash and cash equivalents</t>
  </si>
  <si>
    <t>Cash and cash equivalents as at January 1,</t>
  </si>
  <si>
    <t>Cash and cash equivalents as at December 31,</t>
  </si>
  <si>
    <t>Supplemental disclosures of cash flow information</t>
  </si>
  <si>
    <t xml:space="preserve">Non-cash transactions </t>
  </si>
  <si>
    <t>Outstanding debts arising from investments in</t>
  </si>
  <si>
    <t>34, 35</t>
  </si>
  <si>
    <t>Loss from fair value measurement of derivative assets</t>
  </si>
  <si>
    <t>Loss on cash flow hedges</t>
  </si>
  <si>
    <t>capital expenditures, spectrum license and lease liabilities</t>
  </si>
  <si>
    <t xml:space="preserve">    Exchange differences on translating financial statement</t>
  </si>
  <si>
    <t>at fair value through other comprehensive income</t>
  </si>
  <si>
    <t xml:space="preserve">Losses on investment in equity designated </t>
  </si>
  <si>
    <t>6, 35</t>
  </si>
  <si>
    <t>19, 35, 39</t>
  </si>
  <si>
    <t>18, 35</t>
  </si>
  <si>
    <t>26, 35</t>
  </si>
  <si>
    <t>30, 35</t>
  </si>
  <si>
    <t>27, 35</t>
  </si>
  <si>
    <t>28, 35</t>
  </si>
  <si>
    <t>31, 35</t>
  </si>
  <si>
    <t>7</t>
  </si>
  <si>
    <t xml:space="preserve">Balance as at January 1, 2019 </t>
  </si>
  <si>
    <t>(Reversal of) Expected credit losses / doubtful accounts</t>
  </si>
  <si>
    <t xml:space="preserve"> and bad debts expense</t>
  </si>
  <si>
    <t>Depreciation and amortization</t>
  </si>
  <si>
    <t>12, 13, 15, 16, 30</t>
  </si>
  <si>
    <t>Restricted deposits at a financial institution</t>
  </si>
  <si>
    <t>non-controlling interest</t>
  </si>
  <si>
    <t>1, 37</t>
  </si>
  <si>
    <t>22, 24</t>
  </si>
  <si>
    <t>Balance as at January 1,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</si>
</sst>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2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#,##0;\(#,##0\)"/>
    <numFmt numFmtId="166" formatCode="_(* #,##0_);_(* \(#,##0\);_(* &quot;-&quot;??_);_(@_)"/>
    <numFmt numFmtId="167" formatCode="_-* #,##0;[Red]\(#,##0\);_-* &quot;-&quot;_-;_-@_-"/>
    <numFmt numFmtId="168" formatCode="0.00_)"/>
    <numFmt numFmtId="169" formatCode="0.0%"/>
    <numFmt numFmtId="170" formatCode="_-* #,##0_-;\-* #,##0_-;_-* &quot;-&quot;??_-;_-@_-"/>
    <numFmt numFmtId="171" formatCode="_(* #,##0.00000_);_(* \(#,##0.00000\);_(* &quot;-&quot;?????_);_(@_)"/>
    <numFmt numFmtId="172" formatCode="_(* #,##0.0000_);_(* \(#,##0.0000\);_(* &quot;-&quot;????_);_(@_)"/>
    <numFmt numFmtId="173" formatCode="_(* #,##0.000000_);_(* \(#,##0.000000\);_(* &quot;-&quot;??????_);_(@_)"/>
    <numFmt numFmtId="174" formatCode="_(* #,##0_);_(* \(#,##0\);_(* &quot;-&quot;????_);_(@_)"/>
    <numFmt numFmtId="175" formatCode="_(* #,##0_);_(* \(#,##0\);_(* &quot;-&quot;?????_);_(@_)"/>
    <numFmt numFmtId="176" formatCode="_(* #,##0_);_(* \(#,##0\);_(* &quot;-&quot;??????_);_(@_)"/>
    <numFmt numFmtId="177" formatCode="\-"/>
    <numFmt numFmtId="178" formatCode="_-* #,##0.00000_-;\-* #,##0.00000_-;_-* &quot;-&quot;?????_-;_-@_-"/>
    <numFmt numFmtId="179" formatCode="#,##0.0;\(#,##0.0\)"/>
    <numFmt numFmtId="180" formatCode="#,##0.00;\(#,##0.00\)"/>
    <numFmt numFmtId="181" formatCode="_(* #,##0.0000_);_(* \(#,##0.0000\);_(* &quot;-&quot;??_);_(@_)"/>
    <numFmt numFmtId="182" formatCode="_-* #,##0.00;[Red]\(#,##0.00\);_-* &quot;-&quot;_-;_-@_-"/>
    <numFmt numFmtId="183" formatCode="_-* #,##0_-;\-* #,##0_-;_-* &quot;-&quot;?????_-;_-@_-"/>
  </numFmts>
  <fonts count="27">
    <font>
      <sz val="11"/>
      <name val="Times New Roman"/>
      <family val="1"/>
    </font>
    <font>
      <sz val="14"/>
      <name val="Cordia New"/>
      <family val="2"/>
    </font>
    <font>
      <sz val="8"/>
      <name val="Times New Roman"/>
      <family val="1"/>
    </font>
    <font>
      <b/>
      <i/>
      <sz val="16"/>
      <name val="Helv"/>
    </font>
    <font>
      <sz val="11"/>
      <name val="Times New Roman"/>
      <family val="1"/>
    </font>
    <font>
      <sz val="15"/>
      <name val="Angsana New"/>
      <family val="1"/>
    </font>
    <font>
      <sz val="14"/>
      <name val="Angsana New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12"/>
      <color indexed="9"/>
      <name val="Times New Roman"/>
      <family val="1"/>
    </font>
    <font>
      <i/>
      <sz val="12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b/>
      <sz val="8"/>
      <name val="Times New Roman"/>
      <family val="1"/>
    </font>
    <font>
      <sz val="9"/>
      <name val="Times New Roman"/>
      <family val="1"/>
    </font>
    <font>
      <sz val="15"/>
      <name val="Angsana New"/>
      <family val="1"/>
    </font>
    <font>
      <sz val="10"/>
      <name val="Arial"/>
      <family val="2"/>
    </font>
    <font>
      <sz val="10"/>
      <color indexed="8"/>
      <name val="Arial"/>
      <family val="2"/>
    </font>
    <font>
      <sz val="10"/>
      <color indexed="39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6"/>
      <color indexed="23"/>
      <name val="Arial"/>
      <family val="2"/>
    </font>
    <font>
      <sz val="10"/>
      <color indexed="10"/>
      <name val="Arial"/>
      <family val="2"/>
    </font>
    <font>
      <sz val="11"/>
      <color theme="1"/>
      <name val="Calibri"/>
      <family val="2"/>
      <charset val="222"/>
      <scheme val="minor"/>
    </font>
    <font>
      <sz val="12"/>
      <color theme="0"/>
      <name val="Times New Roman"/>
      <family val="1"/>
    </font>
    <font>
      <sz val="12"/>
      <color rgb="FFFF0000"/>
      <name val="Times New Roman"/>
      <family val="1"/>
    </font>
    <font>
      <sz val="11"/>
      <color rgb="FF000000"/>
      <name val="Tahoma"/>
      <family val="2"/>
    </font>
  </fonts>
  <fills count="20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9">
    <border>
      <left/>
      <right/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rgb="FF000000"/>
      </bottom>
      <diagonal/>
    </border>
  </borders>
  <cellStyleXfs count="89">
    <xf numFmtId="0" fontId="0" fillId="0" borderId="0"/>
    <xf numFmtId="0" fontId="1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8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15" fillId="0" borderId="0"/>
    <xf numFmtId="0" fontId="5" fillId="0" borderId="0"/>
    <xf numFmtId="0" fontId="15" fillId="0" borderId="0"/>
    <xf numFmtId="0" fontId="5" fillId="0" borderId="0"/>
    <xf numFmtId="0" fontId="23" fillId="0" borderId="0"/>
    <xf numFmtId="0" fontId="1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" fontId="17" fillId="2" borderId="1" applyNumberFormat="0" applyProtection="0">
      <alignment vertical="center"/>
    </xf>
    <xf numFmtId="4" fontId="18" fillId="2" borderId="1" applyNumberFormat="0" applyProtection="0">
      <alignment vertical="center"/>
    </xf>
    <xf numFmtId="4" fontId="17" fillId="2" borderId="1" applyNumberFormat="0" applyProtection="0">
      <alignment horizontal="left" vertical="center" indent="1"/>
    </xf>
    <xf numFmtId="4" fontId="17" fillId="2" borderId="1" applyNumberFormat="0" applyProtection="0">
      <alignment horizontal="left" vertical="center" indent="1"/>
    </xf>
    <xf numFmtId="0" fontId="16" fillId="3" borderId="1" applyNumberFormat="0" applyProtection="0">
      <alignment horizontal="left" vertical="center" indent="1"/>
    </xf>
    <xf numFmtId="4" fontId="17" fillId="4" borderId="1" applyNumberFormat="0" applyProtection="0">
      <alignment horizontal="right" vertical="center"/>
    </xf>
    <xf numFmtId="4" fontId="17" fillId="5" borderId="1" applyNumberFormat="0" applyProtection="0">
      <alignment horizontal="right" vertical="center"/>
    </xf>
    <xf numFmtId="4" fontId="17" fillId="6" borderId="1" applyNumberFormat="0" applyProtection="0">
      <alignment horizontal="right" vertical="center"/>
    </xf>
    <xf numFmtId="4" fontId="17" fillId="7" borderId="1" applyNumberFormat="0" applyProtection="0">
      <alignment horizontal="right" vertical="center"/>
    </xf>
    <xf numFmtId="4" fontId="17" fillId="8" borderId="1" applyNumberFormat="0" applyProtection="0">
      <alignment horizontal="right" vertical="center"/>
    </xf>
    <xf numFmtId="4" fontId="17" fillId="9" borderId="1" applyNumberFormat="0" applyProtection="0">
      <alignment horizontal="right" vertical="center"/>
    </xf>
    <xf numFmtId="4" fontId="17" fillId="10" borderId="1" applyNumberFormat="0" applyProtection="0">
      <alignment horizontal="right" vertical="center"/>
    </xf>
    <xf numFmtId="4" fontId="17" fillId="11" borderId="1" applyNumberFormat="0" applyProtection="0">
      <alignment horizontal="right" vertical="center"/>
    </xf>
    <xf numFmtId="4" fontId="17" fillId="12" borderId="1" applyNumberFormat="0" applyProtection="0">
      <alignment horizontal="right" vertical="center"/>
    </xf>
    <xf numFmtId="4" fontId="19" fillId="13" borderId="1" applyNumberFormat="0" applyProtection="0">
      <alignment horizontal="left" vertical="center" indent="1"/>
    </xf>
    <xf numFmtId="4" fontId="17" fillId="14" borderId="2" applyNumberFormat="0" applyProtection="0">
      <alignment horizontal="left" vertical="center" indent="1"/>
    </xf>
    <xf numFmtId="4" fontId="20" fillId="15" borderId="0" applyNumberFormat="0" applyProtection="0">
      <alignment horizontal="left" vertical="center" indent="1"/>
    </xf>
    <xf numFmtId="0" fontId="16" fillId="3" borderId="1" applyNumberFormat="0" applyProtection="0">
      <alignment horizontal="left" vertical="center" indent="1"/>
    </xf>
    <xf numFmtId="4" fontId="17" fillId="14" borderId="1" applyNumberFormat="0" applyProtection="0">
      <alignment horizontal="left" vertical="center" indent="1"/>
    </xf>
    <xf numFmtId="4" fontId="17" fillId="16" borderId="1" applyNumberFormat="0" applyProtection="0">
      <alignment horizontal="left" vertical="center" indent="1"/>
    </xf>
    <xf numFmtId="0" fontId="16" fillId="16" borderId="1" applyNumberFormat="0" applyProtection="0">
      <alignment horizontal="left" vertical="center" indent="1"/>
    </xf>
    <xf numFmtId="0" fontId="16" fillId="16" borderId="1" applyNumberFormat="0" applyProtection="0">
      <alignment horizontal="left" vertical="center" indent="1"/>
    </xf>
    <xf numFmtId="0" fontId="16" fillId="17" borderId="1" applyNumberFormat="0" applyProtection="0">
      <alignment horizontal="left" vertical="center" indent="1"/>
    </xf>
    <xf numFmtId="0" fontId="16" fillId="17" borderId="1" applyNumberFormat="0" applyProtection="0">
      <alignment horizontal="left" vertical="center" indent="1"/>
    </xf>
    <xf numFmtId="0" fontId="16" fillId="18" borderId="1" applyNumberFormat="0" applyProtection="0">
      <alignment horizontal="left" vertical="center" indent="1"/>
    </xf>
    <xf numFmtId="0" fontId="16" fillId="18" borderId="1" applyNumberFormat="0" applyProtection="0">
      <alignment horizontal="left" vertical="center" indent="1"/>
    </xf>
    <xf numFmtId="0" fontId="16" fillId="3" borderId="1" applyNumberFormat="0" applyProtection="0">
      <alignment horizontal="left" vertical="center" indent="1"/>
    </xf>
    <xf numFmtId="0" fontId="16" fillId="3" borderId="1" applyNumberFormat="0" applyProtection="0">
      <alignment horizontal="left" vertical="center" indent="1"/>
    </xf>
    <xf numFmtId="4" fontId="17" fillId="19" borderId="1" applyNumberFormat="0" applyProtection="0">
      <alignment vertical="center"/>
    </xf>
    <xf numFmtId="4" fontId="18" fillId="19" borderId="1" applyNumberFormat="0" applyProtection="0">
      <alignment vertical="center"/>
    </xf>
    <xf numFmtId="4" fontId="17" fillId="19" borderId="1" applyNumberFormat="0" applyProtection="0">
      <alignment horizontal="left" vertical="center" indent="1"/>
    </xf>
    <xf numFmtId="4" fontId="17" fillId="19" borderId="1" applyNumberFormat="0" applyProtection="0">
      <alignment horizontal="left" vertical="center" indent="1"/>
    </xf>
    <xf numFmtId="4" fontId="17" fillId="14" borderId="1" applyNumberFormat="0" applyProtection="0">
      <alignment horizontal="right" vertical="center"/>
    </xf>
    <xf numFmtId="4" fontId="18" fillId="14" borderId="1" applyNumberFormat="0" applyProtection="0">
      <alignment horizontal="right" vertical="center"/>
    </xf>
    <xf numFmtId="0" fontId="16" fillId="3" borderId="1" applyNumberFormat="0" applyProtection="0">
      <alignment horizontal="left" vertical="center" indent="1"/>
    </xf>
    <xf numFmtId="0" fontId="16" fillId="3" borderId="1" applyNumberFormat="0" applyProtection="0">
      <alignment horizontal="left" vertical="center" indent="1"/>
    </xf>
    <xf numFmtId="0" fontId="21" fillId="0" borderId="0"/>
    <xf numFmtId="4" fontId="22" fillId="14" borderId="1" applyNumberFormat="0" applyProtection="0">
      <alignment horizontal="right" vertical="center"/>
    </xf>
  </cellStyleXfs>
  <cellXfs count="287">
    <xf numFmtId="0" fontId="0" fillId="0" borderId="0" xfId="0"/>
    <xf numFmtId="0" fontId="7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170" fontId="8" fillId="0" borderId="0" xfId="3" applyNumberFormat="1" applyFont="1" applyFill="1" applyAlignment="1">
      <alignment vertical="center"/>
    </xf>
    <xf numFmtId="0" fontId="9" fillId="0" borderId="0" xfId="0" applyFont="1" applyFill="1" applyAlignment="1">
      <alignment vertical="center"/>
    </xf>
    <xf numFmtId="166" fontId="8" fillId="0" borderId="0" xfId="0" applyNumberFormat="1" applyFont="1" applyFill="1" applyAlignment="1">
      <alignment vertical="center"/>
    </xf>
    <xf numFmtId="165" fontId="8" fillId="0" borderId="0" xfId="0" applyNumberFormat="1" applyFont="1" applyFill="1" applyAlignment="1">
      <alignment vertical="center"/>
    </xf>
    <xf numFmtId="0" fontId="7" fillId="0" borderId="0" xfId="0" applyFont="1" applyFill="1" applyAlignment="1">
      <alignment vertical="center"/>
    </xf>
    <xf numFmtId="165" fontId="7" fillId="0" borderId="0" xfId="0" applyNumberFormat="1" applyFont="1" applyFill="1" applyAlignment="1">
      <alignment horizontal="left" vertical="center"/>
    </xf>
    <xf numFmtId="165" fontId="7" fillId="0" borderId="0" xfId="0" applyNumberFormat="1" applyFont="1" applyFill="1" applyAlignment="1">
      <alignment horizontal="center" vertical="center"/>
    </xf>
    <xf numFmtId="165" fontId="8" fillId="0" borderId="0" xfId="0" applyNumberFormat="1" applyFont="1" applyFill="1" applyAlignment="1">
      <alignment horizontal="center" vertical="center"/>
    </xf>
    <xf numFmtId="41" fontId="8" fillId="0" borderId="0" xfId="2" applyNumberFormat="1" applyFont="1" applyFill="1" applyAlignment="1">
      <alignment horizontal="right" vertical="center"/>
    </xf>
    <xf numFmtId="0" fontId="8" fillId="0" borderId="0" xfId="0" applyFont="1" applyFill="1" applyAlignment="1">
      <alignment horizontal="left" vertical="center" indent="2" shrinkToFit="1"/>
    </xf>
    <xf numFmtId="41" fontId="8" fillId="0" borderId="0" xfId="4" applyNumberFormat="1" applyFont="1" applyFill="1" applyAlignment="1">
      <alignment horizontal="right" vertical="center"/>
    </xf>
    <xf numFmtId="41" fontId="8" fillId="0" borderId="0" xfId="3" applyNumberFormat="1" applyFont="1" applyFill="1" applyAlignment="1">
      <alignment horizontal="right" vertical="center"/>
    </xf>
    <xf numFmtId="41" fontId="8" fillId="0" borderId="0" xfId="2" applyNumberFormat="1" applyFont="1" applyFill="1" applyAlignment="1">
      <alignment horizontal="center" vertical="center"/>
    </xf>
    <xf numFmtId="0" fontId="7" fillId="0" borderId="0" xfId="0" applyFont="1" applyFill="1" applyAlignment="1">
      <alignment horizontal="left" vertical="center" indent="4"/>
    </xf>
    <xf numFmtId="165" fontId="7" fillId="0" borderId="0" xfId="0" applyNumberFormat="1" applyFont="1" applyFill="1" applyAlignment="1">
      <alignment vertical="center"/>
    </xf>
    <xf numFmtId="165" fontId="8" fillId="0" borderId="0" xfId="0" applyNumberFormat="1" applyFont="1" applyFill="1" applyBorder="1" applyAlignment="1">
      <alignment horizontal="center" vertical="center"/>
    </xf>
    <xf numFmtId="165" fontId="8" fillId="0" borderId="0" xfId="0" applyNumberFormat="1" applyFont="1" applyFill="1" applyBorder="1" applyAlignment="1">
      <alignment horizontal="left" vertical="center"/>
    </xf>
    <xf numFmtId="41" fontId="8" fillId="0" borderId="0" xfId="3" applyNumberFormat="1" applyFont="1" applyFill="1" applyBorder="1" applyAlignment="1">
      <alignment horizontal="right" vertical="center"/>
    </xf>
    <xf numFmtId="41" fontId="8" fillId="0" borderId="0" xfId="2" applyNumberFormat="1" applyFont="1" applyFill="1" applyBorder="1" applyAlignment="1">
      <alignment horizontal="right" vertical="center"/>
    </xf>
    <xf numFmtId="41" fontId="8" fillId="0" borderId="3" xfId="2" applyNumberFormat="1" applyFont="1" applyFill="1" applyBorder="1" applyAlignment="1">
      <alignment horizontal="right" vertical="center"/>
    </xf>
    <xf numFmtId="0" fontId="7" fillId="0" borderId="0" xfId="0" applyFont="1" applyFill="1"/>
    <xf numFmtId="0" fontId="8" fillId="0" borderId="0" xfId="0" applyFont="1" applyFill="1" applyAlignment="1">
      <alignment horizontal="left" vertical="center" indent="2"/>
    </xf>
    <xf numFmtId="165" fontId="7" fillId="0" borderId="0" xfId="0" applyNumberFormat="1" applyFont="1" applyFill="1" applyBorder="1" applyAlignment="1">
      <alignment horizontal="center" vertical="center"/>
    </xf>
    <xf numFmtId="0" fontId="7" fillId="0" borderId="0" xfId="0" applyFont="1" applyFill="1" applyAlignment="1">
      <alignment horizontal="left" vertical="center" indent="2" shrinkToFit="1"/>
    </xf>
    <xf numFmtId="0" fontId="8" fillId="0" borderId="0" xfId="0" applyFont="1" applyFill="1" applyAlignment="1">
      <alignment horizontal="left" vertical="center" indent="4"/>
    </xf>
    <xf numFmtId="0" fontId="7" fillId="0" borderId="0" xfId="0" applyFont="1" applyFill="1" applyAlignment="1">
      <alignment horizontal="left" vertical="center" indent="2"/>
    </xf>
    <xf numFmtId="41" fontId="8" fillId="0" borderId="0" xfId="0" applyNumberFormat="1" applyFont="1" applyFill="1" applyAlignment="1">
      <alignment vertical="center"/>
    </xf>
    <xf numFmtId="41" fontId="8" fillId="0" borderId="0" xfId="0" applyNumberFormat="1" applyFont="1" applyFill="1" applyAlignment="1">
      <alignment horizontal="right" vertical="center"/>
    </xf>
    <xf numFmtId="166" fontId="8" fillId="0" borderId="0" xfId="2" applyNumberFormat="1" applyFont="1" applyFill="1" applyAlignment="1">
      <alignment vertical="center"/>
    </xf>
    <xf numFmtId="170" fontId="8" fillId="0" borderId="0" xfId="2" applyNumberFormat="1" applyFont="1" applyFill="1" applyAlignment="1">
      <alignment vertical="center"/>
    </xf>
    <xf numFmtId="0" fontId="7" fillId="0" borderId="0" xfId="0" applyNumberFormat="1" applyFont="1" applyFill="1" applyAlignment="1">
      <alignment horizontal="left" vertical="center"/>
    </xf>
    <xf numFmtId="41" fontId="10" fillId="0" borderId="0" xfId="0" applyNumberFormat="1" applyFont="1" applyFill="1" applyAlignment="1">
      <alignment horizontal="center" vertical="center"/>
    </xf>
    <xf numFmtId="167" fontId="8" fillId="0" borderId="0" xfId="0" applyNumberFormat="1" applyFont="1" applyFill="1" applyAlignment="1">
      <alignment vertical="center"/>
    </xf>
    <xf numFmtId="0" fontId="8" fillId="0" borderId="0" xfId="0" applyNumberFormat="1" applyFont="1" applyFill="1" applyAlignment="1">
      <alignment horizontal="left" vertical="center"/>
    </xf>
    <xf numFmtId="41" fontId="8" fillId="0" borderId="0" xfId="0" applyNumberFormat="1" applyFont="1" applyFill="1" applyAlignment="1">
      <alignment horizontal="center" vertical="center"/>
    </xf>
    <xf numFmtId="41" fontId="10" fillId="0" borderId="0" xfId="0" applyNumberFormat="1" applyFont="1" applyFill="1" applyBorder="1" applyAlignment="1">
      <alignment horizontal="center" vertical="center"/>
    </xf>
    <xf numFmtId="41" fontId="8" fillId="0" borderId="0" xfId="2" applyNumberFormat="1" applyFont="1" applyFill="1" applyBorder="1" applyAlignment="1">
      <alignment horizontal="center" vertical="center"/>
    </xf>
    <xf numFmtId="167" fontId="7" fillId="0" borderId="0" xfId="0" applyNumberFormat="1" applyFont="1" applyFill="1" applyAlignment="1">
      <alignment vertical="center"/>
    </xf>
    <xf numFmtId="164" fontId="8" fillId="0" borderId="0" xfId="0" applyNumberFormat="1" applyFont="1" applyFill="1" applyAlignment="1">
      <alignment vertical="center"/>
    </xf>
    <xf numFmtId="41" fontId="8" fillId="0" borderId="0" xfId="0" applyNumberFormat="1" applyFont="1" applyFill="1" applyBorder="1" applyAlignment="1">
      <alignment horizontal="right" vertical="center"/>
    </xf>
    <xf numFmtId="167" fontId="7" fillId="0" borderId="0" xfId="0" applyNumberFormat="1" applyFont="1" applyFill="1" applyBorder="1" applyAlignment="1">
      <alignment vertical="center"/>
    </xf>
    <xf numFmtId="167" fontId="8" fillId="0" borderId="0" xfId="0" applyNumberFormat="1" applyFont="1" applyFill="1" applyBorder="1" applyAlignment="1">
      <alignment vertical="center"/>
    </xf>
    <xf numFmtId="41" fontId="8" fillId="0" borderId="3" xfId="0" applyNumberFormat="1" applyFont="1" applyFill="1" applyBorder="1" applyAlignment="1">
      <alignment horizontal="right" vertical="center"/>
    </xf>
    <xf numFmtId="41" fontId="8" fillId="0" borderId="0" xfId="0" applyNumberFormat="1" applyFont="1" applyFill="1" applyAlignment="1">
      <alignment horizontal="left" vertical="center"/>
    </xf>
    <xf numFmtId="0" fontId="7" fillId="0" borderId="0" xfId="48" applyNumberFormat="1" applyFont="1" applyFill="1" applyAlignment="1">
      <alignment horizontal="left" vertical="center"/>
    </xf>
    <xf numFmtId="167" fontId="8" fillId="0" borderId="0" xfId="48" applyNumberFormat="1" applyFont="1" applyFill="1" applyAlignment="1">
      <alignment horizontal="center" vertical="center"/>
    </xf>
    <xf numFmtId="41" fontId="8" fillId="0" borderId="0" xfId="48" applyNumberFormat="1" applyFont="1" applyFill="1" applyAlignment="1">
      <alignment horizontal="right" vertical="center"/>
    </xf>
    <xf numFmtId="165" fontId="8" fillId="0" borderId="0" xfId="48" applyNumberFormat="1" applyFont="1" applyFill="1" applyAlignment="1">
      <alignment horizontal="left" vertical="center"/>
    </xf>
    <xf numFmtId="41" fontId="8" fillId="0" borderId="0" xfId="48" applyNumberFormat="1" applyFont="1" applyFill="1" applyAlignment="1">
      <alignment vertical="center"/>
    </xf>
    <xf numFmtId="167" fontId="8" fillId="0" borderId="0" xfId="0" applyNumberFormat="1" applyFont="1" applyFill="1" applyAlignment="1">
      <alignment horizontal="center" vertical="center"/>
    </xf>
    <xf numFmtId="0" fontId="8" fillId="0" borderId="0" xfId="0" applyFont="1" applyFill="1"/>
    <xf numFmtId="0" fontId="8" fillId="0" borderId="0" xfId="0" applyNumberFormat="1" applyFont="1" applyFill="1" applyAlignment="1">
      <alignment vertical="center"/>
    </xf>
    <xf numFmtId="0" fontId="8" fillId="0" borderId="0" xfId="0" applyFont="1" applyFill="1" applyAlignment="1">
      <alignment horizontal="center"/>
    </xf>
    <xf numFmtId="41" fontId="8" fillId="0" borderId="0" xfId="0" applyNumberFormat="1" applyFont="1" applyFill="1"/>
    <xf numFmtId="0" fontId="8" fillId="0" borderId="0" xfId="0" applyFont="1" applyFill="1" applyBorder="1" applyAlignment="1">
      <alignment vertical="center"/>
    </xf>
    <xf numFmtId="169" fontId="8" fillId="0" borderId="0" xfId="50" applyNumberFormat="1" applyFont="1" applyFill="1" applyAlignment="1">
      <alignment horizontal="right" vertical="center"/>
    </xf>
    <xf numFmtId="41" fontId="8" fillId="0" borderId="0" xfId="10" applyNumberFormat="1" applyFont="1" applyFill="1" applyAlignment="1">
      <alignment horizontal="right" vertical="center"/>
    </xf>
    <xf numFmtId="41" fontId="8" fillId="0" borderId="0" xfId="10" applyNumberFormat="1" applyFont="1" applyFill="1" applyBorder="1" applyAlignment="1">
      <alignment horizontal="right" vertical="center"/>
    </xf>
    <xf numFmtId="43" fontId="8" fillId="0" borderId="0" xfId="2" applyNumberFormat="1" applyFont="1" applyFill="1" applyBorder="1" applyAlignment="1">
      <alignment horizontal="right" vertical="center"/>
    </xf>
    <xf numFmtId="41" fontId="8" fillId="0" borderId="0" xfId="9" applyNumberFormat="1" applyFont="1" applyFill="1" applyBorder="1" applyAlignment="1" applyProtection="1">
      <alignment horizontal="right" vertical="center"/>
      <protection locked="0"/>
    </xf>
    <xf numFmtId="171" fontId="8" fillId="0" borderId="0" xfId="4" applyNumberFormat="1" applyFont="1" applyFill="1" applyAlignment="1">
      <alignment horizontal="right" vertical="center"/>
    </xf>
    <xf numFmtId="41" fontId="8" fillId="0" borderId="0" xfId="9" applyNumberFormat="1" applyFont="1" applyFill="1" applyBorder="1" applyAlignment="1" applyProtection="1">
      <alignment vertical="center"/>
      <protection locked="0"/>
    </xf>
    <xf numFmtId="171" fontId="8" fillId="0" borderId="3" xfId="4" applyNumberFormat="1" applyFont="1" applyFill="1" applyBorder="1" applyAlignment="1">
      <alignment horizontal="right" vertical="center"/>
    </xf>
    <xf numFmtId="165" fontId="7" fillId="0" borderId="0" xfId="0" applyNumberFormat="1" applyFont="1" applyFill="1" applyAlignment="1">
      <alignment horizontal="left" vertical="center" indent="1"/>
    </xf>
    <xf numFmtId="165" fontId="13" fillId="0" borderId="0" xfId="0" applyNumberFormat="1" applyFont="1" applyFill="1" applyBorder="1" applyAlignment="1">
      <alignment vertical="center"/>
    </xf>
    <xf numFmtId="0" fontId="11" fillId="0" borderId="0" xfId="0" applyFont="1" applyFill="1" applyBorder="1" applyAlignment="1">
      <alignment horizontal="right" vertical="center"/>
    </xf>
    <xf numFmtId="165" fontId="11" fillId="0" borderId="0" xfId="0" applyNumberFormat="1" applyFont="1" applyFill="1" applyAlignment="1">
      <alignment horizontal="center" vertical="center"/>
    </xf>
    <xf numFmtId="0" fontId="11" fillId="0" borderId="0" xfId="0" applyFont="1" applyFill="1"/>
    <xf numFmtId="41" fontId="12" fillId="0" borderId="0" xfId="2" applyNumberFormat="1" applyFont="1" applyFill="1" applyAlignment="1">
      <alignment horizontal="right" vertical="center"/>
    </xf>
    <xf numFmtId="0" fontId="11" fillId="0" borderId="0" xfId="0" applyNumberFormat="1" applyFont="1" applyFill="1" applyAlignment="1">
      <alignment vertical="center"/>
    </xf>
    <xf numFmtId="165" fontId="12" fillId="0" borderId="0" xfId="0" applyNumberFormat="1" applyFont="1" applyFill="1" applyAlignment="1">
      <alignment vertical="center"/>
    </xf>
    <xf numFmtId="0" fontId="14" fillId="0" borderId="0" xfId="0" applyFont="1" applyFill="1" applyAlignment="1">
      <alignment vertical="center"/>
    </xf>
    <xf numFmtId="172" fontId="8" fillId="0" borderId="0" xfId="2" applyNumberFormat="1" applyFont="1" applyFill="1" applyAlignment="1">
      <alignment horizontal="right" vertical="center"/>
    </xf>
    <xf numFmtId="165" fontId="8" fillId="0" borderId="0" xfId="0" applyNumberFormat="1" applyFont="1" applyFill="1" applyAlignment="1">
      <alignment horizontal="left" vertical="center" indent="2"/>
    </xf>
    <xf numFmtId="165" fontId="12" fillId="0" borderId="0" xfId="0" applyNumberFormat="1" applyFont="1" applyFill="1" applyAlignment="1">
      <alignment horizontal="left" vertical="center"/>
    </xf>
    <xf numFmtId="0" fontId="8" fillId="0" borderId="0" xfId="0" applyFont="1" applyFill="1" applyAlignment="1">
      <alignment horizontal="left" vertical="center" indent="5"/>
    </xf>
    <xf numFmtId="166" fontId="8" fillId="0" borderId="0" xfId="2" applyNumberFormat="1" applyFont="1" applyFill="1" applyAlignment="1">
      <alignment horizontal="right" vertical="center"/>
    </xf>
    <xf numFmtId="166" fontId="8" fillId="0" borderId="3" xfId="2" applyNumberFormat="1" applyFont="1" applyFill="1" applyBorder="1" applyAlignment="1">
      <alignment horizontal="right" vertical="center"/>
    </xf>
    <xf numFmtId="166" fontId="8" fillId="0" borderId="0" xfId="2" applyNumberFormat="1" applyFont="1" applyFill="1" applyBorder="1" applyAlignment="1">
      <alignment horizontal="right" vertical="center"/>
    </xf>
    <xf numFmtId="0" fontId="8" fillId="0" borderId="0" xfId="0" applyFont="1" applyFill="1" applyAlignment="1">
      <alignment horizontal="left" vertical="center" indent="3"/>
    </xf>
    <xf numFmtId="41" fontId="8" fillId="0" borderId="4" xfId="2" applyNumberFormat="1" applyFont="1" applyFill="1" applyBorder="1" applyAlignment="1">
      <alignment horizontal="right" vertical="center"/>
    </xf>
    <xf numFmtId="41" fontId="8" fillId="0" borderId="4" xfId="0" applyNumberFormat="1" applyFont="1" applyFill="1" applyBorder="1" applyAlignment="1" applyProtection="1">
      <alignment vertical="center"/>
      <protection locked="0"/>
    </xf>
    <xf numFmtId="41" fontId="8" fillId="0" borderId="3" xfId="0" applyNumberFormat="1" applyFont="1" applyFill="1" applyBorder="1" applyAlignment="1" applyProtection="1">
      <alignment vertical="center"/>
      <protection locked="0"/>
    </xf>
    <xf numFmtId="41" fontId="8" fillId="0" borderId="4" xfId="10" applyNumberFormat="1" applyFont="1" applyFill="1" applyBorder="1" applyAlignment="1">
      <alignment horizontal="right" vertical="center"/>
    </xf>
    <xf numFmtId="41" fontId="8" fillId="0" borderId="5" xfId="10" applyNumberFormat="1" applyFont="1" applyFill="1" applyBorder="1" applyAlignment="1">
      <alignment horizontal="right" vertical="center"/>
    </xf>
    <xf numFmtId="41" fontId="8" fillId="0" borderId="6" xfId="10" applyNumberFormat="1" applyFont="1" applyFill="1" applyBorder="1" applyAlignment="1">
      <alignment horizontal="right" vertical="center"/>
    </xf>
    <xf numFmtId="166" fontId="8" fillId="0" borderId="6" xfId="2" applyNumberFormat="1" applyFont="1" applyFill="1" applyBorder="1" applyAlignment="1">
      <alignment horizontal="right" vertical="center"/>
    </xf>
    <xf numFmtId="166" fontId="8" fillId="0" borderId="5" xfId="2" applyNumberFormat="1" applyFont="1" applyFill="1" applyBorder="1" applyAlignment="1">
      <alignment horizontal="right" vertical="center"/>
    </xf>
    <xf numFmtId="41" fontId="8" fillId="0" borderId="4" xfId="0" applyNumberFormat="1" applyFont="1" applyFill="1" applyBorder="1" applyAlignment="1">
      <alignment horizontal="right" vertical="center"/>
    </xf>
    <xf numFmtId="41" fontId="8" fillId="0" borderId="5" xfId="0" applyNumberFormat="1" applyFont="1" applyFill="1" applyBorder="1" applyAlignment="1">
      <alignment horizontal="right" vertical="center"/>
    </xf>
    <xf numFmtId="174" fontId="8" fillId="0" borderId="0" xfId="2" applyNumberFormat="1" applyFont="1" applyFill="1" applyAlignment="1">
      <alignment horizontal="right" vertical="center"/>
    </xf>
    <xf numFmtId="41" fontId="12" fillId="0" borderId="0" xfId="2" applyNumberFormat="1" applyFont="1" applyFill="1" applyBorder="1" applyAlignment="1">
      <alignment horizontal="right" vertical="center"/>
    </xf>
    <xf numFmtId="41" fontId="24" fillId="0" borderId="0" xfId="0" applyNumberFormat="1" applyFont="1" applyFill="1" applyAlignment="1">
      <alignment horizontal="right" vertical="center"/>
    </xf>
    <xf numFmtId="166" fontId="8" fillId="0" borderId="4" xfId="2" applyNumberFormat="1" applyFont="1" applyFill="1" applyBorder="1" applyAlignment="1">
      <alignment horizontal="right" vertical="center"/>
    </xf>
    <xf numFmtId="0" fontId="11" fillId="0" borderId="0" xfId="0" applyFont="1" applyFill="1" applyAlignment="1">
      <alignment vertical="center"/>
    </xf>
    <xf numFmtId="165" fontId="8" fillId="0" borderId="0" xfId="48" applyNumberFormat="1" applyFont="1" applyFill="1" applyAlignment="1">
      <alignment horizontal="left" vertical="center" indent="2"/>
    </xf>
    <xf numFmtId="165" fontId="8" fillId="0" borderId="0" xfId="48" applyNumberFormat="1" applyFont="1" applyFill="1" applyAlignment="1">
      <alignment horizontal="left" vertical="center" indent="1"/>
    </xf>
    <xf numFmtId="41" fontId="7" fillId="0" borderId="0" xfId="0" applyNumberFormat="1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/>
    </xf>
    <xf numFmtId="41" fontId="7" fillId="0" borderId="0" xfId="0" applyNumberFormat="1" applyFont="1" applyFill="1" applyAlignment="1">
      <alignment horizontal="center" vertical="center"/>
    </xf>
    <xf numFmtId="41" fontId="7" fillId="0" borderId="0" xfId="0" applyNumberFormat="1" applyFont="1" applyFill="1" applyBorder="1" applyAlignment="1">
      <alignment horizontal="center"/>
    </xf>
    <xf numFmtId="41" fontId="8" fillId="0" borderId="0" xfId="2" applyNumberFormat="1" applyFont="1" applyFill="1" applyAlignment="1">
      <alignment vertical="center"/>
    </xf>
    <xf numFmtId="0" fontId="7" fillId="0" borderId="0" xfId="0" applyNumberFormat="1" applyFont="1" applyFill="1" applyAlignment="1">
      <alignment vertical="center"/>
    </xf>
    <xf numFmtId="0" fontId="8" fillId="0" borderId="0" xfId="0" applyNumberFormat="1" applyFont="1" applyFill="1" applyAlignment="1">
      <alignment horizontal="center" vertical="center"/>
    </xf>
    <xf numFmtId="177" fontId="8" fillId="0" borderId="0" xfId="2" applyNumberFormat="1" applyFont="1" applyFill="1" applyAlignment="1">
      <alignment horizontal="center" vertical="center"/>
    </xf>
    <xf numFmtId="177" fontId="8" fillId="0" borderId="4" xfId="2" applyNumberFormat="1" applyFont="1" applyFill="1" applyBorder="1" applyAlignment="1">
      <alignment horizontal="center" vertical="center"/>
    </xf>
    <xf numFmtId="41" fontId="8" fillId="0" borderId="6" xfId="2" applyNumberFormat="1" applyFont="1" applyFill="1" applyBorder="1" applyAlignment="1">
      <alignment horizontal="right" vertical="center"/>
    </xf>
    <xf numFmtId="177" fontId="8" fillId="0" borderId="3" xfId="2" applyNumberFormat="1" applyFont="1" applyFill="1" applyBorder="1" applyAlignment="1">
      <alignment horizontal="center" vertical="center"/>
    </xf>
    <xf numFmtId="176" fontId="8" fillId="0" borderId="4" xfId="2" applyNumberFormat="1" applyFont="1" applyFill="1" applyBorder="1" applyAlignment="1">
      <alignment horizontal="right" vertical="center"/>
    </xf>
    <xf numFmtId="176" fontId="8" fillId="0" borderId="0" xfId="2" applyNumberFormat="1" applyFont="1" applyFill="1" applyBorder="1" applyAlignment="1">
      <alignment horizontal="right" vertical="center"/>
    </xf>
    <xf numFmtId="173" fontId="8" fillId="0" borderId="0" xfId="2" applyNumberFormat="1" applyFont="1" applyFill="1" applyAlignment="1">
      <alignment horizontal="center" vertical="center"/>
    </xf>
    <xf numFmtId="43" fontId="8" fillId="0" borderId="0" xfId="2" applyFont="1" applyFill="1" applyAlignment="1">
      <alignment vertical="center"/>
    </xf>
    <xf numFmtId="43" fontId="9" fillId="0" borderId="0" xfId="2" applyFont="1" applyFill="1" applyAlignment="1">
      <alignment vertical="center"/>
    </xf>
    <xf numFmtId="43" fontId="7" fillId="0" borderId="0" xfId="2" applyFont="1" applyFill="1" applyAlignment="1">
      <alignment horizontal="center" vertical="center"/>
    </xf>
    <xf numFmtId="43" fontId="8" fillId="0" borderId="0" xfId="2" applyFont="1" applyFill="1" applyAlignment="1">
      <alignment horizontal="right" vertical="center"/>
    </xf>
    <xf numFmtId="43" fontId="8" fillId="0" borderId="0" xfId="2" applyFont="1" applyFill="1" applyBorder="1" applyAlignment="1">
      <alignment horizontal="right" vertical="center"/>
    </xf>
    <xf numFmtId="43" fontId="8" fillId="0" borderId="0" xfId="2" applyFont="1" applyFill="1" applyBorder="1" applyAlignment="1">
      <alignment vertical="center"/>
    </xf>
    <xf numFmtId="43" fontId="8" fillId="0" borderId="5" xfId="2" applyFont="1" applyFill="1" applyBorder="1" applyAlignment="1">
      <alignment horizontal="right" vertical="center"/>
    </xf>
    <xf numFmtId="166" fontId="8" fillId="0" borderId="4" xfId="2" applyNumberFormat="1" applyFont="1" applyFill="1" applyBorder="1" applyAlignment="1" applyProtection="1">
      <alignment vertical="center"/>
      <protection locked="0"/>
    </xf>
    <xf numFmtId="166" fontId="8" fillId="0" borderId="0" xfId="2" applyNumberFormat="1" applyFont="1" applyFill="1" applyBorder="1" applyAlignment="1" applyProtection="1">
      <alignment horizontal="right" vertical="center"/>
      <protection locked="0"/>
    </xf>
    <xf numFmtId="166" fontId="8" fillId="0" borderId="4" xfId="2" applyNumberFormat="1" applyFont="1" applyFill="1" applyBorder="1" applyAlignment="1" applyProtection="1">
      <alignment horizontal="right" vertical="center"/>
      <protection locked="0"/>
    </xf>
    <xf numFmtId="166" fontId="8" fillId="0" borderId="3" xfId="2" applyNumberFormat="1" applyFont="1" applyFill="1" applyBorder="1" applyAlignment="1" applyProtection="1">
      <alignment horizontal="right" vertical="center"/>
      <protection locked="0"/>
    </xf>
    <xf numFmtId="41" fontId="25" fillId="0" borderId="0" xfId="0" applyNumberFormat="1" applyFont="1" applyFill="1" applyBorder="1" applyAlignment="1">
      <alignment horizontal="right" vertical="center"/>
    </xf>
    <xf numFmtId="41" fontId="8" fillId="0" borderId="0" xfId="0" applyNumberFormat="1" applyFont="1" applyFill="1" applyBorder="1" applyAlignment="1">
      <alignment vertical="center"/>
    </xf>
    <xf numFmtId="165" fontId="8" fillId="0" borderId="0" xfId="0" applyNumberFormat="1" applyFont="1" applyFill="1" applyBorder="1" applyAlignment="1">
      <alignment vertical="center"/>
    </xf>
    <xf numFmtId="171" fontId="6" fillId="0" borderId="0" xfId="4" applyNumberFormat="1" applyFont="1" applyFill="1" applyAlignment="1">
      <alignment horizontal="right" vertical="center"/>
    </xf>
    <xf numFmtId="178" fontId="8" fillId="0" borderId="3" xfId="2" applyNumberFormat="1" applyFont="1" applyFill="1" applyBorder="1" applyAlignment="1">
      <alignment horizontal="right" vertical="center"/>
    </xf>
    <xf numFmtId="166" fontId="8" fillId="0" borderId="5" xfId="2" applyNumberFormat="1" applyFont="1" applyFill="1" applyBorder="1" applyAlignment="1" applyProtection="1">
      <alignment vertical="center"/>
      <protection locked="0"/>
    </xf>
    <xf numFmtId="0" fontId="7" fillId="0" borderId="0" xfId="0" applyFont="1" applyFill="1" applyAlignment="1">
      <alignment horizontal="left" vertical="center" indent="3"/>
    </xf>
    <xf numFmtId="177" fontId="8" fillId="0" borderId="0" xfId="2" applyNumberFormat="1" applyFont="1" applyFill="1" applyBorder="1" applyAlignment="1">
      <alignment horizontal="center" vertical="center"/>
    </xf>
    <xf numFmtId="165" fontId="11" fillId="0" borderId="0" xfId="0" applyNumberFormat="1" applyFont="1" applyFill="1" applyAlignment="1">
      <alignment vertical="center"/>
    </xf>
    <xf numFmtId="41" fontId="7" fillId="0" borderId="3" xfId="0" applyNumberFormat="1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/>
    </xf>
    <xf numFmtId="37" fontId="8" fillId="0" borderId="0" xfId="2" applyNumberFormat="1" applyFont="1" applyFill="1" applyAlignment="1">
      <alignment horizontal="right" vertical="center"/>
    </xf>
    <xf numFmtId="176" fontId="8" fillId="0" borderId="3" xfId="2" applyNumberFormat="1" applyFont="1" applyFill="1" applyBorder="1" applyAlignment="1">
      <alignment horizontal="right" vertical="center"/>
    </xf>
    <xf numFmtId="0" fontId="7" fillId="0" borderId="0" xfId="0" applyFont="1" applyFill="1" applyBorder="1" applyAlignment="1">
      <alignment horizontal="center"/>
    </xf>
    <xf numFmtId="165" fontId="8" fillId="0" borderId="0" xfId="0" applyNumberFormat="1" applyFont="1" applyFill="1" applyAlignment="1">
      <alignment horizontal="left" vertical="center" indent="3"/>
    </xf>
    <xf numFmtId="165" fontId="8" fillId="0" borderId="0" xfId="0" applyNumberFormat="1" applyFont="1" applyFill="1" applyAlignment="1">
      <alignment horizontal="left" vertical="center" indent="1"/>
    </xf>
    <xf numFmtId="175" fontId="8" fillId="0" borderId="0" xfId="4" applyNumberFormat="1" applyFont="1" applyFill="1" applyAlignment="1">
      <alignment horizontal="right" vertical="center"/>
    </xf>
    <xf numFmtId="41" fontId="6" fillId="0" borderId="0" xfId="23" applyNumberFormat="1" applyFont="1" applyFill="1" applyBorder="1" applyAlignment="1">
      <alignment vertical="center"/>
    </xf>
    <xf numFmtId="165" fontId="6" fillId="0" borderId="0" xfId="23" applyNumberFormat="1" applyFont="1" applyFill="1" applyBorder="1" applyAlignment="1">
      <alignment horizontal="left" vertical="center"/>
    </xf>
    <xf numFmtId="165" fontId="6" fillId="0" borderId="0" xfId="23" applyNumberFormat="1" applyFont="1" applyFill="1" applyBorder="1" applyAlignment="1">
      <alignment vertical="center"/>
    </xf>
    <xf numFmtId="173" fontId="8" fillId="0" borderId="3" xfId="2" applyNumberFormat="1" applyFont="1" applyFill="1" applyBorder="1" applyAlignment="1">
      <alignment horizontal="center" vertical="center"/>
    </xf>
    <xf numFmtId="165" fontId="7" fillId="0" borderId="0" xfId="0" applyNumberFormat="1" applyFont="1" applyFill="1" applyBorder="1" applyAlignment="1">
      <alignment horizontal="left" vertical="center"/>
    </xf>
    <xf numFmtId="165" fontId="11" fillId="0" borderId="0" xfId="0" applyNumberFormat="1" applyFont="1" applyFill="1" applyAlignment="1">
      <alignment horizontal="left" vertical="center"/>
    </xf>
    <xf numFmtId="165" fontId="12" fillId="0" borderId="0" xfId="0" applyNumberFormat="1" applyFont="1" applyFill="1" applyAlignment="1">
      <alignment horizontal="center" vertical="center"/>
    </xf>
    <xf numFmtId="41" fontId="11" fillId="0" borderId="0" xfId="0" applyNumberFormat="1" applyFont="1" applyFill="1" applyBorder="1" applyAlignment="1">
      <alignment horizontal="center" vertical="center"/>
    </xf>
    <xf numFmtId="41" fontId="11" fillId="0" borderId="0" xfId="0" applyNumberFormat="1" applyFont="1" applyFill="1" applyBorder="1" applyAlignment="1">
      <alignment vertical="center"/>
    </xf>
    <xf numFmtId="165" fontId="11" fillId="0" borderId="0" xfId="0" applyNumberFormat="1" applyFont="1" applyFill="1" applyBorder="1" applyAlignment="1">
      <alignment vertical="center"/>
    </xf>
    <xf numFmtId="41" fontId="11" fillId="0" borderId="0" xfId="0" applyNumberFormat="1" applyFont="1" applyFill="1" applyAlignment="1">
      <alignment horizontal="center" vertical="center"/>
    </xf>
    <xf numFmtId="41" fontId="11" fillId="0" borderId="0" xfId="0" applyNumberFormat="1" applyFont="1" applyFill="1" applyAlignment="1">
      <alignment horizontal="right" vertical="center"/>
    </xf>
    <xf numFmtId="41" fontId="11" fillId="0" borderId="0" xfId="0" quotePrefix="1" applyNumberFormat="1" applyFont="1" applyFill="1" applyAlignment="1">
      <alignment horizontal="center" vertical="center"/>
    </xf>
    <xf numFmtId="0" fontId="12" fillId="0" borderId="0" xfId="0" applyNumberFormat="1" applyFont="1" applyFill="1" applyAlignment="1">
      <alignment horizontal="center" vertical="center"/>
    </xf>
    <xf numFmtId="41" fontId="12" fillId="0" borderId="0" xfId="2" applyNumberFormat="1" applyFont="1" applyFill="1" applyBorder="1" applyAlignment="1">
      <alignment vertical="center"/>
    </xf>
    <xf numFmtId="0" fontId="11" fillId="0" borderId="0" xfId="0" applyNumberFormat="1" applyFont="1" applyFill="1" applyAlignment="1">
      <alignment horizontal="left" vertical="center" indent="1"/>
    </xf>
    <xf numFmtId="41" fontId="12" fillId="0" borderId="0" xfId="2" applyNumberFormat="1" applyFont="1" applyFill="1" applyAlignment="1">
      <alignment vertical="center"/>
    </xf>
    <xf numFmtId="0" fontId="12" fillId="0" borderId="0" xfId="0" applyNumberFormat="1" applyFont="1" applyFill="1" applyAlignment="1">
      <alignment horizontal="left" vertical="center"/>
    </xf>
    <xf numFmtId="0" fontId="12" fillId="0" borderId="0" xfId="0" applyNumberFormat="1" applyFont="1" applyFill="1" applyBorder="1" applyAlignment="1">
      <alignment horizontal="center" vertical="center"/>
    </xf>
    <xf numFmtId="0" fontId="12" fillId="0" borderId="0" xfId="0" applyNumberFormat="1" applyFont="1" applyFill="1" applyBorder="1" applyAlignment="1">
      <alignment horizontal="left" vertical="center"/>
    </xf>
    <xf numFmtId="41" fontId="12" fillId="0" borderId="0" xfId="0" applyNumberFormat="1" applyFont="1" applyFill="1" applyAlignment="1">
      <alignment vertical="center"/>
    </xf>
    <xf numFmtId="41" fontId="12" fillId="0" borderId="0" xfId="0" applyNumberFormat="1" applyFont="1" applyFill="1" applyAlignment="1">
      <alignment horizontal="right" vertical="center"/>
    </xf>
    <xf numFmtId="165" fontId="12" fillId="0" borderId="0" xfId="0" applyNumberFormat="1" applyFont="1" applyFill="1" applyBorder="1" applyAlignment="1">
      <alignment vertical="center"/>
    </xf>
    <xf numFmtId="41" fontId="8" fillId="0" borderId="0" xfId="2" applyNumberFormat="1" applyFont="1" applyFill="1" applyBorder="1" applyAlignment="1">
      <alignment vertical="center"/>
    </xf>
    <xf numFmtId="173" fontId="8" fillId="0" borderId="0" xfId="2" applyNumberFormat="1" applyFont="1" applyFill="1" applyBorder="1" applyAlignment="1">
      <alignment horizontal="right" vertical="center"/>
    </xf>
    <xf numFmtId="165" fontId="11" fillId="0" borderId="0" xfId="0" applyNumberFormat="1" applyFont="1" applyFill="1" applyBorder="1" applyAlignment="1">
      <alignment horizontal="center" vertical="center"/>
    </xf>
    <xf numFmtId="37" fontId="8" fillId="0" borderId="0" xfId="2" applyNumberFormat="1" applyFont="1" applyFill="1" applyBorder="1" applyAlignment="1">
      <alignment horizontal="right" vertical="center"/>
    </xf>
    <xf numFmtId="0" fontId="7" fillId="0" borderId="0" xfId="0" applyFont="1" applyFill="1" applyBorder="1" applyAlignment="1">
      <alignment horizontal="right" vertical="center"/>
    </xf>
    <xf numFmtId="177" fontId="12" fillId="0" borderId="0" xfId="2" applyNumberFormat="1" applyFont="1" applyFill="1" applyBorder="1" applyAlignment="1">
      <alignment horizontal="center" vertical="center"/>
    </xf>
    <xf numFmtId="0" fontId="12" fillId="0" borderId="0" xfId="0" applyFont="1" applyFill="1"/>
    <xf numFmtId="172" fontId="12" fillId="0" borderId="0" xfId="2" applyNumberFormat="1" applyFont="1" applyFill="1" applyBorder="1" applyAlignment="1">
      <alignment vertical="center"/>
    </xf>
    <xf numFmtId="177" fontId="12" fillId="0" borderId="3" xfId="2" applyNumberFormat="1" applyFont="1" applyFill="1" applyBorder="1" applyAlignment="1">
      <alignment horizontal="center" vertical="center"/>
    </xf>
    <xf numFmtId="171" fontId="12" fillId="0" borderId="0" xfId="2" applyNumberFormat="1" applyFont="1" applyFill="1" applyBorder="1" applyAlignment="1">
      <alignment vertical="center"/>
    </xf>
    <xf numFmtId="37" fontId="12" fillId="0" borderId="0" xfId="2" applyNumberFormat="1" applyFont="1" applyFill="1" applyBorder="1" applyAlignment="1">
      <alignment vertical="center"/>
    </xf>
    <xf numFmtId="176" fontId="12" fillId="0" borderId="3" xfId="2" applyNumberFormat="1" applyFont="1" applyFill="1" applyBorder="1" applyAlignment="1">
      <alignment vertical="center"/>
    </xf>
    <xf numFmtId="176" fontId="12" fillId="0" borderId="0" xfId="2" applyNumberFormat="1" applyFont="1" applyFill="1" applyBorder="1" applyAlignment="1">
      <alignment vertical="center"/>
    </xf>
    <xf numFmtId="41" fontId="12" fillId="0" borderId="3" xfId="2" applyNumberFormat="1" applyFont="1" applyFill="1" applyBorder="1" applyAlignment="1">
      <alignment horizontal="right" vertical="center"/>
    </xf>
    <xf numFmtId="175" fontId="12" fillId="0" borderId="3" xfId="2" applyNumberFormat="1" applyFont="1" applyFill="1" applyBorder="1" applyAlignment="1">
      <alignment vertical="center"/>
    </xf>
    <xf numFmtId="175" fontId="12" fillId="0" borderId="0" xfId="2" applyNumberFormat="1" applyFont="1" applyFill="1" applyBorder="1" applyAlignment="1">
      <alignment vertical="center"/>
    </xf>
    <xf numFmtId="172" fontId="12" fillId="0" borderId="0" xfId="2" applyNumberFormat="1" applyFont="1" applyFill="1" applyAlignment="1">
      <alignment vertical="center"/>
    </xf>
    <xf numFmtId="171" fontId="12" fillId="0" borderId="0" xfId="2" applyNumberFormat="1" applyFont="1" applyFill="1" applyAlignment="1">
      <alignment vertical="center"/>
    </xf>
    <xf numFmtId="37" fontId="12" fillId="0" borderId="0" xfId="2" applyNumberFormat="1" applyFont="1" applyFill="1" applyAlignment="1">
      <alignment vertical="center"/>
    </xf>
    <xf numFmtId="176" fontId="12" fillId="0" borderId="0" xfId="2" applyNumberFormat="1" applyFont="1" applyFill="1" applyAlignment="1">
      <alignment vertical="center"/>
    </xf>
    <xf numFmtId="174" fontId="12" fillId="0" borderId="7" xfId="2" applyNumberFormat="1" applyFont="1" applyFill="1" applyBorder="1" applyAlignment="1">
      <alignment vertical="center"/>
    </xf>
    <xf numFmtId="37" fontId="12" fillId="0" borderId="6" xfId="2" applyNumberFormat="1" applyFont="1" applyFill="1" applyBorder="1" applyAlignment="1">
      <alignment vertical="center"/>
    </xf>
    <xf numFmtId="0" fontId="11" fillId="0" borderId="0" xfId="0" applyNumberFormat="1" applyFont="1" applyFill="1" applyAlignment="1">
      <alignment horizontal="left" vertical="center"/>
    </xf>
    <xf numFmtId="0" fontId="11" fillId="0" borderId="0" xfId="0" applyNumberFormat="1" applyFont="1" applyFill="1" applyBorder="1" applyAlignment="1">
      <alignment horizontal="left" vertical="center"/>
    </xf>
    <xf numFmtId="177" fontId="12" fillId="0" borderId="7" xfId="2" applyNumberFormat="1" applyFont="1" applyFill="1" applyBorder="1" applyAlignment="1">
      <alignment horizontal="center" vertical="center"/>
    </xf>
    <xf numFmtId="41" fontId="12" fillId="0" borderId="7" xfId="2" applyNumberFormat="1" applyFont="1" applyFill="1" applyBorder="1" applyAlignment="1">
      <alignment horizontal="right" vertical="center"/>
    </xf>
    <xf numFmtId="176" fontId="12" fillId="0" borderId="7" xfId="2" applyNumberFormat="1" applyFont="1" applyFill="1" applyBorder="1" applyAlignment="1">
      <alignment vertical="center"/>
    </xf>
    <xf numFmtId="172" fontId="12" fillId="0" borderId="0" xfId="2" applyNumberFormat="1" applyFont="1" applyFill="1" applyBorder="1" applyAlignment="1">
      <alignment horizontal="right" vertical="center"/>
    </xf>
    <xf numFmtId="172" fontId="12" fillId="0" borderId="0" xfId="0" applyNumberFormat="1" applyFont="1" applyFill="1" applyAlignment="1"/>
    <xf numFmtId="176" fontId="12" fillId="0" borderId="0" xfId="0" applyNumberFormat="1" applyFont="1" applyFill="1" applyAlignment="1"/>
    <xf numFmtId="177" fontId="12" fillId="0" borderId="4" xfId="2" applyNumberFormat="1" applyFont="1" applyFill="1" applyBorder="1" applyAlignment="1">
      <alignment horizontal="center" vertical="center"/>
    </xf>
    <xf numFmtId="175" fontId="12" fillId="0" borderId="4" xfId="2" applyNumberFormat="1" applyFont="1" applyFill="1" applyBorder="1" applyAlignment="1">
      <alignment vertical="center"/>
    </xf>
    <xf numFmtId="176" fontId="12" fillId="0" borderId="4" xfId="2" applyNumberFormat="1" applyFont="1" applyFill="1" applyBorder="1" applyAlignment="1">
      <alignment vertical="center"/>
    </xf>
    <xf numFmtId="0" fontId="11" fillId="0" borderId="0" xfId="0" applyNumberFormat="1" applyFont="1" applyFill="1" applyBorder="1" applyAlignment="1">
      <alignment horizontal="left" vertical="center" indent="1"/>
    </xf>
    <xf numFmtId="180" fontId="8" fillId="0" borderId="0" xfId="0" applyNumberFormat="1" applyFont="1" applyFill="1" applyAlignment="1">
      <alignment vertical="center"/>
    </xf>
    <xf numFmtId="181" fontId="8" fillId="0" borderId="0" xfId="2" applyNumberFormat="1" applyFont="1" applyFill="1" applyAlignment="1">
      <alignment horizontal="right" vertical="center"/>
    </xf>
    <xf numFmtId="181" fontId="8" fillId="0" borderId="0" xfId="2" applyNumberFormat="1" applyFont="1" applyFill="1"/>
    <xf numFmtId="181" fontId="8" fillId="0" borderId="0" xfId="2" applyNumberFormat="1" applyFont="1" applyFill="1" applyAlignment="1">
      <alignment vertical="center"/>
    </xf>
    <xf numFmtId="176" fontId="8" fillId="0" borderId="0" xfId="2" applyNumberFormat="1" applyFont="1" applyFill="1" applyAlignment="1">
      <alignment horizontal="center" vertical="center"/>
    </xf>
    <xf numFmtId="41" fontId="12" fillId="0" borderId="0" xfId="6" applyNumberFormat="1" applyFont="1" applyFill="1" applyAlignment="1">
      <alignment horizontal="right" vertical="center"/>
    </xf>
    <xf numFmtId="41" fontId="12" fillId="0" borderId="0" xfId="6" applyNumberFormat="1" applyFont="1" applyFill="1" applyBorder="1" applyAlignment="1">
      <alignment horizontal="center" vertical="center"/>
    </xf>
    <xf numFmtId="174" fontId="12" fillId="0" borderId="0" xfId="2" applyNumberFormat="1" applyFont="1" applyFill="1" applyBorder="1" applyAlignment="1">
      <alignment vertical="center"/>
    </xf>
    <xf numFmtId="174" fontId="12" fillId="0" borderId="3" xfId="2" applyNumberFormat="1" applyFont="1" applyFill="1" applyBorder="1" applyAlignment="1">
      <alignment vertical="center"/>
    </xf>
    <xf numFmtId="41" fontId="25" fillId="0" borderId="0" xfId="0" applyNumberFormat="1" applyFont="1" applyFill="1"/>
    <xf numFmtId="182" fontId="8" fillId="0" borderId="0" xfId="0" applyNumberFormat="1" applyFont="1" applyFill="1" applyAlignment="1">
      <alignment vertical="center"/>
    </xf>
    <xf numFmtId="166" fontId="8" fillId="0" borderId="0" xfId="2" applyNumberFormat="1" applyFont="1" applyFill="1" applyAlignment="1">
      <alignment horizontal="center" vertical="center"/>
    </xf>
    <xf numFmtId="0" fontId="12" fillId="0" borderId="0" xfId="0" applyNumberFormat="1" applyFont="1" applyFill="1" applyAlignment="1">
      <alignment vertical="center"/>
    </xf>
    <xf numFmtId="37" fontId="8" fillId="0" borderId="3" xfId="2" applyNumberFormat="1" applyFont="1" applyFill="1" applyBorder="1" applyAlignment="1">
      <alignment horizontal="right" vertical="center"/>
    </xf>
    <xf numFmtId="41" fontId="8" fillId="0" borderId="0" xfId="0" applyNumberFormat="1" applyFont="1" applyFill="1" applyBorder="1" applyAlignment="1" applyProtection="1">
      <alignment vertical="center"/>
      <protection locked="0"/>
    </xf>
    <xf numFmtId="166" fontId="8" fillId="0" borderId="0" xfId="2" applyNumberFormat="1" applyFont="1" applyFill="1" applyBorder="1" applyAlignment="1" applyProtection="1">
      <alignment vertical="center"/>
      <protection locked="0"/>
    </xf>
    <xf numFmtId="166" fontId="8" fillId="0" borderId="3" xfId="0" applyNumberFormat="1" applyFont="1" applyFill="1" applyBorder="1" applyAlignment="1" applyProtection="1">
      <alignment vertical="center"/>
      <protection locked="0"/>
    </xf>
    <xf numFmtId="166" fontId="8" fillId="0" borderId="0" xfId="0" applyNumberFormat="1" applyFont="1" applyFill="1" applyAlignment="1">
      <alignment horizontal="right" vertical="center"/>
    </xf>
    <xf numFmtId="43" fontId="25" fillId="0" borderId="0" xfId="2" applyNumberFormat="1" applyFont="1" applyFill="1" applyAlignment="1">
      <alignment horizontal="right" vertical="center"/>
    </xf>
    <xf numFmtId="41" fontId="8" fillId="0" borderId="7" xfId="2" applyNumberFormat="1" applyFont="1" applyFill="1" applyBorder="1" applyAlignment="1">
      <alignment horizontal="right" vertical="center"/>
    </xf>
    <xf numFmtId="183" fontId="8" fillId="0" borderId="0" xfId="2" applyNumberFormat="1" applyFont="1" applyFill="1" applyAlignment="1">
      <alignment horizontal="right" vertical="center"/>
    </xf>
    <xf numFmtId="41" fontId="12" fillId="0" borderId="4" xfId="2" applyNumberFormat="1" applyFont="1" applyFill="1" applyBorder="1" applyAlignment="1">
      <alignment horizontal="right" vertical="center"/>
    </xf>
    <xf numFmtId="0" fontId="8" fillId="0" borderId="0" xfId="0" applyFont="1" applyFill="1" applyAlignment="1">
      <alignment horizontal="left" vertical="center" indent="1"/>
    </xf>
    <xf numFmtId="37" fontId="12" fillId="0" borderId="3" xfId="2" applyNumberFormat="1" applyFont="1" applyFill="1" applyBorder="1" applyAlignment="1">
      <alignment horizontal="right" vertical="center"/>
    </xf>
    <xf numFmtId="0" fontId="8" fillId="0" borderId="0" xfId="0" applyNumberFormat="1" applyFont="1" applyFill="1" applyAlignment="1">
      <alignment horizontal="left" vertical="center" indent="1"/>
    </xf>
    <xf numFmtId="41" fontId="11" fillId="0" borderId="0" xfId="0" applyNumberFormat="1" applyFont="1" applyFill="1" applyAlignment="1">
      <alignment horizontal="center" vertical="center" wrapText="1"/>
    </xf>
    <xf numFmtId="165" fontId="11" fillId="0" borderId="0" xfId="0" applyNumberFormat="1" applyFont="1" applyFill="1" applyBorder="1" applyAlignment="1">
      <alignment horizontal="center" vertical="center" wrapText="1"/>
    </xf>
    <xf numFmtId="41" fontId="11" fillId="0" borderId="3" xfId="0" applyNumberFormat="1" applyFont="1" applyFill="1" applyBorder="1" applyAlignment="1">
      <alignment horizontal="center" vertical="center" wrapText="1"/>
    </xf>
    <xf numFmtId="41" fontId="12" fillId="0" borderId="7" xfId="0" applyNumberFormat="1" applyFont="1" applyFill="1" applyBorder="1" applyAlignment="1">
      <alignment horizontal="right" vertical="center"/>
    </xf>
    <xf numFmtId="171" fontId="12" fillId="0" borderId="7" xfId="2" applyNumberFormat="1" applyFont="1" applyFill="1" applyBorder="1" applyAlignment="1">
      <alignment vertical="center"/>
    </xf>
    <xf numFmtId="41" fontId="8" fillId="0" borderId="7" xfId="0" applyNumberFormat="1" applyFont="1" applyFill="1" applyBorder="1" applyAlignment="1">
      <alignment vertical="center"/>
    </xf>
    <xf numFmtId="41" fontId="7" fillId="0" borderId="7" xfId="0" applyNumberFormat="1" applyFont="1" applyFill="1" applyBorder="1" applyAlignment="1">
      <alignment horizontal="center" vertical="center"/>
    </xf>
    <xf numFmtId="177" fontId="8" fillId="0" borderId="7" xfId="2" applyNumberFormat="1" applyFont="1" applyFill="1" applyBorder="1" applyAlignment="1">
      <alignment horizontal="center" vertical="center"/>
    </xf>
    <xf numFmtId="0" fontId="8" fillId="0" borderId="0" xfId="0" applyNumberFormat="1" applyFont="1" applyFill="1" applyAlignment="1">
      <alignment horizontal="left" vertical="center" indent="3"/>
    </xf>
    <xf numFmtId="43" fontId="8" fillId="0" borderId="7" xfId="2" applyFont="1" applyFill="1" applyBorder="1" applyAlignment="1">
      <alignment horizontal="right" vertical="center"/>
    </xf>
    <xf numFmtId="43" fontId="8" fillId="0" borderId="0" xfId="2" applyFont="1" applyFill="1" applyAlignment="1">
      <alignment horizontal="center" vertical="center"/>
    </xf>
    <xf numFmtId="183" fontId="8" fillId="0" borderId="3" xfId="2" applyNumberFormat="1" applyFont="1" applyFill="1" applyBorder="1" applyAlignment="1">
      <alignment horizontal="right" vertical="center"/>
    </xf>
    <xf numFmtId="178" fontId="8" fillId="0" borderId="7" xfId="2" applyNumberFormat="1" applyFont="1" applyFill="1" applyBorder="1" applyAlignment="1">
      <alignment horizontal="right" vertical="center"/>
    </xf>
    <xf numFmtId="4" fontId="26" fillId="0" borderId="0" xfId="0" applyNumberFormat="1" applyFont="1" applyFill="1" applyBorder="1" applyAlignment="1">
      <alignment wrapText="1"/>
    </xf>
    <xf numFmtId="166" fontId="8" fillId="0" borderId="8" xfId="2" applyNumberFormat="1" applyFont="1" applyFill="1" applyBorder="1" applyAlignment="1">
      <alignment horizontal="right" vertical="center"/>
    </xf>
    <xf numFmtId="166" fontId="8" fillId="0" borderId="8" xfId="2" applyNumberFormat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wrapText="1"/>
    </xf>
    <xf numFmtId="41" fontId="8" fillId="0" borderId="8" xfId="2" applyNumberFormat="1" applyFont="1" applyFill="1" applyBorder="1" applyAlignment="1">
      <alignment horizontal="right" vertical="center"/>
    </xf>
    <xf numFmtId="177" fontId="8" fillId="0" borderId="8" xfId="2" applyNumberFormat="1" applyFont="1" applyFill="1" applyBorder="1" applyAlignment="1">
      <alignment horizontal="center" vertical="center"/>
    </xf>
    <xf numFmtId="176" fontId="8" fillId="0" borderId="8" xfId="2" applyNumberFormat="1" applyFont="1" applyFill="1" applyBorder="1" applyAlignment="1">
      <alignment horizontal="right" vertical="center"/>
    </xf>
    <xf numFmtId="180" fontId="8" fillId="0" borderId="0" xfId="2" applyNumberFormat="1" applyFont="1" applyFill="1" applyAlignment="1">
      <alignment horizontal="right" vertical="center"/>
    </xf>
    <xf numFmtId="37" fontId="7" fillId="0" borderId="0" xfId="0" applyNumberFormat="1" applyFont="1" applyFill="1"/>
    <xf numFmtId="37" fontId="8" fillId="0" borderId="0" xfId="0" applyNumberFormat="1" applyFont="1" applyFill="1"/>
    <xf numFmtId="176" fontId="8" fillId="0" borderId="0" xfId="0" applyNumberFormat="1" applyFont="1" applyFill="1"/>
    <xf numFmtId="3" fontId="7" fillId="0" borderId="0" xfId="0" applyNumberFormat="1" applyFont="1" applyFill="1" applyBorder="1" applyAlignment="1">
      <alignment wrapText="1"/>
    </xf>
    <xf numFmtId="0" fontId="12" fillId="0" borderId="0" xfId="0" applyFont="1" applyFill="1" applyBorder="1" applyAlignment="1">
      <alignment wrapText="1"/>
    </xf>
    <xf numFmtId="41" fontId="12" fillId="0" borderId="8" xfId="2" applyNumberFormat="1" applyFont="1" applyFill="1" applyBorder="1" applyAlignment="1">
      <alignment horizontal="right" vertical="center"/>
    </xf>
    <xf numFmtId="41" fontId="11" fillId="0" borderId="8" xfId="0" applyNumberFormat="1" applyFont="1" applyFill="1" applyBorder="1" applyAlignment="1">
      <alignment horizontal="center" vertical="center"/>
    </xf>
    <xf numFmtId="41" fontId="14" fillId="0" borderId="0" xfId="0" applyNumberFormat="1" applyFont="1" applyFill="1" applyAlignment="1">
      <alignment vertical="center"/>
    </xf>
    <xf numFmtId="41" fontId="14" fillId="0" borderId="0" xfId="0" applyNumberFormat="1" applyFont="1" applyFill="1" applyAlignment="1">
      <alignment horizontal="right" vertical="center"/>
    </xf>
    <xf numFmtId="165" fontId="14" fillId="0" borderId="0" xfId="0" applyNumberFormat="1" applyFont="1" applyFill="1" applyBorder="1" applyAlignment="1">
      <alignment vertical="center"/>
    </xf>
    <xf numFmtId="180" fontId="7" fillId="0" borderId="0" xfId="2" applyNumberFormat="1" applyFont="1" applyFill="1" applyAlignment="1">
      <alignment horizontal="right" vertical="center"/>
    </xf>
    <xf numFmtId="0" fontId="11" fillId="0" borderId="0" xfId="0" applyFont="1" applyFill="1" applyAlignment="1">
      <alignment horizontal="center" vertical="center"/>
    </xf>
    <xf numFmtId="165" fontId="8" fillId="0" borderId="0" xfId="0" applyNumberFormat="1" applyFont="1" applyFill="1" applyAlignment="1">
      <alignment horizontal="left" vertical="center"/>
    </xf>
    <xf numFmtId="41" fontId="11" fillId="0" borderId="3" xfId="0" applyNumberFormat="1" applyFont="1" applyFill="1" applyBorder="1" applyAlignment="1">
      <alignment horizontal="center" vertical="center"/>
    </xf>
    <xf numFmtId="41" fontId="7" fillId="0" borderId="3" xfId="0" applyNumberFormat="1" applyFont="1" applyFill="1" applyBorder="1" applyAlignment="1">
      <alignment horizontal="center" vertical="center"/>
    </xf>
    <xf numFmtId="0" fontId="8" fillId="0" borderId="0" xfId="0" applyFont="1" applyFill="1" applyAlignment="1">
      <alignment vertical="center"/>
    </xf>
    <xf numFmtId="41" fontId="7" fillId="0" borderId="0" xfId="0" applyNumberFormat="1" applyFont="1" applyFill="1" applyBorder="1" applyAlignment="1">
      <alignment horizontal="center" vertical="center" wrapText="1"/>
    </xf>
    <xf numFmtId="3" fontId="12" fillId="0" borderId="3" xfId="0" applyNumberFormat="1" applyFont="1" applyFill="1" applyBorder="1" applyAlignment="1">
      <alignment wrapText="1"/>
    </xf>
    <xf numFmtId="3" fontId="12" fillId="0" borderId="0" xfId="0" applyNumberFormat="1" applyFont="1" applyFill="1" applyBorder="1" applyAlignment="1">
      <alignment wrapText="1"/>
    </xf>
    <xf numFmtId="166" fontId="8" fillId="0" borderId="0" xfId="4" applyNumberFormat="1" applyFont="1" applyFill="1" applyAlignment="1">
      <alignment horizontal="right" vertical="center"/>
    </xf>
    <xf numFmtId="166" fontId="8" fillId="0" borderId="4" xfId="0" applyNumberFormat="1" applyFont="1" applyFill="1" applyBorder="1" applyAlignment="1" applyProtection="1">
      <alignment vertical="center"/>
      <protection locked="0"/>
    </xf>
    <xf numFmtId="166" fontId="8" fillId="0" borderId="0" xfId="0" applyNumberFormat="1" applyFont="1" applyFill="1" applyBorder="1" applyAlignment="1" applyProtection="1">
      <alignment vertical="center"/>
      <protection locked="0"/>
    </xf>
    <xf numFmtId="166" fontId="8" fillId="0" borderId="0" xfId="9" applyNumberFormat="1" applyFont="1" applyFill="1" applyBorder="1" applyAlignment="1" applyProtection="1">
      <alignment horizontal="right" vertical="center"/>
      <protection locked="0"/>
    </xf>
    <xf numFmtId="41" fontId="8" fillId="0" borderId="6" xfId="0" applyNumberFormat="1" applyFont="1" applyFill="1" applyBorder="1" applyAlignment="1">
      <alignment horizontal="right" vertical="center"/>
    </xf>
    <xf numFmtId="165" fontId="8" fillId="0" borderId="0" xfId="0" applyNumberFormat="1" applyFont="1" applyFill="1" applyAlignment="1">
      <alignment horizontal="left" vertical="center"/>
    </xf>
    <xf numFmtId="0" fontId="8" fillId="0" borderId="0" xfId="0" applyFont="1" applyFill="1" applyBorder="1" applyAlignment="1">
      <alignment horizontal="left" wrapText="1" indent="1"/>
    </xf>
    <xf numFmtId="166" fontId="12" fillId="0" borderId="0" xfId="2" applyNumberFormat="1" applyFont="1" applyFill="1" applyBorder="1" applyAlignment="1">
      <alignment wrapText="1"/>
    </xf>
    <xf numFmtId="166" fontId="12" fillId="0" borderId="3" xfId="2" applyNumberFormat="1" applyFont="1" applyFill="1" applyBorder="1" applyAlignment="1">
      <alignment vertical="center"/>
    </xf>
    <xf numFmtId="166" fontId="12" fillId="0" borderId="6" xfId="2" applyNumberFormat="1" applyFont="1" applyFill="1" applyBorder="1" applyAlignment="1">
      <alignment vertical="center"/>
    </xf>
    <xf numFmtId="166" fontId="12" fillId="0" borderId="0" xfId="2" applyNumberFormat="1" applyFont="1" applyFill="1" applyBorder="1" applyAlignment="1">
      <alignment horizontal="center" vertical="center"/>
    </xf>
    <xf numFmtId="166" fontId="12" fillId="0" borderId="4" xfId="2" applyNumberFormat="1" applyFont="1" applyFill="1" applyBorder="1" applyAlignment="1">
      <alignment horizontal="center" vertical="center"/>
    </xf>
    <xf numFmtId="165" fontId="8" fillId="0" borderId="0" xfId="0" applyNumberFormat="1" applyFont="1" applyFill="1" applyAlignment="1">
      <alignment horizontal="left" vertical="center"/>
    </xf>
    <xf numFmtId="179" fontId="8" fillId="0" borderId="0" xfId="0" quotePrefix="1" applyNumberFormat="1" applyFont="1" applyFill="1" applyAlignment="1">
      <alignment horizontal="center" vertical="center"/>
    </xf>
    <xf numFmtId="0" fontId="12" fillId="0" borderId="0" xfId="0" applyFont="1" applyFill="1" applyBorder="1"/>
    <xf numFmtId="0" fontId="11" fillId="0" borderId="0" xfId="0" applyFont="1" applyFill="1" applyAlignment="1">
      <alignment horizontal="center" vertical="center"/>
    </xf>
    <xf numFmtId="0" fontId="11" fillId="0" borderId="0" xfId="0" applyFont="1" applyFill="1" applyBorder="1" applyAlignment="1">
      <alignment horizontal="center" vertical="center"/>
    </xf>
    <xf numFmtId="0" fontId="11" fillId="0" borderId="3" xfId="0" applyFont="1" applyFill="1" applyBorder="1" applyAlignment="1">
      <alignment horizontal="right" vertical="center"/>
    </xf>
    <xf numFmtId="165" fontId="8" fillId="0" borderId="0" xfId="0" applyNumberFormat="1" applyFont="1" applyFill="1" applyAlignment="1">
      <alignment horizontal="left" vertical="center"/>
    </xf>
    <xf numFmtId="41" fontId="11" fillId="0" borderId="3" xfId="0" applyNumberFormat="1" applyFont="1" applyFill="1" applyBorder="1" applyAlignment="1">
      <alignment horizontal="center" vertical="center"/>
    </xf>
    <xf numFmtId="41" fontId="7" fillId="0" borderId="3" xfId="0" applyNumberFormat="1" applyFont="1" applyFill="1" applyBorder="1" applyAlignment="1">
      <alignment horizontal="center" vertical="center"/>
    </xf>
    <xf numFmtId="0" fontId="8" fillId="0" borderId="0" xfId="0" applyFont="1" applyFill="1" applyAlignment="1">
      <alignment vertical="center"/>
    </xf>
    <xf numFmtId="41" fontId="7" fillId="0" borderId="0" xfId="0" applyNumberFormat="1" applyFont="1" applyFill="1" applyBorder="1" applyAlignment="1">
      <alignment horizontal="center" vertical="center" wrapText="1"/>
    </xf>
  </cellXfs>
  <cellStyles count="89">
    <cellStyle name="_x000a_386grabber=M" xfId="1" xr:uid="{00000000-0005-0000-0000-000000000000}"/>
    <cellStyle name="Comma" xfId="2" builtinId="3"/>
    <cellStyle name="Comma 2" xfId="3" xr:uid="{00000000-0005-0000-0000-000002000000}"/>
    <cellStyle name="Comma 2 2" xfId="4" xr:uid="{00000000-0005-0000-0000-000003000000}"/>
    <cellStyle name="Comma 2 3" xfId="5" xr:uid="{00000000-0005-0000-0000-000004000000}"/>
    <cellStyle name="Comma 3" xfId="6" xr:uid="{00000000-0005-0000-0000-000005000000}"/>
    <cellStyle name="Comma 3 2" xfId="7" xr:uid="{00000000-0005-0000-0000-000006000000}"/>
    <cellStyle name="Comma 3 3" xfId="8" xr:uid="{00000000-0005-0000-0000-000007000000}"/>
    <cellStyle name="Comma 4" xfId="9" xr:uid="{00000000-0005-0000-0000-000008000000}"/>
    <cellStyle name="Comma 5" xfId="10" xr:uid="{00000000-0005-0000-0000-000009000000}"/>
    <cellStyle name="Comma 6" xfId="11" xr:uid="{00000000-0005-0000-0000-00000A000000}"/>
    <cellStyle name="Normal" xfId="0" builtinId="0"/>
    <cellStyle name="Normal - Style1" xfId="12" xr:uid="{00000000-0005-0000-0000-00000C000000}"/>
    <cellStyle name="Normal 10" xfId="13" xr:uid="{00000000-0005-0000-0000-00000D000000}"/>
    <cellStyle name="Normal 11" xfId="14" xr:uid="{00000000-0005-0000-0000-00000E000000}"/>
    <cellStyle name="Normal 12" xfId="15" xr:uid="{00000000-0005-0000-0000-00000F000000}"/>
    <cellStyle name="Normal 13" xfId="16" xr:uid="{00000000-0005-0000-0000-000010000000}"/>
    <cellStyle name="Normal 14" xfId="17" xr:uid="{00000000-0005-0000-0000-000011000000}"/>
    <cellStyle name="Normal 15" xfId="18" xr:uid="{00000000-0005-0000-0000-000012000000}"/>
    <cellStyle name="Normal 16" xfId="19" xr:uid="{00000000-0005-0000-0000-000013000000}"/>
    <cellStyle name="Normal 17" xfId="20" xr:uid="{00000000-0005-0000-0000-000014000000}"/>
    <cellStyle name="Normal 18" xfId="21" xr:uid="{00000000-0005-0000-0000-000015000000}"/>
    <cellStyle name="Normal 19" xfId="22" xr:uid="{00000000-0005-0000-0000-000016000000}"/>
    <cellStyle name="Normal 2" xfId="23" xr:uid="{00000000-0005-0000-0000-000017000000}"/>
    <cellStyle name="Normal 2 2" xfId="24" xr:uid="{00000000-0005-0000-0000-000018000000}"/>
    <cellStyle name="Normal 20" xfId="25" xr:uid="{00000000-0005-0000-0000-000019000000}"/>
    <cellStyle name="Normal 21" xfId="26" xr:uid="{00000000-0005-0000-0000-00001A000000}"/>
    <cellStyle name="Normal 22" xfId="27" xr:uid="{00000000-0005-0000-0000-00001B000000}"/>
    <cellStyle name="Normal 23" xfId="28" xr:uid="{00000000-0005-0000-0000-00001C000000}"/>
    <cellStyle name="Normal 24" xfId="29" xr:uid="{00000000-0005-0000-0000-00001D000000}"/>
    <cellStyle name="Normal 25" xfId="30" xr:uid="{00000000-0005-0000-0000-00001E000000}"/>
    <cellStyle name="Normal 26" xfId="31" xr:uid="{00000000-0005-0000-0000-00001F000000}"/>
    <cellStyle name="Normal 27" xfId="32" xr:uid="{00000000-0005-0000-0000-000020000000}"/>
    <cellStyle name="Normal 28" xfId="33" xr:uid="{00000000-0005-0000-0000-000021000000}"/>
    <cellStyle name="Normal 29" xfId="34" xr:uid="{00000000-0005-0000-0000-000022000000}"/>
    <cellStyle name="Normal 3" xfId="35" xr:uid="{00000000-0005-0000-0000-000023000000}"/>
    <cellStyle name="Normal 30" xfId="36" xr:uid="{00000000-0005-0000-0000-000024000000}"/>
    <cellStyle name="Normal 30 2" xfId="37" xr:uid="{00000000-0005-0000-0000-000025000000}"/>
    <cellStyle name="Normal 31" xfId="38" xr:uid="{00000000-0005-0000-0000-000026000000}"/>
    <cellStyle name="Normal 31 2" xfId="39" xr:uid="{00000000-0005-0000-0000-000027000000}"/>
    <cellStyle name="Normal 32" xfId="40" xr:uid="{00000000-0005-0000-0000-000028000000}"/>
    <cellStyle name="Normal 33" xfId="41" xr:uid="{00000000-0005-0000-0000-000029000000}"/>
    <cellStyle name="Normal 4" xfId="42" xr:uid="{00000000-0005-0000-0000-00002A000000}"/>
    <cellStyle name="Normal 5" xfId="43" xr:uid="{00000000-0005-0000-0000-00002B000000}"/>
    <cellStyle name="Normal 6" xfId="44" xr:uid="{00000000-0005-0000-0000-00002C000000}"/>
    <cellStyle name="Normal 7" xfId="45" xr:uid="{00000000-0005-0000-0000-00002D000000}"/>
    <cellStyle name="Normal 8" xfId="46" xr:uid="{00000000-0005-0000-0000-00002E000000}"/>
    <cellStyle name="Normal 9" xfId="47" xr:uid="{00000000-0005-0000-0000-00002F000000}"/>
    <cellStyle name="Normal_Sheet1" xfId="48" xr:uid="{00000000-0005-0000-0000-000030000000}"/>
    <cellStyle name="Percent 2" xfId="49" xr:uid="{00000000-0005-0000-0000-000031000000}"/>
    <cellStyle name="Percent 3" xfId="50" xr:uid="{00000000-0005-0000-0000-000032000000}"/>
    <cellStyle name="SAPBEXaggData" xfId="51" xr:uid="{00000000-0005-0000-0000-000033000000}"/>
    <cellStyle name="SAPBEXaggDataEmph" xfId="52" xr:uid="{00000000-0005-0000-0000-000034000000}"/>
    <cellStyle name="SAPBEXaggItem" xfId="53" xr:uid="{00000000-0005-0000-0000-000035000000}"/>
    <cellStyle name="SAPBEXaggItemX" xfId="54" xr:uid="{00000000-0005-0000-0000-000036000000}"/>
    <cellStyle name="SAPBEXchaText" xfId="55" xr:uid="{00000000-0005-0000-0000-000037000000}"/>
    <cellStyle name="SAPBEXexcBad7" xfId="56" xr:uid="{00000000-0005-0000-0000-000038000000}"/>
    <cellStyle name="SAPBEXexcBad8" xfId="57" xr:uid="{00000000-0005-0000-0000-000039000000}"/>
    <cellStyle name="SAPBEXexcBad9" xfId="58" xr:uid="{00000000-0005-0000-0000-00003A000000}"/>
    <cellStyle name="SAPBEXexcCritical4" xfId="59" xr:uid="{00000000-0005-0000-0000-00003B000000}"/>
    <cellStyle name="SAPBEXexcCritical5" xfId="60" xr:uid="{00000000-0005-0000-0000-00003C000000}"/>
    <cellStyle name="SAPBEXexcCritical6" xfId="61" xr:uid="{00000000-0005-0000-0000-00003D000000}"/>
    <cellStyle name="SAPBEXexcGood1" xfId="62" xr:uid="{00000000-0005-0000-0000-00003E000000}"/>
    <cellStyle name="SAPBEXexcGood2" xfId="63" xr:uid="{00000000-0005-0000-0000-00003F000000}"/>
    <cellStyle name="SAPBEXexcGood3" xfId="64" xr:uid="{00000000-0005-0000-0000-000040000000}"/>
    <cellStyle name="SAPBEXfilterDrill" xfId="65" xr:uid="{00000000-0005-0000-0000-000041000000}"/>
    <cellStyle name="SAPBEXfilterItem" xfId="66" xr:uid="{00000000-0005-0000-0000-000042000000}"/>
    <cellStyle name="SAPBEXfilterText" xfId="67" xr:uid="{00000000-0005-0000-0000-000043000000}"/>
    <cellStyle name="SAPBEXformats" xfId="68" xr:uid="{00000000-0005-0000-0000-000044000000}"/>
    <cellStyle name="SAPBEXheaderItem" xfId="69" xr:uid="{00000000-0005-0000-0000-000045000000}"/>
    <cellStyle name="SAPBEXheaderText" xfId="70" xr:uid="{00000000-0005-0000-0000-000046000000}"/>
    <cellStyle name="SAPBEXHLevel0" xfId="71" xr:uid="{00000000-0005-0000-0000-000047000000}"/>
    <cellStyle name="SAPBEXHLevel0X" xfId="72" xr:uid="{00000000-0005-0000-0000-000048000000}"/>
    <cellStyle name="SAPBEXHLevel1" xfId="73" xr:uid="{00000000-0005-0000-0000-000049000000}"/>
    <cellStyle name="SAPBEXHLevel1X" xfId="74" xr:uid="{00000000-0005-0000-0000-00004A000000}"/>
    <cellStyle name="SAPBEXHLevel2" xfId="75" xr:uid="{00000000-0005-0000-0000-00004B000000}"/>
    <cellStyle name="SAPBEXHLevel2X" xfId="76" xr:uid="{00000000-0005-0000-0000-00004C000000}"/>
    <cellStyle name="SAPBEXHLevel3" xfId="77" xr:uid="{00000000-0005-0000-0000-00004D000000}"/>
    <cellStyle name="SAPBEXHLevel3X" xfId="78" xr:uid="{00000000-0005-0000-0000-00004E000000}"/>
    <cellStyle name="SAPBEXresData" xfId="79" xr:uid="{00000000-0005-0000-0000-00004F000000}"/>
    <cellStyle name="SAPBEXresDataEmph" xfId="80" xr:uid="{00000000-0005-0000-0000-000050000000}"/>
    <cellStyle name="SAPBEXresItem" xfId="81" xr:uid="{00000000-0005-0000-0000-000051000000}"/>
    <cellStyle name="SAPBEXresItemX" xfId="82" xr:uid="{00000000-0005-0000-0000-000052000000}"/>
    <cellStyle name="SAPBEXstdData" xfId="83" xr:uid="{00000000-0005-0000-0000-000053000000}"/>
    <cellStyle name="SAPBEXstdDataEmph" xfId="84" xr:uid="{00000000-0005-0000-0000-000054000000}"/>
    <cellStyle name="SAPBEXstdItem" xfId="85" xr:uid="{00000000-0005-0000-0000-000055000000}"/>
    <cellStyle name="SAPBEXstdItemX" xfId="86" xr:uid="{00000000-0005-0000-0000-000056000000}"/>
    <cellStyle name="SAPBEXtitle" xfId="87" xr:uid="{00000000-0005-0000-0000-000057000000}"/>
    <cellStyle name="SAPBEXundefined" xfId="88" xr:uid="{00000000-0005-0000-0000-000058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.bin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Relationship Id="rId5" Type="http://schemas.openxmlformats.org/officeDocument/2006/relationships/printerSettings" Target="../printerSettings/printerSettings6.bin"/><Relationship Id="rId4" Type="http://schemas.openxmlformats.org/officeDocument/2006/relationships/printerSettings" Target="../printerSettings/printerSettings5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4.bin"/><Relationship Id="rId2" Type="http://schemas.openxmlformats.org/officeDocument/2006/relationships/printerSettings" Target="../printerSettings/printerSettings13.bin"/><Relationship Id="rId1" Type="http://schemas.openxmlformats.org/officeDocument/2006/relationships/printerSettings" Target="../printerSettings/printerSettings12.bin"/><Relationship Id="rId5" Type="http://schemas.openxmlformats.org/officeDocument/2006/relationships/printerSettings" Target="../printerSettings/printerSettings16.bin"/><Relationship Id="rId4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3">
    <tabColor rgb="FF00B050"/>
  </sheetPr>
  <dimension ref="A1:N132"/>
  <sheetViews>
    <sheetView topLeftCell="A106" zoomScale="83" zoomScaleNormal="83" zoomScaleSheetLayoutView="70" workbookViewId="0">
      <selection activeCell="B114" sqref="B114"/>
    </sheetView>
  </sheetViews>
  <sheetFormatPr defaultColWidth="9.453125" defaultRowHeight="21" customHeight="1"/>
  <cols>
    <col min="1" max="1" width="55.6328125" style="257" customWidth="1"/>
    <col min="2" max="2" width="8.90625" style="10" customWidth="1"/>
    <col min="3" max="3" width="1.6328125" style="257" customWidth="1"/>
    <col min="4" max="4" width="17.6328125" style="114" customWidth="1"/>
    <col min="5" max="5" width="1.6328125" style="30" customWidth="1"/>
    <col min="6" max="6" width="17.6328125" style="29" customWidth="1"/>
    <col min="7" max="7" width="1.6328125" style="30" customWidth="1"/>
    <col min="8" max="8" width="17.6328125" style="117" customWidth="1"/>
    <col min="9" max="9" width="1.6328125" style="30" customWidth="1"/>
    <col min="10" max="10" width="17.6328125" style="30" customWidth="1"/>
    <col min="11" max="11" width="20" style="6" customWidth="1"/>
    <col min="12" max="12" width="20.453125" style="6" customWidth="1"/>
    <col min="13" max="13" width="15.453125" style="6" bestFit="1" customWidth="1"/>
    <col min="14" max="14" width="20.453125" style="6" customWidth="1"/>
    <col min="15" max="16384" width="9.453125" style="6"/>
  </cols>
  <sheetData>
    <row r="1" spans="1:10" s="260" customFormat="1" ht="21" customHeight="1">
      <c r="A1" s="279" t="s">
        <v>0</v>
      </c>
      <c r="B1" s="279"/>
      <c r="C1" s="279"/>
      <c r="D1" s="279"/>
      <c r="E1" s="279"/>
      <c r="F1" s="279"/>
      <c r="G1" s="279"/>
      <c r="H1" s="279"/>
      <c r="I1" s="279"/>
      <c r="J1" s="279"/>
    </row>
    <row r="2" spans="1:10" s="260" customFormat="1" ht="21" customHeight="1">
      <c r="A2" s="279" t="s">
        <v>1</v>
      </c>
      <c r="B2" s="279"/>
      <c r="C2" s="279"/>
      <c r="D2" s="279"/>
      <c r="E2" s="279"/>
      <c r="F2" s="279"/>
      <c r="G2" s="279"/>
      <c r="H2" s="279"/>
      <c r="I2" s="279"/>
      <c r="J2" s="279"/>
    </row>
    <row r="3" spans="1:10" s="260" customFormat="1" ht="21" customHeight="1">
      <c r="A3" s="280" t="s">
        <v>2</v>
      </c>
      <c r="B3" s="280"/>
      <c r="C3" s="280"/>
      <c r="D3" s="280"/>
      <c r="E3" s="280"/>
      <c r="F3" s="280"/>
      <c r="G3" s="280"/>
      <c r="H3" s="280"/>
      <c r="I3" s="280"/>
      <c r="J3" s="280"/>
    </row>
    <row r="4" spans="1:10" s="260" customFormat="1" ht="21" customHeight="1">
      <c r="A4" s="281" t="s">
        <v>3</v>
      </c>
      <c r="B4" s="281"/>
      <c r="C4" s="281"/>
      <c r="D4" s="281"/>
      <c r="E4" s="281"/>
      <c r="F4" s="281"/>
      <c r="G4" s="281"/>
      <c r="H4" s="281"/>
      <c r="I4" s="281"/>
      <c r="J4" s="281"/>
    </row>
    <row r="5" spans="1:10" s="260" customFormat="1" ht="6" customHeight="1">
      <c r="B5" s="2"/>
      <c r="C5" s="3"/>
      <c r="D5" s="115"/>
      <c r="F5" s="4"/>
      <c r="G5" s="3"/>
      <c r="H5" s="115"/>
    </row>
    <row r="6" spans="1:10" s="73" customFormat="1" ht="21" customHeight="1">
      <c r="A6" s="77"/>
      <c r="B6" s="69" t="s">
        <v>4</v>
      </c>
      <c r="C6" s="256"/>
      <c r="D6" s="279" t="s">
        <v>5</v>
      </c>
      <c r="E6" s="279"/>
      <c r="F6" s="279"/>
      <c r="G6" s="256"/>
      <c r="H6" s="279" t="s">
        <v>6</v>
      </c>
      <c r="I6" s="279"/>
      <c r="J6" s="279"/>
    </row>
    <row r="7" spans="1:10" s="73" customFormat="1" ht="21" customHeight="1">
      <c r="A7" s="77"/>
      <c r="B7" s="256"/>
      <c r="C7" s="256"/>
      <c r="D7" s="279" t="s">
        <v>7</v>
      </c>
      <c r="E7" s="279"/>
      <c r="F7" s="279"/>
      <c r="G7" s="256"/>
      <c r="H7" s="279" t="s">
        <v>7</v>
      </c>
      <c r="I7" s="279"/>
      <c r="J7" s="279"/>
    </row>
    <row r="8" spans="1:10" ht="21" customHeight="1">
      <c r="B8" s="1"/>
      <c r="C8" s="1"/>
      <c r="D8" s="116" t="s">
        <v>8</v>
      </c>
      <c r="E8" s="1"/>
      <c r="F8" s="1" t="s">
        <v>9</v>
      </c>
      <c r="G8" s="1"/>
      <c r="H8" s="116" t="s">
        <v>8</v>
      </c>
      <c r="I8" s="1"/>
      <c r="J8" s="1" t="s">
        <v>9</v>
      </c>
    </row>
    <row r="9" spans="1:10" ht="21" customHeight="1">
      <c r="B9" s="1"/>
      <c r="C9" s="1"/>
      <c r="D9" s="116" t="s">
        <v>10</v>
      </c>
      <c r="E9" s="1"/>
      <c r="F9" s="1" t="s">
        <v>10</v>
      </c>
      <c r="G9" s="1"/>
      <c r="H9" s="116" t="s">
        <v>10</v>
      </c>
      <c r="I9" s="1"/>
      <c r="J9" s="1" t="s">
        <v>10</v>
      </c>
    </row>
    <row r="10" spans="1:10" ht="21" customHeight="1">
      <c r="A10" s="8"/>
      <c r="C10" s="1"/>
      <c r="D10" s="1">
        <v>2020</v>
      </c>
      <c r="E10" s="1"/>
      <c r="F10" s="1">
        <v>2019</v>
      </c>
      <c r="G10" s="1"/>
      <c r="H10" s="1">
        <v>2020</v>
      </c>
      <c r="I10" s="1"/>
      <c r="J10" s="1">
        <v>2019</v>
      </c>
    </row>
    <row r="11" spans="1:10" ht="21" customHeight="1">
      <c r="A11" s="69" t="s">
        <v>11</v>
      </c>
      <c r="B11" s="1"/>
      <c r="C11" s="1"/>
      <c r="D11" s="116"/>
      <c r="E11" s="1"/>
      <c r="F11" s="1"/>
      <c r="G11" s="1"/>
      <c r="H11" s="116"/>
      <c r="I11" s="1"/>
      <c r="J11" s="1"/>
    </row>
    <row r="12" spans="1:10" ht="21" customHeight="1">
      <c r="A12" s="8" t="s">
        <v>12</v>
      </c>
      <c r="D12" s="117"/>
      <c r="E12" s="11"/>
      <c r="F12" s="11"/>
      <c r="G12" s="11"/>
      <c r="I12" s="11"/>
      <c r="J12" s="11"/>
    </row>
    <row r="13" spans="1:10" ht="21" customHeight="1">
      <c r="A13" s="12" t="s">
        <v>13</v>
      </c>
      <c r="B13" s="10">
        <v>4</v>
      </c>
      <c r="D13" s="13">
        <v>18420768856</v>
      </c>
      <c r="E13" s="14"/>
      <c r="F13" s="13">
        <v>19636627466</v>
      </c>
      <c r="G13" s="62"/>
      <c r="H13" s="79">
        <v>614805617</v>
      </c>
      <c r="I13" s="62"/>
      <c r="J13" s="79">
        <v>1975219680</v>
      </c>
    </row>
    <row r="14" spans="1:10" ht="21" customHeight="1">
      <c r="A14" s="12" t="s">
        <v>14</v>
      </c>
      <c r="B14" s="10">
        <v>5</v>
      </c>
      <c r="D14" s="79">
        <v>1909700898</v>
      </c>
      <c r="E14" s="14"/>
      <c r="F14" s="79">
        <v>1989089050</v>
      </c>
      <c r="G14" s="62"/>
      <c r="H14" s="63">
        <v>0</v>
      </c>
      <c r="I14" s="62"/>
      <c r="J14" s="63">
        <v>0</v>
      </c>
    </row>
    <row r="15" spans="1:10" ht="21" customHeight="1">
      <c r="A15" s="12" t="s">
        <v>302</v>
      </c>
      <c r="D15" s="79">
        <v>11200000</v>
      </c>
      <c r="E15" s="14"/>
      <c r="F15" s="63">
        <v>0</v>
      </c>
      <c r="G15" s="62"/>
      <c r="H15" s="63">
        <v>0</v>
      </c>
      <c r="I15" s="62"/>
      <c r="J15" s="63">
        <v>0</v>
      </c>
    </row>
    <row r="16" spans="1:10" ht="21" customHeight="1">
      <c r="A16" s="12" t="s">
        <v>15</v>
      </c>
      <c r="B16" s="10" t="s">
        <v>288</v>
      </c>
      <c r="D16" s="79">
        <v>17781189871</v>
      </c>
      <c r="E16" s="14"/>
      <c r="F16" s="79">
        <v>18297896427</v>
      </c>
      <c r="G16" s="62"/>
      <c r="H16" s="79">
        <v>1753889823</v>
      </c>
      <c r="I16" s="62"/>
      <c r="J16" s="79">
        <v>1825357904</v>
      </c>
    </row>
    <row r="17" spans="1:12" ht="21" customHeight="1">
      <c r="A17" s="12" t="s">
        <v>16</v>
      </c>
      <c r="B17" s="10">
        <v>7</v>
      </c>
      <c r="D17" s="79">
        <v>1448322973</v>
      </c>
      <c r="E17" s="14"/>
      <c r="F17" s="79">
        <v>1868738312</v>
      </c>
      <c r="G17" s="62"/>
      <c r="H17" s="63">
        <v>0</v>
      </c>
      <c r="I17" s="62"/>
      <c r="J17" s="63">
        <v>0</v>
      </c>
    </row>
    <row r="18" spans="1:12" ht="21" customHeight="1">
      <c r="A18" s="12" t="s">
        <v>17</v>
      </c>
      <c r="B18" s="10">
        <v>35</v>
      </c>
      <c r="D18" s="63">
        <v>0</v>
      </c>
      <c r="E18" s="14"/>
      <c r="F18" s="63">
        <v>0</v>
      </c>
      <c r="G18" s="62"/>
      <c r="H18" s="79">
        <v>52543000000</v>
      </c>
      <c r="I18" s="62"/>
      <c r="J18" s="79">
        <v>50499000000</v>
      </c>
    </row>
    <row r="19" spans="1:12" ht="21" customHeight="1">
      <c r="A19" s="12" t="s">
        <v>18</v>
      </c>
      <c r="B19" s="10">
        <v>8</v>
      </c>
      <c r="D19" s="79">
        <v>2372085732</v>
      </c>
      <c r="E19" s="14"/>
      <c r="F19" s="79">
        <v>4828455683</v>
      </c>
      <c r="G19" s="62"/>
      <c r="H19" s="63">
        <v>0</v>
      </c>
      <c r="I19" s="62"/>
      <c r="J19" s="63">
        <v>0</v>
      </c>
    </row>
    <row r="20" spans="1:12" ht="21" customHeight="1">
      <c r="A20" s="12" t="s">
        <v>19</v>
      </c>
      <c r="D20" s="141">
        <v>1091889</v>
      </c>
      <c r="E20" s="14"/>
      <c r="F20" s="141">
        <v>317086768</v>
      </c>
      <c r="G20" s="62"/>
      <c r="H20" s="63">
        <v>0</v>
      </c>
      <c r="I20" s="62"/>
      <c r="J20" s="79">
        <v>60345445</v>
      </c>
    </row>
    <row r="21" spans="1:12" ht="21" customHeight="1">
      <c r="A21" s="12" t="s">
        <v>20</v>
      </c>
      <c r="B21" s="6"/>
      <c r="D21" s="79">
        <v>211038270</v>
      </c>
      <c r="E21" s="14"/>
      <c r="F21" s="79">
        <v>204257782</v>
      </c>
      <c r="G21" s="62"/>
      <c r="H21" s="79">
        <v>5291427</v>
      </c>
      <c r="I21" s="62"/>
      <c r="J21" s="79">
        <v>4913629</v>
      </c>
    </row>
    <row r="22" spans="1:12" s="17" customFormat="1" ht="21" customHeight="1">
      <c r="A22" s="16" t="s">
        <v>21</v>
      </c>
      <c r="B22" s="9"/>
      <c r="C22" s="8"/>
      <c r="D22" s="96">
        <f>SUM(D13:D21)</f>
        <v>42155398489</v>
      </c>
      <c r="E22" s="11"/>
      <c r="F22" s="96">
        <f>SUM(F13:F21)</f>
        <v>47142151488</v>
      </c>
      <c r="G22" s="62"/>
      <c r="H22" s="123">
        <f>SUM(H13:H21)</f>
        <v>54916986867</v>
      </c>
      <c r="I22" s="62"/>
      <c r="J22" s="123">
        <f>SUM(J13:J21)</f>
        <v>54364836658</v>
      </c>
      <c r="K22" s="6"/>
    </row>
    <row r="23" spans="1:12" ht="21" customHeight="1">
      <c r="D23" s="79"/>
      <c r="E23" s="11"/>
      <c r="F23" s="79"/>
      <c r="G23" s="62"/>
      <c r="H23" s="122"/>
      <c r="I23" s="62"/>
      <c r="J23" s="122"/>
    </row>
    <row r="24" spans="1:12" ht="21" customHeight="1">
      <c r="A24" s="8" t="s">
        <v>22</v>
      </c>
      <c r="D24" s="79"/>
      <c r="E24" s="11"/>
      <c r="F24" s="79"/>
      <c r="G24" s="62"/>
      <c r="H24" s="79"/>
      <c r="I24" s="62"/>
      <c r="J24" s="122"/>
    </row>
    <row r="25" spans="1:12" ht="21" customHeight="1">
      <c r="A25" s="12" t="s">
        <v>23</v>
      </c>
      <c r="B25" s="10">
        <v>11</v>
      </c>
      <c r="D25" s="63">
        <v>0</v>
      </c>
      <c r="E25" s="14"/>
      <c r="F25" s="79">
        <v>67032210</v>
      </c>
      <c r="G25" s="62"/>
      <c r="H25" s="63">
        <v>0</v>
      </c>
      <c r="I25" s="62"/>
      <c r="J25" s="79">
        <v>46999310</v>
      </c>
    </row>
    <row r="26" spans="1:12" ht="21" customHeight="1">
      <c r="A26" s="12" t="s">
        <v>24</v>
      </c>
      <c r="B26" s="10">
        <v>11</v>
      </c>
      <c r="D26" s="79">
        <v>110030932</v>
      </c>
      <c r="E26" s="11"/>
      <c r="F26" s="63">
        <v>0</v>
      </c>
      <c r="G26" s="62"/>
      <c r="H26" s="79">
        <v>67694448</v>
      </c>
      <c r="I26" s="62"/>
      <c r="J26" s="63">
        <v>0</v>
      </c>
      <c r="L26" s="79"/>
    </row>
    <row r="27" spans="1:12" ht="21" customHeight="1">
      <c r="A27" s="12" t="s">
        <v>25</v>
      </c>
      <c r="B27" s="10">
        <v>10</v>
      </c>
      <c r="D27" s="63">
        <v>0</v>
      </c>
      <c r="E27" s="14"/>
      <c r="F27" s="63">
        <v>0</v>
      </c>
      <c r="G27" s="62"/>
      <c r="H27" s="6">
        <v>33819366390</v>
      </c>
      <c r="I27" s="62"/>
      <c r="J27" s="79">
        <v>27928202917</v>
      </c>
    </row>
    <row r="28" spans="1:12" ht="21" customHeight="1">
      <c r="A28" s="12" t="s">
        <v>26</v>
      </c>
      <c r="B28" s="10">
        <v>9</v>
      </c>
      <c r="D28" s="79">
        <v>799044580</v>
      </c>
      <c r="E28" s="14"/>
      <c r="F28" s="79">
        <v>635509431</v>
      </c>
      <c r="G28" s="62"/>
      <c r="H28" s="63">
        <v>0</v>
      </c>
      <c r="I28" s="62"/>
      <c r="J28" s="63">
        <v>0</v>
      </c>
    </row>
    <row r="29" spans="1:12" ht="21" customHeight="1">
      <c r="A29" s="12" t="s">
        <v>27</v>
      </c>
      <c r="B29" s="10">
        <v>9</v>
      </c>
      <c r="D29" s="79">
        <v>31588188</v>
      </c>
      <c r="E29" s="14"/>
      <c r="F29" s="79">
        <v>24612629</v>
      </c>
      <c r="G29" s="62"/>
      <c r="H29" s="63">
        <v>0</v>
      </c>
      <c r="I29" s="62"/>
      <c r="J29" s="63">
        <v>0</v>
      </c>
    </row>
    <row r="30" spans="1:12" ht="21" customHeight="1">
      <c r="A30" s="12" t="s">
        <v>28</v>
      </c>
      <c r="B30" s="10">
        <v>12</v>
      </c>
      <c r="D30" s="79">
        <v>122517637998</v>
      </c>
      <c r="E30" s="14"/>
      <c r="F30" s="79">
        <v>125510307301</v>
      </c>
      <c r="G30" s="62"/>
      <c r="H30" s="79">
        <v>56165771</v>
      </c>
      <c r="I30" s="62"/>
      <c r="J30" s="79">
        <v>69709331</v>
      </c>
    </row>
    <row r="31" spans="1:12" ht="21" customHeight="1">
      <c r="A31" s="12" t="s">
        <v>29</v>
      </c>
      <c r="B31" s="10">
        <v>13</v>
      </c>
      <c r="D31" s="79">
        <v>58722695215</v>
      </c>
      <c r="E31" s="14"/>
      <c r="F31" s="63">
        <v>0</v>
      </c>
      <c r="G31" s="62"/>
      <c r="H31" s="79">
        <v>225706272</v>
      </c>
      <c r="I31" s="62"/>
      <c r="J31" s="63">
        <v>0</v>
      </c>
      <c r="L31" s="237"/>
    </row>
    <row r="32" spans="1:12" ht="21" customHeight="1">
      <c r="A32" s="12" t="s">
        <v>30</v>
      </c>
      <c r="B32" s="10">
        <v>14</v>
      </c>
      <c r="D32" s="79">
        <v>2881699659</v>
      </c>
      <c r="E32" s="14"/>
      <c r="F32" s="79">
        <v>2881699659</v>
      </c>
      <c r="G32" s="62"/>
      <c r="H32" s="63">
        <v>0</v>
      </c>
      <c r="I32" s="62"/>
      <c r="J32" s="63">
        <v>0</v>
      </c>
    </row>
    <row r="33" spans="1:11" ht="21" customHeight="1">
      <c r="A33" s="12" t="s">
        <v>31</v>
      </c>
      <c r="B33" s="10">
        <v>16</v>
      </c>
      <c r="D33" s="79">
        <v>7122852880</v>
      </c>
      <c r="E33" s="14"/>
      <c r="F33" s="79">
        <v>5468375759</v>
      </c>
      <c r="G33" s="62"/>
      <c r="H33" s="79">
        <v>6404436</v>
      </c>
      <c r="I33" s="62"/>
      <c r="J33" s="79">
        <v>11053367</v>
      </c>
    </row>
    <row r="34" spans="1:11" ht="21" customHeight="1">
      <c r="A34" s="12" t="s">
        <v>32</v>
      </c>
      <c r="B34" s="10">
        <v>15</v>
      </c>
      <c r="D34" s="79">
        <v>110219201347</v>
      </c>
      <c r="E34" s="14"/>
      <c r="F34" s="79">
        <v>103074017347</v>
      </c>
      <c r="G34" s="62"/>
      <c r="H34" s="63">
        <v>0</v>
      </c>
      <c r="I34" s="62"/>
      <c r="J34" s="63">
        <v>0</v>
      </c>
    </row>
    <row r="35" spans="1:11" ht="21" customHeight="1">
      <c r="A35" s="12" t="s">
        <v>33</v>
      </c>
      <c r="B35" s="18">
        <v>17</v>
      </c>
      <c r="C35" s="19"/>
      <c r="D35" s="79">
        <v>4120355274</v>
      </c>
      <c r="E35" s="20"/>
      <c r="F35" s="79">
        <v>3490521588</v>
      </c>
      <c r="G35" s="62"/>
      <c r="H35" s="79">
        <v>485422372</v>
      </c>
      <c r="I35" s="62"/>
      <c r="J35" s="79">
        <v>549988735</v>
      </c>
    </row>
    <row r="36" spans="1:11" ht="21" customHeight="1">
      <c r="A36" s="12" t="s">
        <v>34</v>
      </c>
      <c r="D36" s="79">
        <v>1490072824</v>
      </c>
      <c r="E36" s="14"/>
      <c r="F36" s="79">
        <v>1374894316</v>
      </c>
      <c r="G36" s="62"/>
      <c r="H36" s="79">
        <v>318804496</v>
      </c>
      <c r="I36" s="62"/>
      <c r="J36" s="79">
        <v>283036590</v>
      </c>
    </row>
    <row r="37" spans="1:11" s="17" customFormat="1" ht="21" customHeight="1">
      <c r="A37" s="16" t="s">
        <v>35</v>
      </c>
      <c r="B37" s="9"/>
      <c r="C37" s="8"/>
      <c r="D37" s="96">
        <f>SUM(D25:D36)</f>
        <v>308015178897</v>
      </c>
      <c r="E37" s="11"/>
      <c r="F37" s="96">
        <f>SUM(F25:F36)</f>
        <v>242526970240</v>
      </c>
      <c r="G37" s="62"/>
      <c r="H37" s="96">
        <f>SUM(H25:H36)</f>
        <v>34979564185</v>
      </c>
      <c r="I37" s="62"/>
      <c r="J37" s="121">
        <f>SUM(J25:J36)</f>
        <v>28888990250</v>
      </c>
      <c r="K37" s="6"/>
    </row>
    <row r="38" spans="1:11" s="17" customFormat="1" ht="21" customHeight="1" thickBot="1">
      <c r="A38" s="8" t="s">
        <v>36</v>
      </c>
      <c r="B38" s="9"/>
      <c r="C38" s="8"/>
      <c r="D38" s="90">
        <f>D22+D37</f>
        <v>350170577386</v>
      </c>
      <c r="E38" s="11"/>
      <c r="F38" s="90">
        <f>F22+F37</f>
        <v>289669121728</v>
      </c>
      <c r="G38" s="62"/>
      <c r="H38" s="90">
        <f>H22+H37</f>
        <v>89896551052</v>
      </c>
      <c r="I38" s="62"/>
      <c r="J38" s="90">
        <f>J22+J37</f>
        <v>83253826908</v>
      </c>
      <c r="K38" s="6"/>
    </row>
    <row r="39" spans="1:11" ht="21" customHeight="1" thickTop="1">
      <c r="A39" s="19"/>
      <c r="B39" s="18"/>
      <c r="C39" s="19"/>
      <c r="D39" s="79"/>
      <c r="E39" s="21"/>
      <c r="F39" s="21"/>
      <c r="G39" s="21"/>
      <c r="H39" s="118"/>
      <c r="I39" s="21"/>
      <c r="J39" s="21"/>
    </row>
    <row r="40" spans="1:11" ht="21" customHeight="1">
      <c r="A40" s="19"/>
      <c r="B40" s="18"/>
      <c r="C40" s="19"/>
      <c r="D40" s="118"/>
      <c r="E40" s="21"/>
      <c r="F40" s="21"/>
      <c r="G40" s="21"/>
      <c r="H40" s="118"/>
      <c r="I40" s="21"/>
      <c r="J40" s="21"/>
    </row>
    <row r="41" spans="1:11" ht="21" customHeight="1">
      <c r="A41" s="19"/>
      <c r="B41" s="18"/>
      <c r="C41" s="19"/>
      <c r="D41" s="118"/>
      <c r="E41" s="21"/>
      <c r="F41" s="21"/>
      <c r="G41" s="21"/>
      <c r="H41" s="118"/>
      <c r="I41" s="21"/>
      <c r="J41" s="21"/>
    </row>
    <row r="42" spans="1:11" ht="21" customHeight="1">
      <c r="A42" s="19"/>
      <c r="B42" s="18"/>
      <c r="C42" s="19"/>
      <c r="D42" s="118"/>
      <c r="E42" s="21"/>
      <c r="F42" s="21"/>
      <c r="G42" s="21"/>
      <c r="H42" s="118"/>
      <c r="I42" s="21"/>
      <c r="J42" s="21"/>
    </row>
    <row r="43" spans="1:11" ht="21" customHeight="1">
      <c r="A43" s="19"/>
      <c r="B43" s="18"/>
      <c r="C43" s="19"/>
      <c r="D43" s="118"/>
      <c r="E43" s="21"/>
      <c r="F43" s="21"/>
      <c r="G43" s="21"/>
      <c r="H43" s="118"/>
      <c r="I43" s="21"/>
      <c r="J43" s="21"/>
    </row>
    <row r="44" spans="1:11" ht="21" customHeight="1">
      <c r="A44" s="19"/>
      <c r="B44" s="18"/>
      <c r="C44" s="19"/>
      <c r="D44" s="118"/>
      <c r="E44" s="21"/>
      <c r="F44" s="21"/>
      <c r="G44" s="21"/>
      <c r="H44" s="118"/>
      <c r="I44" s="21"/>
      <c r="J44" s="21"/>
    </row>
    <row r="45" spans="1:11" ht="21" customHeight="1">
      <c r="A45" s="19"/>
      <c r="B45" s="18"/>
      <c r="C45" s="19"/>
      <c r="D45" s="118"/>
      <c r="E45" s="21"/>
      <c r="F45" s="21"/>
      <c r="G45" s="21"/>
      <c r="H45" s="118"/>
      <c r="I45" s="21"/>
      <c r="J45" s="21"/>
    </row>
    <row r="46" spans="1:11" ht="21" customHeight="1">
      <c r="A46" s="19"/>
      <c r="B46" s="18"/>
      <c r="C46" s="19"/>
      <c r="D46" s="118"/>
      <c r="E46" s="21"/>
      <c r="F46" s="21"/>
      <c r="G46" s="21"/>
      <c r="H46" s="118"/>
      <c r="I46" s="21"/>
      <c r="J46" s="21"/>
    </row>
    <row r="47" spans="1:11" ht="21" customHeight="1">
      <c r="A47" s="19"/>
      <c r="B47" s="18"/>
      <c r="C47" s="19"/>
      <c r="D47" s="118"/>
      <c r="E47" s="21"/>
      <c r="F47" s="21"/>
      <c r="G47" s="21"/>
      <c r="H47" s="118"/>
      <c r="I47" s="21"/>
      <c r="J47" s="21"/>
    </row>
    <row r="48" spans="1:11" ht="21" customHeight="1">
      <c r="A48" s="19"/>
      <c r="B48" s="18"/>
      <c r="C48" s="19"/>
      <c r="D48" s="118"/>
      <c r="E48" s="21"/>
      <c r="F48" s="21"/>
      <c r="G48" s="21"/>
      <c r="H48" s="118"/>
      <c r="I48" s="21"/>
      <c r="J48" s="21"/>
    </row>
    <row r="49" spans="1:11" ht="21" customHeight="1">
      <c r="A49" s="19"/>
      <c r="B49" s="18"/>
      <c r="C49" s="19"/>
      <c r="D49" s="118"/>
      <c r="E49" s="21"/>
      <c r="F49" s="21"/>
      <c r="G49" s="21"/>
      <c r="H49" s="118"/>
      <c r="I49" s="21"/>
      <c r="J49" s="21"/>
    </row>
    <row r="50" spans="1:11" ht="21" customHeight="1">
      <c r="A50" s="19"/>
      <c r="B50" s="18"/>
      <c r="C50" s="19"/>
      <c r="D50" s="118"/>
      <c r="E50" s="21"/>
      <c r="F50" s="21"/>
      <c r="G50" s="21"/>
      <c r="H50" s="118"/>
      <c r="I50" s="21"/>
      <c r="J50" s="21"/>
    </row>
    <row r="51" spans="1:11" ht="21" customHeight="1">
      <c r="A51" s="19"/>
      <c r="B51" s="18"/>
      <c r="C51" s="19"/>
      <c r="D51" s="118"/>
      <c r="E51" s="21"/>
      <c r="F51" s="21"/>
      <c r="G51" s="21"/>
      <c r="H51" s="118"/>
      <c r="I51" s="21"/>
      <c r="J51" s="21"/>
    </row>
    <row r="52" spans="1:11" ht="21" customHeight="1">
      <c r="A52" s="19"/>
      <c r="B52" s="18"/>
      <c r="C52" s="19"/>
      <c r="D52" s="118"/>
      <c r="E52" s="21"/>
      <c r="F52" s="21"/>
      <c r="G52" s="21"/>
      <c r="H52" s="118"/>
      <c r="I52" s="21"/>
      <c r="J52" s="21"/>
    </row>
    <row r="53" spans="1:11" ht="21" customHeight="1">
      <c r="A53" s="19"/>
      <c r="B53" s="18"/>
      <c r="C53" s="19"/>
      <c r="D53" s="118"/>
      <c r="E53" s="21"/>
      <c r="F53" s="21"/>
      <c r="G53" s="21"/>
      <c r="H53" s="118"/>
      <c r="I53" s="21"/>
      <c r="J53" s="21"/>
    </row>
    <row r="54" spans="1:11" ht="21" customHeight="1">
      <c r="A54" s="19" t="s">
        <v>37</v>
      </c>
      <c r="B54" s="18"/>
      <c r="C54" s="19"/>
      <c r="D54" s="118"/>
      <c r="E54" s="21"/>
      <c r="F54" s="21"/>
      <c r="G54" s="21"/>
      <c r="H54" s="118"/>
      <c r="I54" s="21"/>
      <c r="J54" s="21"/>
    </row>
    <row r="55" spans="1:11" s="260" customFormat="1" ht="20.25" customHeight="1">
      <c r="A55" s="279" t="s">
        <v>0</v>
      </c>
      <c r="B55" s="279"/>
      <c r="C55" s="279"/>
      <c r="D55" s="279"/>
      <c r="E55" s="279"/>
      <c r="F55" s="279"/>
      <c r="G55" s="279"/>
      <c r="H55" s="279"/>
      <c r="I55" s="279"/>
      <c r="J55" s="279"/>
      <c r="K55" s="6"/>
    </row>
    <row r="56" spans="1:11" s="260" customFormat="1" ht="20.25" customHeight="1">
      <c r="A56" s="279" t="s">
        <v>38</v>
      </c>
      <c r="B56" s="279"/>
      <c r="C56" s="279"/>
      <c r="D56" s="279"/>
      <c r="E56" s="279"/>
      <c r="F56" s="279"/>
      <c r="G56" s="279"/>
      <c r="H56" s="279"/>
      <c r="I56" s="279"/>
      <c r="J56" s="279"/>
      <c r="K56" s="6"/>
    </row>
    <row r="57" spans="1:11" s="260" customFormat="1" ht="20.25" customHeight="1">
      <c r="A57" s="280" t="s">
        <v>2</v>
      </c>
      <c r="B57" s="280"/>
      <c r="C57" s="280"/>
      <c r="D57" s="280"/>
      <c r="E57" s="280"/>
      <c r="F57" s="280"/>
      <c r="G57" s="280"/>
      <c r="H57" s="280"/>
      <c r="I57" s="280"/>
      <c r="J57" s="280"/>
      <c r="K57" s="6"/>
    </row>
    <row r="58" spans="1:11" s="260" customFormat="1" ht="20.25" customHeight="1">
      <c r="A58" s="281" t="s">
        <v>3</v>
      </c>
      <c r="B58" s="281"/>
      <c r="C58" s="281"/>
      <c r="D58" s="281"/>
      <c r="E58" s="281"/>
      <c r="F58" s="281"/>
      <c r="G58" s="281"/>
      <c r="H58" s="281"/>
      <c r="I58" s="281"/>
      <c r="J58" s="281"/>
      <c r="K58" s="6"/>
    </row>
    <row r="59" spans="1:11" s="260" customFormat="1" ht="6" customHeight="1">
      <c r="B59" s="2"/>
      <c r="C59" s="3"/>
      <c r="D59" s="115"/>
      <c r="F59" s="4"/>
      <c r="G59" s="3"/>
      <c r="H59" s="115"/>
      <c r="K59" s="6"/>
    </row>
    <row r="60" spans="1:11" ht="18" customHeight="1">
      <c r="B60" s="69" t="s">
        <v>4</v>
      </c>
      <c r="C60" s="256"/>
      <c r="D60" s="279" t="s">
        <v>5</v>
      </c>
      <c r="E60" s="279"/>
      <c r="F60" s="279"/>
      <c r="G60" s="256"/>
      <c r="H60" s="279" t="s">
        <v>6</v>
      </c>
      <c r="I60" s="279"/>
      <c r="J60" s="279"/>
    </row>
    <row r="61" spans="1:11" ht="18" customHeight="1">
      <c r="B61" s="256"/>
      <c r="C61" s="256"/>
      <c r="D61" s="279" t="s">
        <v>7</v>
      </c>
      <c r="E61" s="279"/>
      <c r="F61" s="279"/>
      <c r="G61" s="256"/>
      <c r="H61" s="279" t="s">
        <v>7</v>
      </c>
      <c r="I61" s="279"/>
      <c r="J61" s="279"/>
    </row>
    <row r="62" spans="1:11" ht="18" customHeight="1">
      <c r="B62" s="1"/>
      <c r="C62" s="1"/>
      <c r="D62" s="116" t="s">
        <v>8</v>
      </c>
      <c r="E62" s="1"/>
      <c r="F62" s="1" t="s">
        <v>9</v>
      </c>
      <c r="G62" s="1"/>
      <c r="H62" s="116" t="s">
        <v>8</v>
      </c>
      <c r="I62" s="1"/>
      <c r="J62" s="1" t="s">
        <v>9</v>
      </c>
    </row>
    <row r="63" spans="1:11" ht="18" customHeight="1">
      <c r="B63" s="1"/>
      <c r="C63" s="1"/>
      <c r="D63" s="116" t="s">
        <v>10</v>
      </c>
      <c r="E63" s="1"/>
      <c r="F63" s="1" t="s">
        <v>10</v>
      </c>
      <c r="G63" s="1"/>
      <c r="H63" s="116" t="s">
        <v>10</v>
      </c>
      <c r="I63" s="1"/>
      <c r="J63" s="1" t="s">
        <v>10</v>
      </c>
    </row>
    <row r="64" spans="1:11" ht="18" customHeight="1">
      <c r="A64" s="23"/>
      <c r="C64" s="1"/>
      <c r="D64" s="1">
        <v>2020</v>
      </c>
      <c r="E64" s="1"/>
      <c r="F64" s="1">
        <v>2019</v>
      </c>
      <c r="G64" s="1"/>
      <c r="H64" s="1">
        <v>2020</v>
      </c>
      <c r="I64" s="1"/>
      <c r="J64" s="1">
        <v>2019</v>
      </c>
    </row>
    <row r="65" spans="1:12" ht="18" customHeight="1">
      <c r="A65" s="256" t="s">
        <v>39</v>
      </c>
      <c r="B65" s="1"/>
      <c r="C65" s="1"/>
      <c r="D65" s="116"/>
      <c r="E65" s="1"/>
      <c r="F65" s="1"/>
      <c r="G65" s="1"/>
      <c r="H65" s="116"/>
      <c r="I65" s="1"/>
      <c r="J65" s="1"/>
    </row>
    <row r="66" spans="1:12" ht="18" customHeight="1">
      <c r="A66" s="8" t="s">
        <v>40</v>
      </c>
      <c r="D66" s="117"/>
      <c r="E66" s="11"/>
      <c r="F66" s="11"/>
      <c r="G66" s="11"/>
      <c r="H66" s="79"/>
      <c r="I66" s="11"/>
      <c r="J66" s="11"/>
    </row>
    <row r="67" spans="1:12" ht="18" customHeight="1">
      <c r="A67" s="24" t="s">
        <v>41</v>
      </c>
      <c r="B67" s="10">
        <v>18</v>
      </c>
      <c r="D67" s="79">
        <v>4900000000</v>
      </c>
      <c r="E67" s="11"/>
      <c r="F67" s="63">
        <v>0</v>
      </c>
      <c r="G67" s="62"/>
      <c r="H67" s="63">
        <v>0</v>
      </c>
      <c r="I67" s="62"/>
      <c r="J67" s="63">
        <v>0</v>
      </c>
    </row>
    <row r="68" spans="1:12" ht="18" customHeight="1">
      <c r="A68" s="24" t="s">
        <v>42</v>
      </c>
      <c r="B68" s="18" t="s">
        <v>289</v>
      </c>
      <c r="D68" s="79">
        <v>40570674698</v>
      </c>
      <c r="E68" s="14"/>
      <c r="F68" s="79">
        <v>41376819746</v>
      </c>
      <c r="G68" s="62"/>
      <c r="H68" s="79">
        <v>2779757850</v>
      </c>
      <c r="I68" s="62"/>
      <c r="J68" s="79">
        <v>2904665726</v>
      </c>
    </row>
    <row r="69" spans="1:12" ht="18" customHeight="1">
      <c r="A69" s="24" t="s">
        <v>43</v>
      </c>
      <c r="B69" s="18"/>
      <c r="D69" s="264">
        <v>5248416692</v>
      </c>
      <c r="E69" s="14"/>
      <c r="F69" s="13">
        <v>5248416692</v>
      </c>
      <c r="G69" s="62"/>
      <c r="H69" s="79">
        <v>5107842520</v>
      </c>
      <c r="I69" s="62"/>
      <c r="J69" s="79">
        <v>5107842520</v>
      </c>
    </row>
    <row r="70" spans="1:12" ht="18" customHeight="1">
      <c r="A70" s="24" t="s">
        <v>44</v>
      </c>
      <c r="B70" s="18"/>
      <c r="D70" s="264">
        <v>4348673572</v>
      </c>
      <c r="E70" s="14"/>
      <c r="F70" s="13">
        <v>4189025479</v>
      </c>
      <c r="G70" s="62"/>
      <c r="H70" s="79">
        <v>9176967</v>
      </c>
      <c r="I70" s="62"/>
      <c r="J70" s="79">
        <v>9176967</v>
      </c>
    </row>
    <row r="71" spans="1:12" ht="18" customHeight="1">
      <c r="A71" s="24" t="s">
        <v>45</v>
      </c>
      <c r="B71" s="18">
        <v>5</v>
      </c>
      <c r="D71" s="264">
        <v>1909700898</v>
      </c>
      <c r="E71" s="14"/>
      <c r="F71" s="13">
        <v>1989089050</v>
      </c>
      <c r="G71" s="62"/>
      <c r="H71" s="63">
        <v>0</v>
      </c>
      <c r="I71" s="62"/>
      <c r="J71" s="63">
        <v>0</v>
      </c>
    </row>
    <row r="72" spans="1:12" ht="18" customHeight="1">
      <c r="A72" s="24" t="s">
        <v>46</v>
      </c>
      <c r="B72" s="18">
        <v>18</v>
      </c>
      <c r="D72" s="264">
        <v>13848369520</v>
      </c>
      <c r="E72" s="14"/>
      <c r="F72" s="13">
        <v>24871789053</v>
      </c>
      <c r="G72" s="62"/>
      <c r="H72" s="63">
        <v>0</v>
      </c>
      <c r="I72" s="62"/>
      <c r="J72" s="79">
        <v>15326846</v>
      </c>
    </row>
    <row r="73" spans="1:12" ht="18" customHeight="1">
      <c r="A73" s="24" t="s">
        <v>47</v>
      </c>
      <c r="B73" s="18">
        <v>20</v>
      </c>
      <c r="D73" s="264">
        <v>10538020814</v>
      </c>
      <c r="E73" s="14"/>
      <c r="F73" s="13">
        <v>24490134874</v>
      </c>
      <c r="G73" s="62"/>
      <c r="H73" s="63">
        <v>0</v>
      </c>
      <c r="I73" s="62"/>
      <c r="J73" s="63">
        <v>0</v>
      </c>
    </row>
    <row r="74" spans="1:12" ht="18" customHeight="1">
      <c r="A74" s="24" t="s">
        <v>48</v>
      </c>
      <c r="B74" s="18">
        <v>18</v>
      </c>
      <c r="D74" s="264">
        <v>10212816743</v>
      </c>
      <c r="E74" s="14"/>
      <c r="F74" s="63">
        <v>0</v>
      </c>
      <c r="G74" s="62"/>
      <c r="H74" s="79">
        <v>116637778</v>
      </c>
      <c r="I74" s="62"/>
      <c r="J74" s="63">
        <v>0</v>
      </c>
    </row>
    <row r="75" spans="1:12" ht="18" customHeight="1">
      <c r="A75" s="24" t="s">
        <v>49</v>
      </c>
      <c r="B75" s="18" t="s">
        <v>290</v>
      </c>
      <c r="D75" s="63">
        <v>0</v>
      </c>
      <c r="E75" s="14"/>
      <c r="F75" s="63">
        <v>0</v>
      </c>
      <c r="G75" s="62"/>
      <c r="H75" s="79">
        <v>5080000000</v>
      </c>
      <c r="I75" s="62"/>
      <c r="J75" s="79">
        <v>4920000000</v>
      </c>
    </row>
    <row r="76" spans="1:12" ht="18" customHeight="1">
      <c r="A76" s="24" t="s">
        <v>50</v>
      </c>
      <c r="B76" s="18"/>
      <c r="D76" s="79">
        <v>1867303487</v>
      </c>
      <c r="E76" s="14"/>
      <c r="F76" s="79">
        <v>2892323884</v>
      </c>
      <c r="G76" s="62"/>
      <c r="H76" s="79">
        <v>35691522</v>
      </c>
      <c r="I76" s="62"/>
      <c r="J76" s="63">
        <v>0</v>
      </c>
    </row>
    <row r="77" spans="1:12" ht="18" customHeight="1">
      <c r="A77" s="24" t="s">
        <v>51</v>
      </c>
      <c r="B77" s="18">
        <v>36</v>
      </c>
      <c r="D77" s="79">
        <v>297201697</v>
      </c>
      <c r="E77" s="14"/>
      <c r="F77" s="79">
        <v>140659105</v>
      </c>
      <c r="G77" s="62"/>
      <c r="H77" s="63">
        <v>0</v>
      </c>
      <c r="I77" s="62"/>
      <c r="J77" s="63">
        <v>0</v>
      </c>
    </row>
    <row r="78" spans="1:12" ht="18" customHeight="1">
      <c r="A78" s="24" t="s">
        <v>52</v>
      </c>
      <c r="B78" s="18"/>
      <c r="D78" s="264">
        <v>72246113</v>
      </c>
      <c r="E78" s="14"/>
      <c r="F78" s="13">
        <v>57041933</v>
      </c>
      <c r="G78" s="62"/>
      <c r="H78" s="79">
        <v>93459</v>
      </c>
      <c r="I78" s="62"/>
      <c r="J78" s="63">
        <v>0</v>
      </c>
    </row>
    <row r="79" spans="1:12" s="17" customFormat="1" ht="18" customHeight="1">
      <c r="A79" s="16" t="s">
        <v>53</v>
      </c>
      <c r="B79" s="25"/>
      <c r="C79" s="8"/>
      <c r="D79" s="265">
        <f>SUM(D67:D78)</f>
        <v>93813424234</v>
      </c>
      <c r="E79" s="11"/>
      <c r="F79" s="84">
        <f>SUM(F67:F78)</f>
        <v>105255299816</v>
      </c>
      <c r="G79" s="62"/>
      <c r="H79" s="121">
        <f>SUM(H67:H78)</f>
        <v>13129200096</v>
      </c>
      <c r="I79" s="62"/>
      <c r="J79" s="121">
        <f>SUM(J67:J78)</f>
        <v>12957012059</v>
      </c>
      <c r="K79" s="6"/>
      <c r="L79" s="6"/>
    </row>
    <row r="80" spans="1:12" s="17" customFormat="1" ht="18" customHeight="1">
      <c r="A80" s="16"/>
      <c r="B80" s="25"/>
      <c r="C80" s="8"/>
      <c r="D80" s="266"/>
      <c r="E80" s="11"/>
      <c r="F80" s="213"/>
      <c r="G80" s="62"/>
      <c r="H80" s="214"/>
      <c r="I80" s="62"/>
      <c r="J80" s="214"/>
      <c r="K80" s="6"/>
      <c r="L80" s="6"/>
    </row>
    <row r="81" spans="1:11" ht="18" customHeight="1">
      <c r="A81" s="8" t="s">
        <v>54</v>
      </c>
      <c r="B81" s="18"/>
      <c r="D81" s="267"/>
      <c r="E81" s="11"/>
      <c r="F81" s="62"/>
      <c r="G81" s="62"/>
      <c r="H81" s="122"/>
      <c r="I81" s="62"/>
      <c r="J81" s="122"/>
    </row>
    <row r="82" spans="1:11" ht="18" customHeight="1">
      <c r="A82" s="24" t="s">
        <v>55</v>
      </c>
      <c r="B82" s="18" t="s">
        <v>290</v>
      </c>
      <c r="D82" s="264">
        <v>79301185042</v>
      </c>
      <c r="E82" s="14"/>
      <c r="F82" s="13">
        <v>69171920043</v>
      </c>
      <c r="G82" s="62"/>
      <c r="H82" s="63">
        <v>0</v>
      </c>
      <c r="I82" s="62"/>
      <c r="J82" s="79">
        <v>15422866</v>
      </c>
    </row>
    <row r="83" spans="1:11" ht="18" customHeight="1">
      <c r="A83" s="24" t="s">
        <v>56</v>
      </c>
      <c r="B83" s="18" t="s">
        <v>290</v>
      </c>
      <c r="D83" s="264">
        <v>48150496963</v>
      </c>
      <c r="E83" s="14"/>
      <c r="F83" s="63">
        <v>0</v>
      </c>
      <c r="G83" s="62"/>
      <c r="H83" s="81">
        <v>118716176</v>
      </c>
      <c r="I83" s="62"/>
      <c r="J83" s="63">
        <v>0</v>
      </c>
    </row>
    <row r="84" spans="1:11" ht="18" customHeight="1">
      <c r="A84" s="24" t="s">
        <v>57</v>
      </c>
      <c r="B84" s="18">
        <v>21</v>
      </c>
      <c r="D84" s="264">
        <v>3179944080</v>
      </c>
      <c r="E84" s="14"/>
      <c r="F84" s="13">
        <v>2859529007</v>
      </c>
      <c r="G84" s="62"/>
      <c r="H84" s="81">
        <v>394889613</v>
      </c>
      <c r="I84" s="62"/>
      <c r="J84" s="81">
        <v>329248695</v>
      </c>
    </row>
    <row r="85" spans="1:11" ht="18" customHeight="1">
      <c r="A85" s="24" t="s">
        <v>58</v>
      </c>
      <c r="B85" s="18">
        <v>20</v>
      </c>
      <c r="D85" s="264">
        <v>42911010664</v>
      </c>
      <c r="E85" s="14"/>
      <c r="F85" s="13">
        <v>37298912437</v>
      </c>
      <c r="G85" s="62"/>
      <c r="H85" s="63">
        <v>0</v>
      </c>
      <c r="I85" s="62"/>
      <c r="J85" s="63">
        <v>0</v>
      </c>
    </row>
    <row r="86" spans="1:11" ht="18" customHeight="1">
      <c r="A86" s="24" t="s">
        <v>59</v>
      </c>
      <c r="B86" s="18" t="s">
        <v>304</v>
      </c>
      <c r="D86" s="264">
        <v>3283532804</v>
      </c>
      <c r="E86" s="14"/>
      <c r="F86" s="13">
        <v>3283532804</v>
      </c>
      <c r="G86" s="62"/>
      <c r="H86" s="63">
        <v>0</v>
      </c>
      <c r="I86" s="62"/>
      <c r="J86" s="63">
        <v>0</v>
      </c>
    </row>
    <row r="87" spans="1:11" ht="18" customHeight="1">
      <c r="A87" s="24" t="s">
        <v>60</v>
      </c>
      <c r="B87" s="18">
        <v>36</v>
      </c>
      <c r="D87" s="264">
        <v>1225258428</v>
      </c>
      <c r="E87" s="14"/>
      <c r="F87" s="63">
        <v>0</v>
      </c>
      <c r="G87" s="62"/>
      <c r="H87" s="63">
        <v>0</v>
      </c>
      <c r="I87" s="62"/>
      <c r="J87" s="63">
        <v>0</v>
      </c>
    </row>
    <row r="88" spans="1:11" ht="18" customHeight="1">
      <c r="A88" s="24" t="s">
        <v>61</v>
      </c>
      <c r="B88" s="6"/>
      <c r="D88" s="264">
        <v>2616357834</v>
      </c>
      <c r="E88" s="14"/>
      <c r="F88" s="13">
        <v>2405757999</v>
      </c>
      <c r="G88" s="62"/>
      <c r="H88" s="81">
        <v>20103923</v>
      </c>
      <c r="I88" s="62"/>
      <c r="J88" s="81">
        <v>16386900</v>
      </c>
    </row>
    <row r="89" spans="1:11" s="17" customFormat="1" ht="18" customHeight="1">
      <c r="A89" s="16" t="s">
        <v>62</v>
      </c>
      <c r="B89" s="25"/>
      <c r="C89" s="8"/>
      <c r="D89" s="265">
        <f>SUM(D82:D88)</f>
        <v>180667785815</v>
      </c>
      <c r="E89" s="11"/>
      <c r="F89" s="84">
        <f>SUM(F82:F88)</f>
        <v>115019652290</v>
      </c>
      <c r="G89" s="62"/>
      <c r="H89" s="123">
        <f>SUM(H82:H88)</f>
        <v>533709712</v>
      </c>
      <c r="I89" s="62"/>
      <c r="J89" s="123">
        <f>SUM(J82:J88)</f>
        <v>361058461</v>
      </c>
      <c r="K89" s="6"/>
    </row>
    <row r="90" spans="1:11" s="17" customFormat="1" ht="18" customHeight="1">
      <c r="A90" s="26" t="s">
        <v>63</v>
      </c>
      <c r="B90" s="25"/>
      <c r="C90" s="8"/>
      <c r="D90" s="215">
        <f>D79+D89</f>
        <v>274481210049</v>
      </c>
      <c r="E90" s="11"/>
      <c r="F90" s="85">
        <f>F79+F89</f>
        <v>220274952106</v>
      </c>
      <c r="G90" s="62"/>
      <c r="H90" s="215">
        <f>H79+H89</f>
        <v>13662909808</v>
      </c>
      <c r="I90" s="62"/>
      <c r="J90" s="215">
        <f>J79+J89</f>
        <v>13318070520</v>
      </c>
      <c r="K90" s="6"/>
    </row>
    <row r="91" spans="1:11" s="17" customFormat="1" ht="18" customHeight="1">
      <c r="A91" s="16"/>
      <c r="B91" s="25"/>
      <c r="C91" s="8"/>
      <c r="D91" s="213"/>
      <c r="E91" s="11"/>
      <c r="F91" s="213"/>
      <c r="G91" s="62"/>
      <c r="H91" s="214"/>
      <c r="I91" s="62"/>
      <c r="J91" s="214"/>
      <c r="K91" s="6"/>
    </row>
    <row r="92" spans="1:11" ht="18" customHeight="1">
      <c r="A92" s="8" t="s">
        <v>64</v>
      </c>
      <c r="B92" s="18"/>
      <c r="D92" s="117"/>
      <c r="E92" s="11"/>
      <c r="F92" s="117"/>
      <c r="G92" s="11"/>
      <c r="H92" s="79"/>
      <c r="I92" s="11"/>
      <c r="J92" s="79"/>
    </row>
    <row r="93" spans="1:11" ht="18" customHeight="1">
      <c r="A93" s="257" t="s">
        <v>65</v>
      </c>
      <c r="B93" s="18">
        <v>22</v>
      </c>
      <c r="D93" s="117"/>
      <c r="E93" s="11"/>
      <c r="F93" s="117"/>
      <c r="G93" s="11"/>
      <c r="H93" s="79"/>
      <c r="I93" s="11"/>
      <c r="J93" s="79"/>
    </row>
    <row r="94" spans="1:11" ht="18" customHeight="1">
      <c r="A94" s="24" t="s">
        <v>66</v>
      </c>
      <c r="B94" s="18"/>
      <c r="D94" s="117"/>
      <c r="E94" s="11"/>
      <c r="F94" s="117"/>
      <c r="G94" s="11"/>
      <c r="H94" s="79"/>
      <c r="I94" s="11"/>
      <c r="J94" s="79"/>
    </row>
    <row r="95" spans="1:11" ht="18" customHeight="1">
      <c r="A95" s="27" t="s">
        <v>67</v>
      </c>
      <c r="B95" s="18"/>
      <c r="E95" s="6"/>
      <c r="F95" s="114"/>
      <c r="G95" s="6"/>
      <c r="H95" s="31"/>
      <c r="I95" s="6"/>
      <c r="J95" s="31"/>
    </row>
    <row r="96" spans="1:11" ht="18" customHeight="1" thickBot="1">
      <c r="A96" s="78" t="s">
        <v>68</v>
      </c>
      <c r="B96" s="18"/>
      <c r="D96" s="90">
        <v>4997459800</v>
      </c>
      <c r="E96" s="14"/>
      <c r="F96" s="90">
        <v>4997459800</v>
      </c>
      <c r="G96" s="62"/>
      <c r="H96" s="90">
        <v>4997459800</v>
      </c>
      <c r="I96" s="62"/>
      <c r="J96" s="90">
        <v>4997459800</v>
      </c>
    </row>
    <row r="97" spans="1:14" ht="18" customHeight="1" thickTop="1">
      <c r="A97" s="24" t="s">
        <v>69</v>
      </c>
      <c r="B97" s="18"/>
      <c r="D97" s="79"/>
      <c r="E97" s="14"/>
      <c r="F97" s="117"/>
      <c r="G97" s="62"/>
      <c r="H97" s="79"/>
      <c r="I97" s="62"/>
      <c r="J97" s="79"/>
    </row>
    <row r="98" spans="1:14" ht="18" customHeight="1">
      <c r="A98" s="27" t="s">
        <v>70</v>
      </c>
      <c r="B98" s="18"/>
      <c r="D98" s="79"/>
      <c r="E98" s="13"/>
      <c r="F98" s="30"/>
      <c r="G98" s="13"/>
      <c r="H98" s="79"/>
      <c r="I98" s="13"/>
      <c r="J98" s="216"/>
    </row>
    <row r="99" spans="1:14" ht="18" customHeight="1">
      <c r="A99" s="78" t="s">
        <v>71</v>
      </c>
      <c r="B99" s="18" t="s">
        <v>305</v>
      </c>
      <c r="D99" s="79">
        <v>2973554313</v>
      </c>
      <c r="E99" s="13"/>
      <c r="F99" s="79">
        <v>2973178632</v>
      </c>
      <c r="G99" s="13"/>
      <c r="H99" s="79">
        <v>2973554313</v>
      </c>
      <c r="I99" s="13"/>
      <c r="J99" s="79">
        <v>2973178632</v>
      </c>
    </row>
    <row r="100" spans="1:14" ht="18" customHeight="1">
      <c r="B100" s="18"/>
      <c r="D100" s="79"/>
      <c r="E100" s="11"/>
      <c r="F100" s="122"/>
      <c r="G100" s="62"/>
      <c r="H100" s="79"/>
      <c r="I100" s="62"/>
      <c r="J100" s="122"/>
    </row>
    <row r="101" spans="1:14" ht="18" customHeight="1">
      <c r="A101" s="257" t="s">
        <v>72</v>
      </c>
      <c r="B101" s="18"/>
      <c r="D101" s="79"/>
      <c r="E101" s="13"/>
      <c r="F101" s="117"/>
      <c r="G101" s="13"/>
      <c r="H101" s="79"/>
      <c r="I101" s="13"/>
      <c r="J101" s="79"/>
    </row>
    <row r="102" spans="1:14" ht="18" customHeight="1">
      <c r="A102" s="24" t="s">
        <v>73</v>
      </c>
      <c r="B102" s="18">
        <v>22</v>
      </c>
      <c r="D102" s="79">
        <v>22446531121</v>
      </c>
      <c r="E102" s="13"/>
      <c r="F102" s="122">
        <v>22386069897</v>
      </c>
      <c r="G102" s="13"/>
      <c r="H102" s="79">
        <v>22446531121</v>
      </c>
      <c r="I102" s="13"/>
      <c r="J102" s="122">
        <v>22386069897</v>
      </c>
      <c r="N102" s="199"/>
    </row>
    <row r="103" spans="1:14" ht="18" customHeight="1">
      <c r="A103" s="257" t="s">
        <v>74</v>
      </c>
      <c r="B103" s="18"/>
      <c r="D103" s="79"/>
      <c r="E103" s="13"/>
      <c r="F103" s="122"/>
      <c r="G103" s="13"/>
      <c r="H103" s="79"/>
      <c r="I103" s="13"/>
      <c r="J103" s="122"/>
      <c r="N103" s="199"/>
    </row>
    <row r="104" spans="1:14" ht="18" customHeight="1">
      <c r="A104" s="24" t="s">
        <v>75</v>
      </c>
      <c r="B104" s="6"/>
      <c r="C104" s="6"/>
      <c r="D104" s="5"/>
      <c r="E104" s="6"/>
      <c r="F104" s="6"/>
      <c r="G104" s="6"/>
      <c r="H104" s="6"/>
      <c r="I104" s="6"/>
      <c r="J104" s="6"/>
      <c r="N104" s="199"/>
    </row>
    <row r="105" spans="1:14" ht="18" customHeight="1">
      <c r="A105" s="24" t="s">
        <v>76</v>
      </c>
      <c r="B105" s="18"/>
      <c r="D105" s="122">
        <v>-669657282</v>
      </c>
      <c r="E105" s="13"/>
      <c r="F105" s="122">
        <v>-669657282</v>
      </c>
      <c r="G105" s="13"/>
      <c r="H105" s="63">
        <v>0</v>
      </c>
      <c r="I105" s="13"/>
      <c r="J105" s="63">
        <v>0</v>
      </c>
      <c r="N105" s="199"/>
    </row>
    <row r="106" spans="1:14" ht="18" customHeight="1">
      <c r="A106" s="257" t="s">
        <v>77</v>
      </c>
      <c r="B106" s="18"/>
      <c r="D106" s="79"/>
      <c r="E106" s="13"/>
      <c r="F106" s="117"/>
      <c r="G106" s="13"/>
      <c r="H106" s="79"/>
      <c r="I106" s="13"/>
      <c r="J106" s="79"/>
      <c r="N106" s="199"/>
    </row>
    <row r="107" spans="1:14" ht="18" customHeight="1">
      <c r="A107" s="24" t="s">
        <v>78</v>
      </c>
      <c r="B107" s="18"/>
      <c r="D107" s="79"/>
      <c r="E107" s="14"/>
      <c r="F107" s="117"/>
      <c r="G107" s="62"/>
      <c r="H107" s="79"/>
      <c r="I107" s="62"/>
      <c r="J107" s="79"/>
      <c r="N107" s="199"/>
    </row>
    <row r="108" spans="1:14" ht="18" customHeight="1">
      <c r="A108" s="27" t="s">
        <v>79</v>
      </c>
      <c r="B108" s="18">
        <v>23</v>
      </c>
      <c r="D108" s="79">
        <v>500000000</v>
      </c>
      <c r="E108" s="14"/>
      <c r="F108" s="79">
        <v>500000000</v>
      </c>
      <c r="G108" s="62"/>
      <c r="H108" s="79">
        <v>500000000</v>
      </c>
      <c r="I108" s="62"/>
      <c r="J108" s="79">
        <v>500000000</v>
      </c>
      <c r="N108" s="199"/>
    </row>
    <row r="109" spans="1:14" ht="18" customHeight="1">
      <c r="A109" s="24" t="s">
        <v>80</v>
      </c>
      <c r="B109" s="18"/>
      <c r="D109" s="79">
        <v>50882427533</v>
      </c>
      <c r="E109" s="14"/>
      <c r="F109" s="79">
        <v>43725576066</v>
      </c>
      <c r="G109" s="62"/>
      <c r="H109" s="79">
        <v>50882427533</v>
      </c>
      <c r="I109" s="62"/>
      <c r="J109" s="79">
        <v>43725576066</v>
      </c>
      <c r="N109" s="255"/>
    </row>
    <row r="110" spans="1:14" ht="18" customHeight="1">
      <c r="A110" s="257" t="s">
        <v>81</v>
      </c>
      <c r="B110" s="18">
        <v>24</v>
      </c>
      <c r="D110" s="80">
        <v>-568871723</v>
      </c>
      <c r="E110" s="20"/>
      <c r="F110" s="80">
        <v>350931793</v>
      </c>
      <c r="G110" s="62"/>
      <c r="H110" s="238">
        <v>-568871723</v>
      </c>
      <c r="I110" s="62"/>
      <c r="J110" s="80">
        <v>350931793</v>
      </c>
      <c r="N110" s="244"/>
    </row>
    <row r="111" spans="1:14" ht="18" customHeight="1">
      <c r="A111" s="28" t="s">
        <v>82</v>
      </c>
      <c r="B111" s="18"/>
      <c r="D111" s="31"/>
      <c r="F111" s="114"/>
      <c r="H111" s="79"/>
      <c r="J111" s="79"/>
    </row>
    <row r="112" spans="1:14" ht="18" customHeight="1">
      <c r="A112" s="131" t="s">
        <v>83</v>
      </c>
      <c r="B112" s="18"/>
      <c r="D112" s="122">
        <f>SUM(D99:D111)</f>
        <v>75563983962</v>
      </c>
      <c r="E112" s="20"/>
      <c r="F112" s="122">
        <f>SUM(F99:F111)</f>
        <v>69266099106</v>
      </c>
      <c r="G112" s="62"/>
      <c r="H112" s="122">
        <f>SUM(H99:H111)</f>
        <v>76233641244</v>
      </c>
      <c r="I112" s="62"/>
      <c r="J112" s="122">
        <f>SUM(J99:J111)</f>
        <v>69935756388</v>
      </c>
    </row>
    <row r="113" spans="1:11" ht="18" customHeight="1">
      <c r="A113" s="257" t="s">
        <v>84</v>
      </c>
      <c r="B113" s="18"/>
      <c r="D113" s="80">
        <v>125383375</v>
      </c>
      <c r="E113" s="21"/>
      <c r="F113" s="80">
        <v>128070516</v>
      </c>
      <c r="G113" s="62"/>
      <c r="H113" s="65">
        <v>0</v>
      </c>
      <c r="I113" s="64"/>
      <c r="J113" s="65">
        <v>0</v>
      </c>
    </row>
    <row r="114" spans="1:11" s="17" customFormat="1" ht="18" customHeight="1">
      <c r="A114" s="26" t="s">
        <v>85</v>
      </c>
      <c r="B114" s="9"/>
      <c r="C114" s="8"/>
      <c r="D114" s="124">
        <f>SUM(D112:D113)</f>
        <v>75689367337</v>
      </c>
      <c r="E114" s="20"/>
      <c r="F114" s="124">
        <f>SUM(F112:F113)</f>
        <v>69394169622</v>
      </c>
      <c r="G114" s="62"/>
      <c r="H114" s="124">
        <f>SUM(H112:H113)</f>
        <v>76233641244</v>
      </c>
      <c r="I114" s="62"/>
      <c r="J114" s="124">
        <f>SUM(J112:J113)</f>
        <v>69935756388</v>
      </c>
      <c r="K114" s="6"/>
    </row>
    <row r="115" spans="1:11" s="17" customFormat="1" ht="18" customHeight="1" thickBot="1">
      <c r="A115" s="8" t="s">
        <v>86</v>
      </c>
      <c r="B115" s="9"/>
      <c r="C115" s="8"/>
      <c r="D115" s="130">
        <f>D90+D114</f>
        <v>350170577386</v>
      </c>
      <c r="E115" s="21"/>
      <c r="F115" s="130">
        <f>F90+F114</f>
        <v>289669121728</v>
      </c>
      <c r="G115" s="62"/>
      <c r="H115" s="130">
        <f>H90+H114</f>
        <v>89896551052</v>
      </c>
      <c r="I115" s="62"/>
      <c r="J115" s="130">
        <f>J90+J114</f>
        <v>83253826908</v>
      </c>
      <c r="K115" s="6"/>
    </row>
    <row r="116" spans="1:11" s="17" customFormat="1" ht="18" customHeight="1" thickTop="1">
      <c r="A116" s="8"/>
      <c r="B116" s="9"/>
      <c r="C116" s="8"/>
      <c r="D116" s="214"/>
      <c r="E116" s="21"/>
      <c r="F116" s="214"/>
      <c r="G116" s="62"/>
      <c r="H116" s="214"/>
      <c r="I116" s="62"/>
      <c r="J116" s="214"/>
      <c r="K116" s="6"/>
    </row>
    <row r="117" spans="1:11" s="17" customFormat="1" ht="18" customHeight="1">
      <c r="A117" s="257" t="s">
        <v>37</v>
      </c>
      <c r="B117" s="9"/>
      <c r="C117" s="8"/>
      <c r="D117" s="214"/>
      <c r="E117" s="21"/>
      <c r="F117" s="214"/>
      <c r="G117" s="62"/>
      <c r="H117" s="214"/>
      <c r="I117" s="62"/>
      <c r="J117" s="214"/>
      <c r="K117" s="6"/>
    </row>
    <row r="118" spans="1:11" ht="18" customHeight="1">
      <c r="D118" s="217"/>
      <c r="F118" s="217"/>
      <c r="H118" s="217"/>
      <c r="J118" s="217"/>
    </row>
    <row r="119" spans="1:11" ht="18" customHeight="1">
      <c r="D119" s="126"/>
    </row>
    <row r="120" spans="1:11" ht="18" customHeight="1">
      <c r="D120" s="126"/>
    </row>
    <row r="121" spans="1:11" ht="18" customHeight="1">
      <c r="D121" s="126"/>
    </row>
    <row r="122" spans="1:11" ht="18" customHeight="1">
      <c r="D122" s="126"/>
    </row>
    <row r="123" spans="1:11" ht="18" customHeight="1">
      <c r="D123" s="119"/>
    </row>
    <row r="124" spans="1:11" ht="18" customHeight="1">
      <c r="D124" s="119"/>
    </row>
    <row r="125" spans="1:11" ht="18" customHeight="1">
      <c r="D125" s="127"/>
    </row>
    <row r="126" spans="1:11" ht="18" customHeight="1">
      <c r="D126" s="127"/>
    </row>
    <row r="127" spans="1:11" ht="18" customHeight="1">
      <c r="D127" s="6"/>
    </row>
    <row r="128" spans="1:11" ht="18" customHeight="1">
      <c r="D128" s="6"/>
    </row>
    <row r="129" spans="1:11" ht="18" customHeight="1"/>
    <row r="130" spans="1:11" s="10" customFormat="1" ht="18" customHeight="1">
      <c r="A130" s="6"/>
      <c r="C130" s="257"/>
      <c r="D130" s="114"/>
      <c r="E130" s="30"/>
      <c r="F130" s="29"/>
      <c r="G130" s="30"/>
      <c r="H130" s="117"/>
      <c r="I130" s="30"/>
      <c r="J130" s="30"/>
      <c r="K130" s="6"/>
    </row>
    <row r="132" spans="1:11" s="10" customFormat="1" ht="21" customHeight="1">
      <c r="A132" s="6"/>
      <c r="C132" s="257"/>
      <c r="D132" s="114"/>
      <c r="E132" s="30"/>
      <c r="F132" s="29"/>
      <c r="G132" s="30"/>
      <c r="H132" s="117"/>
      <c r="I132" s="30"/>
      <c r="J132" s="30"/>
      <c r="K132" s="6"/>
    </row>
  </sheetData>
  <mergeCells count="16">
    <mergeCell ref="D60:F60"/>
    <mergeCell ref="D61:F61"/>
    <mergeCell ref="A57:J57"/>
    <mergeCell ref="A58:J58"/>
    <mergeCell ref="H60:J60"/>
    <mergeCell ref="H61:J61"/>
    <mergeCell ref="H7:J7"/>
    <mergeCell ref="D6:F6"/>
    <mergeCell ref="D7:F7"/>
    <mergeCell ref="A55:J55"/>
    <mergeCell ref="A56:J56"/>
    <mergeCell ref="A1:J1"/>
    <mergeCell ref="A2:J2"/>
    <mergeCell ref="A3:J3"/>
    <mergeCell ref="A4:J4"/>
    <mergeCell ref="H6:J6"/>
  </mergeCells>
  <phoneticPr fontId="2" type="noConversion"/>
  <pageMargins left="0.8" right="0.3" top="1" bottom="0.5" header="0.5" footer="0.3"/>
  <pageSetup paperSize="9" scale="64" firstPageNumber="2" fitToHeight="0" orientation="portrait" useFirstPageNumber="1" horizontalDpi="300" verticalDpi="300" r:id="rId1"/>
  <headerFooter alignWithMargins="0"/>
  <rowBreaks count="1" manualBreakCount="1">
    <brk id="5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>
    <tabColor rgb="FF00B050"/>
  </sheetPr>
  <dimension ref="A1:O56"/>
  <sheetViews>
    <sheetView topLeftCell="A43" zoomScale="65" zoomScaleNormal="65" zoomScaleSheetLayoutView="80" workbookViewId="0">
      <selection activeCell="B60" sqref="B60"/>
    </sheetView>
  </sheetViews>
  <sheetFormatPr defaultColWidth="9.453125" defaultRowHeight="21.65" customHeight="1"/>
  <cols>
    <col min="1" max="1" width="50.453125" style="6" customWidth="1"/>
    <col min="2" max="2" width="10.453125" style="10" customWidth="1"/>
    <col min="3" max="3" width="1.6328125" style="257" customWidth="1"/>
    <col min="4" max="4" width="18.6328125" style="114" customWidth="1"/>
    <col min="5" max="5" width="1.6328125" style="30" customWidth="1"/>
    <col min="6" max="6" width="18.6328125" style="29" customWidth="1"/>
    <col min="7" max="7" width="1.6328125" style="30" customWidth="1"/>
    <col min="8" max="8" width="18.6328125" style="117" customWidth="1"/>
    <col min="9" max="9" width="1.6328125" style="30" customWidth="1"/>
    <col min="10" max="10" width="18.6328125" style="11" customWidth="1"/>
    <col min="11" max="11" width="12.453125" style="6" bestFit="1" customWidth="1"/>
    <col min="12" max="12" width="19.453125" style="6" customWidth="1"/>
    <col min="13" max="13" width="14.453125" style="6" bestFit="1" customWidth="1"/>
    <col min="14" max="14" width="17.453125" style="6" customWidth="1"/>
    <col min="15" max="15" width="17" style="6" bestFit="1" customWidth="1"/>
    <col min="16" max="16384" width="9.453125" style="6"/>
  </cols>
  <sheetData>
    <row r="1" spans="1:13" s="260" customFormat="1" ht="21.65" customHeight="1">
      <c r="A1" s="279" t="s">
        <v>0</v>
      </c>
      <c r="B1" s="279"/>
      <c r="C1" s="279"/>
      <c r="D1" s="279"/>
      <c r="E1" s="279"/>
      <c r="F1" s="279"/>
      <c r="G1" s="279"/>
      <c r="H1" s="279"/>
      <c r="I1" s="279"/>
      <c r="J1" s="279"/>
    </row>
    <row r="2" spans="1:13" s="260" customFormat="1" ht="21.65" customHeight="1">
      <c r="A2" s="279" t="s">
        <v>87</v>
      </c>
      <c r="B2" s="279"/>
      <c r="C2" s="279"/>
      <c r="D2" s="279"/>
      <c r="E2" s="279"/>
      <c r="F2" s="279"/>
      <c r="G2" s="279"/>
      <c r="H2" s="279"/>
      <c r="I2" s="279"/>
      <c r="J2" s="279"/>
    </row>
    <row r="3" spans="1:13" s="260" customFormat="1" ht="21.65" customHeight="1">
      <c r="A3" s="279" t="s">
        <v>88</v>
      </c>
      <c r="B3" s="279"/>
      <c r="C3" s="279"/>
      <c r="D3" s="279"/>
      <c r="E3" s="279"/>
      <c r="F3" s="279"/>
      <c r="G3" s="279"/>
      <c r="H3" s="279"/>
      <c r="I3" s="279"/>
      <c r="J3" s="279"/>
    </row>
    <row r="4" spans="1:13" s="260" customFormat="1" ht="21.65" customHeight="1">
      <c r="A4" s="281" t="s">
        <v>3</v>
      </c>
      <c r="B4" s="281"/>
      <c r="C4" s="281"/>
      <c r="D4" s="281"/>
      <c r="E4" s="281"/>
      <c r="F4" s="281"/>
      <c r="G4" s="281"/>
      <c r="H4" s="281"/>
      <c r="I4" s="281"/>
      <c r="J4" s="281"/>
    </row>
    <row r="5" spans="1:13" s="260" customFormat="1" ht="9" customHeight="1">
      <c r="A5" s="57"/>
      <c r="B5" s="57"/>
      <c r="C5" s="57"/>
      <c r="D5" s="119"/>
      <c r="E5" s="57"/>
      <c r="F5" s="57"/>
      <c r="G5" s="57"/>
      <c r="H5" s="119"/>
      <c r="I5" s="57"/>
      <c r="J5" s="57"/>
    </row>
    <row r="6" spans="1:13" ht="20.25" customHeight="1">
      <c r="A6" s="257"/>
      <c r="B6" s="69" t="s">
        <v>4</v>
      </c>
      <c r="C6" s="1"/>
      <c r="D6" s="279" t="s">
        <v>5</v>
      </c>
      <c r="E6" s="279"/>
      <c r="F6" s="279"/>
      <c r="G6" s="256"/>
      <c r="H6" s="279" t="s">
        <v>6</v>
      </c>
      <c r="I6" s="279"/>
      <c r="J6" s="279"/>
    </row>
    <row r="7" spans="1:13" ht="20.25" customHeight="1">
      <c r="A7" s="257"/>
      <c r="B7" s="1"/>
      <c r="C7" s="1"/>
      <c r="D7" s="279" t="s">
        <v>7</v>
      </c>
      <c r="E7" s="279"/>
      <c r="F7" s="279"/>
      <c r="G7" s="256"/>
      <c r="H7" s="279" t="s">
        <v>7</v>
      </c>
      <c r="I7" s="279"/>
      <c r="J7" s="279"/>
    </row>
    <row r="8" spans="1:13" s="260" customFormat="1" ht="20.25" customHeight="1">
      <c r="D8" s="1">
        <v>2020</v>
      </c>
      <c r="E8" s="1"/>
      <c r="F8" s="1">
        <v>2019</v>
      </c>
      <c r="G8" s="1"/>
      <c r="H8" s="1">
        <v>2020</v>
      </c>
      <c r="I8" s="1"/>
      <c r="J8" s="1">
        <v>2019</v>
      </c>
      <c r="K8" s="6"/>
      <c r="L8" s="6"/>
      <c r="M8" s="6"/>
    </row>
    <row r="9" spans="1:13" ht="20.25" customHeight="1">
      <c r="A9" s="17" t="s">
        <v>89</v>
      </c>
      <c r="D9" s="117"/>
      <c r="E9" s="11"/>
      <c r="F9" s="11"/>
      <c r="G9" s="11"/>
      <c r="I9" s="11"/>
    </row>
    <row r="10" spans="1:13" ht="20.25" customHeight="1">
      <c r="A10" s="260" t="s">
        <v>90</v>
      </c>
      <c r="B10" s="6"/>
      <c r="C10" s="6"/>
      <c r="D10" s="6"/>
      <c r="E10" s="6"/>
      <c r="F10" s="6"/>
      <c r="G10" s="6"/>
      <c r="H10" s="6"/>
      <c r="I10" s="6"/>
      <c r="J10" s="6"/>
    </row>
    <row r="11" spans="1:13" ht="20.25" customHeight="1">
      <c r="A11" s="221" t="s">
        <v>91</v>
      </c>
      <c r="B11" s="10" t="s">
        <v>291</v>
      </c>
      <c r="D11" s="11">
        <v>143315889147</v>
      </c>
      <c r="E11" s="11"/>
      <c r="F11" s="11">
        <v>150128820094</v>
      </c>
      <c r="G11" s="11"/>
      <c r="H11" s="79">
        <v>1959785000</v>
      </c>
      <c r="I11" s="11"/>
      <c r="J11" s="79">
        <v>1727511000</v>
      </c>
    </row>
    <row r="12" spans="1:13" ht="20.25" customHeight="1">
      <c r="A12" s="260" t="s">
        <v>92</v>
      </c>
      <c r="B12" s="10">
        <v>35</v>
      </c>
      <c r="D12" s="11">
        <v>29574376140</v>
      </c>
      <c r="E12" s="11"/>
      <c r="F12" s="11">
        <v>30764865144</v>
      </c>
      <c r="G12" s="11"/>
      <c r="H12" s="63">
        <v>0</v>
      </c>
      <c r="I12" s="11"/>
      <c r="J12" s="63">
        <v>0</v>
      </c>
    </row>
    <row r="13" spans="1:13" s="17" customFormat="1" ht="20.25" customHeight="1">
      <c r="A13" s="7" t="s">
        <v>93</v>
      </c>
      <c r="B13" s="25"/>
      <c r="C13" s="8"/>
      <c r="D13" s="86">
        <f>SUM(D11:D12)</f>
        <v>172890265287</v>
      </c>
      <c r="E13" s="11"/>
      <c r="F13" s="86">
        <f>SUM(F11:F12)</f>
        <v>180893685238</v>
      </c>
      <c r="G13" s="11"/>
      <c r="H13" s="96">
        <f>SUM(H11:H12)</f>
        <v>1959785000</v>
      </c>
      <c r="I13" s="11"/>
      <c r="J13" s="96">
        <f>SUM(J11:J12)</f>
        <v>1727511000</v>
      </c>
      <c r="K13" s="6"/>
      <c r="L13" s="6"/>
      <c r="M13" s="6"/>
    </row>
    <row r="14" spans="1:13" ht="20.25" customHeight="1">
      <c r="D14" s="58"/>
      <c r="E14" s="11"/>
      <c r="F14" s="58"/>
      <c r="G14" s="11"/>
      <c r="H14" s="79"/>
      <c r="I14" s="11"/>
      <c r="J14" s="79"/>
    </row>
    <row r="15" spans="1:13" ht="20.25" customHeight="1">
      <c r="A15" s="17" t="s">
        <v>94</v>
      </c>
      <c r="D15" s="58"/>
      <c r="E15" s="11"/>
      <c r="F15" s="58"/>
      <c r="G15" s="11"/>
      <c r="H15" s="79"/>
      <c r="I15" s="11"/>
      <c r="J15" s="79"/>
    </row>
    <row r="16" spans="1:13" ht="20.25" customHeight="1">
      <c r="A16" s="260" t="s">
        <v>95</v>
      </c>
      <c r="B16" s="10" t="s">
        <v>292</v>
      </c>
      <c r="D16" s="11">
        <v>-81534057465</v>
      </c>
      <c r="E16" s="11"/>
      <c r="F16" s="11">
        <v>-81487209457</v>
      </c>
      <c r="G16" s="11"/>
      <c r="H16" s="11">
        <v>-1265622961</v>
      </c>
      <c r="I16" s="11"/>
      <c r="J16" s="79">
        <v>-1341462262</v>
      </c>
    </row>
    <row r="17" spans="1:13" ht="20.25" customHeight="1">
      <c r="A17" s="260" t="s">
        <v>96</v>
      </c>
      <c r="D17" s="11">
        <v>-29314265327</v>
      </c>
      <c r="E17" s="11"/>
      <c r="F17" s="11">
        <v>-30412235356</v>
      </c>
      <c r="G17" s="11"/>
      <c r="H17" s="63">
        <v>0</v>
      </c>
      <c r="I17" s="11"/>
      <c r="J17" s="63">
        <v>0</v>
      </c>
    </row>
    <row r="18" spans="1:13" s="17" customFormat="1" ht="20.25" customHeight="1">
      <c r="A18" s="7" t="s">
        <v>97</v>
      </c>
      <c r="B18" s="9"/>
      <c r="C18" s="8"/>
      <c r="D18" s="86">
        <f>SUM(D16:D17)</f>
        <v>-110848322792</v>
      </c>
      <c r="E18" s="11"/>
      <c r="F18" s="86">
        <f>SUM(F16:F17)</f>
        <v>-111899444813</v>
      </c>
      <c r="G18" s="11"/>
      <c r="H18" s="96">
        <f>SUM(H16:H17)</f>
        <v>-1265622961</v>
      </c>
      <c r="I18" s="11"/>
      <c r="J18" s="96">
        <f>SUM(J16:J17)</f>
        <v>-1341462262</v>
      </c>
      <c r="K18" s="6"/>
      <c r="L18" s="6"/>
      <c r="M18" s="6"/>
    </row>
    <row r="19" spans="1:13" ht="20.25" customHeight="1">
      <c r="D19" s="58"/>
      <c r="E19" s="11"/>
      <c r="F19" s="58"/>
      <c r="G19" s="11"/>
      <c r="H19" s="79"/>
      <c r="I19" s="11"/>
      <c r="J19" s="79"/>
    </row>
    <row r="20" spans="1:13" s="17" customFormat="1" ht="20.25" customHeight="1">
      <c r="A20" s="17" t="s">
        <v>98</v>
      </c>
      <c r="B20" s="9"/>
      <c r="C20" s="8"/>
      <c r="D20" s="60">
        <f>SUM(D13,D18)</f>
        <v>62041942495</v>
      </c>
      <c r="E20" s="11"/>
      <c r="F20" s="60">
        <f>SUM(F13,F18)</f>
        <v>68994240425</v>
      </c>
      <c r="G20" s="11"/>
      <c r="H20" s="60">
        <f>SUM(H18,H13)</f>
        <v>694162039</v>
      </c>
      <c r="I20" s="11"/>
      <c r="J20" s="60">
        <f>SUM(J18,J13)</f>
        <v>386048738</v>
      </c>
      <c r="K20" s="6"/>
      <c r="L20" s="6"/>
      <c r="M20" s="6"/>
    </row>
    <row r="21" spans="1:13" ht="20.25" customHeight="1">
      <c r="D21" s="58"/>
      <c r="E21" s="11"/>
      <c r="F21" s="58"/>
      <c r="G21" s="11"/>
      <c r="H21" s="79"/>
      <c r="I21" s="11"/>
      <c r="J21" s="79"/>
    </row>
    <row r="22" spans="1:13" ht="20.25" customHeight="1">
      <c r="A22" s="17" t="s">
        <v>99</v>
      </c>
      <c r="D22" s="59"/>
      <c r="E22" s="11"/>
      <c r="F22" s="59"/>
      <c r="G22" s="11"/>
      <c r="H22" s="79"/>
      <c r="I22" s="11"/>
      <c r="J22" s="79"/>
    </row>
    <row r="23" spans="1:13" ht="20.25" customHeight="1">
      <c r="A23" s="260" t="s">
        <v>100</v>
      </c>
      <c r="B23" s="10">
        <v>30</v>
      </c>
      <c r="C23" s="8"/>
      <c r="D23" s="11">
        <v>-6598243894</v>
      </c>
      <c r="E23" s="11"/>
      <c r="F23" s="11">
        <v>-7861311589</v>
      </c>
      <c r="G23" s="11"/>
      <c r="H23" s="79">
        <v>-1893176</v>
      </c>
      <c r="I23" s="11"/>
      <c r="J23" s="79">
        <v>-1710419</v>
      </c>
    </row>
    <row r="24" spans="1:13" ht="20.25" customHeight="1">
      <c r="A24" s="260" t="s">
        <v>101</v>
      </c>
      <c r="B24" s="10">
        <v>30</v>
      </c>
      <c r="D24" s="11">
        <v>-17732641307</v>
      </c>
      <c r="E24" s="21"/>
      <c r="F24" s="11">
        <v>-19879238500</v>
      </c>
      <c r="G24" s="21"/>
      <c r="H24" s="11">
        <v>-92678460</v>
      </c>
      <c r="I24" s="21"/>
      <c r="J24" s="79">
        <v>-192516104</v>
      </c>
    </row>
    <row r="25" spans="1:13" s="17" customFormat="1" ht="20.25" customHeight="1">
      <c r="A25" s="7" t="s">
        <v>102</v>
      </c>
      <c r="B25" s="10"/>
      <c r="C25" s="8"/>
      <c r="D25" s="86">
        <f>SUM(D23:D24)</f>
        <v>-24330885201</v>
      </c>
      <c r="E25" s="21"/>
      <c r="F25" s="86">
        <f>SUM(F23:F24)</f>
        <v>-27740550089</v>
      </c>
      <c r="G25" s="21"/>
      <c r="H25" s="96">
        <f>SUM(H23:H24)</f>
        <v>-94571636</v>
      </c>
      <c r="I25" s="21"/>
      <c r="J25" s="96">
        <f>SUM(J23:J24)</f>
        <v>-194226523</v>
      </c>
      <c r="K25" s="6"/>
      <c r="L25" s="6"/>
      <c r="M25" s="6"/>
    </row>
    <row r="26" spans="1:13" ht="20.25" customHeight="1">
      <c r="D26" s="58"/>
      <c r="E26" s="11"/>
      <c r="F26" s="58"/>
      <c r="G26" s="11"/>
      <c r="H26" s="128"/>
      <c r="I26" s="11"/>
      <c r="J26" s="128"/>
    </row>
    <row r="27" spans="1:13" ht="20.25" customHeight="1">
      <c r="A27" s="17" t="s">
        <v>103</v>
      </c>
      <c r="D27" s="11"/>
      <c r="E27" s="11"/>
      <c r="F27" s="11"/>
      <c r="G27" s="11"/>
      <c r="H27" s="79"/>
      <c r="I27" s="11"/>
      <c r="J27" s="79"/>
    </row>
    <row r="28" spans="1:13" s="17" customFormat="1" ht="20.25" customHeight="1">
      <c r="A28" s="66" t="s">
        <v>104</v>
      </c>
      <c r="B28" s="9"/>
      <c r="C28" s="8"/>
      <c r="D28" s="60">
        <f>SUM(D20,D25)</f>
        <v>37711057294</v>
      </c>
      <c r="E28" s="21"/>
      <c r="F28" s="60">
        <f>SUM(F20,F25)</f>
        <v>41253690336</v>
      </c>
      <c r="G28" s="21"/>
      <c r="H28" s="79">
        <f>SUM(H20,H25)</f>
        <v>599590403</v>
      </c>
      <c r="I28" s="21"/>
      <c r="J28" s="79">
        <f>SUM(J20,J25)</f>
        <v>191822215</v>
      </c>
      <c r="K28" s="6"/>
      <c r="L28" s="6"/>
      <c r="M28" s="6"/>
    </row>
    <row r="29" spans="1:13" ht="20.25" customHeight="1">
      <c r="A29" s="6" t="s">
        <v>105</v>
      </c>
      <c r="B29" s="10" t="s">
        <v>293</v>
      </c>
      <c r="D29" s="11">
        <v>319969373</v>
      </c>
      <c r="E29" s="11"/>
      <c r="F29" s="11">
        <v>197602961</v>
      </c>
      <c r="G29" s="11"/>
      <c r="H29" s="11">
        <v>387390405</v>
      </c>
      <c r="I29" s="11"/>
      <c r="J29" s="11">
        <v>610340003</v>
      </c>
    </row>
    <row r="30" spans="1:13" ht="20.25" customHeight="1">
      <c r="A30" s="6" t="s">
        <v>106</v>
      </c>
      <c r="B30" s="10" t="s">
        <v>294</v>
      </c>
      <c r="C30" s="8"/>
      <c r="D30" s="11">
        <v>648697303</v>
      </c>
      <c r="E30" s="11"/>
      <c r="F30" s="11">
        <v>648896450</v>
      </c>
      <c r="G30" s="11"/>
      <c r="H30" s="79">
        <v>66567628</v>
      </c>
      <c r="I30" s="11"/>
      <c r="J30" s="79">
        <v>67516380</v>
      </c>
    </row>
    <row r="31" spans="1:13" ht="20.25" customHeight="1">
      <c r="A31" s="6" t="s">
        <v>107</v>
      </c>
      <c r="C31" s="8"/>
      <c r="D31" s="11"/>
      <c r="E31" s="11"/>
      <c r="F31" s="63"/>
      <c r="G31" s="11"/>
      <c r="H31" s="63"/>
      <c r="I31" s="11"/>
      <c r="J31" s="63"/>
    </row>
    <row r="32" spans="1:13" ht="20.25" customHeight="1">
      <c r="A32" s="223" t="s">
        <v>108</v>
      </c>
      <c r="B32" s="10" t="s">
        <v>109</v>
      </c>
      <c r="C32" s="8"/>
      <c r="D32" s="11">
        <v>-70306065</v>
      </c>
      <c r="E32" s="11"/>
      <c r="F32" s="11">
        <v>-85867508</v>
      </c>
      <c r="G32" s="11"/>
      <c r="H32" s="141">
        <v>26757273522</v>
      </c>
      <c r="I32" s="11"/>
      <c r="J32" s="141">
        <v>30590075960</v>
      </c>
    </row>
    <row r="33" spans="1:15" ht="20.25" customHeight="1">
      <c r="A33" s="6" t="s">
        <v>110</v>
      </c>
      <c r="D33" s="11">
        <v>140200640</v>
      </c>
      <c r="E33" s="11"/>
      <c r="F33" s="11">
        <v>308410189</v>
      </c>
      <c r="G33" s="11"/>
      <c r="H33" s="79">
        <v>207672</v>
      </c>
      <c r="I33" s="11"/>
      <c r="J33" s="79">
        <v>2786812</v>
      </c>
    </row>
    <row r="34" spans="1:15" ht="20.25" customHeight="1">
      <c r="A34" s="6" t="s">
        <v>282</v>
      </c>
      <c r="D34" s="11">
        <v>-138620912</v>
      </c>
      <c r="E34" s="11"/>
      <c r="F34" s="63">
        <v>0</v>
      </c>
      <c r="G34" s="11"/>
      <c r="H34" s="63">
        <v>0</v>
      </c>
      <c r="I34" s="11"/>
      <c r="J34" s="63">
        <v>0</v>
      </c>
    </row>
    <row r="35" spans="1:15" ht="20.25" customHeight="1">
      <c r="A35" s="6" t="s">
        <v>111</v>
      </c>
      <c r="B35" s="10">
        <v>35</v>
      </c>
      <c r="D35" s="141">
        <v>-167773760</v>
      </c>
      <c r="E35" s="21"/>
      <c r="F35" s="141">
        <v>-144365024</v>
      </c>
      <c r="G35" s="21"/>
      <c r="H35" s="141">
        <v>-167723760</v>
      </c>
      <c r="I35" s="21"/>
      <c r="J35" s="141">
        <v>-144335024</v>
      </c>
    </row>
    <row r="36" spans="1:15" ht="20.25" customHeight="1">
      <c r="A36" s="6" t="s">
        <v>112</v>
      </c>
      <c r="B36" s="10" t="s">
        <v>295</v>
      </c>
      <c r="D36" s="22">
        <v>-5917382740</v>
      </c>
      <c r="E36" s="11"/>
      <c r="F36" s="22">
        <v>-4776605533</v>
      </c>
      <c r="G36" s="11"/>
      <c r="H36" s="80">
        <v>-56935975</v>
      </c>
      <c r="I36" s="11"/>
      <c r="J36" s="80">
        <v>-72649111</v>
      </c>
    </row>
    <row r="37" spans="1:15" ht="20.25" customHeight="1">
      <c r="D37" s="117"/>
      <c r="E37" s="11"/>
      <c r="F37" s="117"/>
      <c r="G37" s="11"/>
      <c r="H37" s="79"/>
      <c r="I37" s="11"/>
      <c r="J37" s="79"/>
    </row>
    <row r="38" spans="1:15" ht="20.25" customHeight="1">
      <c r="A38" s="17" t="s">
        <v>113</v>
      </c>
      <c r="D38" s="60">
        <f>SUM(D28:D36)</f>
        <v>32525841133</v>
      </c>
      <c r="E38" s="21"/>
      <c r="F38" s="60">
        <f>SUM(F28:F36)</f>
        <v>37401761871</v>
      </c>
      <c r="G38" s="21"/>
      <c r="H38" s="81">
        <f>SUM(H28:H36)</f>
        <v>27586369895</v>
      </c>
      <c r="I38" s="21"/>
      <c r="J38" s="81">
        <f>SUM(J28:J36)</f>
        <v>31245557235</v>
      </c>
    </row>
    <row r="39" spans="1:15" ht="20.25" customHeight="1">
      <c r="A39" s="6" t="s">
        <v>114</v>
      </c>
      <c r="B39" s="10">
        <v>32</v>
      </c>
      <c r="D39" s="22">
        <v>-5088586512</v>
      </c>
      <c r="E39" s="11"/>
      <c r="F39" s="22">
        <v>-6209242358</v>
      </c>
      <c r="G39" s="11"/>
      <c r="H39" s="80">
        <v>-152009552</v>
      </c>
      <c r="I39" s="11"/>
      <c r="J39" s="80">
        <v>-55986548</v>
      </c>
    </row>
    <row r="40" spans="1:15" s="17" customFormat="1" ht="20.25" customHeight="1">
      <c r="A40" s="17" t="s">
        <v>115</v>
      </c>
      <c r="B40" s="8"/>
      <c r="C40" s="8"/>
      <c r="D40" s="87">
        <f>SUM(D38:D39)</f>
        <v>27437254621</v>
      </c>
      <c r="E40" s="11"/>
      <c r="F40" s="87">
        <f>SUM(F38:F39)</f>
        <v>31192519513</v>
      </c>
      <c r="G40" s="11"/>
      <c r="H40" s="90">
        <f>SUM(H38:H39)</f>
        <v>27434360343</v>
      </c>
      <c r="I40" s="11"/>
      <c r="J40" s="90">
        <f>SUM(J38:J39)</f>
        <v>31189570687</v>
      </c>
      <c r="L40" s="6"/>
      <c r="M40" s="6"/>
      <c r="N40" s="6"/>
      <c r="O40" s="6"/>
    </row>
    <row r="41" spans="1:15" s="17" customFormat="1" ht="20.25" customHeight="1">
      <c r="B41" s="8"/>
      <c r="C41" s="8"/>
      <c r="D41" s="60"/>
      <c r="E41" s="11"/>
      <c r="F41" s="60"/>
      <c r="G41" s="11"/>
      <c r="H41" s="81"/>
      <c r="I41" s="11"/>
      <c r="J41" s="81"/>
    </row>
    <row r="42" spans="1:15" ht="20.25" customHeight="1">
      <c r="A42" s="17" t="s">
        <v>116</v>
      </c>
      <c r="B42" s="8"/>
      <c r="C42" s="8"/>
      <c r="D42" s="118"/>
      <c r="E42" s="11"/>
      <c r="F42" s="118"/>
      <c r="G42" s="11"/>
      <c r="H42" s="118"/>
      <c r="I42" s="11"/>
      <c r="J42" s="118"/>
    </row>
    <row r="43" spans="1:15" ht="21.65" customHeight="1">
      <c r="A43" s="140" t="s">
        <v>117</v>
      </c>
      <c r="B43" s="8"/>
      <c r="C43" s="8"/>
      <c r="D43" s="21">
        <f>+D40-D44</f>
        <v>27434360343</v>
      </c>
      <c r="E43" s="60">
        <f>+E40-E44</f>
        <v>0</v>
      </c>
      <c r="F43" s="21">
        <f>+F40-F44</f>
        <v>31189570687</v>
      </c>
      <c r="G43" s="11"/>
      <c r="H43" s="81">
        <f>+H40-H44</f>
        <v>27434360343</v>
      </c>
      <c r="I43" s="11"/>
      <c r="J43" s="81">
        <f>+J40-J44</f>
        <v>31189570687</v>
      </c>
    </row>
    <row r="44" spans="1:15" ht="21.65" customHeight="1">
      <c r="A44" s="140" t="s">
        <v>84</v>
      </c>
      <c r="B44" s="18"/>
      <c r="D44" s="22">
        <v>2894278</v>
      </c>
      <c r="E44" s="11"/>
      <c r="F44" s="22">
        <v>2948826</v>
      </c>
      <c r="G44" s="11"/>
      <c r="H44" s="63">
        <v>0</v>
      </c>
      <c r="I44" s="11"/>
      <c r="J44" s="63">
        <v>0</v>
      </c>
    </row>
    <row r="45" spans="1:15" s="17" customFormat="1" ht="21.65" customHeight="1">
      <c r="A45" s="17" t="s">
        <v>115</v>
      </c>
      <c r="C45" s="8"/>
      <c r="D45" s="88">
        <f>SUM(D43:D44)</f>
        <v>27437254621</v>
      </c>
      <c r="E45" s="11"/>
      <c r="F45" s="88">
        <f>SUM(F43:F44)</f>
        <v>31192519513</v>
      </c>
      <c r="G45" s="11"/>
      <c r="H45" s="89">
        <f>SUM(H43:H44)</f>
        <v>27434360343</v>
      </c>
      <c r="I45" s="11"/>
      <c r="J45" s="89">
        <f>SUM(J43:J44)</f>
        <v>31189570687</v>
      </c>
      <c r="L45" s="6"/>
    </row>
    <row r="46" spans="1:15" ht="21.65" customHeight="1" thickTop="1">
      <c r="D46" s="117"/>
      <c r="E46" s="11"/>
      <c r="F46" s="117"/>
      <c r="G46" s="11"/>
      <c r="I46" s="11"/>
      <c r="J46" s="117"/>
    </row>
    <row r="47" spans="1:15" s="5" customFormat="1" ht="21.65" customHeight="1">
      <c r="A47" s="17" t="s">
        <v>118</v>
      </c>
      <c r="B47" s="18">
        <v>33</v>
      </c>
      <c r="C47" s="257"/>
      <c r="D47" s="117"/>
      <c r="E47" s="11"/>
      <c r="F47" s="117"/>
      <c r="G47" s="11"/>
      <c r="H47" s="117"/>
      <c r="I47" s="11"/>
      <c r="J47" s="117"/>
      <c r="L47" s="6"/>
    </row>
    <row r="48" spans="1:15" s="5" customFormat="1" ht="21.65" customHeight="1" thickBot="1">
      <c r="A48" s="257" t="s">
        <v>119</v>
      </c>
      <c r="B48" s="1"/>
      <c r="C48" s="257"/>
      <c r="D48" s="120">
        <f>D45/2973397266.02</f>
        <v>9.2275778062195375</v>
      </c>
      <c r="E48" s="61"/>
      <c r="F48" s="120">
        <v>10.490436547818133</v>
      </c>
      <c r="G48" s="61"/>
      <c r="H48" s="120">
        <f>H45/2973397266.02</f>
        <v>9.2266044152660047</v>
      </c>
      <c r="I48" s="61"/>
      <c r="J48" s="120">
        <v>10.490436547818133</v>
      </c>
    </row>
    <row r="49" spans="1:10" s="5" customFormat="1" ht="21.65" customHeight="1" thickTop="1" thickBot="1">
      <c r="A49" s="257" t="s">
        <v>120</v>
      </c>
      <c r="B49" s="1"/>
      <c r="C49" s="257"/>
      <c r="D49" s="120">
        <f>D45/2973532888.69</f>
        <v>9.2271569369079938</v>
      </c>
      <c r="E49" s="61"/>
      <c r="F49" s="120">
        <v>10.48975909754099</v>
      </c>
      <c r="G49" s="61"/>
      <c r="H49" s="120">
        <f>H45/2973532888.69</f>
        <v>9.2261835903507698</v>
      </c>
      <c r="I49" s="61"/>
      <c r="J49" s="120">
        <v>10.48975909754099</v>
      </c>
    </row>
    <row r="50" spans="1:10" s="5" customFormat="1" ht="21.65" customHeight="1" thickTop="1">
      <c r="A50" s="6"/>
      <c r="B50" s="10"/>
      <c r="C50" s="257"/>
      <c r="D50" s="114"/>
      <c r="E50" s="30"/>
      <c r="F50" s="29"/>
      <c r="G50" s="30"/>
      <c r="H50" s="117"/>
      <c r="I50" s="30"/>
      <c r="J50" s="11"/>
    </row>
    <row r="51" spans="1:10" s="5" customFormat="1" ht="21.65" customHeight="1">
      <c r="A51" s="6"/>
      <c r="B51" s="10"/>
      <c r="C51" s="276"/>
      <c r="D51" s="114"/>
      <c r="E51" s="30"/>
      <c r="F51" s="29"/>
      <c r="G51" s="30"/>
      <c r="H51" s="117"/>
      <c r="I51" s="30"/>
      <c r="J51" s="11"/>
    </row>
    <row r="52" spans="1:10" s="5" customFormat="1" ht="21.65" customHeight="1">
      <c r="A52" s="6"/>
      <c r="B52" s="10"/>
      <c r="C52" s="276"/>
      <c r="D52" s="114"/>
      <c r="E52" s="30"/>
      <c r="F52" s="29"/>
      <c r="G52" s="30"/>
      <c r="H52" s="117"/>
      <c r="I52" s="30"/>
      <c r="J52" s="11"/>
    </row>
    <row r="53" spans="1:10" ht="21.65" customHeight="1">
      <c r="D53" s="81"/>
      <c r="H53" s="81"/>
    </row>
    <row r="54" spans="1:10" ht="21.65" customHeight="1">
      <c r="D54" s="81"/>
      <c r="H54" s="81"/>
    </row>
    <row r="56" spans="1:10" ht="21.65" customHeight="1">
      <c r="A56" s="282" t="s">
        <v>37</v>
      </c>
      <c r="B56" s="282"/>
      <c r="C56" s="282"/>
      <c r="D56" s="282"/>
      <c r="E56" s="282"/>
      <c r="F56" s="282"/>
      <c r="G56" s="282"/>
      <c r="H56" s="282"/>
      <c r="I56" s="282"/>
      <c r="J56" s="282"/>
    </row>
  </sheetData>
  <customSheetViews>
    <customSheetView guid="{DFBF4CAE-57D7-4172-8C3A-8E3DF4930C4B}" showPageBreaks="1" hiddenRows="1" showRuler="0" topLeftCell="A166">
      <selection activeCell="E98" sqref="E98"/>
      <pageMargins left="0" right="0" top="0" bottom="0" header="0" footer="0"/>
      <printOptions horizontalCentered="1"/>
      <pageSetup paperSize="9" scale="95" firstPageNumber="2" fitToWidth="3" fitToHeight="4" orientation="portrait" r:id="rId1"/>
      <headerFooter alignWithMargins="0"/>
    </customSheetView>
    <customSheetView guid="{62C88142-195A-406E-A347-1C61EA880C0D}" showPageBreaks="1" printArea="1" showRuler="0" topLeftCell="A70">
      <selection activeCell="H83" sqref="H83"/>
      <rowBreaks count="4" manualBreakCount="4">
        <brk id="54" max="13" man="1"/>
        <brk id="117" max="13" man="1"/>
        <brk id="119" max="13" man="1"/>
        <brk id="176" max="13" man="1"/>
      </rowBreaks>
      <pageMargins left="0" right="0" top="0" bottom="0" header="0" footer="0"/>
      <printOptions horizontalCentered="1"/>
      <pageSetup paperSize="9" scale="95" firstPageNumber="2" fitToWidth="3" fitToHeight="4" orientation="portrait" r:id="rId2"/>
      <headerFooter alignWithMargins="0"/>
    </customSheetView>
    <customSheetView guid="{E1DB4DD3-3D3D-4C8E-ADFF-122E3B5E40F3}" showPageBreaks="1" printArea="1" hiddenRows="1" showRuler="0">
      <selection activeCell="N16" sqref="N16"/>
      <rowBreaks count="2" manualBreakCount="2">
        <brk id="57" max="13" man="1"/>
        <brk id="123" max="13" man="1"/>
      </rowBreaks>
      <pageMargins left="0" right="0" top="0" bottom="0" header="0" footer="0"/>
      <printOptions horizontalCentered="1"/>
      <pageSetup paperSize="9" scale="93" firstPageNumber="2" fitToWidth="3" fitToHeight="4" orientation="portrait" r:id="rId3"/>
      <headerFooter alignWithMargins="0"/>
    </customSheetView>
    <customSheetView guid="{8AE384D2-954E-4FC4-9E7B-72B2DA3D2D3A}" hiddenRows="1" showRuler="0">
      <selection activeCell="B1" sqref="A1:B3"/>
      <pageMargins left="0" right="0" top="0" bottom="0" header="0" footer="0"/>
      <printOptions horizontalCentered="1"/>
      <pageSetup paperSize="9" scale="95" firstPageNumber="2" fitToWidth="3" fitToHeight="4" orientation="portrait" r:id="rId4"/>
      <headerFooter alignWithMargins="0"/>
    </customSheetView>
  </customSheetViews>
  <mergeCells count="9">
    <mergeCell ref="A56:J56"/>
    <mergeCell ref="H7:J7"/>
    <mergeCell ref="A1:J1"/>
    <mergeCell ref="A2:J2"/>
    <mergeCell ref="A3:J3"/>
    <mergeCell ref="A4:J4"/>
    <mergeCell ref="H6:J6"/>
    <mergeCell ref="D6:F6"/>
    <mergeCell ref="D7:F7"/>
  </mergeCells>
  <phoneticPr fontId="0" type="noConversion"/>
  <pageMargins left="0.8" right="0.3" top="1" bottom="0.5" header="0.5" footer="0.3"/>
  <pageSetup paperSize="9" scale="64" firstPageNumber="2" fitToWidth="3" fitToHeight="4" orientation="portrait" useFirstPageNumber="1" r:id="rId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5">
    <tabColor rgb="FF00B050"/>
  </sheetPr>
  <dimension ref="A1:K108"/>
  <sheetViews>
    <sheetView topLeftCell="A16" zoomScale="67" zoomScaleNormal="67" zoomScaleSheetLayoutView="80" workbookViewId="0">
      <selection activeCell="B16" sqref="B16"/>
    </sheetView>
  </sheetViews>
  <sheetFormatPr defaultColWidth="9.453125" defaultRowHeight="21.65" customHeight="1"/>
  <cols>
    <col min="1" max="1" width="62" style="257" customWidth="1"/>
    <col min="2" max="2" width="7.08984375" style="10" customWidth="1"/>
    <col min="3" max="3" width="1.6328125" style="257" customWidth="1"/>
    <col min="4" max="4" width="16.6328125" style="114" customWidth="1"/>
    <col min="5" max="5" width="1.6328125" style="30" customWidth="1"/>
    <col min="6" max="6" width="16.6328125" style="29" customWidth="1"/>
    <col min="7" max="7" width="1.6328125" style="30" customWidth="1"/>
    <col min="8" max="8" width="16.6328125" style="117" customWidth="1"/>
    <col min="9" max="9" width="1.6328125" style="30" customWidth="1"/>
    <col min="10" max="10" width="16.6328125" style="11" customWidth="1"/>
    <col min="11" max="16384" width="9.453125" style="6"/>
  </cols>
  <sheetData>
    <row r="1" spans="1:10" s="260" customFormat="1" ht="21.65" customHeight="1">
      <c r="A1" s="279" t="s">
        <v>0</v>
      </c>
      <c r="B1" s="279"/>
      <c r="C1" s="279"/>
      <c r="D1" s="279"/>
      <c r="E1" s="279"/>
      <c r="F1" s="279"/>
      <c r="G1" s="279"/>
      <c r="H1" s="279"/>
      <c r="I1" s="279"/>
      <c r="J1" s="279"/>
    </row>
    <row r="2" spans="1:10" s="260" customFormat="1" ht="21.65" customHeight="1">
      <c r="A2" s="279" t="s">
        <v>121</v>
      </c>
      <c r="B2" s="279"/>
      <c r="C2" s="279"/>
      <c r="D2" s="279"/>
      <c r="E2" s="279"/>
      <c r="F2" s="279"/>
      <c r="G2" s="279"/>
      <c r="H2" s="279"/>
      <c r="I2" s="279"/>
      <c r="J2" s="279"/>
    </row>
    <row r="3" spans="1:10" s="260" customFormat="1" ht="21.65" customHeight="1">
      <c r="A3" s="279" t="s">
        <v>88</v>
      </c>
      <c r="B3" s="279"/>
      <c r="C3" s="279"/>
      <c r="D3" s="279"/>
      <c r="E3" s="279"/>
      <c r="F3" s="279"/>
      <c r="G3" s="279"/>
      <c r="H3" s="279"/>
      <c r="I3" s="279"/>
      <c r="J3" s="279"/>
    </row>
    <row r="4" spans="1:10" s="260" customFormat="1" ht="21.65" customHeight="1">
      <c r="A4" s="281" t="s">
        <v>3</v>
      </c>
      <c r="B4" s="281"/>
      <c r="C4" s="281"/>
      <c r="D4" s="281"/>
      <c r="E4" s="281"/>
      <c r="F4" s="281"/>
      <c r="G4" s="281"/>
      <c r="H4" s="281"/>
      <c r="I4" s="281"/>
      <c r="J4" s="281"/>
    </row>
    <row r="5" spans="1:10" s="260" customFormat="1" ht="9" customHeight="1">
      <c r="A5" s="57"/>
      <c r="B5" s="57"/>
      <c r="C5" s="57"/>
      <c r="D5" s="119"/>
      <c r="E5" s="57"/>
      <c r="F5" s="57"/>
      <c r="G5" s="57"/>
      <c r="H5" s="119"/>
      <c r="I5" s="57"/>
      <c r="J5" s="57"/>
    </row>
    <row r="6" spans="1:10" ht="20" customHeight="1">
      <c r="B6" s="69" t="s">
        <v>4</v>
      </c>
      <c r="C6" s="1"/>
      <c r="D6" s="279" t="s">
        <v>5</v>
      </c>
      <c r="E6" s="279"/>
      <c r="F6" s="279"/>
      <c r="G6" s="256"/>
      <c r="H6" s="279" t="s">
        <v>6</v>
      </c>
      <c r="I6" s="279"/>
      <c r="J6" s="279"/>
    </row>
    <row r="7" spans="1:10" ht="20" customHeight="1">
      <c r="B7" s="1"/>
      <c r="C7" s="1"/>
      <c r="D7" s="279" t="s">
        <v>7</v>
      </c>
      <c r="E7" s="279"/>
      <c r="F7" s="279"/>
      <c r="G7" s="256"/>
      <c r="H7" s="279" t="s">
        <v>7</v>
      </c>
      <c r="I7" s="279"/>
      <c r="J7" s="279"/>
    </row>
    <row r="8" spans="1:10" s="260" customFormat="1" ht="20" customHeight="1">
      <c r="D8" s="1">
        <v>2020</v>
      </c>
      <c r="E8" s="1"/>
      <c r="F8" s="1">
        <v>2019</v>
      </c>
      <c r="G8" s="1"/>
      <c r="H8" s="1">
        <v>2020</v>
      </c>
      <c r="I8" s="1"/>
      <c r="J8" s="1">
        <v>2019</v>
      </c>
    </row>
    <row r="9" spans="1:10" s="260" customFormat="1" ht="20" customHeight="1">
      <c r="B9" s="1"/>
      <c r="D9" s="116"/>
      <c r="E9" s="1"/>
      <c r="F9" s="1"/>
      <c r="G9" s="1"/>
      <c r="H9" s="116"/>
      <c r="I9" s="1"/>
      <c r="J9" s="1"/>
    </row>
    <row r="10" spans="1:10" s="17" customFormat="1" ht="20" customHeight="1">
      <c r="A10" s="8" t="s">
        <v>115</v>
      </c>
      <c r="B10" s="25"/>
      <c r="C10" s="8"/>
      <c r="D10" s="81">
        <f>SI!D45</f>
        <v>27437254621</v>
      </c>
      <c r="E10" s="81"/>
      <c r="F10" s="81">
        <v>31192519513</v>
      </c>
      <c r="G10" s="81"/>
      <c r="H10" s="81">
        <f>SI!H40</f>
        <v>27434360343</v>
      </c>
      <c r="I10" s="81"/>
      <c r="J10" s="81">
        <v>31189570687</v>
      </c>
    </row>
    <row r="11" spans="1:10" ht="20" customHeight="1">
      <c r="A11" s="8" t="s">
        <v>122</v>
      </c>
      <c r="D11" s="117"/>
      <c r="E11" s="79"/>
      <c r="F11" s="117"/>
      <c r="G11" s="79"/>
      <c r="I11" s="79"/>
      <c r="J11" s="117"/>
    </row>
    <row r="12" spans="1:10" ht="20" customHeight="1">
      <c r="A12" s="8" t="s">
        <v>123</v>
      </c>
      <c r="D12" s="81"/>
      <c r="E12" s="79"/>
      <c r="F12" s="81"/>
      <c r="G12" s="79"/>
      <c r="H12" s="81"/>
      <c r="I12" s="79"/>
      <c r="J12" s="81"/>
    </row>
    <row r="13" spans="1:10" ht="20" customHeight="1">
      <c r="A13" s="66" t="s">
        <v>124</v>
      </c>
      <c r="D13" s="81"/>
      <c r="E13" s="79"/>
      <c r="F13" s="81"/>
      <c r="G13" s="79"/>
      <c r="H13" s="81"/>
      <c r="I13" s="79"/>
      <c r="J13" s="81"/>
    </row>
    <row r="14" spans="1:10" ht="20" customHeight="1">
      <c r="A14" s="270" t="s">
        <v>285</v>
      </c>
      <c r="D14" s="81">
        <v>2921382.25</v>
      </c>
      <c r="E14" s="79"/>
      <c r="F14" s="63">
        <v>0</v>
      </c>
      <c r="G14" s="79"/>
      <c r="H14" s="63">
        <v>0</v>
      </c>
      <c r="I14" s="79"/>
      <c r="J14" s="63">
        <v>0</v>
      </c>
    </row>
    <row r="15" spans="1:10" ht="20" customHeight="1">
      <c r="A15" s="76" t="s">
        <v>283</v>
      </c>
      <c r="B15" s="10">
        <v>36</v>
      </c>
      <c r="D15" s="81">
        <v>-251241472</v>
      </c>
      <c r="E15" s="79"/>
      <c r="F15" s="63">
        <v>0</v>
      </c>
      <c r="G15" s="79"/>
      <c r="H15" s="63">
        <v>0</v>
      </c>
      <c r="I15" s="79"/>
      <c r="J15" s="63">
        <v>0</v>
      </c>
    </row>
    <row r="16" spans="1:10" ht="20" customHeight="1">
      <c r="A16" s="76" t="s">
        <v>126</v>
      </c>
      <c r="D16" s="81"/>
      <c r="E16" s="79"/>
      <c r="F16" s="81"/>
      <c r="G16" s="79"/>
      <c r="H16" s="81"/>
      <c r="I16" s="79"/>
      <c r="J16" s="81"/>
    </row>
    <row r="17" spans="1:10" ht="20" customHeight="1">
      <c r="A17" s="139" t="s">
        <v>127</v>
      </c>
      <c r="B17" s="10">
        <v>10</v>
      </c>
      <c r="D17" s="63">
        <v>0</v>
      </c>
      <c r="E17" s="79"/>
      <c r="F17" s="63">
        <v>0</v>
      </c>
      <c r="G17" s="79"/>
      <c r="H17" s="81">
        <v>-198071795</v>
      </c>
      <c r="I17" s="79"/>
      <c r="J17" s="63">
        <v>0</v>
      </c>
    </row>
    <row r="18" spans="1:10" ht="20" customHeight="1">
      <c r="A18" s="76" t="s">
        <v>128</v>
      </c>
      <c r="D18" s="81"/>
      <c r="E18" s="79"/>
      <c r="F18" s="81"/>
      <c r="G18" s="79"/>
      <c r="H18" s="81"/>
      <c r="I18" s="79"/>
      <c r="J18" s="81"/>
    </row>
    <row r="19" spans="1:10" ht="20" customHeight="1">
      <c r="A19" s="139" t="s">
        <v>129</v>
      </c>
      <c r="B19" s="10">
        <v>32</v>
      </c>
      <c r="D19" s="81">
        <v>50248294</v>
      </c>
      <c r="E19" s="79"/>
      <c r="F19" s="63">
        <v>0</v>
      </c>
      <c r="G19" s="79"/>
      <c r="H19" s="63">
        <v>0</v>
      </c>
      <c r="I19" s="79"/>
      <c r="J19" s="63">
        <v>0</v>
      </c>
    </row>
    <row r="20" spans="1:10" ht="20" customHeight="1">
      <c r="A20" s="17" t="s">
        <v>130</v>
      </c>
      <c r="D20" s="233"/>
      <c r="E20" s="79"/>
      <c r="F20" s="233"/>
      <c r="G20" s="79"/>
      <c r="H20" s="233"/>
      <c r="I20" s="79"/>
      <c r="J20" s="233"/>
    </row>
    <row r="21" spans="1:10" ht="20" customHeight="1">
      <c r="A21" s="66" t="s">
        <v>131</v>
      </c>
      <c r="D21" s="79">
        <f>SUM(D14:E19)</f>
        <v>-198071795.75</v>
      </c>
      <c r="E21" s="79"/>
      <c r="F21" s="63">
        <f>SUM(F15:F19)</f>
        <v>0</v>
      </c>
      <c r="G21" s="79"/>
      <c r="H21" s="79">
        <f>SUM(H15:H19)</f>
        <v>-198071795</v>
      </c>
      <c r="I21" s="79"/>
      <c r="J21" s="63">
        <f>SUM(J15:J19)</f>
        <v>0</v>
      </c>
    </row>
    <row r="22" spans="1:10" ht="20" customHeight="1">
      <c r="A22" s="8"/>
      <c r="D22" s="117"/>
      <c r="E22" s="79"/>
      <c r="F22" s="117"/>
      <c r="G22" s="79"/>
      <c r="I22" s="79"/>
      <c r="J22" s="117"/>
    </row>
    <row r="23" spans="1:10" ht="20" customHeight="1">
      <c r="A23" s="8" t="s">
        <v>123</v>
      </c>
      <c r="D23" s="117"/>
      <c r="E23" s="79"/>
      <c r="F23" s="117"/>
      <c r="G23" s="79"/>
      <c r="I23" s="79"/>
      <c r="J23" s="117"/>
    </row>
    <row r="24" spans="1:10" ht="20" customHeight="1">
      <c r="A24" s="66" t="s">
        <v>132</v>
      </c>
      <c r="D24" s="117"/>
      <c r="E24" s="79"/>
      <c r="F24" s="117"/>
      <c r="G24" s="79"/>
      <c r="I24" s="79"/>
      <c r="J24" s="117"/>
    </row>
    <row r="25" spans="1:10" ht="20" customHeight="1">
      <c r="A25" s="76" t="s">
        <v>287</v>
      </c>
      <c r="D25" s="79"/>
      <c r="E25" s="79"/>
      <c r="F25" s="63"/>
      <c r="G25" s="79"/>
      <c r="H25" s="79"/>
      <c r="I25" s="79"/>
      <c r="J25" s="63"/>
    </row>
    <row r="26" spans="1:10" ht="20" customHeight="1">
      <c r="A26" s="139" t="s">
        <v>286</v>
      </c>
      <c r="C26" s="269"/>
      <c r="D26" s="79">
        <v>-2622066</v>
      </c>
      <c r="E26" s="79"/>
      <c r="F26" s="63">
        <v>0</v>
      </c>
      <c r="G26" s="79"/>
      <c r="H26" s="79">
        <v>-157370</v>
      </c>
      <c r="I26" s="79"/>
      <c r="J26" s="63">
        <v>0</v>
      </c>
    </row>
    <row r="27" spans="1:10" ht="20" customHeight="1">
      <c r="A27" s="76" t="s">
        <v>133</v>
      </c>
      <c r="B27" s="10">
        <v>21</v>
      </c>
      <c r="D27" s="79">
        <v>-112095664</v>
      </c>
      <c r="E27" s="79"/>
      <c r="F27" s="79">
        <v>279643232</v>
      </c>
      <c r="G27" s="79"/>
      <c r="H27" s="79">
        <v>-30800812</v>
      </c>
      <c r="I27" s="79"/>
      <c r="J27" s="219">
        <v>34893915</v>
      </c>
    </row>
    <row r="28" spans="1:10" ht="20" customHeight="1">
      <c r="A28" s="76" t="s">
        <v>134</v>
      </c>
      <c r="B28" s="10">
        <v>10</v>
      </c>
      <c r="D28" s="63">
        <v>0</v>
      </c>
      <c r="E28" s="79"/>
      <c r="F28" s="63">
        <v>0</v>
      </c>
      <c r="G28" s="79"/>
      <c r="H28" s="79">
        <v>-67175568.599999994</v>
      </c>
      <c r="I28" s="79"/>
      <c r="J28" s="219">
        <v>195825589</v>
      </c>
    </row>
    <row r="29" spans="1:10" ht="20" customHeight="1">
      <c r="A29" s="76" t="s">
        <v>128</v>
      </c>
      <c r="D29" s="81"/>
      <c r="E29" s="79"/>
      <c r="F29" s="81"/>
      <c r="G29" s="79"/>
      <c r="I29" s="79"/>
      <c r="J29" s="117"/>
    </row>
    <row r="30" spans="1:10" ht="20" customHeight="1">
      <c r="A30" s="139" t="s">
        <v>135</v>
      </c>
      <c r="D30" s="63"/>
      <c r="E30" s="79"/>
      <c r="F30" s="63"/>
      <c r="G30" s="79"/>
      <c r="H30" s="63"/>
      <c r="I30" s="79"/>
      <c r="J30" s="63"/>
    </row>
    <row r="31" spans="1:10" ht="20" customHeight="1">
      <c r="A31" s="139" t="s">
        <v>136</v>
      </c>
      <c r="B31" s="10">
        <v>32</v>
      </c>
      <c r="D31" s="80">
        <v>22752663</v>
      </c>
      <c r="E31" s="79"/>
      <c r="F31" s="80">
        <v>-55778079</v>
      </c>
      <c r="G31" s="79"/>
      <c r="H31" s="80">
        <v>6191636</v>
      </c>
      <c r="I31" s="79"/>
      <c r="J31" s="80">
        <v>-6978783</v>
      </c>
    </row>
    <row r="32" spans="1:10" ht="20" customHeight="1">
      <c r="A32" s="8" t="s">
        <v>130</v>
      </c>
      <c r="D32" s="81"/>
      <c r="E32" s="79"/>
      <c r="F32" s="81"/>
      <c r="G32" s="79"/>
      <c r="H32" s="81"/>
      <c r="I32" s="79"/>
      <c r="J32" s="81"/>
    </row>
    <row r="33" spans="1:10" ht="20" customHeight="1">
      <c r="A33" s="66" t="s">
        <v>132</v>
      </c>
      <c r="D33" s="210">
        <f>SUM(D25:D31)</f>
        <v>-91965067</v>
      </c>
      <c r="F33" s="210">
        <f>SUM(F27:F31)</f>
        <v>223865153</v>
      </c>
      <c r="H33" s="239">
        <f>SUM(H25:H31)</f>
        <v>-91942114.599999994</v>
      </c>
      <c r="J33" s="210">
        <f>SUM(J27:J31)</f>
        <v>223740721</v>
      </c>
    </row>
    <row r="34" spans="1:10" s="127" customFormat="1" ht="20" customHeight="1">
      <c r="A34" s="146" t="s">
        <v>137</v>
      </c>
      <c r="B34" s="18"/>
      <c r="C34" s="19"/>
      <c r="D34" s="236"/>
      <c r="E34" s="81"/>
      <c r="F34" s="236"/>
      <c r="G34" s="81"/>
      <c r="H34" s="234"/>
      <c r="I34" s="81"/>
      <c r="J34" s="236"/>
    </row>
    <row r="35" spans="1:10" ht="20" customHeight="1">
      <c r="A35" s="8" t="s">
        <v>138</v>
      </c>
      <c r="D35" s="210">
        <f>SUM(D33,D21)</f>
        <v>-290036862.75</v>
      </c>
      <c r="E35" s="79"/>
      <c r="F35" s="235">
        <f>SUM(F33,F21)</f>
        <v>223865153</v>
      </c>
      <c r="G35" s="79"/>
      <c r="H35" s="210">
        <f>SUM(H33,H21)</f>
        <v>-290013909.60000002</v>
      </c>
      <c r="I35" s="79"/>
      <c r="J35" s="235">
        <f>SUM(J33,J21)</f>
        <v>223740721</v>
      </c>
    </row>
    <row r="36" spans="1:10" s="17" customFormat="1" ht="20" customHeight="1" thickBot="1">
      <c r="A36" s="8" t="s">
        <v>139</v>
      </c>
      <c r="B36" s="9"/>
      <c r="C36" s="8"/>
      <c r="D36" s="89">
        <f>D10+D35</f>
        <v>27147217758.25</v>
      </c>
      <c r="E36" s="79"/>
      <c r="F36" s="89">
        <f>F10+F35</f>
        <v>31416384666</v>
      </c>
      <c r="G36" s="79"/>
      <c r="H36" s="89">
        <f>H10+H35</f>
        <v>27144346433.400002</v>
      </c>
      <c r="I36" s="79"/>
      <c r="J36" s="89">
        <f>J10+J35</f>
        <v>31413311408</v>
      </c>
    </row>
    <row r="37" spans="1:10" ht="20" customHeight="1" thickTop="1">
      <c r="D37" s="79"/>
      <c r="E37" s="79"/>
      <c r="F37" s="79"/>
      <c r="G37" s="79"/>
      <c r="H37" s="79"/>
      <c r="I37" s="79"/>
      <c r="J37" s="79"/>
    </row>
    <row r="38" spans="1:10" ht="20" customHeight="1">
      <c r="A38" s="8" t="s">
        <v>140</v>
      </c>
      <c r="B38" s="8"/>
      <c r="C38" s="8"/>
      <c r="D38" s="81"/>
      <c r="E38" s="79"/>
      <c r="F38" s="81"/>
      <c r="G38" s="79"/>
      <c r="H38" s="81"/>
      <c r="I38" s="79"/>
      <c r="J38" s="81"/>
    </row>
    <row r="39" spans="1:10" ht="20" customHeight="1">
      <c r="A39" s="76" t="s">
        <v>117</v>
      </c>
      <c r="B39" s="8"/>
      <c r="C39" s="8"/>
      <c r="D39" s="81">
        <v>27144346433.25</v>
      </c>
      <c r="E39" s="79"/>
      <c r="F39" s="81">
        <f>+F36-F40</f>
        <v>31413311408</v>
      </c>
      <c r="G39" s="79"/>
      <c r="H39" s="81">
        <f>+H36</f>
        <v>27144346433.400002</v>
      </c>
      <c r="I39" s="79"/>
      <c r="J39" s="81">
        <f>+J36</f>
        <v>31413311408</v>
      </c>
    </row>
    <row r="40" spans="1:10" ht="20" customHeight="1">
      <c r="A40" s="76" t="s">
        <v>84</v>
      </c>
      <c r="B40" s="18"/>
      <c r="D40" s="80">
        <v>2871325</v>
      </c>
      <c r="E40" s="79"/>
      <c r="F40" s="80">
        <v>3073258</v>
      </c>
      <c r="G40" s="79"/>
      <c r="H40" s="129">
        <v>0</v>
      </c>
      <c r="I40" s="75"/>
      <c r="J40" s="129">
        <v>0</v>
      </c>
    </row>
    <row r="41" spans="1:10" s="17" customFormat="1" ht="20" customHeight="1" thickBot="1">
      <c r="A41" s="8" t="s">
        <v>139</v>
      </c>
      <c r="C41" s="8"/>
      <c r="D41" s="90">
        <f>SUM(D39:D40)</f>
        <v>27147217758.25</v>
      </c>
      <c r="E41" s="79"/>
      <c r="F41" s="90">
        <f>SUM(F39:F40)</f>
        <v>31416384666</v>
      </c>
      <c r="G41" s="79"/>
      <c r="H41" s="90">
        <f>SUM(H39:H40)</f>
        <v>27144346433.400002</v>
      </c>
      <c r="I41" s="79"/>
      <c r="J41" s="90">
        <f>SUM(J39:J40)</f>
        <v>31413311408</v>
      </c>
    </row>
    <row r="42" spans="1:10" s="17" customFormat="1" ht="20" customHeight="1" thickTop="1">
      <c r="A42" s="8"/>
      <c r="C42" s="8"/>
      <c r="D42" s="81"/>
      <c r="E42" s="79"/>
      <c r="F42" s="81"/>
      <c r="G42" s="79"/>
      <c r="H42" s="81"/>
      <c r="I42" s="79"/>
      <c r="J42" s="81"/>
    </row>
    <row r="43" spans="1:10" s="17" customFormat="1" ht="20" customHeight="1">
      <c r="A43" s="8"/>
      <c r="C43" s="8"/>
      <c r="D43" s="81"/>
      <c r="E43" s="79"/>
      <c r="F43" s="81"/>
      <c r="G43" s="79"/>
      <c r="H43" s="81"/>
      <c r="I43" s="79"/>
      <c r="J43" s="81"/>
    </row>
    <row r="44" spans="1:10" s="17" customFormat="1" ht="20" customHeight="1">
      <c r="A44" s="8"/>
      <c r="C44" s="8"/>
      <c r="D44" s="81"/>
      <c r="E44" s="79"/>
      <c r="F44" s="81"/>
      <c r="G44" s="79"/>
      <c r="H44" s="81"/>
      <c r="I44" s="79"/>
      <c r="J44" s="81"/>
    </row>
    <row r="45" spans="1:10" s="17" customFormat="1" ht="20" customHeight="1">
      <c r="A45" s="8"/>
      <c r="C45" s="8"/>
      <c r="D45" s="81"/>
      <c r="E45" s="79"/>
      <c r="F45" s="81"/>
      <c r="G45" s="79"/>
      <c r="H45" s="81"/>
      <c r="I45" s="79"/>
      <c r="J45" s="81"/>
    </row>
    <row r="46" spans="1:10" s="17" customFormat="1" ht="20" customHeight="1">
      <c r="A46" s="8"/>
      <c r="C46" s="8"/>
      <c r="D46" s="81"/>
      <c r="E46" s="79"/>
      <c r="F46" s="81"/>
      <c r="G46" s="79"/>
      <c r="H46" s="81"/>
      <c r="I46" s="79"/>
      <c r="J46" s="81"/>
    </row>
    <row r="47" spans="1:10" s="17" customFormat="1" ht="20" customHeight="1">
      <c r="A47" s="8"/>
      <c r="C47" s="8"/>
      <c r="D47" s="81"/>
      <c r="E47" s="79"/>
      <c r="F47" s="81"/>
      <c r="G47" s="79"/>
      <c r="H47" s="81"/>
      <c r="I47" s="79"/>
      <c r="J47" s="81"/>
    </row>
    <row r="48" spans="1:10" s="17" customFormat="1" ht="20" customHeight="1">
      <c r="A48" s="8"/>
      <c r="C48" s="8"/>
      <c r="D48" s="81"/>
      <c r="E48" s="79"/>
      <c r="F48" s="81"/>
      <c r="G48" s="79"/>
      <c r="H48" s="81"/>
      <c r="I48" s="79"/>
      <c r="J48" s="81"/>
    </row>
    <row r="49" spans="1:11" s="17" customFormat="1" ht="20" customHeight="1">
      <c r="A49" s="8"/>
      <c r="C49" s="8"/>
      <c r="D49" s="81"/>
      <c r="E49" s="79"/>
      <c r="F49" s="81"/>
      <c r="G49" s="79"/>
      <c r="H49" s="81"/>
      <c r="I49" s="79"/>
      <c r="J49" s="81"/>
    </row>
    <row r="50" spans="1:11" s="17" customFormat="1" ht="20" customHeight="1">
      <c r="A50" s="8"/>
      <c r="C50" s="8"/>
      <c r="D50" s="81"/>
      <c r="E50" s="79"/>
      <c r="F50" s="81"/>
      <c r="G50" s="79"/>
      <c r="H50" s="81"/>
      <c r="I50" s="79"/>
      <c r="J50" s="81"/>
    </row>
    <row r="51" spans="1:11" s="17" customFormat="1" ht="20" customHeight="1">
      <c r="A51" s="8"/>
      <c r="C51" s="8"/>
      <c r="D51" s="81"/>
      <c r="E51" s="79"/>
      <c r="F51" s="81"/>
      <c r="G51" s="79"/>
      <c r="H51" s="81"/>
      <c r="I51" s="79"/>
      <c r="J51" s="81"/>
    </row>
    <row r="52" spans="1:11" s="17" customFormat="1" ht="20" customHeight="1">
      <c r="A52" s="8"/>
      <c r="C52" s="8"/>
      <c r="D52" s="81"/>
      <c r="E52" s="79"/>
      <c r="F52" s="81"/>
      <c r="G52" s="79"/>
      <c r="H52" s="81"/>
      <c r="I52" s="79"/>
      <c r="J52" s="81"/>
    </row>
    <row r="53" spans="1:11" s="17" customFormat="1" ht="20" customHeight="1">
      <c r="A53" s="8"/>
      <c r="C53" s="8"/>
      <c r="D53" s="81"/>
      <c r="E53" s="79"/>
      <c r="F53" s="81"/>
      <c r="G53" s="79"/>
      <c r="H53" s="81"/>
      <c r="I53" s="79"/>
      <c r="J53" s="81"/>
      <c r="K53" s="240"/>
    </row>
    <row r="54" spans="1:11" s="17" customFormat="1" ht="20" customHeight="1">
      <c r="A54" s="8"/>
      <c r="C54" s="8"/>
      <c r="D54" s="81"/>
      <c r="E54" s="79"/>
      <c r="F54" s="81"/>
      <c r="G54" s="79"/>
      <c r="H54" s="81"/>
      <c r="I54" s="79"/>
      <c r="J54" s="81"/>
      <c r="K54" s="240"/>
    </row>
    <row r="55" spans="1:11" s="17" customFormat="1" ht="20" customHeight="1">
      <c r="A55" s="8"/>
      <c r="C55" s="8"/>
      <c r="D55" s="81"/>
      <c r="E55" s="79"/>
      <c r="F55" s="81"/>
      <c r="G55" s="79"/>
      <c r="H55" s="81"/>
      <c r="I55" s="79"/>
      <c r="J55" s="81"/>
      <c r="K55" s="240"/>
    </row>
    <row r="56" spans="1:11" s="17" customFormat="1" ht="20" customHeight="1">
      <c r="K56" s="248"/>
    </row>
    <row r="57" spans="1:11" s="17" customFormat="1" ht="20" customHeight="1">
      <c r="A57" s="282" t="s">
        <v>37</v>
      </c>
      <c r="B57" s="282"/>
      <c r="C57" s="282"/>
      <c r="D57" s="282"/>
      <c r="E57" s="282"/>
      <c r="F57" s="282"/>
      <c r="G57" s="282"/>
      <c r="H57" s="282"/>
      <c r="I57" s="282"/>
      <c r="J57" s="282"/>
      <c r="K57" s="240"/>
    </row>
    <row r="58" spans="1:11" s="17" customFormat="1" ht="20" customHeight="1">
      <c r="A58" s="8"/>
      <c r="C58" s="8"/>
      <c r="D58" s="81"/>
      <c r="E58" s="79"/>
      <c r="F58" s="81"/>
      <c r="G58" s="79"/>
      <c r="H58" s="81"/>
      <c r="I58" s="79"/>
      <c r="J58" s="81"/>
      <c r="K58" s="240"/>
    </row>
    <row r="59" spans="1:11" s="17" customFormat="1" ht="20" customHeight="1">
      <c r="A59" s="8"/>
      <c r="C59" s="8"/>
      <c r="D59" s="81"/>
      <c r="E59" s="79"/>
      <c r="F59" s="81"/>
      <c r="G59" s="79"/>
      <c r="H59" s="81"/>
      <c r="I59" s="79"/>
      <c r="J59" s="81"/>
      <c r="K59" s="240"/>
    </row>
    <row r="60" spans="1:11" s="17" customFormat="1" ht="20" customHeight="1">
      <c r="K60" s="240"/>
    </row>
    <row r="61" spans="1:11" s="17" customFormat="1" ht="20" customHeight="1">
      <c r="A61" s="8"/>
      <c r="C61" s="8"/>
      <c r="D61" s="81"/>
      <c r="E61" s="79"/>
      <c r="F61" s="81"/>
      <c r="G61" s="79"/>
      <c r="H61" s="81"/>
      <c r="I61" s="79"/>
      <c r="J61" s="81"/>
      <c r="K61" s="240"/>
    </row>
    <row r="62" spans="1:11" s="17" customFormat="1" ht="20" customHeight="1">
      <c r="A62" s="8"/>
      <c r="C62" s="8"/>
      <c r="D62" s="81"/>
      <c r="E62" s="79"/>
      <c r="F62" s="81"/>
      <c r="G62" s="79"/>
      <c r="H62" s="81"/>
      <c r="I62" s="79"/>
      <c r="J62" s="81"/>
      <c r="K62" s="240"/>
    </row>
    <row r="63" spans="1:11" s="17" customFormat="1" ht="20" customHeight="1">
      <c r="C63" s="8"/>
      <c r="D63" s="81"/>
      <c r="E63" s="79"/>
      <c r="F63" s="81"/>
      <c r="G63" s="79"/>
      <c r="H63" s="81"/>
      <c r="I63" s="79"/>
      <c r="J63" s="81"/>
    </row>
    <row r="64" spans="1:11" ht="20" customHeight="1"/>
    <row r="65" spans="1:10" ht="20" customHeight="1"/>
    <row r="66" spans="1:10" ht="20" customHeight="1"/>
    <row r="67" spans="1:10" ht="20" customHeight="1"/>
    <row r="68" spans="1:10" ht="20" customHeight="1"/>
    <row r="69" spans="1:10" ht="20" customHeight="1">
      <c r="A69" s="6"/>
    </row>
    <row r="70" spans="1:10" ht="20" customHeight="1"/>
    <row r="71" spans="1:10" ht="20" customHeight="1"/>
    <row r="72" spans="1:10" ht="20" customHeight="1"/>
    <row r="73" spans="1:10" ht="20" customHeight="1"/>
    <row r="74" spans="1:10" ht="20" customHeight="1"/>
    <row r="75" spans="1:10" ht="20" customHeight="1"/>
    <row r="76" spans="1:10" s="10" customFormat="1" ht="20" customHeight="1">
      <c r="A76" s="6"/>
      <c r="C76" s="257"/>
      <c r="D76" s="114"/>
      <c r="E76" s="30"/>
      <c r="F76" s="29"/>
      <c r="G76" s="30"/>
      <c r="H76" s="117"/>
      <c r="I76" s="30"/>
      <c r="J76" s="11"/>
    </row>
    <row r="77" spans="1:10" ht="20" customHeight="1"/>
    <row r="78" spans="1:10" ht="20" customHeight="1"/>
    <row r="79" spans="1:10" s="10" customFormat="1" ht="20" customHeight="1">
      <c r="A79" s="6"/>
      <c r="C79" s="257"/>
      <c r="D79" s="114"/>
      <c r="E79" s="30"/>
      <c r="F79" s="29"/>
      <c r="G79" s="30"/>
      <c r="H79" s="117"/>
      <c r="I79" s="30"/>
      <c r="J79" s="11"/>
    </row>
    <row r="80" spans="1:10" ht="20" customHeight="1"/>
    <row r="81" spans="1:10" ht="20" customHeight="1"/>
    <row r="82" spans="1:10" ht="20" customHeight="1"/>
    <row r="83" spans="1:10" ht="20" customHeight="1"/>
    <row r="84" spans="1:10" ht="20" customHeight="1"/>
    <row r="85" spans="1:10" ht="20" customHeight="1"/>
    <row r="86" spans="1:10" ht="20" customHeight="1"/>
    <row r="87" spans="1:10" s="10" customFormat="1" ht="20" customHeight="1">
      <c r="A87" s="6"/>
      <c r="C87" s="257"/>
      <c r="D87" s="114"/>
      <c r="E87" s="30"/>
      <c r="F87" s="29"/>
      <c r="G87" s="30"/>
      <c r="H87" s="117"/>
      <c r="I87" s="30"/>
      <c r="J87" s="11"/>
    </row>
    <row r="88" spans="1:10" ht="20" customHeight="1"/>
    <row r="89" spans="1:10" ht="20" customHeight="1"/>
    <row r="90" spans="1:10" ht="20" customHeight="1"/>
    <row r="91" spans="1:10" s="10" customFormat="1" ht="20" customHeight="1">
      <c r="C91" s="257"/>
      <c r="D91" s="114"/>
      <c r="E91" s="30"/>
      <c r="F91" s="29"/>
      <c r="G91" s="30"/>
      <c r="H91" s="117"/>
      <c r="I91" s="30"/>
      <c r="J91" s="11"/>
    </row>
    <row r="92" spans="1:10" ht="20" customHeight="1"/>
    <row r="93" spans="1:10" ht="20" customHeight="1"/>
    <row r="94" spans="1:10" ht="20" customHeight="1"/>
    <row r="95" spans="1:10" ht="20" customHeight="1">
      <c r="A95" s="143"/>
      <c r="B95" s="18"/>
      <c r="C95" s="19"/>
      <c r="D95" s="142"/>
      <c r="E95" s="42"/>
      <c r="F95" s="126"/>
      <c r="G95" s="42"/>
      <c r="H95" s="118"/>
    </row>
    <row r="96" spans="1:10" ht="20" customHeight="1">
      <c r="A96" s="143"/>
      <c r="B96" s="18"/>
      <c r="C96" s="19"/>
      <c r="D96" s="142"/>
      <c r="E96" s="42"/>
      <c r="F96" s="126"/>
      <c r="G96" s="42"/>
      <c r="H96" s="118"/>
    </row>
    <row r="97" spans="1:8" ht="20" customHeight="1">
      <c r="A97" s="143"/>
      <c r="B97" s="18"/>
      <c r="C97" s="19"/>
      <c r="D97" s="142"/>
      <c r="E97" s="42"/>
      <c r="F97" s="126"/>
      <c r="G97" s="42"/>
      <c r="H97" s="118"/>
    </row>
    <row r="98" spans="1:8" ht="20" customHeight="1">
      <c r="A98" s="143"/>
      <c r="B98" s="18"/>
      <c r="C98" s="19"/>
      <c r="D98" s="142"/>
      <c r="E98" s="42"/>
      <c r="F98" s="126"/>
      <c r="G98" s="42"/>
      <c r="H98" s="118"/>
    </row>
    <row r="99" spans="1:8" ht="20" customHeight="1">
      <c r="A99" s="143"/>
      <c r="B99" s="18"/>
      <c r="C99" s="19"/>
      <c r="D99" s="142"/>
      <c r="E99" s="42"/>
      <c r="F99" s="126"/>
      <c r="G99" s="42"/>
      <c r="H99" s="118"/>
    </row>
    <row r="100" spans="1:8" ht="20" customHeight="1">
      <c r="A100" s="143"/>
      <c r="B100" s="18"/>
      <c r="C100" s="19"/>
      <c r="D100" s="142"/>
      <c r="E100" s="42"/>
      <c r="F100" s="126"/>
      <c r="G100" s="42"/>
      <c r="H100" s="118"/>
    </row>
    <row r="101" spans="1:8" ht="20" customHeight="1">
      <c r="A101" s="143"/>
      <c r="B101" s="18"/>
      <c r="C101" s="19"/>
      <c r="D101" s="118"/>
      <c r="E101" s="42"/>
      <c r="F101" s="126"/>
      <c r="G101" s="42"/>
      <c r="H101" s="118"/>
    </row>
    <row r="102" spans="1:8" ht="20" customHeight="1">
      <c r="A102" s="143"/>
      <c r="B102" s="18"/>
      <c r="C102" s="19"/>
      <c r="D102" s="118"/>
      <c r="E102" s="42"/>
      <c r="F102" s="126"/>
      <c r="G102" s="42"/>
      <c r="H102" s="118"/>
    </row>
    <row r="103" spans="1:8" ht="21.65" customHeight="1">
      <c r="A103" s="143"/>
      <c r="B103" s="18"/>
      <c r="C103" s="19"/>
      <c r="D103" s="118"/>
      <c r="E103" s="42"/>
      <c r="F103" s="126"/>
      <c r="G103" s="42"/>
      <c r="H103" s="118"/>
    </row>
    <row r="104" spans="1:8" ht="21.65" customHeight="1">
      <c r="A104" s="143"/>
      <c r="B104" s="18"/>
      <c r="C104" s="19"/>
      <c r="D104" s="118"/>
      <c r="E104" s="42"/>
      <c r="F104" s="126"/>
      <c r="G104" s="42"/>
      <c r="H104" s="118"/>
    </row>
    <row r="105" spans="1:8" ht="21.65" customHeight="1">
      <c r="A105" s="144"/>
      <c r="B105" s="18"/>
      <c r="C105" s="19"/>
      <c r="D105" s="118"/>
      <c r="E105" s="42"/>
      <c r="F105" s="126"/>
      <c r="G105" s="42"/>
      <c r="H105" s="118"/>
    </row>
    <row r="106" spans="1:8" ht="21.65" customHeight="1">
      <c r="A106" s="19"/>
      <c r="B106" s="18"/>
      <c r="C106" s="19"/>
      <c r="D106" s="118"/>
      <c r="E106" s="42"/>
      <c r="F106" s="126"/>
      <c r="G106" s="42"/>
      <c r="H106" s="118"/>
    </row>
    <row r="107" spans="1:8" ht="21.65" customHeight="1">
      <c r="A107" s="19"/>
      <c r="B107" s="18"/>
      <c r="C107" s="19"/>
      <c r="D107" s="118"/>
      <c r="E107" s="42"/>
      <c r="F107" s="126"/>
      <c r="G107" s="42"/>
      <c r="H107" s="118"/>
    </row>
    <row r="108" spans="1:8" ht="21.65" customHeight="1">
      <c r="A108" s="19"/>
      <c r="B108" s="18"/>
      <c r="C108" s="19"/>
      <c r="D108" s="118"/>
      <c r="E108" s="42"/>
      <c r="F108" s="126"/>
      <c r="G108" s="42"/>
      <c r="H108" s="118"/>
    </row>
  </sheetData>
  <mergeCells count="9">
    <mergeCell ref="A57:J57"/>
    <mergeCell ref="D7:F7"/>
    <mergeCell ref="H7:J7"/>
    <mergeCell ref="A1:J1"/>
    <mergeCell ref="A2:J2"/>
    <mergeCell ref="A3:J3"/>
    <mergeCell ref="A4:J4"/>
    <mergeCell ref="H6:J6"/>
    <mergeCell ref="D6:F6"/>
  </mergeCells>
  <phoneticPr fontId="2" type="noConversion"/>
  <pageMargins left="0.8" right="0.3" top="1" bottom="0.5" header="0.5" footer="0.3"/>
  <pageSetup paperSize="9" scale="64" firstPageNumber="2" fitToWidth="3" fitToHeight="4" orientation="portrait" useFirstPageNumber="1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6">
    <tabColor rgb="FF00B050"/>
  </sheetPr>
  <dimension ref="A1:X64"/>
  <sheetViews>
    <sheetView zoomScale="60" zoomScaleNormal="60" zoomScaleSheetLayoutView="80" workbookViewId="0">
      <selection activeCell="A48" sqref="A48"/>
    </sheetView>
  </sheetViews>
  <sheetFormatPr defaultColWidth="9.453125" defaultRowHeight="21" customHeight="1"/>
  <cols>
    <col min="1" max="1" width="44.08984375" style="6" customWidth="1"/>
    <col min="2" max="2" width="6.453125" style="10" customWidth="1"/>
    <col min="3" max="3" width="1.453125" style="10" customWidth="1"/>
    <col min="4" max="4" width="16.453125" style="30" bestFit="1" customWidth="1"/>
    <col min="5" max="5" width="1.453125" style="29" customWidth="1"/>
    <col min="6" max="6" width="16.6328125" style="29" bestFit="1" customWidth="1"/>
    <col min="7" max="7" width="1.453125" style="29" customWidth="1"/>
    <col min="8" max="8" width="17.81640625" style="29" bestFit="1" customWidth="1"/>
    <col min="9" max="9" width="1.453125" style="29" customWidth="1"/>
    <col min="10" max="10" width="19.90625" style="29" bestFit="1" customWidth="1"/>
    <col min="11" max="11" width="1.453125" style="29" customWidth="1"/>
    <col min="12" max="12" width="18" style="29" bestFit="1" customWidth="1"/>
    <col min="13" max="13" width="1.453125" style="30" customWidth="1"/>
    <col min="14" max="14" width="13.90625" style="30" bestFit="1" customWidth="1"/>
    <col min="15" max="15" width="1.453125" style="30" customWidth="1"/>
    <col min="16" max="16" width="13.453125" style="30" bestFit="1" customWidth="1"/>
    <col min="17" max="17" width="1.453125" style="29" customWidth="1"/>
    <col min="18" max="18" width="18.90625" style="30" bestFit="1" customWidth="1"/>
    <col min="19" max="19" width="1.453125" style="29" customWidth="1"/>
    <col min="20" max="20" width="18.08984375" style="30" bestFit="1" customWidth="1"/>
    <col min="21" max="21" width="1.453125" style="29" customWidth="1"/>
    <col min="22" max="22" width="15.453125" style="30" customWidth="1"/>
    <col min="23" max="23" width="1.453125" style="30" customWidth="1"/>
    <col min="24" max="24" width="18" style="29" bestFit="1" customWidth="1"/>
    <col min="25" max="25" width="1.453125" style="127" customWidth="1"/>
    <col min="26" max="26" width="13.453125" style="127" customWidth="1"/>
    <col min="27" max="27" width="1.453125" style="127" customWidth="1"/>
    <col min="28" max="28" width="14" style="127" customWidth="1"/>
    <col min="29" max="16384" width="9.453125" style="127"/>
  </cols>
  <sheetData>
    <row r="1" spans="1:24" s="67" customFormat="1" ht="26.4" customHeight="1">
      <c r="A1" s="279" t="s">
        <v>0</v>
      </c>
      <c r="B1" s="279"/>
      <c r="C1" s="279"/>
      <c r="D1" s="279"/>
      <c r="E1" s="279"/>
      <c r="F1" s="279"/>
      <c r="G1" s="279"/>
      <c r="H1" s="279"/>
      <c r="I1" s="279"/>
      <c r="J1" s="279"/>
      <c r="K1" s="279"/>
      <c r="L1" s="279"/>
      <c r="M1" s="279"/>
      <c r="N1" s="279"/>
      <c r="O1" s="279"/>
      <c r="P1" s="279"/>
      <c r="Q1" s="279"/>
      <c r="R1" s="279"/>
      <c r="S1" s="279"/>
      <c r="T1" s="279"/>
      <c r="U1" s="279"/>
      <c r="V1" s="279"/>
      <c r="W1" s="279"/>
      <c r="X1" s="279"/>
    </row>
    <row r="2" spans="1:24" s="260" customFormat="1" ht="21" customHeight="1">
      <c r="A2" s="279" t="s">
        <v>141</v>
      </c>
      <c r="B2" s="279"/>
      <c r="C2" s="279"/>
      <c r="D2" s="279"/>
      <c r="E2" s="279"/>
      <c r="F2" s="279"/>
      <c r="G2" s="279"/>
      <c r="H2" s="279"/>
      <c r="I2" s="279"/>
      <c r="J2" s="279"/>
      <c r="K2" s="279"/>
      <c r="L2" s="279"/>
      <c r="M2" s="279"/>
      <c r="N2" s="279"/>
      <c r="O2" s="279"/>
      <c r="P2" s="279"/>
      <c r="Q2" s="279"/>
      <c r="R2" s="279"/>
      <c r="S2" s="279"/>
      <c r="T2" s="279"/>
      <c r="U2" s="279"/>
      <c r="V2" s="279"/>
      <c r="W2" s="279"/>
      <c r="X2" s="279"/>
    </row>
    <row r="3" spans="1:24" s="260" customFormat="1" ht="21" customHeight="1">
      <c r="A3" s="279" t="s">
        <v>142</v>
      </c>
      <c r="B3" s="279"/>
      <c r="C3" s="279"/>
      <c r="D3" s="279"/>
      <c r="E3" s="279"/>
      <c r="F3" s="279"/>
      <c r="G3" s="279"/>
      <c r="H3" s="279"/>
      <c r="I3" s="279"/>
      <c r="J3" s="279"/>
      <c r="K3" s="279"/>
      <c r="L3" s="279"/>
      <c r="M3" s="279"/>
      <c r="N3" s="279"/>
      <c r="O3" s="279"/>
      <c r="P3" s="279"/>
      <c r="Q3" s="279"/>
      <c r="R3" s="279"/>
      <c r="S3" s="279"/>
      <c r="T3" s="279"/>
      <c r="U3" s="279"/>
      <c r="V3" s="279"/>
      <c r="W3" s="279"/>
      <c r="X3" s="279"/>
    </row>
    <row r="4" spans="1:24" s="260" customFormat="1" ht="21" customHeight="1">
      <c r="A4" s="279" t="s">
        <v>88</v>
      </c>
      <c r="B4" s="279"/>
      <c r="C4" s="279"/>
      <c r="D4" s="279"/>
      <c r="E4" s="279"/>
      <c r="F4" s="279"/>
      <c r="G4" s="279"/>
      <c r="H4" s="279"/>
      <c r="I4" s="279"/>
      <c r="J4" s="279"/>
      <c r="K4" s="279"/>
      <c r="L4" s="279"/>
      <c r="M4" s="279"/>
      <c r="N4" s="279"/>
      <c r="O4" s="279"/>
      <c r="P4" s="279"/>
      <c r="Q4" s="279"/>
      <c r="R4" s="279"/>
      <c r="S4" s="279"/>
      <c r="T4" s="279"/>
      <c r="U4" s="279"/>
      <c r="V4" s="279"/>
      <c r="W4" s="279"/>
      <c r="X4" s="279"/>
    </row>
    <row r="5" spans="1:24" s="260" customFormat="1" ht="21" customHeight="1">
      <c r="A5" s="281" t="s">
        <v>3</v>
      </c>
      <c r="B5" s="281"/>
      <c r="C5" s="281"/>
      <c r="D5" s="281"/>
      <c r="E5" s="281"/>
      <c r="F5" s="281"/>
      <c r="G5" s="281"/>
      <c r="H5" s="281"/>
      <c r="I5" s="281"/>
      <c r="J5" s="281"/>
      <c r="K5" s="281"/>
      <c r="L5" s="281"/>
      <c r="M5" s="281"/>
      <c r="N5" s="281"/>
      <c r="O5" s="281"/>
      <c r="P5" s="281"/>
      <c r="Q5" s="281"/>
      <c r="R5" s="281"/>
      <c r="S5" s="281"/>
      <c r="T5" s="281"/>
      <c r="U5" s="281"/>
      <c r="V5" s="281"/>
      <c r="W5" s="281"/>
      <c r="X5" s="281"/>
    </row>
    <row r="6" spans="1:24" s="260" customFormat="1" ht="6" customHeight="1">
      <c r="A6" s="169"/>
      <c r="B6" s="169"/>
      <c r="C6" s="169"/>
      <c r="D6" s="169"/>
      <c r="E6" s="169"/>
      <c r="F6" s="169"/>
      <c r="G6" s="169"/>
      <c r="H6" s="169"/>
      <c r="I6" s="169"/>
      <c r="J6" s="169"/>
      <c r="K6" s="169"/>
      <c r="L6" s="169"/>
      <c r="M6" s="169"/>
      <c r="N6" s="169"/>
      <c r="O6" s="169"/>
      <c r="P6" s="169"/>
      <c r="Q6" s="169"/>
      <c r="R6" s="169"/>
      <c r="S6" s="169"/>
      <c r="T6" s="169"/>
      <c r="U6" s="169"/>
      <c r="V6" s="169"/>
      <c r="W6" s="169"/>
    </row>
    <row r="7" spans="1:24" s="164" customFormat="1" ht="21" customHeight="1">
      <c r="A7" s="147"/>
      <c r="B7" s="256" t="s">
        <v>143</v>
      </c>
      <c r="C7" s="148"/>
      <c r="D7" s="149"/>
      <c r="E7" s="149"/>
      <c r="F7" s="149"/>
      <c r="G7" s="149"/>
      <c r="H7" s="258" t="s">
        <v>74</v>
      </c>
      <c r="I7" s="150"/>
      <c r="J7" s="283" t="s">
        <v>144</v>
      </c>
      <c r="K7" s="283"/>
      <c r="L7" s="283"/>
      <c r="M7" s="149"/>
      <c r="N7" s="283" t="s">
        <v>81</v>
      </c>
      <c r="O7" s="283"/>
      <c r="P7" s="283"/>
      <c r="Q7" s="283"/>
      <c r="R7" s="283"/>
      <c r="S7" s="149"/>
      <c r="T7" s="149"/>
      <c r="U7" s="149"/>
      <c r="V7" s="149"/>
      <c r="W7" s="149"/>
      <c r="X7" s="149"/>
    </row>
    <row r="8" spans="1:24" s="151" customFormat="1" ht="21" customHeight="1">
      <c r="A8" s="133"/>
      <c r="B8" s="148"/>
      <c r="C8" s="148"/>
      <c r="D8" s="152" t="s">
        <v>145</v>
      </c>
      <c r="E8" s="152"/>
      <c r="F8" s="152"/>
      <c r="G8" s="152"/>
      <c r="H8" s="167" t="s">
        <v>146</v>
      </c>
      <c r="I8" s="152"/>
      <c r="J8" s="150"/>
      <c r="K8" s="152"/>
      <c r="L8" s="150"/>
      <c r="M8" s="153"/>
      <c r="N8" s="152"/>
      <c r="O8" s="152"/>
      <c r="P8" s="152"/>
      <c r="Q8" s="152"/>
      <c r="R8" s="152"/>
      <c r="S8" s="152"/>
      <c r="T8" s="152" t="s">
        <v>147</v>
      </c>
      <c r="U8" s="153"/>
      <c r="V8" s="153"/>
      <c r="W8" s="153"/>
      <c r="X8" s="153"/>
    </row>
    <row r="9" spans="1:24" s="151" customFormat="1" ht="21" customHeight="1">
      <c r="A9" s="133"/>
      <c r="B9" s="148"/>
      <c r="C9" s="148"/>
      <c r="D9" s="152" t="s">
        <v>148</v>
      </c>
      <c r="E9" s="152"/>
      <c r="F9" s="152"/>
      <c r="G9" s="152"/>
      <c r="H9" s="152" t="s">
        <v>149</v>
      </c>
      <c r="I9" s="152"/>
      <c r="J9" s="152"/>
      <c r="K9" s="152"/>
      <c r="L9" s="150"/>
      <c r="M9" s="153"/>
      <c r="N9" s="152" t="s">
        <v>150</v>
      </c>
      <c r="O9" s="152"/>
      <c r="P9" s="152" t="s">
        <v>151</v>
      </c>
      <c r="Q9" s="152"/>
      <c r="R9" s="152" t="s">
        <v>152</v>
      </c>
      <c r="S9" s="152"/>
      <c r="T9" s="152" t="s">
        <v>153</v>
      </c>
      <c r="U9" s="153"/>
      <c r="V9" s="154" t="s">
        <v>154</v>
      </c>
      <c r="W9" s="153"/>
      <c r="X9" s="149" t="s">
        <v>125</v>
      </c>
    </row>
    <row r="10" spans="1:24" s="151" customFormat="1" ht="21" customHeight="1">
      <c r="A10" s="133"/>
      <c r="B10" s="148"/>
      <c r="C10" s="148"/>
      <c r="D10" s="152" t="s">
        <v>155</v>
      </c>
      <c r="E10" s="152"/>
      <c r="F10" s="152" t="s">
        <v>72</v>
      </c>
      <c r="G10" s="152"/>
      <c r="H10" s="152" t="s">
        <v>156</v>
      </c>
      <c r="I10" s="152"/>
      <c r="J10" s="149" t="s">
        <v>78</v>
      </c>
      <c r="K10" s="152"/>
      <c r="L10" s="152" t="s">
        <v>157</v>
      </c>
      <c r="M10" s="153"/>
      <c r="N10" s="152" t="s">
        <v>158</v>
      </c>
      <c r="O10" s="152"/>
      <c r="P10" s="152" t="s">
        <v>159</v>
      </c>
      <c r="Q10" s="167"/>
      <c r="R10" s="152" t="s">
        <v>160</v>
      </c>
      <c r="S10" s="167"/>
      <c r="T10" s="152" t="s">
        <v>161</v>
      </c>
      <c r="U10" s="152"/>
      <c r="V10" s="152" t="s">
        <v>162</v>
      </c>
      <c r="W10" s="152"/>
      <c r="X10" s="167" t="s">
        <v>163</v>
      </c>
    </row>
    <row r="11" spans="1:24" s="151" customFormat="1" ht="21" customHeight="1">
      <c r="A11" s="133"/>
      <c r="C11" s="256"/>
      <c r="D11" s="258" t="s">
        <v>164</v>
      </c>
      <c r="E11" s="152"/>
      <c r="F11" s="258" t="s">
        <v>165</v>
      </c>
      <c r="G11" s="149"/>
      <c r="H11" s="258" t="s">
        <v>166</v>
      </c>
      <c r="I11" s="149"/>
      <c r="J11" s="258" t="s">
        <v>79</v>
      </c>
      <c r="K11" s="152"/>
      <c r="L11" s="258" t="s">
        <v>167</v>
      </c>
      <c r="M11" s="153"/>
      <c r="N11" s="258" t="s">
        <v>168</v>
      </c>
      <c r="O11" s="149"/>
      <c r="P11" s="258" t="s">
        <v>169</v>
      </c>
      <c r="Q11" s="152"/>
      <c r="R11" s="258" t="s">
        <v>170</v>
      </c>
      <c r="S11" s="152"/>
      <c r="T11" s="258" t="s">
        <v>171</v>
      </c>
      <c r="U11" s="152"/>
      <c r="V11" s="258" t="s">
        <v>172</v>
      </c>
      <c r="W11" s="149"/>
      <c r="X11" s="258" t="s">
        <v>173</v>
      </c>
    </row>
    <row r="12" spans="1:24" s="151" customFormat="1" ht="21" customHeight="1">
      <c r="A12" s="133"/>
      <c r="B12" s="256"/>
      <c r="C12" s="256"/>
      <c r="D12" s="149"/>
      <c r="E12" s="152"/>
      <c r="F12" s="149"/>
      <c r="G12" s="149"/>
      <c r="I12" s="149"/>
      <c r="J12" s="149"/>
      <c r="K12" s="152"/>
      <c r="L12" s="149"/>
      <c r="M12" s="153"/>
      <c r="N12" s="149"/>
      <c r="O12" s="149"/>
      <c r="P12" s="149"/>
      <c r="Q12" s="152"/>
      <c r="R12" s="149"/>
      <c r="S12" s="152"/>
      <c r="T12" s="149"/>
      <c r="U12" s="152"/>
      <c r="V12" s="149"/>
      <c r="W12" s="149"/>
      <c r="X12" s="149"/>
    </row>
    <row r="13" spans="1:24" s="171" customFormat="1" ht="21" customHeight="1">
      <c r="A13" s="72" t="s">
        <v>297</v>
      </c>
      <c r="B13" s="155"/>
      <c r="C13" s="155"/>
      <c r="D13" s="94">
        <v>2973095330</v>
      </c>
      <c r="E13" s="156"/>
      <c r="F13" s="94">
        <v>22372276085</v>
      </c>
      <c r="G13" s="94"/>
      <c r="H13" s="94">
        <v>-668455415</v>
      </c>
      <c r="I13" s="94"/>
      <c r="J13" s="94">
        <v>500000000</v>
      </c>
      <c r="K13" s="156"/>
      <c r="L13" s="94">
        <v>33361025048</v>
      </c>
      <c r="M13" s="156"/>
      <c r="N13" s="94">
        <v>177829523</v>
      </c>
      <c r="O13" s="156"/>
      <c r="P13" s="94">
        <v>161186663</v>
      </c>
      <c r="Q13" s="156"/>
      <c r="R13" s="94">
        <v>339016186</v>
      </c>
      <c r="S13" s="156"/>
      <c r="T13" s="94">
        <f>D13+F13+H13+J13+L13+R13</f>
        <v>58876957234</v>
      </c>
      <c r="U13" s="156"/>
      <c r="V13" s="94">
        <v>147574630</v>
      </c>
      <c r="W13" s="94"/>
      <c r="X13" s="71">
        <f>SUM(T13:W13)</f>
        <v>59024531864</v>
      </c>
    </row>
    <row r="14" spans="1:24" s="164" customFormat="1" ht="21" customHeight="1">
      <c r="A14" s="72" t="s">
        <v>175</v>
      </c>
      <c r="B14" s="69"/>
      <c r="C14" s="69"/>
      <c r="D14" s="94"/>
      <c r="E14" s="94"/>
      <c r="F14" s="94"/>
      <c r="G14" s="94"/>
      <c r="H14" s="170"/>
      <c r="I14" s="94"/>
      <c r="J14" s="94"/>
      <c r="K14" s="156"/>
      <c r="L14" s="94"/>
      <c r="M14" s="156"/>
      <c r="N14" s="94"/>
      <c r="O14" s="94"/>
      <c r="P14" s="94"/>
      <c r="Q14" s="278"/>
      <c r="R14" s="278"/>
      <c r="S14" s="278"/>
      <c r="T14" s="278"/>
      <c r="U14" s="278"/>
      <c r="V14" s="278"/>
      <c r="W14" s="278"/>
      <c r="X14" s="278"/>
    </row>
    <row r="15" spans="1:24" s="164" customFormat="1" ht="21" customHeight="1">
      <c r="A15" s="157" t="s">
        <v>176</v>
      </c>
      <c r="B15" s="69"/>
      <c r="C15" s="69"/>
      <c r="D15" s="71"/>
      <c r="E15" s="71"/>
      <c r="F15" s="71"/>
      <c r="G15" s="71"/>
      <c r="H15" s="71"/>
      <c r="I15" s="71"/>
      <c r="J15" s="71"/>
      <c r="K15" s="158"/>
      <c r="L15" s="71"/>
      <c r="M15" s="158"/>
      <c r="N15" s="71"/>
      <c r="O15" s="71"/>
      <c r="P15" s="71"/>
      <c r="Q15" s="171"/>
      <c r="R15" s="171"/>
      <c r="S15" s="171"/>
      <c r="T15" s="171"/>
      <c r="U15" s="171"/>
      <c r="V15" s="171"/>
      <c r="W15" s="171"/>
      <c r="X15" s="171"/>
    </row>
    <row r="16" spans="1:24" s="164" customFormat="1" ht="21" customHeight="1">
      <c r="A16" s="187" t="s">
        <v>177</v>
      </c>
      <c r="B16" s="69"/>
      <c r="C16" s="69"/>
      <c r="D16" s="71"/>
      <c r="E16" s="71"/>
      <c r="F16" s="71"/>
      <c r="G16" s="71"/>
      <c r="H16" s="71"/>
      <c r="I16" s="71"/>
      <c r="J16" s="71"/>
      <c r="K16" s="158"/>
      <c r="L16" s="71"/>
      <c r="M16" s="158"/>
      <c r="N16" s="71"/>
      <c r="O16" s="71"/>
      <c r="P16" s="71"/>
      <c r="Q16" s="171"/>
      <c r="R16" s="171"/>
      <c r="S16" s="171"/>
      <c r="T16" s="171"/>
      <c r="U16" s="171"/>
      <c r="V16" s="171"/>
      <c r="W16" s="171"/>
      <c r="X16" s="171"/>
    </row>
    <row r="17" spans="1:24" s="164" customFormat="1" ht="21" customHeight="1">
      <c r="A17" s="157" t="s">
        <v>178</v>
      </c>
      <c r="B17" s="69"/>
      <c r="C17" s="69"/>
      <c r="D17" s="71"/>
      <c r="E17" s="71"/>
      <c r="F17" s="71"/>
      <c r="G17" s="71"/>
      <c r="H17" s="71"/>
      <c r="I17" s="71"/>
      <c r="J17" s="71"/>
      <c r="K17" s="158"/>
      <c r="L17" s="71"/>
      <c r="M17" s="158"/>
      <c r="N17" s="71"/>
      <c r="O17" s="71"/>
      <c r="P17" s="71"/>
      <c r="Q17" s="171"/>
      <c r="R17" s="171"/>
      <c r="S17" s="171"/>
      <c r="T17" s="171"/>
      <c r="U17" s="171"/>
      <c r="V17" s="171"/>
      <c r="W17" s="171"/>
      <c r="X17" s="171"/>
    </row>
    <row r="18" spans="1:24" s="171" customFormat="1" ht="21" customHeight="1">
      <c r="A18" s="159" t="s">
        <v>179</v>
      </c>
      <c r="B18" s="155">
        <v>22</v>
      </c>
      <c r="C18" s="69"/>
      <c r="D18" s="71">
        <v>83302</v>
      </c>
      <c r="E18" s="71"/>
      <c r="F18" s="71">
        <v>13793812</v>
      </c>
      <c r="G18" s="71"/>
      <c r="H18" s="170">
        <v>0</v>
      </c>
      <c r="I18" s="71"/>
      <c r="J18" s="170">
        <v>0</v>
      </c>
      <c r="K18" s="158"/>
      <c r="L18" s="170">
        <v>0</v>
      </c>
      <c r="M18" s="158"/>
      <c r="N18" s="94">
        <v>-13877114</v>
      </c>
      <c r="O18" s="71"/>
      <c r="P18" s="170">
        <v>0</v>
      </c>
      <c r="R18" s="94">
        <f>SUM(N18:Q18)</f>
        <v>-13877114</v>
      </c>
      <c r="T18" s="170">
        <f>D18+F18+H18+J18+L18+R18</f>
        <v>0</v>
      </c>
      <c r="V18" s="170">
        <v>0</v>
      </c>
      <c r="X18" s="177">
        <f>SUM(T18:W18)</f>
        <v>0</v>
      </c>
    </row>
    <row r="19" spans="1:24" ht="21" customHeight="1">
      <c r="A19" s="159" t="s">
        <v>180</v>
      </c>
      <c r="B19" s="155">
        <v>24</v>
      </c>
      <c r="C19" s="155"/>
      <c r="D19" s="170">
        <v>0</v>
      </c>
      <c r="E19" s="156"/>
      <c r="F19" s="170">
        <v>0</v>
      </c>
      <c r="G19" s="204"/>
      <c r="H19" s="170">
        <v>0</v>
      </c>
      <c r="I19" s="94"/>
      <c r="J19" s="170">
        <v>0</v>
      </c>
      <c r="K19" s="156"/>
      <c r="L19" s="170">
        <v>0</v>
      </c>
      <c r="M19" s="156"/>
      <c r="N19" s="94">
        <v>25792721</v>
      </c>
      <c r="O19" s="156"/>
      <c r="P19" s="170">
        <v>0</v>
      </c>
      <c r="Q19" s="172"/>
      <c r="R19" s="94">
        <f>SUM(N19:Q19)</f>
        <v>25792721</v>
      </c>
      <c r="S19" s="156"/>
      <c r="T19" s="94">
        <f>D19+F19+H19+J19+L19+R19</f>
        <v>25792721</v>
      </c>
      <c r="U19" s="156"/>
      <c r="V19" s="170">
        <v>0</v>
      </c>
      <c r="W19" s="71"/>
      <c r="X19" s="71">
        <f>SUM(T19:W19)</f>
        <v>25792721</v>
      </c>
    </row>
    <row r="20" spans="1:24" ht="21" customHeight="1">
      <c r="A20" s="161" t="s">
        <v>181</v>
      </c>
      <c r="B20" s="160" t="s">
        <v>281</v>
      </c>
      <c r="C20" s="160"/>
      <c r="D20" s="170">
        <v>0</v>
      </c>
      <c r="E20" s="174"/>
      <c r="F20" s="170">
        <v>0</v>
      </c>
      <c r="G20" s="170"/>
      <c r="H20" s="170">
        <v>0</v>
      </c>
      <c r="I20" s="172"/>
      <c r="J20" s="170">
        <v>0</v>
      </c>
      <c r="K20" s="175"/>
      <c r="L20" s="94">
        <v>-21048760390</v>
      </c>
      <c r="M20" s="175"/>
      <c r="N20" s="170">
        <v>0</v>
      </c>
      <c r="O20" s="172"/>
      <c r="P20" s="170">
        <v>0</v>
      </c>
      <c r="Q20" s="172"/>
      <c r="R20" s="170">
        <v>0</v>
      </c>
      <c r="S20" s="177"/>
      <c r="T20" s="94">
        <f>D20+F20+H20+J20+L20+R20</f>
        <v>-21048760390</v>
      </c>
      <c r="U20" s="177"/>
      <c r="V20" s="205">
        <v>-1477858</v>
      </c>
      <c r="W20" s="177"/>
      <c r="X20" s="177">
        <f>SUM(T20:W20)</f>
        <v>-21050238248</v>
      </c>
    </row>
    <row r="21" spans="1:24" ht="21" customHeight="1">
      <c r="A21" s="188" t="s">
        <v>182</v>
      </c>
      <c r="B21" s="160"/>
      <c r="C21" s="160"/>
      <c r="D21" s="189"/>
      <c r="E21" s="174"/>
      <c r="F21" s="189"/>
      <c r="G21" s="170"/>
      <c r="H21" s="189"/>
      <c r="I21" s="172"/>
      <c r="J21" s="189"/>
      <c r="K21" s="175"/>
      <c r="L21" s="185"/>
      <c r="M21" s="175"/>
      <c r="N21" s="189"/>
      <c r="O21" s="174"/>
      <c r="P21" s="189"/>
      <c r="Q21" s="172"/>
      <c r="R21" s="189"/>
      <c r="S21" s="177"/>
      <c r="T21" s="190"/>
      <c r="U21" s="177"/>
      <c r="V21" s="185"/>
      <c r="W21" s="177"/>
      <c r="X21" s="191"/>
    </row>
    <row r="22" spans="1:24" s="164" customFormat="1" ht="21" customHeight="1">
      <c r="A22" s="157" t="s">
        <v>171</v>
      </c>
      <c r="B22" s="155"/>
      <c r="C22" s="155"/>
      <c r="D22" s="178">
        <f>SUM(D18:D21)</f>
        <v>83302</v>
      </c>
      <c r="E22" s="174"/>
      <c r="F22" s="178">
        <f>SUM(F18:F21)</f>
        <v>13793812</v>
      </c>
      <c r="G22" s="192"/>
      <c r="H22" s="173">
        <f>SUM(H18:H21)</f>
        <v>0</v>
      </c>
      <c r="I22" s="180"/>
      <c r="J22" s="173">
        <f>SUM(J18:J21)</f>
        <v>0</v>
      </c>
      <c r="K22" s="180"/>
      <c r="L22" s="178">
        <f>SUM(L18:L21)</f>
        <v>-21048760390</v>
      </c>
      <c r="M22" s="180"/>
      <c r="N22" s="178">
        <f>SUM(N18:N21)</f>
        <v>11915607</v>
      </c>
      <c r="O22" s="175"/>
      <c r="P22" s="173">
        <f>SUM(P18:P21)</f>
        <v>0</v>
      </c>
      <c r="Q22" s="181"/>
      <c r="R22" s="178">
        <f>SUM(R18:R21)</f>
        <v>11915607</v>
      </c>
      <c r="S22" s="177"/>
      <c r="T22" s="178">
        <f>SUM(T18:T21)</f>
        <v>-21022967669</v>
      </c>
      <c r="U22" s="177"/>
      <c r="V22" s="178">
        <f>SUM(V18:V21)</f>
        <v>-1477858</v>
      </c>
      <c r="W22" s="177"/>
      <c r="X22" s="178">
        <f>SUM(X18:X21)</f>
        <v>-21024445527</v>
      </c>
    </row>
    <row r="23" spans="1:24" s="164" customFormat="1" ht="21" customHeight="1">
      <c r="A23" s="147"/>
      <c r="B23" s="69"/>
      <c r="C23" s="69"/>
      <c r="D23" s="182"/>
      <c r="E23" s="182"/>
      <c r="F23" s="182"/>
      <c r="G23" s="182"/>
      <c r="H23" s="182"/>
      <c r="I23" s="181"/>
      <c r="J23" s="182"/>
      <c r="K23" s="183"/>
      <c r="L23" s="183"/>
      <c r="M23" s="183"/>
      <c r="N23" s="183"/>
      <c r="O23" s="183"/>
      <c r="P23" s="182"/>
      <c r="Q23" s="193"/>
      <c r="R23" s="194"/>
      <c r="S23" s="194"/>
      <c r="T23" s="194"/>
      <c r="U23" s="194"/>
      <c r="V23" s="194"/>
      <c r="W23" s="194"/>
      <c r="X23" s="194"/>
    </row>
    <row r="24" spans="1:24" ht="21" customHeight="1">
      <c r="A24" s="187" t="s">
        <v>183</v>
      </c>
      <c r="D24" s="29"/>
      <c r="P24" s="29"/>
    </row>
    <row r="25" spans="1:24" s="164" customFormat="1" ht="21" customHeight="1">
      <c r="A25" s="161" t="s">
        <v>184</v>
      </c>
      <c r="B25" s="155"/>
      <c r="C25" s="155"/>
      <c r="D25" s="170">
        <v>0</v>
      </c>
      <c r="E25" s="174"/>
      <c r="F25" s="170">
        <v>0</v>
      </c>
      <c r="G25" s="170"/>
      <c r="H25" s="206">
        <v>-1201867</v>
      </c>
      <c r="I25" s="172"/>
      <c r="J25" s="170">
        <v>0</v>
      </c>
      <c r="K25" s="183"/>
      <c r="L25" s="170">
        <v>0</v>
      </c>
      <c r="M25" s="183"/>
      <c r="N25" s="170">
        <v>0</v>
      </c>
      <c r="O25" s="174"/>
      <c r="P25" s="170">
        <v>0</v>
      </c>
      <c r="Q25" s="172"/>
      <c r="R25" s="170">
        <v>0</v>
      </c>
      <c r="S25" s="184"/>
      <c r="T25" s="94">
        <f>D25+F25+H25+J25+L25+R25</f>
        <v>-1201867</v>
      </c>
      <c r="U25" s="184"/>
      <c r="V25" s="206">
        <v>-21099514</v>
      </c>
      <c r="W25" s="184"/>
      <c r="X25" s="177">
        <f>SUM(T25:W25)</f>
        <v>-22301381</v>
      </c>
    </row>
    <row r="26" spans="1:24" ht="21" customHeight="1">
      <c r="A26" s="187" t="s">
        <v>185</v>
      </c>
      <c r="B26" s="155"/>
      <c r="C26" s="155"/>
      <c r="D26" s="195">
        <f>SUM(D25)</f>
        <v>0</v>
      </c>
      <c r="E26" s="174"/>
      <c r="F26" s="195">
        <f>SUM(F25)</f>
        <v>0</v>
      </c>
      <c r="G26" s="192"/>
      <c r="H26" s="196">
        <f>SUM(H25)</f>
        <v>-1201867</v>
      </c>
      <c r="I26" s="180"/>
      <c r="J26" s="195">
        <f>SUM(J25)</f>
        <v>0</v>
      </c>
      <c r="K26" s="180"/>
      <c r="L26" s="195">
        <f>SUM(L25)</f>
        <v>0</v>
      </c>
      <c r="M26" s="180"/>
      <c r="N26" s="195">
        <f>SUM(N25)</f>
        <v>0</v>
      </c>
      <c r="O26" s="175"/>
      <c r="P26" s="195">
        <f>SUM(P25)</f>
        <v>0</v>
      </c>
      <c r="Q26" s="181"/>
      <c r="R26" s="195">
        <f>SUM(R25)</f>
        <v>0</v>
      </c>
      <c r="S26" s="177"/>
      <c r="T26" s="197">
        <f>SUM(T25)</f>
        <v>-1201867</v>
      </c>
      <c r="U26" s="177"/>
      <c r="V26" s="197">
        <f>SUM(V25:V25)</f>
        <v>-21099514</v>
      </c>
      <c r="W26" s="177"/>
      <c r="X26" s="197">
        <f>SUM(X25:X25)</f>
        <v>-22301381</v>
      </c>
    </row>
    <row r="27" spans="1:24" s="164" customFormat="1" ht="21" customHeight="1">
      <c r="A27" s="72" t="s">
        <v>186</v>
      </c>
      <c r="B27" s="10"/>
      <c r="C27" s="10"/>
      <c r="D27" s="162"/>
      <c r="E27" s="162"/>
      <c r="F27" s="162"/>
      <c r="G27" s="162"/>
      <c r="H27" s="162"/>
      <c r="I27" s="162"/>
      <c r="J27" s="162"/>
      <c r="K27" s="162"/>
      <c r="L27" s="162"/>
      <c r="M27" s="163"/>
      <c r="N27" s="163"/>
      <c r="O27" s="163"/>
      <c r="P27" s="162"/>
      <c r="Q27" s="162"/>
      <c r="R27" s="163"/>
      <c r="S27" s="162"/>
      <c r="T27" s="163"/>
      <c r="U27" s="162"/>
      <c r="V27" s="163"/>
      <c r="W27" s="163"/>
      <c r="X27" s="162"/>
    </row>
    <row r="28" spans="1:24" s="164" customFormat="1" ht="21" customHeight="1">
      <c r="A28" s="198" t="s">
        <v>176</v>
      </c>
      <c r="B28" s="160"/>
      <c r="C28" s="160"/>
      <c r="D28" s="178">
        <f>D22+D26</f>
        <v>83302</v>
      </c>
      <c r="E28" s="174"/>
      <c r="F28" s="178">
        <f>F22+F26</f>
        <v>13793812</v>
      </c>
      <c r="G28" s="192"/>
      <c r="H28" s="179">
        <f>H22+H26</f>
        <v>-1201867</v>
      </c>
      <c r="I28" s="180"/>
      <c r="J28" s="173">
        <f>J22+J26</f>
        <v>0</v>
      </c>
      <c r="K28" s="180"/>
      <c r="L28" s="176">
        <f>L22+L26</f>
        <v>-21048760390</v>
      </c>
      <c r="M28" s="180"/>
      <c r="N28" s="176">
        <f>N22+N26</f>
        <v>11915607</v>
      </c>
      <c r="O28" s="175"/>
      <c r="P28" s="173">
        <f>P22+P26</f>
        <v>0</v>
      </c>
      <c r="Q28" s="172"/>
      <c r="R28" s="176">
        <f>R22+R26</f>
        <v>11915607</v>
      </c>
      <c r="S28" s="177"/>
      <c r="T28" s="176">
        <f>T22+T26</f>
        <v>-21024169536</v>
      </c>
      <c r="U28" s="177"/>
      <c r="V28" s="176">
        <f>V22+V26</f>
        <v>-22577372</v>
      </c>
      <c r="W28" s="177"/>
      <c r="X28" s="176">
        <f>X22+X26</f>
        <v>-21046746908</v>
      </c>
    </row>
    <row r="29" spans="1:24" s="164" customFormat="1" ht="21" customHeight="1">
      <c r="A29" s="127"/>
      <c r="B29" s="10"/>
      <c r="C29" s="10"/>
      <c r="D29" s="29"/>
      <c r="E29" s="29"/>
      <c r="F29" s="29"/>
      <c r="G29" s="29"/>
      <c r="H29" s="29"/>
      <c r="I29" s="29"/>
      <c r="J29" s="29"/>
      <c r="K29" s="29"/>
      <c r="L29" s="29"/>
      <c r="M29" s="30"/>
      <c r="N29" s="30"/>
      <c r="O29" s="30"/>
      <c r="P29" s="29"/>
      <c r="Q29" s="29"/>
      <c r="R29" s="30"/>
      <c r="S29" s="29"/>
      <c r="T29" s="30"/>
      <c r="U29" s="29"/>
      <c r="V29" s="30"/>
      <c r="W29" s="30"/>
      <c r="X29" s="29"/>
    </row>
    <row r="30" spans="1:24" s="164" customFormat="1" ht="21" customHeight="1">
      <c r="A30" s="72" t="s">
        <v>187</v>
      </c>
      <c r="B30" s="155"/>
      <c r="C30" s="155"/>
      <c r="D30" s="182"/>
      <c r="E30" s="182"/>
      <c r="F30" s="182"/>
      <c r="G30" s="182"/>
      <c r="H30" s="182"/>
      <c r="I30" s="181"/>
      <c r="J30" s="182"/>
      <c r="K30" s="183"/>
      <c r="L30" s="183"/>
      <c r="M30" s="183"/>
      <c r="N30" s="183"/>
      <c r="O30" s="183"/>
      <c r="P30" s="182"/>
      <c r="Q30" s="181"/>
      <c r="R30" s="184"/>
      <c r="S30" s="184"/>
      <c r="T30" s="184"/>
      <c r="U30" s="184"/>
      <c r="V30" s="184"/>
      <c r="W30" s="184"/>
      <c r="X30" s="184"/>
    </row>
    <row r="31" spans="1:24" ht="21" customHeight="1">
      <c r="A31" s="159" t="s">
        <v>188</v>
      </c>
      <c r="B31" s="155"/>
      <c r="C31" s="155"/>
      <c r="D31" s="170">
        <v>0</v>
      </c>
      <c r="E31" s="174"/>
      <c r="F31" s="170">
        <v>0</v>
      </c>
      <c r="G31" s="170"/>
      <c r="H31" s="170">
        <v>0</v>
      </c>
      <c r="I31" s="172"/>
      <c r="J31" s="170">
        <v>0</v>
      </c>
      <c r="K31" s="175"/>
      <c r="L31" s="206">
        <f>SI!F43</f>
        <v>31189570687</v>
      </c>
      <c r="M31" s="175"/>
      <c r="N31" s="170">
        <v>0</v>
      </c>
      <c r="O31" s="172"/>
      <c r="P31" s="170">
        <v>0</v>
      </c>
      <c r="Q31" s="172"/>
      <c r="R31" s="170">
        <f>SUM(N31:Q31)</f>
        <v>0</v>
      </c>
      <c r="S31" s="177"/>
      <c r="T31" s="94">
        <f>D31+F31+J31+L31+R31</f>
        <v>31189570687</v>
      </c>
      <c r="U31" s="177"/>
      <c r="V31" s="177">
        <v>2948826</v>
      </c>
      <c r="W31" s="177"/>
      <c r="X31" s="94">
        <f>SUM(T31:W31)</f>
        <v>31192519513</v>
      </c>
    </row>
    <row r="32" spans="1:24" ht="21" customHeight="1">
      <c r="A32" s="211" t="s">
        <v>122</v>
      </c>
      <c r="B32" s="155"/>
      <c r="C32" s="155"/>
      <c r="D32" s="170">
        <v>0</v>
      </c>
      <c r="E32" s="182"/>
      <c r="F32" s="170">
        <v>0</v>
      </c>
      <c r="G32" s="170"/>
      <c r="H32" s="173">
        <v>0</v>
      </c>
      <c r="I32" s="181"/>
      <c r="J32" s="170">
        <v>0</v>
      </c>
      <c r="K32" s="183"/>
      <c r="L32" s="207">
        <v>223740721</v>
      </c>
      <c r="M32" s="183"/>
      <c r="N32" s="170">
        <v>0</v>
      </c>
      <c r="O32" s="181"/>
      <c r="P32" s="170">
        <v>0</v>
      </c>
      <c r="Q32" s="181"/>
      <c r="R32" s="173">
        <v>0</v>
      </c>
      <c r="S32" s="184"/>
      <c r="T32" s="178">
        <f>D32+F32+J32+L32+R32</f>
        <v>223740721</v>
      </c>
      <c r="U32" s="184"/>
      <c r="V32" s="177">
        <v>124432</v>
      </c>
      <c r="W32" s="184"/>
      <c r="X32" s="178">
        <f>SUM(T32:W32)</f>
        <v>223865153</v>
      </c>
    </row>
    <row r="33" spans="1:24" ht="21" customHeight="1">
      <c r="A33" s="72" t="s">
        <v>189</v>
      </c>
      <c r="B33" s="155"/>
      <c r="C33" s="155"/>
      <c r="D33" s="195">
        <f>SUM(D31:D32)</f>
        <v>0</v>
      </c>
      <c r="E33" s="182"/>
      <c r="F33" s="195">
        <f>SUM(F31:F32)</f>
        <v>0</v>
      </c>
      <c r="G33" s="170"/>
      <c r="H33" s="195">
        <f>SUM(H31:H32)</f>
        <v>0</v>
      </c>
      <c r="I33" s="181"/>
      <c r="J33" s="195">
        <f>SUM(J31:J32)</f>
        <v>0</v>
      </c>
      <c r="K33" s="183"/>
      <c r="L33" s="184">
        <f>+L31+L32</f>
        <v>31413311408</v>
      </c>
      <c r="M33" s="183"/>
      <c r="N33" s="195">
        <f>SUM(N31,N32)</f>
        <v>0</v>
      </c>
      <c r="O33" s="181"/>
      <c r="P33" s="195">
        <f>SUM(P31,P32)</f>
        <v>0</v>
      </c>
      <c r="Q33" s="181"/>
      <c r="R33" s="173">
        <f>SUM(N33:Q33)</f>
        <v>0</v>
      </c>
      <c r="S33" s="184"/>
      <c r="T33" s="222">
        <f>D33+F33+J33+L33+R33</f>
        <v>31413311408</v>
      </c>
      <c r="U33" s="184"/>
      <c r="V33" s="220">
        <f>SUM(V31,V32)</f>
        <v>3073258</v>
      </c>
      <c r="W33" s="184"/>
      <c r="X33" s="222">
        <f>SUM(T33:W33)</f>
        <v>31416384666</v>
      </c>
    </row>
    <row r="34" spans="1:24" ht="21" customHeight="1" thickBot="1">
      <c r="A34" s="72" t="s">
        <v>190</v>
      </c>
      <c r="B34" s="155"/>
      <c r="C34" s="155"/>
      <c r="D34" s="186">
        <f>D13+D28+D33</f>
        <v>2973178632</v>
      </c>
      <c r="E34" s="175"/>
      <c r="F34" s="186">
        <f>F13+F28+F33</f>
        <v>22386069897</v>
      </c>
      <c r="G34" s="175"/>
      <c r="H34" s="186">
        <f>H13+H28+H33</f>
        <v>-669657282</v>
      </c>
      <c r="I34" s="175"/>
      <c r="J34" s="186">
        <f>J13+J28+J33</f>
        <v>500000000</v>
      </c>
      <c r="K34" s="175"/>
      <c r="L34" s="186">
        <f>L13+L28+L33</f>
        <v>43725576066</v>
      </c>
      <c r="M34" s="175"/>
      <c r="N34" s="186">
        <f>N13+N28+N33</f>
        <v>189745130</v>
      </c>
      <c r="O34" s="175"/>
      <c r="P34" s="186">
        <f>P13+P28+P33</f>
        <v>161186663</v>
      </c>
      <c r="Q34" s="175"/>
      <c r="R34" s="186">
        <f>R13+R28+R33</f>
        <v>350931793</v>
      </c>
      <c r="S34" s="175"/>
      <c r="T34" s="186">
        <f>T13+T28+T33</f>
        <v>69266099106</v>
      </c>
      <c r="U34" s="175"/>
      <c r="V34" s="186">
        <f>V13+V28+V33</f>
        <v>128070516</v>
      </c>
      <c r="W34" s="175"/>
      <c r="X34" s="186">
        <f>X13+X28+X33</f>
        <v>69394169622</v>
      </c>
    </row>
    <row r="35" spans="1:24" ht="21" customHeight="1" thickTop="1">
      <c r="A35" s="72"/>
      <c r="B35" s="155"/>
      <c r="C35" s="155"/>
      <c r="D35" s="175"/>
      <c r="E35" s="175"/>
      <c r="F35" s="175"/>
      <c r="G35" s="175"/>
      <c r="H35" s="175"/>
      <c r="I35" s="175"/>
      <c r="J35" s="175"/>
      <c r="K35" s="175"/>
      <c r="L35" s="175"/>
      <c r="M35" s="175"/>
      <c r="N35" s="175"/>
      <c r="O35" s="175"/>
      <c r="P35" s="175"/>
      <c r="Q35" s="175"/>
      <c r="R35" s="175"/>
      <c r="S35" s="175"/>
      <c r="T35" s="175"/>
      <c r="U35" s="175"/>
      <c r="V35" s="175"/>
      <c r="W35" s="175"/>
      <c r="X35" s="175"/>
    </row>
    <row r="36" spans="1:24" ht="21" customHeight="1">
      <c r="A36" s="72"/>
      <c r="B36" s="155"/>
      <c r="C36" s="155"/>
      <c r="D36" s="175"/>
      <c r="E36" s="175"/>
      <c r="F36" s="175"/>
      <c r="G36" s="175"/>
      <c r="H36" s="175"/>
      <c r="I36" s="175"/>
      <c r="J36" s="175"/>
      <c r="K36" s="175"/>
      <c r="L36" s="175"/>
      <c r="M36" s="175"/>
      <c r="N36" s="175"/>
      <c r="O36" s="175"/>
      <c r="P36" s="175"/>
      <c r="Q36" s="175"/>
      <c r="R36" s="175"/>
      <c r="S36" s="175"/>
      <c r="T36" s="175"/>
      <c r="U36" s="175"/>
      <c r="V36" s="175"/>
      <c r="W36" s="175"/>
      <c r="X36" s="175"/>
    </row>
    <row r="37" spans="1:24" ht="21" customHeight="1">
      <c r="A37" s="72"/>
      <c r="B37" s="155"/>
      <c r="C37" s="155"/>
      <c r="D37" s="175"/>
      <c r="E37" s="175"/>
      <c r="F37" s="175"/>
      <c r="G37" s="175"/>
      <c r="H37" s="175"/>
      <c r="I37" s="175"/>
      <c r="J37" s="175"/>
      <c r="K37" s="175"/>
      <c r="L37" s="175"/>
      <c r="M37" s="175"/>
      <c r="N37" s="175"/>
      <c r="O37" s="175"/>
      <c r="P37" s="175"/>
      <c r="Q37" s="175"/>
      <c r="R37" s="175"/>
      <c r="S37" s="175"/>
      <c r="T37" s="175"/>
      <c r="U37" s="175"/>
      <c r="V37" s="175"/>
      <c r="W37" s="175"/>
      <c r="X37" s="175"/>
    </row>
    <row r="38" spans="1:24" ht="21" customHeight="1">
      <c r="A38" s="72"/>
      <c r="B38" s="155"/>
      <c r="C38" s="155"/>
      <c r="D38" s="175"/>
      <c r="E38" s="175"/>
      <c r="F38" s="175"/>
      <c r="G38" s="175"/>
      <c r="H38" s="175"/>
      <c r="I38" s="175"/>
      <c r="J38" s="175"/>
      <c r="K38" s="175"/>
      <c r="L38" s="175"/>
      <c r="M38" s="175"/>
      <c r="N38" s="175"/>
      <c r="O38" s="175"/>
      <c r="P38" s="175"/>
      <c r="Q38" s="175"/>
      <c r="R38" s="175"/>
      <c r="S38" s="175"/>
      <c r="T38" s="175"/>
      <c r="U38" s="175"/>
      <c r="V38" s="175"/>
      <c r="W38" s="175"/>
      <c r="X38" s="175"/>
    </row>
    <row r="39" spans="1:24" ht="21" customHeight="1">
      <c r="A39" s="72"/>
      <c r="B39" s="155"/>
      <c r="C39" s="155"/>
      <c r="D39" s="175"/>
      <c r="E39" s="175"/>
      <c r="F39" s="175"/>
      <c r="G39" s="175"/>
      <c r="H39" s="175"/>
      <c r="I39" s="175"/>
      <c r="J39" s="175"/>
      <c r="K39" s="175"/>
      <c r="L39" s="175"/>
      <c r="M39" s="175"/>
      <c r="N39" s="175"/>
      <c r="O39" s="175"/>
      <c r="P39" s="175"/>
      <c r="Q39" s="175"/>
      <c r="R39" s="175"/>
      <c r="S39" s="175"/>
      <c r="T39" s="175"/>
      <c r="U39" s="175"/>
      <c r="V39" s="175"/>
      <c r="W39" s="175"/>
      <c r="X39" s="175"/>
    </row>
    <row r="40" spans="1:24" ht="21" customHeight="1">
      <c r="A40" s="72"/>
      <c r="B40" s="155"/>
      <c r="C40" s="155"/>
      <c r="D40" s="175"/>
      <c r="E40" s="175"/>
      <c r="F40" s="175"/>
      <c r="G40" s="175"/>
      <c r="H40" s="175"/>
      <c r="I40" s="175"/>
      <c r="J40" s="175"/>
      <c r="K40" s="175"/>
      <c r="L40" s="175"/>
      <c r="M40" s="175"/>
      <c r="N40" s="175"/>
      <c r="O40" s="175"/>
      <c r="P40" s="175"/>
      <c r="Q40" s="175"/>
      <c r="R40" s="175"/>
      <c r="S40" s="175"/>
      <c r="T40" s="175"/>
      <c r="U40" s="175"/>
      <c r="V40" s="175"/>
      <c r="W40" s="175"/>
      <c r="X40" s="175"/>
    </row>
    <row r="41" spans="1:24" ht="21" customHeight="1">
      <c r="D41" s="29"/>
      <c r="N41" s="29"/>
      <c r="P41" s="29"/>
      <c r="R41" s="29"/>
      <c r="T41" s="29"/>
      <c r="V41" s="29"/>
    </row>
    <row r="43" spans="1:24" ht="21" customHeight="1">
      <c r="A43" s="282" t="s">
        <v>37</v>
      </c>
      <c r="B43" s="282"/>
      <c r="C43" s="282"/>
      <c r="D43" s="282"/>
      <c r="E43" s="282"/>
      <c r="F43" s="282"/>
      <c r="G43" s="282"/>
      <c r="H43" s="282"/>
      <c r="I43" s="282"/>
      <c r="J43" s="282"/>
      <c r="K43" s="282"/>
      <c r="L43" s="282"/>
      <c r="M43" s="282"/>
      <c r="N43" s="282"/>
      <c r="O43" s="282"/>
      <c r="P43" s="282"/>
      <c r="Q43" s="282"/>
      <c r="R43" s="282"/>
      <c r="S43" s="282"/>
      <c r="T43" s="282"/>
      <c r="U43" s="282"/>
      <c r="V43" s="282"/>
      <c r="W43" s="282"/>
      <c r="X43" s="282"/>
    </row>
    <row r="45" spans="1:24" ht="21" customHeight="1">
      <c r="D45" s="29"/>
    </row>
    <row r="46" spans="1:24" ht="21" customHeight="1">
      <c r="D46" s="29"/>
    </row>
    <row r="47" spans="1:24" ht="21" customHeight="1">
      <c r="D47" s="29"/>
    </row>
    <row r="48" spans="1:24" ht="21" customHeight="1">
      <c r="D48" s="29"/>
    </row>
    <row r="49" spans="4:4" ht="21" customHeight="1">
      <c r="D49" s="29"/>
    </row>
    <row r="50" spans="4:4" ht="21" customHeight="1">
      <c r="D50" s="29"/>
    </row>
    <row r="51" spans="4:4" ht="21" customHeight="1">
      <c r="D51" s="29"/>
    </row>
    <row r="52" spans="4:4" ht="21" customHeight="1">
      <c r="D52" s="29"/>
    </row>
    <row r="53" spans="4:4" ht="21" customHeight="1">
      <c r="D53" s="29"/>
    </row>
    <row r="54" spans="4:4" ht="21" customHeight="1">
      <c r="D54" s="29"/>
    </row>
    <row r="55" spans="4:4" ht="21" customHeight="1">
      <c r="D55" s="29"/>
    </row>
    <row r="64" spans="4:4" ht="21" customHeight="1">
      <c r="D64" s="202"/>
    </row>
  </sheetData>
  <mergeCells count="8">
    <mergeCell ref="A43:X43"/>
    <mergeCell ref="A1:X1"/>
    <mergeCell ref="A2:X2"/>
    <mergeCell ref="A3:X3"/>
    <mergeCell ref="A4:X4"/>
    <mergeCell ref="A5:X5"/>
    <mergeCell ref="J7:L7"/>
    <mergeCell ref="N7:R7"/>
  </mergeCells>
  <pageMargins left="0.6" right="0.3" top="1" bottom="0.5" header="0.5" footer="0.3"/>
  <pageSetup paperSize="9" scale="54" firstPageNumber="2" orientation="landscape" useFirstPageNumber="1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B050"/>
  </sheetPr>
  <dimension ref="A1:AD83"/>
  <sheetViews>
    <sheetView zoomScale="50" zoomScaleNormal="50" zoomScaleSheetLayoutView="80" workbookViewId="0">
      <selection activeCell="A57" sqref="A57"/>
    </sheetView>
  </sheetViews>
  <sheetFormatPr defaultColWidth="9.453125" defaultRowHeight="21" customHeight="1"/>
  <cols>
    <col min="1" max="1" width="54.453125" style="6" customWidth="1"/>
    <col min="2" max="2" width="6.453125" style="10" customWidth="1"/>
    <col min="3" max="3" width="3.453125" style="10" customWidth="1"/>
    <col min="4" max="4" width="15.453125" style="30" bestFit="1" customWidth="1"/>
    <col min="5" max="5" width="1.453125" style="29" customWidth="1"/>
    <col min="6" max="6" width="18.81640625" style="29" customWidth="1"/>
    <col min="7" max="7" width="1.453125" style="29" customWidth="1"/>
    <col min="8" max="8" width="16" style="29" customWidth="1"/>
    <col min="9" max="9" width="1.453125" style="29" customWidth="1"/>
    <col min="10" max="10" width="16.453125" style="29" customWidth="1"/>
    <col min="11" max="11" width="1.453125" style="29" customWidth="1"/>
    <col min="12" max="12" width="17.81640625" style="29" bestFit="1" customWidth="1"/>
    <col min="13" max="13" width="1.453125" style="30" customWidth="1"/>
    <col min="14" max="14" width="13.90625" style="30" bestFit="1" customWidth="1"/>
    <col min="15" max="15" width="1.453125" style="30" customWidth="1"/>
    <col min="16" max="16" width="13.453125" style="30" bestFit="1" customWidth="1"/>
    <col min="17" max="17" width="1.453125" style="29" customWidth="1"/>
    <col min="18" max="18" width="17.453125" style="29" customWidth="1"/>
    <col min="19" max="19" width="1.453125" style="29" customWidth="1"/>
    <col min="20" max="20" width="17" style="30" customWidth="1"/>
    <col min="21" max="21" width="1.453125" style="29" customWidth="1"/>
    <col min="22" max="22" width="15.90625" style="30" customWidth="1"/>
    <col min="23" max="23" width="1.453125" style="29" customWidth="1"/>
    <col min="24" max="24" width="15.453125" style="30" customWidth="1"/>
    <col min="25" max="25" width="1.453125" style="30" customWidth="1"/>
    <col min="26" max="26" width="24.453125" style="29" bestFit="1" customWidth="1"/>
    <col min="27" max="27" width="1.453125" style="127" customWidth="1"/>
    <col min="28" max="28" width="13.453125" style="127" customWidth="1"/>
    <col min="29" max="29" width="1.453125" style="127" customWidth="1"/>
    <col min="30" max="30" width="18" style="127" bestFit="1" customWidth="1"/>
    <col min="31" max="16384" width="9.453125" style="127"/>
  </cols>
  <sheetData>
    <row r="1" spans="1:30" ht="21" customHeight="1">
      <c r="A1" s="279" t="s">
        <v>0</v>
      </c>
      <c r="B1" s="279"/>
      <c r="C1" s="279"/>
      <c r="D1" s="279"/>
      <c r="E1" s="279"/>
      <c r="F1" s="279"/>
      <c r="G1" s="279"/>
      <c r="H1" s="279"/>
      <c r="I1" s="279"/>
      <c r="J1" s="279"/>
      <c r="K1" s="279"/>
      <c r="L1" s="279"/>
      <c r="M1" s="279"/>
      <c r="N1" s="279"/>
      <c r="O1" s="279"/>
      <c r="P1" s="279"/>
      <c r="Q1" s="279"/>
      <c r="R1" s="279"/>
      <c r="S1" s="279"/>
      <c r="T1" s="279"/>
      <c r="U1" s="279"/>
      <c r="V1" s="279"/>
      <c r="W1" s="279"/>
      <c r="X1" s="279"/>
      <c r="Y1" s="279"/>
      <c r="Z1" s="279"/>
      <c r="AA1" s="279"/>
      <c r="AB1" s="279"/>
      <c r="AC1" s="279"/>
      <c r="AD1" s="279"/>
    </row>
    <row r="2" spans="1:30" ht="21" customHeight="1">
      <c r="A2" s="279" t="s">
        <v>191</v>
      </c>
      <c r="B2" s="279"/>
      <c r="C2" s="279"/>
      <c r="D2" s="279"/>
      <c r="E2" s="279"/>
      <c r="F2" s="279"/>
      <c r="G2" s="279"/>
      <c r="H2" s="279"/>
      <c r="I2" s="279"/>
      <c r="J2" s="279"/>
      <c r="K2" s="279"/>
      <c r="L2" s="279"/>
      <c r="M2" s="279"/>
      <c r="N2" s="279"/>
      <c r="O2" s="279"/>
      <c r="P2" s="279"/>
      <c r="Q2" s="279"/>
      <c r="R2" s="279"/>
      <c r="S2" s="279"/>
      <c r="T2" s="279"/>
      <c r="U2" s="279"/>
      <c r="V2" s="279"/>
      <c r="W2" s="279"/>
      <c r="X2" s="279"/>
      <c r="Y2" s="279"/>
      <c r="Z2" s="279"/>
      <c r="AA2" s="279"/>
      <c r="AB2" s="279"/>
      <c r="AC2" s="279"/>
      <c r="AD2" s="279"/>
    </row>
    <row r="3" spans="1:30" ht="21" customHeight="1">
      <c r="A3" s="279" t="s">
        <v>142</v>
      </c>
      <c r="B3" s="279"/>
      <c r="C3" s="279"/>
      <c r="D3" s="279"/>
      <c r="E3" s="279"/>
      <c r="F3" s="279"/>
      <c r="G3" s="279"/>
      <c r="H3" s="279"/>
      <c r="I3" s="279"/>
      <c r="J3" s="279"/>
      <c r="K3" s="279"/>
      <c r="L3" s="279"/>
      <c r="M3" s="279"/>
      <c r="N3" s="279"/>
      <c r="O3" s="279"/>
      <c r="P3" s="279"/>
      <c r="Q3" s="279"/>
      <c r="R3" s="279"/>
      <c r="S3" s="279"/>
      <c r="T3" s="279"/>
      <c r="U3" s="279"/>
      <c r="V3" s="279"/>
      <c r="W3" s="279"/>
      <c r="X3" s="279"/>
      <c r="Y3" s="279"/>
      <c r="Z3" s="279"/>
      <c r="AA3" s="279"/>
      <c r="AB3" s="279"/>
      <c r="AC3" s="279"/>
      <c r="AD3" s="279"/>
    </row>
    <row r="4" spans="1:30" ht="21" customHeight="1">
      <c r="A4" s="279" t="s">
        <v>88</v>
      </c>
      <c r="B4" s="279"/>
      <c r="C4" s="279"/>
      <c r="D4" s="279"/>
      <c r="E4" s="279"/>
      <c r="F4" s="279"/>
      <c r="G4" s="279"/>
      <c r="H4" s="279"/>
      <c r="I4" s="279"/>
      <c r="J4" s="279"/>
      <c r="K4" s="279"/>
      <c r="L4" s="279"/>
      <c r="M4" s="279"/>
      <c r="N4" s="279"/>
      <c r="O4" s="279"/>
      <c r="P4" s="279"/>
      <c r="Q4" s="279"/>
      <c r="R4" s="279"/>
      <c r="S4" s="279"/>
      <c r="T4" s="279"/>
      <c r="U4" s="279"/>
      <c r="V4" s="279"/>
      <c r="W4" s="279"/>
      <c r="X4" s="279"/>
      <c r="Y4" s="279"/>
      <c r="Z4" s="279"/>
      <c r="AA4" s="279"/>
      <c r="AB4" s="279"/>
      <c r="AC4" s="279"/>
      <c r="AD4" s="279"/>
    </row>
    <row r="5" spans="1:30" ht="21" customHeight="1">
      <c r="A5" s="281" t="s">
        <v>3</v>
      </c>
      <c r="B5" s="281"/>
      <c r="C5" s="281"/>
      <c r="D5" s="281"/>
      <c r="E5" s="281"/>
      <c r="F5" s="281"/>
      <c r="G5" s="281"/>
      <c r="H5" s="281"/>
      <c r="I5" s="281"/>
      <c r="J5" s="281"/>
      <c r="K5" s="281"/>
      <c r="L5" s="281"/>
      <c r="M5" s="281"/>
      <c r="N5" s="281"/>
      <c r="O5" s="281"/>
      <c r="P5" s="281"/>
      <c r="Q5" s="281"/>
      <c r="R5" s="281"/>
      <c r="S5" s="281"/>
      <c r="T5" s="281"/>
      <c r="U5" s="281"/>
      <c r="V5" s="281"/>
      <c r="W5" s="281"/>
      <c r="X5" s="281"/>
      <c r="Y5" s="281"/>
      <c r="Z5" s="281"/>
      <c r="AA5" s="281"/>
      <c r="AB5" s="281"/>
      <c r="AC5" s="281"/>
      <c r="AD5" s="281"/>
    </row>
    <row r="6" spans="1:30" ht="6" customHeight="1">
      <c r="A6" s="169"/>
      <c r="B6" s="169"/>
      <c r="C6" s="169"/>
      <c r="D6" s="169"/>
      <c r="E6" s="169"/>
      <c r="F6" s="169"/>
      <c r="G6" s="169"/>
      <c r="H6" s="169"/>
      <c r="I6" s="169"/>
      <c r="J6" s="169"/>
      <c r="K6" s="169"/>
      <c r="L6" s="169"/>
      <c r="M6" s="169"/>
      <c r="N6" s="169"/>
      <c r="O6" s="169"/>
      <c r="P6" s="169"/>
      <c r="Q6" s="169"/>
      <c r="R6" s="169"/>
      <c r="S6" s="169"/>
      <c r="T6" s="169"/>
      <c r="U6" s="169"/>
      <c r="V6" s="169"/>
      <c r="W6" s="169"/>
      <c r="X6" s="169"/>
      <c r="Y6" s="169"/>
      <c r="Z6" s="260"/>
    </row>
    <row r="7" spans="1:30" ht="21" customHeight="1">
      <c r="A7" s="147"/>
      <c r="B7" s="256" t="s">
        <v>143</v>
      </c>
      <c r="C7" s="148"/>
      <c r="D7" s="149"/>
      <c r="E7" s="149"/>
      <c r="F7" s="149"/>
      <c r="G7" s="149"/>
      <c r="H7" s="258" t="s">
        <v>74</v>
      </c>
      <c r="I7" s="150"/>
      <c r="J7" s="283" t="s">
        <v>144</v>
      </c>
      <c r="K7" s="283"/>
      <c r="L7" s="283"/>
      <c r="M7" s="149"/>
      <c r="N7" s="283" t="s">
        <v>81</v>
      </c>
      <c r="O7" s="283"/>
      <c r="P7" s="283"/>
      <c r="Q7" s="283"/>
      <c r="R7" s="283"/>
      <c r="S7" s="283"/>
      <c r="T7" s="283"/>
      <c r="U7" s="283"/>
      <c r="V7" s="283"/>
      <c r="W7" s="283"/>
      <c r="X7" s="283"/>
      <c r="Y7" s="149"/>
      <c r="Z7" s="149"/>
    </row>
    <row r="8" spans="1:30" ht="21" customHeight="1">
      <c r="A8" s="133"/>
      <c r="B8" s="148"/>
      <c r="C8" s="148"/>
      <c r="D8" s="152" t="s">
        <v>145</v>
      </c>
      <c r="E8" s="152"/>
      <c r="F8" s="152"/>
      <c r="G8" s="152"/>
      <c r="H8" s="167" t="s">
        <v>146</v>
      </c>
      <c r="I8" s="152"/>
      <c r="J8" s="150"/>
      <c r="K8" s="152"/>
      <c r="L8" s="150"/>
      <c r="M8" s="153"/>
      <c r="N8" s="152"/>
      <c r="O8" s="152"/>
      <c r="P8" s="152"/>
      <c r="Q8" s="152"/>
      <c r="R8" s="152"/>
      <c r="S8" s="152"/>
      <c r="T8" s="152"/>
      <c r="U8" s="152"/>
      <c r="V8" s="152"/>
      <c r="W8" s="152"/>
      <c r="X8" s="152"/>
      <c r="Y8" s="152"/>
      <c r="Z8" s="152" t="s">
        <v>147</v>
      </c>
      <c r="AA8" s="153"/>
      <c r="AB8" s="153"/>
      <c r="AC8" s="153"/>
      <c r="AD8" s="153"/>
    </row>
    <row r="9" spans="1:30" ht="21" customHeight="1">
      <c r="A9" s="133"/>
      <c r="B9" s="148"/>
      <c r="C9" s="148"/>
      <c r="D9" s="152" t="s">
        <v>148</v>
      </c>
      <c r="E9" s="152"/>
      <c r="F9" s="152"/>
      <c r="G9" s="152"/>
      <c r="H9" s="152" t="s">
        <v>149</v>
      </c>
      <c r="I9" s="152"/>
      <c r="J9" s="152"/>
      <c r="K9" s="152"/>
      <c r="L9" s="150"/>
      <c r="M9" s="153"/>
      <c r="N9" s="152" t="s">
        <v>150</v>
      </c>
      <c r="O9" s="152"/>
      <c r="P9" s="152" t="s">
        <v>151</v>
      </c>
      <c r="Q9" s="152"/>
      <c r="R9" s="152"/>
      <c r="S9" s="152"/>
      <c r="T9" s="152"/>
      <c r="U9" s="152"/>
      <c r="V9" s="152"/>
      <c r="W9" s="152"/>
      <c r="X9" s="152" t="s">
        <v>152</v>
      </c>
      <c r="Y9" s="152"/>
      <c r="Z9" s="152" t="s">
        <v>153</v>
      </c>
      <c r="AA9" s="153"/>
      <c r="AB9" s="154" t="s">
        <v>154</v>
      </c>
      <c r="AC9" s="153"/>
      <c r="AD9" s="149" t="s">
        <v>125</v>
      </c>
    </row>
    <row r="10" spans="1:30" ht="21" customHeight="1">
      <c r="A10" s="133"/>
      <c r="B10" s="148"/>
      <c r="C10" s="148"/>
      <c r="D10" s="152" t="s">
        <v>155</v>
      </c>
      <c r="E10" s="152"/>
      <c r="F10" s="152" t="s">
        <v>72</v>
      </c>
      <c r="G10" s="152"/>
      <c r="H10" s="152" t="s">
        <v>156</v>
      </c>
      <c r="I10" s="152"/>
      <c r="J10" s="149" t="s">
        <v>78</v>
      </c>
      <c r="K10" s="152"/>
      <c r="L10" s="152" t="s">
        <v>157</v>
      </c>
      <c r="M10" s="153"/>
      <c r="N10" s="152" t="s">
        <v>158</v>
      </c>
      <c r="O10" s="152"/>
      <c r="P10" s="152" t="s">
        <v>159</v>
      </c>
      <c r="Q10" s="152"/>
      <c r="R10" s="152" t="s">
        <v>192</v>
      </c>
      <c r="S10" s="152"/>
      <c r="T10" s="224" t="s">
        <v>193</v>
      </c>
      <c r="U10" s="151"/>
      <c r="V10" s="225" t="s">
        <v>194</v>
      </c>
      <c r="W10" s="167"/>
      <c r="X10" s="152" t="s">
        <v>160</v>
      </c>
      <c r="Y10" s="167"/>
      <c r="Z10" s="152" t="s">
        <v>161</v>
      </c>
      <c r="AA10" s="152"/>
      <c r="AB10" s="152" t="s">
        <v>162</v>
      </c>
      <c r="AC10" s="152"/>
      <c r="AD10" s="167" t="s">
        <v>163</v>
      </c>
    </row>
    <row r="11" spans="1:30" ht="21" customHeight="1">
      <c r="A11" s="133"/>
      <c r="B11" s="151"/>
      <c r="C11" s="256"/>
      <c r="D11" s="258" t="s">
        <v>164</v>
      </c>
      <c r="E11" s="152"/>
      <c r="F11" s="258" t="s">
        <v>165</v>
      </c>
      <c r="G11" s="149"/>
      <c r="H11" s="258" t="s">
        <v>166</v>
      </c>
      <c r="I11" s="149"/>
      <c r="J11" s="258" t="s">
        <v>79</v>
      </c>
      <c r="K11" s="152"/>
      <c r="L11" s="258" t="s">
        <v>167</v>
      </c>
      <c r="M11" s="153"/>
      <c r="N11" s="258" t="s">
        <v>168</v>
      </c>
      <c r="O11" s="149"/>
      <c r="P11" s="258" t="s">
        <v>169</v>
      </c>
      <c r="Q11" s="149"/>
      <c r="R11" s="251" t="s">
        <v>195</v>
      </c>
      <c r="S11" s="149"/>
      <c r="T11" s="226" t="s">
        <v>196</v>
      </c>
      <c r="U11" s="152"/>
      <c r="V11" s="226" t="s">
        <v>196</v>
      </c>
      <c r="W11" s="152"/>
      <c r="X11" s="258" t="s">
        <v>170</v>
      </c>
      <c r="Y11" s="152"/>
      <c r="Z11" s="258" t="s">
        <v>171</v>
      </c>
      <c r="AA11" s="152"/>
      <c r="AB11" s="258" t="s">
        <v>172</v>
      </c>
      <c r="AC11" s="149"/>
      <c r="AD11" s="258" t="s">
        <v>173</v>
      </c>
    </row>
    <row r="12" spans="1:30" ht="9" customHeight="1">
      <c r="A12" s="133"/>
      <c r="B12" s="256"/>
      <c r="C12" s="256"/>
      <c r="D12" s="149"/>
      <c r="E12" s="152"/>
      <c r="F12" s="149"/>
      <c r="G12" s="149"/>
      <c r="H12" s="151"/>
      <c r="I12" s="149"/>
      <c r="J12" s="149"/>
      <c r="K12" s="152"/>
      <c r="L12" s="149"/>
      <c r="M12" s="153"/>
      <c r="N12" s="149"/>
      <c r="O12" s="149"/>
      <c r="P12" s="149"/>
      <c r="Q12" s="149"/>
      <c r="R12" s="149"/>
      <c r="S12" s="149"/>
      <c r="T12" s="149"/>
      <c r="U12" s="149"/>
      <c r="V12" s="149"/>
      <c r="W12" s="152"/>
      <c r="X12" s="149"/>
      <c r="Y12" s="152"/>
      <c r="Z12" s="149"/>
      <c r="AA12" s="152"/>
      <c r="AB12" s="149"/>
      <c r="AC12" s="149"/>
      <c r="AD12" s="149"/>
    </row>
    <row r="13" spans="1:30" ht="21" customHeight="1">
      <c r="A13" s="72" t="s">
        <v>197</v>
      </c>
      <c r="B13" s="155"/>
      <c r="C13" s="155"/>
      <c r="D13" s="94"/>
      <c r="E13" s="156"/>
      <c r="F13" s="94"/>
      <c r="G13" s="94"/>
      <c r="H13" s="94"/>
      <c r="I13" s="94"/>
      <c r="J13" s="94"/>
      <c r="K13" s="156"/>
      <c r="L13" s="164"/>
      <c r="M13" s="156"/>
      <c r="N13" s="94"/>
      <c r="O13" s="156"/>
      <c r="P13" s="163"/>
      <c r="Q13" s="163"/>
      <c r="R13" s="163"/>
      <c r="S13" s="163"/>
      <c r="T13" s="163"/>
      <c r="U13" s="163"/>
      <c r="V13" s="163"/>
      <c r="W13" s="156"/>
      <c r="X13" s="94"/>
      <c r="Y13" s="156"/>
      <c r="Z13" s="71"/>
      <c r="AA13" s="156"/>
      <c r="AB13" s="94"/>
      <c r="AC13" s="71"/>
      <c r="AD13" s="71"/>
    </row>
    <row r="14" spans="1:30" ht="21" customHeight="1">
      <c r="A14" s="157" t="s">
        <v>174</v>
      </c>
      <c r="B14" s="155"/>
      <c r="C14" s="155"/>
      <c r="D14" s="175">
        <v>2973178632</v>
      </c>
      <c r="E14" s="175"/>
      <c r="F14" s="175">
        <v>22386069897</v>
      </c>
      <c r="G14" s="175"/>
      <c r="H14" s="175">
        <v>-669657282</v>
      </c>
      <c r="I14" s="175"/>
      <c r="J14" s="175">
        <v>500000000</v>
      </c>
      <c r="K14" s="175"/>
      <c r="L14" s="175">
        <v>43725576066</v>
      </c>
      <c r="M14" s="175"/>
      <c r="N14" s="175">
        <v>189745130</v>
      </c>
      <c r="O14" s="175"/>
      <c r="P14" s="175">
        <v>161186663</v>
      </c>
      <c r="Q14" s="175"/>
      <c r="R14" s="170">
        <v>0</v>
      </c>
      <c r="S14" s="175"/>
      <c r="T14" s="170">
        <v>0</v>
      </c>
      <c r="U14" s="175"/>
      <c r="V14" s="170">
        <v>0</v>
      </c>
      <c r="W14" s="156"/>
      <c r="X14" s="94">
        <f>SUM(N14:W14)</f>
        <v>350931793</v>
      </c>
      <c r="Y14" s="156"/>
      <c r="Z14" s="94">
        <f>D14+F14+J14+L14+X14+H14</f>
        <v>69266099106</v>
      </c>
      <c r="AA14" s="156"/>
      <c r="AB14" s="175">
        <v>128070516</v>
      </c>
      <c r="AC14" s="71"/>
      <c r="AD14" s="71">
        <f>SUM(Z14:AC14)</f>
        <v>69394169622</v>
      </c>
    </row>
    <row r="15" spans="1:30" ht="21" customHeight="1">
      <c r="A15" s="211" t="s">
        <v>198</v>
      </c>
      <c r="B15" s="155">
        <v>2.4</v>
      </c>
      <c r="C15" s="155"/>
      <c r="D15" s="173">
        <v>0</v>
      </c>
      <c r="E15" s="156"/>
      <c r="F15" s="173">
        <v>0</v>
      </c>
      <c r="G15" s="94"/>
      <c r="H15" s="173">
        <v>0</v>
      </c>
      <c r="I15" s="94"/>
      <c r="J15" s="173">
        <v>0</v>
      </c>
      <c r="K15" s="156"/>
      <c r="L15" s="176">
        <v>30159105</v>
      </c>
      <c r="M15" s="156"/>
      <c r="N15" s="173">
        <v>0</v>
      </c>
      <c r="O15" s="156"/>
      <c r="P15" s="173">
        <v>0</v>
      </c>
      <c r="Q15" s="170"/>
      <c r="R15" s="173">
        <v>0</v>
      </c>
      <c r="S15" s="170"/>
      <c r="T15" s="178">
        <v>-721880941</v>
      </c>
      <c r="U15" s="249"/>
      <c r="V15" s="262">
        <v>45456631</v>
      </c>
      <c r="W15" s="156"/>
      <c r="X15" s="250">
        <f>SUM(N15:W15)</f>
        <v>-676424310</v>
      </c>
      <c r="Y15" s="156"/>
      <c r="Z15" s="178">
        <f>D15+F15+J15+L15+X15+H15</f>
        <v>-646265205</v>
      </c>
      <c r="AA15" s="156"/>
      <c r="AB15" s="173">
        <v>0</v>
      </c>
      <c r="AC15" s="71"/>
      <c r="AD15" s="178">
        <f>SUM(Z15:AC15)</f>
        <v>-646265205</v>
      </c>
    </row>
    <row r="16" spans="1:30" ht="21" customHeight="1">
      <c r="A16" s="72" t="s">
        <v>199</v>
      </c>
      <c r="B16" s="155"/>
      <c r="C16" s="155"/>
      <c r="D16" s="94"/>
      <c r="E16" s="156"/>
      <c r="F16" s="94"/>
      <c r="G16" s="94"/>
      <c r="H16" s="94"/>
      <c r="I16" s="94"/>
      <c r="J16" s="94"/>
      <c r="K16" s="156"/>
      <c r="L16" s="164"/>
      <c r="M16" s="156"/>
      <c r="N16" s="94"/>
      <c r="O16" s="156"/>
      <c r="P16" s="163"/>
      <c r="Q16" s="163"/>
      <c r="R16" s="163"/>
      <c r="S16" s="163"/>
      <c r="T16" s="227"/>
      <c r="U16" s="163"/>
      <c r="V16" s="227"/>
      <c r="W16" s="156"/>
      <c r="X16" s="94"/>
      <c r="Y16" s="156"/>
      <c r="Z16" s="71"/>
      <c r="AA16" s="156"/>
      <c r="AB16" s="94"/>
      <c r="AC16" s="71"/>
      <c r="AD16" s="71"/>
    </row>
    <row r="17" spans="1:30" ht="21" customHeight="1">
      <c r="A17" s="157" t="s">
        <v>174</v>
      </c>
      <c r="B17" s="155"/>
      <c r="C17" s="155"/>
      <c r="D17" s="178">
        <f>SUM(D14:D15)</f>
        <v>2973178632</v>
      </c>
      <c r="E17" s="156"/>
      <c r="F17" s="178">
        <f>SUM(F14:F15)</f>
        <v>22386069897</v>
      </c>
      <c r="G17" s="94"/>
      <c r="H17" s="178">
        <f>SUM(H14:H15)</f>
        <v>-669657282</v>
      </c>
      <c r="I17" s="94"/>
      <c r="J17" s="178">
        <f>SUM(J14:J15)</f>
        <v>500000000</v>
      </c>
      <c r="K17" s="156"/>
      <c r="L17" s="178">
        <f>SUM(L14:L15)</f>
        <v>43755735171</v>
      </c>
      <c r="M17" s="156"/>
      <c r="N17" s="178">
        <f>SUM(N14:N15)</f>
        <v>189745130</v>
      </c>
      <c r="O17" s="156"/>
      <c r="P17" s="178">
        <f>SUM(P14:P15)</f>
        <v>161186663</v>
      </c>
      <c r="Q17" s="94"/>
      <c r="R17" s="173">
        <f>SUM(R14:R15)</f>
        <v>0</v>
      </c>
      <c r="S17" s="94"/>
      <c r="T17" s="178">
        <f>SUM(T14:T15)</f>
        <v>-721880941</v>
      </c>
      <c r="U17" s="94"/>
      <c r="V17" s="178">
        <f>SUM(V14:V15)</f>
        <v>45456631</v>
      </c>
      <c r="W17" s="156"/>
      <c r="X17" s="178">
        <f>SUM(X14:X15)</f>
        <v>-325492517</v>
      </c>
      <c r="Y17" s="156"/>
      <c r="Z17" s="178">
        <f>SUM(Z14:Z15)</f>
        <v>68619833901</v>
      </c>
      <c r="AA17" s="156"/>
      <c r="AB17" s="178">
        <f>SUM(AB14:AB15)</f>
        <v>128070516</v>
      </c>
      <c r="AC17" s="71"/>
      <c r="AD17" s="178">
        <f>SUM(AD14:AD15)</f>
        <v>68747904417</v>
      </c>
    </row>
    <row r="18" spans="1:30" ht="21" customHeight="1">
      <c r="A18" s="72" t="s">
        <v>175</v>
      </c>
      <c r="B18" s="69"/>
      <c r="C18" s="69"/>
      <c r="D18" s="71"/>
      <c r="E18" s="71"/>
      <c r="F18" s="71"/>
      <c r="G18" s="71"/>
      <c r="H18" s="170"/>
      <c r="I18" s="71"/>
      <c r="J18" s="71"/>
      <c r="K18" s="158"/>
      <c r="L18" s="71"/>
      <c r="M18" s="158"/>
      <c r="N18" s="71"/>
      <c r="O18" s="71"/>
      <c r="P18" s="71"/>
      <c r="Q18" s="71"/>
      <c r="R18" s="71"/>
      <c r="S18" s="71"/>
      <c r="T18" s="190"/>
      <c r="U18" s="71"/>
      <c r="V18" s="190"/>
      <c r="W18" s="171"/>
      <c r="X18" s="171"/>
      <c r="Y18" s="171"/>
      <c r="Z18" s="171"/>
      <c r="AA18" s="171"/>
      <c r="AB18" s="171"/>
      <c r="AC18" s="171"/>
      <c r="AD18" s="171"/>
    </row>
    <row r="19" spans="1:30" ht="21" customHeight="1">
      <c r="A19" s="157" t="s">
        <v>176</v>
      </c>
      <c r="B19" s="69"/>
      <c r="C19" s="69"/>
      <c r="D19" s="71"/>
      <c r="E19" s="71"/>
      <c r="F19" s="71"/>
      <c r="G19" s="71"/>
      <c r="H19" s="71"/>
      <c r="I19" s="71"/>
      <c r="J19" s="71"/>
      <c r="K19" s="158"/>
      <c r="L19" s="71"/>
      <c r="M19" s="158"/>
      <c r="N19" s="71"/>
      <c r="O19" s="71"/>
      <c r="P19" s="71"/>
      <c r="Q19" s="71"/>
      <c r="R19" s="71"/>
      <c r="S19" s="71"/>
      <c r="T19" s="71"/>
      <c r="U19" s="71"/>
      <c r="V19" s="71"/>
      <c r="W19" s="171"/>
      <c r="X19" s="171"/>
      <c r="Y19" s="171"/>
      <c r="Z19" s="171"/>
      <c r="AA19" s="171"/>
      <c r="AB19" s="171"/>
      <c r="AC19" s="171"/>
      <c r="AD19" s="171"/>
    </row>
    <row r="20" spans="1:30" ht="21" customHeight="1">
      <c r="A20" s="187" t="s">
        <v>177</v>
      </c>
      <c r="B20" s="69"/>
      <c r="C20" s="69"/>
      <c r="D20" s="71"/>
      <c r="E20" s="71"/>
      <c r="F20" s="71"/>
      <c r="G20" s="71"/>
      <c r="H20" s="71"/>
      <c r="I20" s="71"/>
      <c r="J20" s="71"/>
      <c r="K20" s="158"/>
      <c r="L20" s="71"/>
      <c r="M20" s="158"/>
      <c r="N20" s="71"/>
      <c r="O20" s="71"/>
      <c r="P20" s="71"/>
      <c r="Q20" s="71"/>
      <c r="R20" s="71"/>
      <c r="S20" s="71"/>
      <c r="T20" s="71"/>
      <c r="U20" s="71"/>
      <c r="V20" s="71"/>
      <c r="W20" s="171"/>
      <c r="X20" s="171"/>
      <c r="Y20" s="171"/>
      <c r="Z20" s="171"/>
      <c r="AA20" s="171"/>
      <c r="AB20" s="171"/>
      <c r="AC20" s="171"/>
      <c r="AD20" s="171"/>
    </row>
    <row r="21" spans="1:30" ht="21" customHeight="1">
      <c r="A21" s="157" t="s">
        <v>178</v>
      </c>
      <c r="B21" s="69"/>
      <c r="C21" s="69"/>
      <c r="D21" s="71"/>
      <c r="E21" s="71"/>
      <c r="F21" s="71"/>
      <c r="G21" s="71"/>
      <c r="H21" s="71"/>
      <c r="I21" s="71"/>
      <c r="J21" s="71"/>
      <c r="K21" s="158"/>
      <c r="L21" s="71"/>
      <c r="M21" s="158"/>
      <c r="N21" s="71"/>
      <c r="O21" s="71"/>
      <c r="P21" s="71"/>
      <c r="Q21" s="71"/>
      <c r="R21" s="71"/>
      <c r="S21" s="71"/>
      <c r="T21" s="71"/>
      <c r="U21" s="71"/>
      <c r="V21" s="71"/>
      <c r="W21" s="171"/>
      <c r="X21" s="171"/>
      <c r="Y21" s="171"/>
      <c r="Z21" s="171"/>
      <c r="AA21" s="171"/>
      <c r="AB21" s="171"/>
      <c r="AC21" s="171"/>
      <c r="AD21" s="171"/>
    </row>
    <row r="22" spans="1:30" ht="21" customHeight="1">
      <c r="A22" s="159" t="s">
        <v>179</v>
      </c>
      <c r="B22" s="155">
        <v>22</v>
      </c>
      <c r="C22" s="69"/>
      <c r="D22" s="175">
        <v>375681</v>
      </c>
      <c r="E22" s="175"/>
      <c r="F22" s="175">
        <f>60461225-1</f>
        <v>60461224</v>
      </c>
      <c r="G22" s="71"/>
      <c r="H22" s="170">
        <v>0</v>
      </c>
      <c r="I22" s="71"/>
      <c r="J22" s="170">
        <v>0</v>
      </c>
      <c r="K22" s="158"/>
      <c r="L22" s="170">
        <v>0</v>
      </c>
      <c r="M22" s="158"/>
      <c r="N22" s="175">
        <f>-60836905</f>
        <v>-60836905</v>
      </c>
      <c r="O22" s="71"/>
      <c r="P22" s="170">
        <v>0</v>
      </c>
      <c r="Q22" s="170"/>
      <c r="R22" s="170">
        <v>0</v>
      </c>
      <c r="S22" s="170"/>
      <c r="T22" s="170">
        <v>0</v>
      </c>
      <c r="U22" s="170"/>
      <c r="V22" s="170">
        <v>0</v>
      </c>
      <c r="W22" s="171"/>
      <c r="X22" s="94">
        <f>SUM(N22:W22)</f>
        <v>-60836905</v>
      </c>
      <c r="Y22" s="171"/>
      <c r="Z22" s="170">
        <f>D22+F22+H22+J22+L22+X22</f>
        <v>0</v>
      </c>
      <c r="AA22" s="171"/>
      <c r="AB22" s="170">
        <v>0</v>
      </c>
      <c r="AC22" s="171"/>
      <c r="AD22" s="170">
        <f>SUM(Z22:AC22)</f>
        <v>0</v>
      </c>
    </row>
    <row r="23" spans="1:30" ht="21" customHeight="1">
      <c r="A23" s="159" t="s">
        <v>180</v>
      </c>
      <c r="B23" s="155">
        <v>24</v>
      </c>
      <c r="C23" s="155"/>
      <c r="D23" s="170">
        <v>0</v>
      </c>
      <c r="E23" s="156"/>
      <c r="F23" s="170">
        <v>0</v>
      </c>
      <c r="G23" s="204"/>
      <c r="H23" s="170">
        <v>0</v>
      </c>
      <c r="I23" s="94"/>
      <c r="J23" s="170">
        <v>0</v>
      </c>
      <c r="K23" s="156"/>
      <c r="L23" s="170">
        <v>0</v>
      </c>
      <c r="M23" s="156"/>
      <c r="N23" s="175">
        <v>17627148</v>
      </c>
      <c r="O23" s="156"/>
      <c r="P23" s="170">
        <v>0</v>
      </c>
      <c r="Q23" s="170"/>
      <c r="R23" s="170">
        <v>0</v>
      </c>
      <c r="S23" s="170"/>
      <c r="T23" s="170">
        <v>0</v>
      </c>
      <c r="U23" s="170"/>
      <c r="V23" s="170">
        <v>0</v>
      </c>
      <c r="W23" s="172"/>
      <c r="X23" s="94">
        <f>SUM(N23:W23)</f>
        <v>17627148</v>
      </c>
      <c r="Y23" s="156"/>
      <c r="Z23" s="94">
        <f>D23+F23+H23+J23+L23+X23</f>
        <v>17627148</v>
      </c>
      <c r="AA23" s="156"/>
      <c r="AB23" s="170">
        <v>0</v>
      </c>
      <c r="AC23" s="71"/>
      <c r="AD23" s="71">
        <f>SUM(Z23:AC23)</f>
        <v>17627148</v>
      </c>
    </row>
    <row r="24" spans="1:30" ht="21" customHeight="1">
      <c r="A24" s="161" t="s">
        <v>181</v>
      </c>
      <c r="B24" s="160" t="s">
        <v>281</v>
      </c>
      <c r="C24" s="160"/>
      <c r="D24" s="170">
        <v>0</v>
      </c>
      <c r="E24" s="174"/>
      <c r="F24" s="170">
        <v>0</v>
      </c>
      <c r="G24" s="170"/>
      <c r="H24" s="170">
        <v>0</v>
      </c>
      <c r="I24" s="172"/>
      <c r="J24" s="170">
        <v>0</v>
      </c>
      <c r="K24" s="175"/>
      <c r="L24" s="176">
        <v>-20217823520</v>
      </c>
      <c r="M24" s="175"/>
      <c r="N24" s="170">
        <v>0</v>
      </c>
      <c r="O24" s="172"/>
      <c r="P24" s="170">
        <v>0</v>
      </c>
      <c r="Q24" s="170"/>
      <c r="R24" s="170">
        <v>0</v>
      </c>
      <c r="S24" s="170"/>
      <c r="T24" s="170">
        <v>0</v>
      </c>
      <c r="U24" s="170"/>
      <c r="V24" s="170">
        <v>0</v>
      </c>
      <c r="W24" s="172"/>
      <c r="X24" s="170">
        <v>0</v>
      </c>
      <c r="Y24" s="177"/>
      <c r="Z24" s="94">
        <f>D24+F24+H24+J24+L24+X24</f>
        <v>-20217823520</v>
      </c>
      <c r="AA24" s="177"/>
      <c r="AB24" s="205">
        <v>-927026</v>
      </c>
      <c r="AC24" s="177"/>
      <c r="AD24" s="177">
        <f>SUM(Z24:AC24)</f>
        <v>-20218750546</v>
      </c>
    </row>
    <row r="25" spans="1:30" ht="21" customHeight="1">
      <c r="A25" s="188" t="s">
        <v>182</v>
      </c>
      <c r="B25" s="160"/>
      <c r="C25" s="160"/>
      <c r="D25" s="189"/>
      <c r="E25" s="174"/>
      <c r="F25" s="189"/>
      <c r="G25" s="170"/>
      <c r="H25" s="189"/>
      <c r="I25" s="172"/>
      <c r="J25" s="189"/>
      <c r="K25" s="175"/>
      <c r="L25" s="185"/>
      <c r="M25" s="175"/>
      <c r="N25" s="189"/>
      <c r="O25" s="174"/>
      <c r="P25" s="189"/>
      <c r="Q25" s="170"/>
      <c r="R25" s="189"/>
      <c r="S25" s="170"/>
      <c r="T25" s="189"/>
      <c r="U25" s="170"/>
      <c r="V25" s="189"/>
      <c r="W25" s="172"/>
      <c r="X25" s="189"/>
      <c r="Y25" s="177"/>
      <c r="Z25" s="190"/>
      <c r="AA25" s="177"/>
      <c r="AB25" s="185"/>
      <c r="AC25" s="177"/>
      <c r="AD25" s="191"/>
    </row>
    <row r="26" spans="1:30" ht="21" customHeight="1">
      <c r="A26" s="157" t="s">
        <v>171</v>
      </c>
      <c r="B26" s="155"/>
      <c r="C26" s="155"/>
      <c r="D26" s="178">
        <f>SUM(D22:D25)</f>
        <v>375681</v>
      </c>
      <c r="E26" s="174"/>
      <c r="F26" s="178">
        <f>SUM(F22:F25)</f>
        <v>60461224</v>
      </c>
      <c r="G26" s="192"/>
      <c r="H26" s="173">
        <f>SUM(H22:H25)</f>
        <v>0</v>
      </c>
      <c r="I26" s="180"/>
      <c r="J26" s="173">
        <f>SUM(J22:J25)</f>
        <v>0</v>
      </c>
      <c r="K26" s="180"/>
      <c r="L26" s="178">
        <f>SUM(L22:L25)</f>
        <v>-20217823520</v>
      </c>
      <c r="M26" s="180"/>
      <c r="N26" s="178">
        <f>SUM(N22:N25)</f>
        <v>-43209757</v>
      </c>
      <c r="O26" s="175"/>
      <c r="P26" s="173">
        <f>SUM(P22:P25)</f>
        <v>0</v>
      </c>
      <c r="Q26" s="170"/>
      <c r="R26" s="173">
        <f>SUM(R22:R25)</f>
        <v>0</v>
      </c>
      <c r="S26" s="170"/>
      <c r="T26" s="173">
        <f>SUM(T22:T25)</f>
        <v>0</v>
      </c>
      <c r="U26" s="170"/>
      <c r="V26" s="173">
        <f>SUM(V22:V25)</f>
        <v>0</v>
      </c>
      <c r="W26" s="181"/>
      <c r="X26" s="178">
        <f>SUM(X22:X25)</f>
        <v>-43209757</v>
      </c>
      <c r="Y26" s="177"/>
      <c r="Z26" s="178">
        <f>SUM(Z22:Z25)</f>
        <v>-20200196372</v>
      </c>
      <c r="AA26" s="177"/>
      <c r="AB26" s="178">
        <f>SUM(AB22:AB25)</f>
        <v>-927026</v>
      </c>
      <c r="AC26" s="177"/>
      <c r="AD26" s="178">
        <f>SUM(AD22:AD25)</f>
        <v>-20201123398</v>
      </c>
    </row>
    <row r="27" spans="1:30" ht="21" customHeight="1">
      <c r="A27" s="147"/>
      <c r="B27" s="69"/>
      <c r="C27" s="69"/>
      <c r="D27" s="182"/>
      <c r="E27" s="182"/>
      <c r="F27" s="182"/>
      <c r="G27" s="182"/>
      <c r="H27" s="182"/>
      <c r="I27" s="181"/>
      <c r="J27" s="182"/>
      <c r="K27" s="183"/>
      <c r="L27" s="183"/>
      <c r="M27" s="183"/>
      <c r="N27" s="183"/>
      <c r="O27" s="183"/>
      <c r="P27" s="182"/>
      <c r="Q27" s="182"/>
      <c r="R27" s="182"/>
      <c r="S27" s="182"/>
      <c r="T27" s="228"/>
      <c r="U27" s="182"/>
      <c r="V27" s="228"/>
      <c r="W27" s="193"/>
      <c r="X27" s="194"/>
      <c r="Y27" s="194"/>
      <c r="Z27" s="194"/>
      <c r="AA27" s="194"/>
      <c r="AB27" s="194"/>
      <c r="AC27" s="194"/>
      <c r="AD27" s="194"/>
    </row>
    <row r="28" spans="1:30" ht="21" customHeight="1">
      <c r="A28" s="187" t="s">
        <v>183</v>
      </c>
      <c r="D28" s="29"/>
      <c r="P28" s="29"/>
      <c r="T28" s="29"/>
      <c r="V28" s="29"/>
      <c r="Y28" s="29"/>
      <c r="Z28" s="30"/>
      <c r="AA28" s="29"/>
      <c r="AB28" s="30"/>
      <c r="AC28" s="30"/>
      <c r="AD28" s="29"/>
    </row>
    <row r="29" spans="1:30" ht="21" customHeight="1">
      <c r="A29" s="161" t="s">
        <v>184</v>
      </c>
      <c r="B29" s="155"/>
      <c r="C29" s="155"/>
      <c r="D29" s="170">
        <v>0</v>
      </c>
      <c r="E29" s="174"/>
      <c r="F29" s="170">
        <v>0</v>
      </c>
      <c r="G29" s="170"/>
      <c r="H29" s="170">
        <v>0</v>
      </c>
      <c r="I29" s="172"/>
      <c r="J29" s="170">
        <v>0</v>
      </c>
      <c r="K29" s="183"/>
      <c r="L29" s="170">
        <v>0</v>
      </c>
      <c r="M29" s="183"/>
      <c r="N29" s="170">
        <v>0</v>
      </c>
      <c r="O29" s="174"/>
      <c r="P29" s="170">
        <v>0</v>
      </c>
      <c r="Q29" s="170"/>
      <c r="R29" s="170">
        <v>0</v>
      </c>
      <c r="S29" s="170"/>
      <c r="T29" s="170">
        <v>0</v>
      </c>
      <c r="U29" s="170"/>
      <c r="V29" s="170">
        <v>0</v>
      </c>
      <c r="W29" s="172"/>
      <c r="X29" s="170">
        <v>0</v>
      </c>
      <c r="Y29" s="184"/>
      <c r="Z29" s="170">
        <f>D29+F29+H29+J29+L29+X29</f>
        <v>0</v>
      </c>
      <c r="AA29" s="184"/>
      <c r="AB29" s="206">
        <v>-4631440</v>
      </c>
      <c r="AC29" s="184"/>
      <c r="AD29" s="177">
        <f>SUM(Z29:AC29)</f>
        <v>-4631440</v>
      </c>
    </row>
    <row r="30" spans="1:30" ht="21" customHeight="1">
      <c r="A30" s="187"/>
      <c r="B30" s="155"/>
      <c r="C30" s="155"/>
      <c r="D30" s="195">
        <f>SUM(D29)</f>
        <v>0</v>
      </c>
      <c r="E30" s="174"/>
      <c r="F30" s="195">
        <f>SUM(F29)</f>
        <v>0</v>
      </c>
      <c r="G30" s="192"/>
      <c r="H30" s="195">
        <f>SUM(H29)</f>
        <v>0</v>
      </c>
      <c r="I30" s="180"/>
      <c r="J30" s="195">
        <f>SUM(J29)</f>
        <v>0</v>
      </c>
      <c r="K30" s="180"/>
      <c r="L30" s="195">
        <f>SUM(L29)</f>
        <v>0</v>
      </c>
      <c r="M30" s="180"/>
      <c r="N30" s="195">
        <f>SUM(N29)</f>
        <v>0</v>
      </c>
      <c r="O30" s="175"/>
      <c r="P30" s="195">
        <f>SUM(P29)</f>
        <v>0</v>
      </c>
      <c r="Q30" s="170"/>
      <c r="R30" s="195">
        <f>SUM(R29)</f>
        <v>0</v>
      </c>
      <c r="S30" s="170"/>
      <c r="T30" s="195">
        <f>SUM(T29)</f>
        <v>0</v>
      </c>
      <c r="U30" s="170"/>
      <c r="V30" s="195">
        <f>SUM(V29)</f>
        <v>0</v>
      </c>
      <c r="W30" s="181"/>
      <c r="X30" s="195">
        <f>SUM(X29)</f>
        <v>0</v>
      </c>
      <c r="Y30" s="177"/>
      <c r="Z30" s="189">
        <f>SUM(Z29)</f>
        <v>0</v>
      </c>
      <c r="AA30" s="177"/>
      <c r="AB30" s="197">
        <f>SUM(AB29:AB29)</f>
        <v>-4631440</v>
      </c>
      <c r="AC30" s="177"/>
      <c r="AD30" s="197">
        <f>SUM(AD29:AD29)</f>
        <v>-4631440</v>
      </c>
    </row>
    <row r="31" spans="1:30" ht="21" customHeight="1">
      <c r="A31" s="72" t="s">
        <v>186</v>
      </c>
      <c r="D31" s="162"/>
      <c r="E31" s="162"/>
      <c r="F31" s="162"/>
      <c r="G31" s="162"/>
      <c r="H31" s="162"/>
      <c r="I31" s="162"/>
      <c r="J31" s="162"/>
      <c r="K31" s="162"/>
      <c r="L31" s="162"/>
      <c r="M31" s="163"/>
      <c r="N31" s="163"/>
      <c r="O31" s="163"/>
      <c r="P31" s="162"/>
      <c r="Q31" s="162"/>
      <c r="R31" s="162"/>
      <c r="S31" s="162"/>
      <c r="T31" s="163"/>
      <c r="U31" s="162"/>
      <c r="V31" s="163"/>
      <c r="W31" s="162"/>
      <c r="X31" s="163"/>
      <c r="Y31" s="162"/>
      <c r="Z31" s="227"/>
      <c r="AA31" s="162"/>
      <c r="AB31" s="163"/>
      <c r="AC31" s="163"/>
      <c r="AD31" s="162"/>
    </row>
    <row r="32" spans="1:30" ht="21" customHeight="1">
      <c r="A32" s="198" t="s">
        <v>176</v>
      </c>
      <c r="B32" s="160"/>
      <c r="C32" s="160"/>
      <c r="D32" s="178">
        <f>D26+D30</f>
        <v>375681</v>
      </c>
      <c r="E32" s="174"/>
      <c r="F32" s="178">
        <f>F26+F30</f>
        <v>60461224</v>
      </c>
      <c r="G32" s="192"/>
      <c r="H32" s="173">
        <f>H26+H30</f>
        <v>0</v>
      </c>
      <c r="I32" s="180"/>
      <c r="J32" s="173">
        <f>J26+J30</f>
        <v>0</v>
      </c>
      <c r="K32" s="180"/>
      <c r="L32" s="176">
        <f>L26+L30</f>
        <v>-20217823520</v>
      </c>
      <c r="M32" s="180"/>
      <c r="N32" s="176">
        <f>N26+N30</f>
        <v>-43209757</v>
      </c>
      <c r="O32" s="175"/>
      <c r="P32" s="173">
        <f>P26+P30</f>
        <v>0</v>
      </c>
      <c r="Q32" s="170"/>
      <c r="R32" s="173">
        <f>R26+R30</f>
        <v>0</v>
      </c>
      <c r="S32" s="170"/>
      <c r="T32" s="170">
        <f>T26+T30</f>
        <v>0</v>
      </c>
      <c r="U32" s="170"/>
      <c r="V32" s="173">
        <f>V26+V30</f>
        <v>0</v>
      </c>
      <c r="W32" s="172"/>
      <c r="X32" s="176">
        <f>X26+X30</f>
        <v>-43209757</v>
      </c>
      <c r="Y32" s="177"/>
      <c r="Z32" s="176">
        <f>Z26+Z30</f>
        <v>-20200196372</v>
      </c>
      <c r="AA32" s="177"/>
      <c r="AB32" s="176">
        <f>AB26+AB30</f>
        <v>-5558466</v>
      </c>
      <c r="AC32" s="177"/>
      <c r="AD32" s="176">
        <f>AD26+AD30</f>
        <v>-20205754838</v>
      </c>
    </row>
    <row r="33" spans="1:30" ht="21" customHeight="1">
      <c r="A33" s="127"/>
      <c r="D33" s="29"/>
      <c r="P33" s="29"/>
      <c r="T33" s="229"/>
      <c r="V33" s="126"/>
      <c r="Y33" s="29"/>
      <c r="Z33" s="30"/>
      <c r="AA33" s="29"/>
      <c r="AB33" s="30"/>
      <c r="AC33" s="30"/>
      <c r="AD33" s="29"/>
    </row>
    <row r="34" spans="1:30" ht="21" customHeight="1">
      <c r="A34" s="72" t="s">
        <v>187</v>
      </c>
      <c r="B34" s="155"/>
      <c r="C34" s="155"/>
      <c r="D34" s="182"/>
      <c r="E34" s="182"/>
      <c r="F34" s="182"/>
      <c r="G34" s="182"/>
      <c r="H34" s="182"/>
      <c r="I34" s="181"/>
      <c r="J34" s="182"/>
      <c r="K34" s="183"/>
      <c r="L34" s="183"/>
      <c r="M34" s="183"/>
      <c r="N34" s="183"/>
      <c r="O34" s="183"/>
      <c r="P34" s="182"/>
      <c r="Q34" s="182"/>
      <c r="R34" s="182"/>
      <c r="S34" s="182"/>
      <c r="T34" s="182"/>
      <c r="U34" s="182"/>
      <c r="V34" s="182"/>
      <c r="W34" s="181"/>
      <c r="X34" s="184"/>
      <c r="Y34" s="184"/>
      <c r="Z34" s="184"/>
      <c r="AA34" s="184"/>
      <c r="AB34" s="184"/>
      <c r="AC34" s="184"/>
      <c r="AD34" s="184"/>
    </row>
    <row r="35" spans="1:30" ht="21" customHeight="1">
      <c r="A35" s="159" t="s">
        <v>188</v>
      </c>
      <c r="B35" s="155"/>
      <c r="C35" s="155"/>
      <c r="D35" s="170">
        <v>0</v>
      </c>
      <c r="E35" s="174"/>
      <c r="F35" s="170">
        <v>0</v>
      </c>
      <c r="G35" s="170"/>
      <c r="H35" s="170">
        <v>0</v>
      </c>
      <c r="I35" s="172"/>
      <c r="J35" s="170">
        <v>0</v>
      </c>
      <c r="K35" s="175"/>
      <c r="L35" s="206">
        <f>SI!D43</f>
        <v>27434360343</v>
      </c>
      <c r="M35" s="175"/>
      <c r="N35" s="170">
        <v>0</v>
      </c>
      <c r="O35" s="172"/>
      <c r="P35" s="170">
        <v>0</v>
      </c>
      <c r="Q35" s="170"/>
      <c r="R35" s="170">
        <v>0</v>
      </c>
      <c r="S35" s="170"/>
      <c r="T35" s="170">
        <v>0</v>
      </c>
      <c r="U35" s="170"/>
      <c r="V35" s="170">
        <v>0</v>
      </c>
      <c r="W35" s="172"/>
      <c r="X35" s="170">
        <f>SUM(N35:W35)</f>
        <v>0</v>
      </c>
      <c r="Y35" s="177"/>
      <c r="Z35" s="94">
        <f>D35+F35+J35+L35+X35</f>
        <v>27434360343</v>
      </c>
      <c r="AA35" s="177"/>
      <c r="AB35" s="177">
        <f>SI!D44</f>
        <v>2894278</v>
      </c>
      <c r="AC35" s="177"/>
      <c r="AD35" s="94">
        <f>SUM(Z35:AC35)</f>
        <v>27437254621</v>
      </c>
    </row>
    <row r="36" spans="1:30" ht="21" customHeight="1">
      <c r="A36" s="211" t="s">
        <v>122</v>
      </c>
      <c r="B36" s="155"/>
      <c r="C36" s="155"/>
      <c r="D36" s="170">
        <v>0</v>
      </c>
      <c r="E36" s="182"/>
      <c r="F36" s="170">
        <v>0</v>
      </c>
      <c r="G36" s="170"/>
      <c r="H36" s="173">
        <v>0</v>
      </c>
      <c r="I36" s="181"/>
      <c r="J36" s="170">
        <v>0</v>
      </c>
      <c r="K36" s="183"/>
      <c r="L36" s="207">
        <v>-89844461</v>
      </c>
      <c r="M36" s="183"/>
      <c r="N36" s="170">
        <v>0</v>
      </c>
      <c r="O36" s="181"/>
      <c r="P36" s="170">
        <v>0</v>
      </c>
      <c r="Q36" s="170"/>
      <c r="R36" s="272">
        <v>2921382</v>
      </c>
      <c r="S36" s="170"/>
      <c r="T36" s="207">
        <v>-200993177</v>
      </c>
      <c r="U36" s="170"/>
      <c r="V36" s="207">
        <v>-2097654</v>
      </c>
      <c r="W36" s="181"/>
      <c r="X36" s="274">
        <f>SUM(N36:W36)</f>
        <v>-200169449</v>
      </c>
      <c r="Y36" s="184"/>
      <c r="Z36" s="178">
        <f>D36+F36+J36+L36+X36</f>
        <v>-290013910</v>
      </c>
      <c r="AA36" s="184"/>
      <c r="AB36" s="177">
        <v>-22953</v>
      </c>
      <c r="AC36" s="184"/>
      <c r="AD36" s="178">
        <f>SUM(Z36:AC36)</f>
        <v>-290036863</v>
      </c>
    </row>
    <row r="37" spans="1:30" ht="21" customHeight="1">
      <c r="A37" s="72" t="s">
        <v>189</v>
      </c>
      <c r="B37" s="155"/>
      <c r="C37" s="155"/>
      <c r="D37" s="195">
        <f>SUM(D35:D36)</f>
        <v>0</v>
      </c>
      <c r="E37" s="182"/>
      <c r="F37" s="195">
        <f>SUM(F35:F36)</f>
        <v>0</v>
      </c>
      <c r="G37" s="170"/>
      <c r="H37" s="195">
        <f>SUM(H36:H36)</f>
        <v>0</v>
      </c>
      <c r="I37" s="181"/>
      <c r="J37" s="195">
        <f>SUM(J35:J36)</f>
        <v>0</v>
      </c>
      <c r="K37" s="183"/>
      <c r="L37" s="263">
        <f>SUM(L35:L36)</f>
        <v>27344515882</v>
      </c>
      <c r="M37" s="183"/>
      <c r="N37" s="195">
        <f>SUM(N35:N36)</f>
        <v>0</v>
      </c>
      <c r="O37" s="181"/>
      <c r="P37" s="195">
        <f>SUM(P35:P36)</f>
        <v>0</v>
      </c>
      <c r="Q37" s="170"/>
      <c r="R37" s="271">
        <f>SUM(R35:R36)</f>
        <v>2921382</v>
      </c>
      <c r="S37" s="170"/>
      <c r="T37" s="271">
        <f>SUM(T35:T36)</f>
        <v>-200993177</v>
      </c>
      <c r="U37" s="170"/>
      <c r="V37" s="271">
        <f>SUM(V35:V36)</f>
        <v>-2097654</v>
      </c>
      <c r="W37" s="181"/>
      <c r="X37" s="275">
        <f>SUM(X35:X36)</f>
        <v>-200169449</v>
      </c>
      <c r="Y37" s="184"/>
      <c r="Z37" s="222">
        <f>D37+F37+J37+L37+X37</f>
        <v>27144346433</v>
      </c>
      <c r="AA37" s="184"/>
      <c r="AB37" s="220">
        <f>SUM(AB35,AB36)</f>
        <v>2871325</v>
      </c>
      <c r="AC37" s="184"/>
      <c r="AD37" s="222">
        <f>SUM(Z37:AC37)</f>
        <v>27147217758</v>
      </c>
    </row>
    <row r="38" spans="1:30" ht="21" customHeight="1">
      <c r="A38" s="72" t="s">
        <v>200</v>
      </c>
      <c r="B38" s="155"/>
      <c r="C38" s="155"/>
      <c r="D38" s="186">
        <f>D17+D32+D37</f>
        <v>2973554313</v>
      </c>
      <c r="E38" s="175"/>
      <c r="F38" s="186">
        <f>F17+F32+F37</f>
        <v>22446531121</v>
      </c>
      <c r="G38" s="175"/>
      <c r="H38" s="186">
        <f>H17+H32+H37</f>
        <v>-669657282</v>
      </c>
      <c r="I38" s="175"/>
      <c r="J38" s="186">
        <f>J17+J32+J37</f>
        <v>500000000</v>
      </c>
      <c r="K38" s="175"/>
      <c r="L38" s="186">
        <f>L17+L32+L37</f>
        <v>50882427533</v>
      </c>
      <c r="M38" s="175"/>
      <c r="N38" s="186">
        <f>N17+N32+N37</f>
        <v>146535373</v>
      </c>
      <c r="O38" s="175"/>
      <c r="P38" s="186">
        <f>P17+P32+P37</f>
        <v>161186663</v>
      </c>
      <c r="Q38" s="175"/>
      <c r="R38" s="273">
        <f>R17+R32+R37</f>
        <v>2921382</v>
      </c>
      <c r="S38" s="175"/>
      <c r="T38" s="186">
        <f>T17+T32+T37</f>
        <v>-922874118</v>
      </c>
      <c r="U38" s="175"/>
      <c r="V38" s="186">
        <f>V17+V32+V37</f>
        <v>43358977</v>
      </c>
      <c r="W38" s="175"/>
      <c r="X38" s="186">
        <f>X17+X32+X37</f>
        <v>-568871723</v>
      </c>
      <c r="Y38" s="175"/>
      <c r="Z38" s="186">
        <f>Z17+Z32+Z37</f>
        <v>75563983962</v>
      </c>
      <c r="AA38" s="175"/>
      <c r="AB38" s="186">
        <f>AB17+AB32+AB37</f>
        <v>125383375</v>
      </c>
      <c r="AC38" s="175"/>
      <c r="AD38" s="186">
        <f>AD17+AD32+AD37</f>
        <v>75689367337</v>
      </c>
    </row>
    <row r="39" spans="1:30" ht="21" customHeight="1">
      <c r="A39" s="127"/>
      <c r="B39" s="127"/>
      <c r="C39" s="127"/>
      <c r="D39" s="252"/>
      <c r="F39" s="252"/>
      <c r="G39" s="252"/>
      <c r="H39" s="252"/>
      <c r="I39" s="252"/>
      <c r="J39" s="252"/>
      <c r="K39" s="252"/>
      <c r="L39" s="252"/>
      <c r="X39" s="253"/>
      <c r="Y39" s="253"/>
      <c r="Z39" s="254"/>
      <c r="AA39" s="254"/>
      <c r="AB39" s="254"/>
      <c r="AC39" s="254"/>
      <c r="AD39" s="254"/>
    </row>
    <row r="40" spans="1:30" ht="21" customHeight="1">
      <c r="A40" s="127"/>
      <c r="B40" s="127"/>
      <c r="C40" s="127"/>
      <c r="D40" s="252"/>
      <c r="F40" s="252"/>
      <c r="G40" s="252"/>
      <c r="H40" s="252"/>
      <c r="I40" s="252"/>
      <c r="J40" s="252"/>
      <c r="K40" s="252"/>
      <c r="L40" s="252"/>
      <c r="X40" s="253"/>
      <c r="Y40" s="253"/>
      <c r="Z40" s="254"/>
      <c r="AA40" s="254"/>
      <c r="AB40" s="254"/>
      <c r="AC40" s="254"/>
      <c r="AD40" s="254"/>
    </row>
    <row r="41" spans="1:30" ht="21" customHeight="1">
      <c r="A41" s="127"/>
      <c r="B41" s="127"/>
      <c r="C41" s="127"/>
      <c r="D41" s="252"/>
      <c r="F41" s="252"/>
      <c r="G41" s="252"/>
      <c r="H41" s="252"/>
      <c r="I41" s="252"/>
      <c r="J41" s="252"/>
      <c r="K41" s="252"/>
      <c r="L41" s="252"/>
      <c r="X41" s="253"/>
      <c r="Y41" s="253"/>
      <c r="Z41" s="254"/>
      <c r="AA41" s="254"/>
      <c r="AB41" s="254"/>
      <c r="AC41" s="254"/>
      <c r="AD41" s="254"/>
    </row>
    <row r="42" spans="1:30" ht="21" customHeight="1">
      <c r="A42" s="127"/>
      <c r="B42" s="127"/>
      <c r="C42" s="127"/>
      <c r="D42" s="252"/>
      <c r="F42" s="252"/>
      <c r="G42" s="252"/>
      <c r="H42" s="252"/>
      <c r="I42" s="252"/>
      <c r="J42" s="252"/>
      <c r="K42" s="252"/>
      <c r="L42" s="252"/>
      <c r="X42" s="253"/>
      <c r="Y42" s="253"/>
      <c r="Z42" s="254"/>
      <c r="AA42" s="254"/>
      <c r="AB42" s="254"/>
      <c r="AC42" s="254"/>
      <c r="AD42" s="254"/>
    </row>
    <row r="43" spans="1:30" ht="21" customHeight="1">
      <c r="A43" s="127"/>
      <c r="B43" s="127"/>
      <c r="C43" s="127"/>
      <c r="D43" s="252"/>
      <c r="F43" s="252"/>
      <c r="G43" s="252"/>
      <c r="H43" s="252"/>
      <c r="I43" s="252"/>
      <c r="J43" s="252"/>
      <c r="K43" s="252"/>
      <c r="L43" s="252"/>
      <c r="X43" s="253"/>
      <c r="Y43" s="253"/>
      <c r="Z43" s="254"/>
      <c r="AA43" s="254"/>
      <c r="AB43" s="254"/>
      <c r="AC43" s="254"/>
      <c r="AD43" s="254"/>
    </row>
    <row r="44" spans="1:30" ht="21" customHeight="1">
      <c r="A44" s="127"/>
      <c r="B44" s="127"/>
      <c r="C44" s="127"/>
      <c r="D44" s="252"/>
      <c r="F44" s="252"/>
      <c r="G44" s="252"/>
      <c r="H44" s="252"/>
      <c r="I44" s="252"/>
      <c r="J44" s="252"/>
      <c r="K44" s="252"/>
      <c r="L44" s="252"/>
      <c r="X44" s="253"/>
      <c r="Y44" s="253"/>
      <c r="Z44" s="254"/>
      <c r="AA44" s="254"/>
      <c r="AB44" s="254"/>
      <c r="AC44" s="254"/>
      <c r="AD44" s="254"/>
    </row>
    <row r="45" spans="1:30" ht="21" customHeight="1">
      <c r="A45" s="127"/>
      <c r="B45" s="127"/>
      <c r="C45" s="127"/>
      <c r="D45" s="252"/>
      <c r="F45" s="252"/>
      <c r="G45" s="252"/>
      <c r="H45" s="252"/>
      <c r="I45" s="252"/>
      <c r="J45" s="252"/>
      <c r="K45" s="252"/>
      <c r="L45" s="252"/>
      <c r="X45" s="253"/>
      <c r="Y45" s="253"/>
      <c r="Z45" s="254"/>
      <c r="AA45" s="254"/>
      <c r="AB45" s="254"/>
      <c r="AC45" s="254"/>
      <c r="AD45" s="254"/>
    </row>
    <row r="46" spans="1:30" ht="21" customHeight="1">
      <c r="A46" s="127"/>
      <c r="B46" s="127"/>
      <c r="C46" s="127"/>
      <c r="D46" s="252"/>
      <c r="F46" s="252"/>
      <c r="G46" s="252"/>
      <c r="H46" s="252"/>
      <c r="I46" s="252"/>
      <c r="J46" s="252"/>
      <c r="K46" s="252"/>
      <c r="L46" s="252"/>
      <c r="X46" s="253"/>
      <c r="Y46" s="253"/>
      <c r="Z46" s="254"/>
      <c r="AA46" s="254"/>
      <c r="AB46" s="254"/>
      <c r="AC46" s="254"/>
      <c r="AD46" s="254"/>
    </row>
    <row r="47" spans="1:30" ht="21" customHeight="1">
      <c r="A47" s="127"/>
      <c r="B47" s="127"/>
      <c r="C47" s="127"/>
      <c r="D47" s="252"/>
      <c r="F47" s="252"/>
      <c r="G47" s="252"/>
      <c r="H47" s="252"/>
      <c r="I47" s="252"/>
      <c r="J47" s="252"/>
      <c r="K47" s="252"/>
      <c r="L47" s="252"/>
      <c r="X47" s="253"/>
      <c r="Y47" s="253"/>
      <c r="Z47" s="254"/>
      <c r="AA47" s="254"/>
      <c r="AB47" s="254"/>
      <c r="AC47" s="254"/>
      <c r="AD47" s="254"/>
    </row>
    <row r="48" spans="1:30" ht="21" customHeight="1">
      <c r="A48" s="127"/>
      <c r="B48" s="127"/>
      <c r="C48" s="127"/>
      <c r="D48" s="252"/>
      <c r="F48" s="252"/>
      <c r="G48" s="252"/>
      <c r="H48" s="252"/>
      <c r="I48" s="252"/>
      <c r="J48" s="252"/>
      <c r="K48" s="252"/>
      <c r="L48" s="252"/>
      <c r="X48" s="253"/>
      <c r="Y48" s="253"/>
      <c r="Z48" s="254"/>
      <c r="AA48" s="254"/>
      <c r="AB48" s="254"/>
      <c r="AC48" s="254"/>
      <c r="AD48" s="254"/>
    </row>
    <row r="49" spans="1:30" ht="21" customHeight="1">
      <c r="A49" s="127"/>
      <c r="B49" s="127"/>
      <c r="C49" s="127"/>
      <c r="D49" s="252"/>
      <c r="F49" s="252"/>
      <c r="G49" s="252"/>
      <c r="H49" s="252"/>
      <c r="I49" s="252"/>
      <c r="J49" s="252"/>
      <c r="K49" s="252"/>
      <c r="L49" s="252"/>
      <c r="X49" s="253"/>
      <c r="Y49" s="253"/>
      <c r="Z49" s="254"/>
      <c r="AA49" s="254"/>
      <c r="AB49" s="254"/>
      <c r="AC49" s="254"/>
      <c r="AD49" s="254"/>
    </row>
    <row r="50" spans="1:30" ht="21" customHeight="1">
      <c r="A50" s="127"/>
      <c r="B50" s="127"/>
      <c r="C50" s="127"/>
      <c r="D50" s="252"/>
      <c r="F50" s="252"/>
      <c r="G50" s="252"/>
      <c r="H50" s="252"/>
      <c r="I50" s="252"/>
      <c r="J50" s="252"/>
      <c r="K50" s="252"/>
      <c r="L50" s="252"/>
      <c r="X50" s="253"/>
      <c r="Y50" s="253"/>
      <c r="Z50" s="254"/>
      <c r="AA50" s="254"/>
      <c r="AB50" s="254"/>
      <c r="AC50" s="254"/>
      <c r="AD50" s="254"/>
    </row>
    <row r="51" spans="1:30" ht="21" customHeight="1">
      <c r="A51" s="127"/>
      <c r="B51" s="127"/>
      <c r="C51" s="127"/>
      <c r="D51" s="252"/>
      <c r="F51" s="252"/>
      <c r="G51" s="252"/>
      <c r="H51" s="252"/>
      <c r="I51" s="252"/>
      <c r="J51" s="252"/>
      <c r="K51" s="252"/>
      <c r="L51" s="252"/>
      <c r="X51" s="253"/>
      <c r="Y51" s="253"/>
      <c r="Z51" s="254"/>
      <c r="AA51" s="254"/>
      <c r="AB51" s="254"/>
      <c r="AC51" s="254"/>
      <c r="AD51" s="254"/>
    </row>
    <row r="52" spans="1:30" ht="21" customHeight="1">
      <c r="A52" s="127"/>
      <c r="B52" s="127"/>
      <c r="C52" s="127"/>
      <c r="D52" s="252"/>
      <c r="F52" s="252"/>
      <c r="G52" s="252"/>
      <c r="H52" s="252"/>
      <c r="I52" s="252"/>
      <c r="J52" s="252"/>
      <c r="K52" s="252"/>
      <c r="L52" s="252"/>
      <c r="X52" s="253"/>
      <c r="Y52" s="253"/>
      <c r="Z52" s="254"/>
      <c r="AA52" s="254"/>
      <c r="AB52" s="254"/>
      <c r="AC52" s="254"/>
      <c r="AD52" s="254"/>
    </row>
    <row r="53" spans="1:30" ht="21" customHeight="1">
      <c r="A53" s="282" t="s">
        <v>37</v>
      </c>
      <c r="B53" s="282"/>
      <c r="C53" s="282"/>
      <c r="D53" s="282"/>
      <c r="E53" s="282"/>
      <c r="F53" s="282"/>
      <c r="G53" s="282"/>
      <c r="H53" s="282"/>
      <c r="I53" s="282"/>
      <c r="J53" s="282"/>
      <c r="K53" s="282"/>
      <c r="L53" s="282"/>
      <c r="M53" s="282"/>
      <c r="N53" s="282"/>
      <c r="O53" s="282"/>
      <c r="P53" s="282"/>
      <c r="Q53" s="282"/>
      <c r="R53" s="282"/>
      <c r="S53" s="282"/>
      <c r="T53" s="282"/>
      <c r="U53" s="282"/>
      <c r="V53" s="282"/>
      <c r="W53" s="282"/>
      <c r="X53" s="282"/>
      <c r="Y53" s="282"/>
      <c r="Z53" s="282"/>
      <c r="AA53" s="254"/>
      <c r="AB53" s="254"/>
      <c r="AC53" s="254"/>
      <c r="AD53" s="254"/>
    </row>
    <row r="54" spans="1:30" ht="21" customHeight="1">
      <c r="A54" s="127"/>
      <c r="B54" s="127"/>
      <c r="C54" s="127"/>
      <c r="D54" s="252"/>
      <c r="F54" s="252"/>
      <c r="G54" s="252"/>
      <c r="H54" s="252"/>
      <c r="I54" s="252"/>
      <c r="J54" s="252"/>
      <c r="K54" s="252"/>
      <c r="L54" s="252"/>
      <c r="X54" s="253"/>
      <c r="Y54" s="253"/>
      <c r="Z54" s="254"/>
      <c r="AA54" s="254"/>
      <c r="AB54" s="254"/>
      <c r="AC54" s="254"/>
      <c r="AD54" s="254"/>
    </row>
    <row r="55" spans="1:30" ht="21" customHeight="1">
      <c r="A55" s="127"/>
      <c r="B55" s="127"/>
      <c r="C55" s="127"/>
      <c r="D55" s="252"/>
      <c r="F55" s="252"/>
      <c r="G55" s="252"/>
      <c r="H55" s="252"/>
      <c r="I55" s="252"/>
      <c r="J55" s="252"/>
      <c r="K55" s="252"/>
      <c r="L55" s="252"/>
      <c r="X55" s="253"/>
      <c r="Y55" s="253"/>
      <c r="Z55" s="254"/>
      <c r="AA55" s="254"/>
      <c r="AB55" s="254"/>
      <c r="AC55" s="254"/>
      <c r="AD55" s="254"/>
    </row>
    <row r="56" spans="1:30" ht="21" customHeight="1">
      <c r="AB56" s="29"/>
      <c r="AD56" s="29"/>
    </row>
    <row r="63" spans="1:30" ht="21" customHeight="1">
      <c r="D63" s="29"/>
    </row>
    <row r="64" spans="1:30" ht="21" customHeight="1">
      <c r="D64" s="29"/>
    </row>
    <row r="65" spans="1:30" ht="21" customHeight="1">
      <c r="D65" s="29"/>
    </row>
    <row r="66" spans="1:30" ht="21" customHeight="1">
      <c r="D66" s="29"/>
    </row>
    <row r="67" spans="1:30" ht="21" customHeight="1">
      <c r="D67" s="29"/>
    </row>
    <row r="68" spans="1:30" ht="21" customHeight="1">
      <c r="D68" s="29"/>
    </row>
    <row r="69" spans="1:30" ht="21" customHeight="1">
      <c r="D69" s="29"/>
    </row>
    <row r="70" spans="1:30" ht="21" customHeight="1">
      <c r="D70" s="29"/>
    </row>
    <row r="71" spans="1:30" ht="21" customHeight="1">
      <c r="D71" s="29"/>
    </row>
    <row r="72" spans="1:30" ht="21" customHeight="1">
      <c r="D72" s="29"/>
    </row>
    <row r="73" spans="1:30" s="29" customFormat="1" ht="21" customHeight="1">
      <c r="A73" s="6"/>
      <c r="B73" s="10"/>
      <c r="C73" s="10"/>
      <c r="M73" s="30"/>
      <c r="N73" s="30"/>
      <c r="O73" s="30"/>
      <c r="P73" s="30"/>
      <c r="T73" s="30"/>
      <c r="V73" s="30"/>
      <c r="X73" s="30"/>
      <c r="Y73" s="30"/>
      <c r="AA73" s="127"/>
      <c r="AB73" s="127"/>
      <c r="AC73" s="127"/>
      <c r="AD73" s="127"/>
    </row>
    <row r="74" spans="1:30" s="29" customFormat="1" ht="21" customHeight="1">
      <c r="A74" s="6"/>
      <c r="B74" s="10"/>
      <c r="C74" s="10"/>
      <c r="M74" s="30"/>
      <c r="N74" s="30"/>
      <c r="O74" s="30"/>
      <c r="P74" s="30"/>
      <c r="T74" s="30"/>
      <c r="V74" s="30"/>
      <c r="X74" s="30"/>
      <c r="Y74" s="30"/>
      <c r="AA74" s="127"/>
      <c r="AB74" s="127"/>
      <c r="AC74" s="127"/>
      <c r="AD74" s="127"/>
    </row>
    <row r="83" spans="1:30" s="29" customFormat="1" ht="21" customHeight="1">
      <c r="A83" s="6"/>
      <c r="B83" s="10"/>
      <c r="C83" s="10"/>
      <c r="D83" s="202"/>
      <c r="M83" s="30"/>
      <c r="N83" s="30"/>
      <c r="O83" s="30"/>
      <c r="P83" s="30"/>
      <c r="T83" s="30"/>
      <c r="V83" s="30"/>
      <c r="X83" s="30"/>
      <c r="Y83" s="30"/>
      <c r="AA83" s="127"/>
      <c r="AB83" s="127"/>
      <c r="AC83" s="127"/>
      <c r="AD83" s="127"/>
    </row>
  </sheetData>
  <mergeCells count="8">
    <mergeCell ref="A53:Z53"/>
    <mergeCell ref="A5:AD5"/>
    <mergeCell ref="J7:L7"/>
    <mergeCell ref="N7:X7"/>
    <mergeCell ref="A1:AD1"/>
    <mergeCell ref="A2:AD2"/>
    <mergeCell ref="A3:AD3"/>
    <mergeCell ref="A4:AD4"/>
  </mergeCells>
  <pageMargins left="0.6" right="0.3" top="1" bottom="0.5" header="0.5" footer="0.3"/>
  <pageSetup paperSize="9" scale="44" firstPageNumber="2" orientation="landscape" useFirstPageNumber="1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8">
    <tabColor rgb="FF00B050"/>
  </sheetPr>
  <dimension ref="A1:R80"/>
  <sheetViews>
    <sheetView topLeftCell="A16" zoomScale="50" zoomScaleNormal="50" zoomScaleSheetLayoutView="80" workbookViewId="0">
      <selection activeCell="A33" sqref="A33"/>
    </sheetView>
  </sheetViews>
  <sheetFormatPr defaultColWidth="9.453125" defaultRowHeight="22.65" customHeight="1"/>
  <cols>
    <col min="1" max="1" width="54.08984375" style="53" customWidth="1"/>
    <col min="2" max="2" width="8.453125" style="55" customWidth="1"/>
    <col min="3" max="3" width="0.90625" style="55" customWidth="1"/>
    <col min="4" max="4" width="17.453125" style="56" bestFit="1" customWidth="1"/>
    <col min="5" max="5" width="2.453125" style="56" customWidth="1"/>
    <col min="6" max="6" width="18.453125" style="56" customWidth="1"/>
    <col min="7" max="7" width="2.453125" style="56" customWidth="1"/>
    <col min="8" max="8" width="15" style="56" bestFit="1" customWidth="1"/>
    <col min="9" max="9" width="2.453125" style="56" customWidth="1"/>
    <col min="10" max="10" width="19" style="56" bestFit="1" customWidth="1"/>
    <col min="11" max="11" width="2.453125" style="56" customWidth="1"/>
    <col min="12" max="12" width="16.453125" style="56" customWidth="1"/>
    <col min="13" max="13" width="2.453125" style="56" customWidth="1"/>
    <col min="14" max="14" width="17.453125" style="56" bestFit="1" customWidth="1"/>
    <col min="15" max="15" width="2.453125" style="56" customWidth="1"/>
    <col min="16" max="16" width="20.453125" style="56" customWidth="1"/>
    <col min="17" max="17" width="2.453125" style="56" customWidth="1"/>
    <col min="18" max="18" width="20" style="56" customWidth="1"/>
    <col min="19" max="19" width="1.453125" style="53" customWidth="1"/>
    <col min="20" max="20" width="20.453125" style="53" customWidth="1"/>
    <col min="21" max="21" width="1.08984375" style="53" customWidth="1"/>
    <col min="22" max="22" width="17.453125" style="53" customWidth="1"/>
    <col min="23" max="16384" width="9.453125" style="53"/>
  </cols>
  <sheetData>
    <row r="1" spans="1:18" s="260" customFormat="1" ht="22.65" customHeight="1">
      <c r="A1" s="279" t="s">
        <v>0</v>
      </c>
      <c r="B1" s="279"/>
      <c r="C1" s="279"/>
      <c r="D1" s="279"/>
      <c r="E1" s="279"/>
      <c r="F1" s="279"/>
      <c r="G1" s="279"/>
      <c r="H1" s="279"/>
      <c r="I1" s="279"/>
      <c r="J1" s="279"/>
      <c r="K1" s="279"/>
      <c r="L1" s="279"/>
      <c r="M1" s="279"/>
      <c r="N1" s="279"/>
      <c r="O1" s="279"/>
      <c r="P1" s="279"/>
      <c r="Q1" s="279"/>
      <c r="R1" s="279"/>
    </row>
    <row r="2" spans="1:18" s="260" customFormat="1" ht="22.65" customHeight="1">
      <c r="A2" s="279" t="s">
        <v>141</v>
      </c>
      <c r="B2" s="279"/>
      <c r="C2" s="279"/>
      <c r="D2" s="279"/>
      <c r="E2" s="279"/>
      <c r="F2" s="279"/>
      <c r="G2" s="279"/>
      <c r="H2" s="279"/>
      <c r="I2" s="279"/>
      <c r="J2" s="279"/>
      <c r="K2" s="279"/>
      <c r="L2" s="279"/>
      <c r="M2" s="279"/>
      <c r="N2" s="279"/>
      <c r="O2" s="279"/>
      <c r="P2" s="279"/>
      <c r="Q2" s="279"/>
      <c r="R2" s="279"/>
    </row>
    <row r="3" spans="1:18" s="260" customFormat="1" ht="22.65" customHeight="1">
      <c r="A3" s="279" t="s">
        <v>201</v>
      </c>
      <c r="B3" s="279"/>
      <c r="C3" s="279"/>
      <c r="D3" s="279"/>
      <c r="E3" s="279"/>
      <c r="F3" s="279"/>
      <c r="G3" s="279"/>
      <c r="H3" s="279"/>
      <c r="I3" s="279"/>
      <c r="J3" s="279"/>
      <c r="K3" s="279"/>
      <c r="L3" s="279"/>
      <c r="M3" s="279"/>
      <c r="N3" s="279"/>
      <c r="O3" s="279"/>
      <c r="P3" s="279"/>
      <c r="Q3" s="279"/>
      <c r="R3" s="279"/>
    </row>
    <row r="4" spans="1:18" s="260" customFormat="1" ht="22.65" customHeight="1">
      <c r="A4" s="279" t="s">
        <v>202</v>
      </c>
      <c r="B4" s="279"/>
      <c r="C4" s="279"/>
      <c r="D4" s="279"/>
      <c r="E4" s="279"/>
      <c r="F4" s="279"/>
      <c r="G4" s="279"/>
      <c r="H4" s="279"/>
      <c r="I4" s="279"/>
      <c r="J4" s="279"/>
      <c r="K4" s="279"/>
      <c r="L4" s="279"/>
      <c r="M4" s="279"/>
      <c r="N4" s="279"/>
      <c r="O4" s="279"/>
      <c r="P4" s="279"/>
      <c r="Q4" s="279"/>
      <c r="R4" s="279"/>
    </row>
    <row r="5" spans="1:18" s="260" customFormat="1" ht="22.65" customHeight="1">
      <c r="A5" s="281" t="s">
        <v>3</v>
      </c>
      <c r="B5" s="281"/>
      <c r="C5" s="281"/>
      <c r="D5" s="281"/>
      <c r="E5" s="281"/>
      <c r="F5" s="281"/>
      <c r="G5" s="281"/>
      <c r="H5" s="281"/>
      <c r="I5" s="281"/>
      <c r="J5" s="281"/>
      <c r="K5" s="281"/>
      <c r="L5" s="281"/>
      <c r="M5" s="281"/>
      <c r="N5" s="281"/>
      <c r="O5" s="281"/>
      <c r="P5" s="281"/>
      <c r="Q5" s="281"/>
      <c r="R5" s="281"/>
    </row>
    <row r="6" spans="1:18" s="260" customFormat="1" ht="9" customHeight="1">
      <c r="A6" s="68"/>
      <c r="B6" s="68"/>
      <c r="C6" s="68"/>
      <c r="D6" s="68"/>
      <c r="E6" s="68"/>
      <c r="F6" s="68"/>
      <c r="G6" s="68"/>
      <c r="H6" s="68"/>
      <c r="I6" s="68"/>
      <c r="J6" s="68"/>
      <c r="K6" s="68"/>
      <c r="L6" s="68"/>
      <c r="M6" s="68"/>
      <c r="N6" s="68"/>
      <c r="O6" s="68"/>
      <c r="P6" s="68"/>
      <c r="Q6" s="68"/>
      <c r="R6" s="68"/>
    </row>
    <row r="7" spans="1:18" ht="22.65" customHeight="1">
      <c r="A7" s="2"/>
      <c r="B7" s="1" t="s">
        <v>143</v>
      </c>
      <c r="C7" s="2"/>
      <c r="D7" s="100"/>
      <c r="E7" s="100"/>
      <c r="F7" s="100"/>
      <c r="G7" s="100"/>
      <c r="H7" s="284" t="s">
        <v>144</v>
      </c>
      <c r="I7" s="284"/>
      <c r="J7" s="284"/>
      <c r="K7" s="100"/>
      <c r="L7" s="284" t="s">
        <v>81</v>
      </c>
      <c r="M7" s="284"/>
      <c r="N7" s="284"/>
      <c r="O7" s="284"/>
      <c r="P7" s="284"/>
      <c r="Q7" s="100"/>
      <c r="R7" s="100"/>
    </row>
    <row r="8" spans="1:18" ht="22.65" customHeight="1">
      <c r="A8" s="101"/>
      <c r="B8" s="101"/>
      <c r="C8" s="101"/>
      <c r="D8" s="100"/>
      <c r="E8" s="100"/>
      <c r="F8" s="100"/>
      <c r="G8" s="100"/>
      <c r="H8" s="100"/>
      <c r="I8" s="100"/>
      <c r="J8" s="100"/>
      <c r="K8" s="100"/>
      <c r="L8" s="102" t="s">
        <v>150</v>
      </c>
      <c r="M8" s="102"/>
      <c r="N8" s="100"/>
      <c r="O8" s="100"/>
      <c r="P8" s="100" t="s">
        <v>203</v>
      </c>
      <c r="Q8" s="100"/>
      <c r="R8" s="100" t="s">
        <v>204</v>
      </c>
    </row>
    <row r="9" spans="1:18" ht="22.65" customHeight="1">
      <c r="A9" s="101"/>
      <c r="B9" s="101"/>
      <c r="C9" s="101"/>
      <c r="D9" s="100" t="s">
        <v>205</v>
      </c>
      <c r="E9" s="100"/>
      <c r="F9" s="100" t="s">
        <v>72</v>
      </c>
      <c r="G9" s="100"/>
      <c r="H9" s="100" t="s">
        <v>78</v>
      </c>
      <c r="I9" s="103"/>
      <c r="K9" s="103"/>
      <c r="L9" s="102" t="s">
        <v>158</v>
      </c>
      <c r="M9" s="102"/>
      <c r="N9" s="261" t="s">
        <v>206</v>
      </c>
      <c r="O9" s="100"/>
      <c r="P9" s="100" t="s">
        <v>207</v>
      </c>
      <c r="Q9" s="100"/>
      <c r="R9" s="102" t="s">
        <v>163</v>
      </c>
    </row>
    <row r="10" spans="1:18" ht="22.65" customHeight="1">
      <c r="A10" s="101"/>
      <c r="C10" s="1"/>
      <c r="D10" s="259" t="s">
        <v>208</v>
      </c>
      <c r="E10" s="100"/>
      <c r="F10" s="259" t="s">
        <v>165</v>
      </c>
      <c r="G10" s="100"/>
      <c r="H10" s="259" t="s">
        <v>79</v>
      </c>
      <c r="I10" s="103"/>
      <c r="J10" s="259" t="s">
        <v>209</v>
      </c>
      <c r="K10" s="103"/>
      <c r="L10" s="259" t="s">
        <v>168</v>
      </c>
      <c r="M10" s="100"/>
      <c r="N10" s="134" t="s">
        <v>210</v>
      </c>
      <c r="O10" s="100"/>
      <c r="P10" s="259" t="s">
        <v>170</v>
      </c>
      <c r="Q10" s="103"/>
      <c r="R10" s="135" t="s">
        <v>173</v>
      </c>
    </row>
    <row r="11" spans="1:18" ht="22.65" customHeight="1">
      <c r="A11" s="101"/>
      <c r="B11" s="1"/>
      <c r="C11" s="1"/>
      <c r="D11" s="100"/>
      <c r="E11" s="100"/>
      <c r="F11" s="100"/>
      <c r="G11" s="100"/>
      <c r="H11" s="100"/>
      <c r="I11" s="103"/>
      <c r="J11" s="100"/>
      <c r="K11" s="103"/>
      <c r="L11" s="100"/>
      <c r="M11" s="100"/>
      <c r="N11" s="261"/>
      <c r="O11" s="100"/>
      <c r="P11" s="100"/>
      <c r="Q11" s="103"/>
      <c r="R11" s="138"/>
    </row>
    <row r="12" spans="1:18" ht="22.65" customHeight="1">
      <c r="A12" s="17" t="s">
        <v>306</v>
      </c>
      <c r="B12" s="106"/>
      <c r="C12" s="106"/>
      <c r="D12" s="22">
        <v>2973095330</v>
      </c>
      <c r="E12" s="165"/>
      <c r="F12" s="22">
        <v>22372276085</v>
      </c>
      <c r="G12" s="21"/>
      <c r="H12" s="22">
        <v>500000000</v>
      </c>
      <c r="I12" s="165"/>
      <c r="J12" s="22">
        <v>33361025048</v>
      </c>
      <c r="K12" s="165"/>
      <c r="L12" s="22">
        <v>177829523</v>
      </c>
      <c r="M12" s="21"/>
      <c r="N12" s="22">
        <v>161186663</v>
      </c>
      <c r="O12" s="21"/>
      <c r="P12" s="22">
        <v>339016186</v>
      </c>
      <c r="Q12" s="21"/>
      <c r="R12" s="22">
        <v>59545412649</v>
      </c>
    </row>
    <row r="13" spans="1:18" ht="22.65" customHeight="1">
      <c r="A13" s="17" t="s">
        <v>211</v>
      </c>
      <c r="B13" s="106"/>
      <c r="C13" s="106"/>
      <c r="D13" s="11"/>
      <c r="E13" s="104"/>
      <c r="F13" s="11"/>
      <c r="G13" s="11"/>
      <c r="H13" s="11"/>
      <c r="I13" s="104"/>
      <c r="J13" s="11"/>
      <c r="K13" s="104"/>
      <c r="L13" s="11"/>
      <c r="M13" s="11"/>
      <c r="N13" s="11"/>
      <c r="O13" s="11"/>
      <c r="P13" s="11"/>
      <c r="Q13" s="11"/>
      <c r="R13" s="136"/>
    </row>
    <row r="14" spans="1:18" s="23" customFormat="1" ht="22.65" customHeight="1">
      <c r="A14" s="66" t="s">
        <v>170</v>
      </c>
      <c r="B14" s="106"/>
      <c r="C14" s="106"/>
      <c r="D14" s="11"/>
      <c r="E14" s="104"/>
      <c r="F14" s="11"/>
      <c r="G14" s="11"/>
      <c r="H14" s="11"/>
      <c r="I14" s="104"/>
      <c r="J14" s="11"/>
      <c r="K14" s="104"/>
      <c r="L14" s="11"/>
      <c r="M14" s="11"/>
      <c r="N14" s="11"/>
      <c r="O14" s="11"/>
      <c r="P14" s="11"/>
      <c r="Q14" s="11"/>
      <c r="R14" s="136"/>
    </row>
    <row r="15" spans="1:18" ht="22.65" customHeight="1">
      <c r="A15" s="54" t="s">
        <v>179</v>
      </c>
      <c r="B15" s="106">
        <v>22</v>
      </c>
      <c r="C15" s="106"/>
      <c r="D15" s="11">
        <v>83302</v>
      </c>
      <c r="E15" s="104"/>
      <c r="F15" s="11">
        <v>13793812</v>
      </c>
      <c r="G15" s="11"/>
      <c r="H15" s="107">
        <v>0</v>
      </c>
      <c r="I15" s="104"/>
      <c r="J15" s="112">
        <v>0</v>
      </c>
      <c r="K15" s="104"/>
      <c r="L15" s="11">
        <v>-13877114</v>
      </c>
      <c r="M15" s="11"/>
      <c r="N15" s="107">
        <v>0</v>
      </c>
      <c r="O15" s="11"/>
      <c r="P15" s="11">
        <f>+L15+N15</f>
        <v>-13877114</v>
      </c>
      <c r="Q15" s="11"/>
      <c r="R15" s="107">
        <f>D15+F15+H15+J15+P15</f>
        <v>0</v>
      </c>
    </row>
    <row r="16" spans="1:18" ht="22.65" customHeight="1">
      <c r="A16" s="54" t="s">
        <v>180</v>
      </c>
      <c r="B16" s="106">
        <v>24</v>
      </c>
      <c r="C16" s="106"/>
      <c r="D16" s="107">
        <v>0</v>
      </c>
      <c r="E16" s="104"/>
      <c r="F16" s="132">
        <v>0</v>
      </c>
      <c r="G16" s="11"/>
      <c r="H16" s="107">
        <v>0</v>
      </c>
      <c r="I16" s="11"/>
      <c r="J16" s="112">
        <v>0</v>
      </c>
      <c r="K16" s="11"/>
      <c r="L16" s="21">
        <v>25792721</v>
      </c>
      <c r="M16" s="11"/>
      <c r="N16" s="107">
        <v>0</v>
      </c>
      <c r="O16" s="11"/>
      <c r="P16" s="11">
        <f>SUM(L16:O16)</f>
        <v>25792721</v>
      </c>
      <c r="Q16" s="11"/>
      <c r="R16" s="168">
        <f>D16+F16+H16+J16+P16</f>
        <v>25792721</v>
      </c>
    </row>
    <row r="17" spans="1:18" ht="22.65" customHeight="1">
      <c r="A17" s="36" t="s">
        <v>212</v>
      </c>
      <c r="B17" s="106" t="s">
        <v>281</v>
      </c>
      <c r="C17" s="106"/>
      <c r="D17" s="110">
        <v>0</v>
      </c>
      <c r="E17" s="104"/>
      <c r="F17" s="110">
        <v>0</v>
      </c>
      <c r="G17" s="11"/>
      <c r="H17" s="110">
        <v>0</v>
      </c>
      <c r="I17" s="11"/>
      <c r="J17" s="137">
        <v>-21048760390</v>
      </c>
      <c r="K17" s="11"/>
      <c r="L17" s="110">
        <v>0</v>
      </c>
      <c r="M17" s="132"/>
      <c r="N17" s="110">
        <v>0</v>
      </c>
      <c r="O17" s="132"/>
      <c r="P17" s="110">
        <f>SUM(L17:O17)</f>
        <v>0</v>
      </c>
      <c r="Q17" s="39"/>
      <c r="R17" s="137">
        <f>D17+F17+H17+J17+P17</f>
        <v>-21048760390</v>
      </c>
    </row>
    <row r="18" spans="1:18" ht="22.65" customHeight="1">
      <c r="A18" s="33" t="s">
        <v>186</v>
      </c>
      <c r="B18" s="106"/>
      <c r="C18" s="106"/>
      <c r="D18" s="132"/>
      <c r="E18" s="165"/>
      <c r="F18" s="166"/>
      <c r="G18" s="21"/>
      <c r="H18" s="132"/>
      <c r="I18" s="21"/>
      <c r="J18" s="21"/>
      <c r="K18" s="21"/>
      <c r="L18" s="132"/>
      <c r="M18" s="132"/>
      <c r="N18" s="132"/>
      <c r="O18" s="132"/>
      <c r="P18" s="132"/>
      <c r="Q18" s="39"/>
      <c r="R18" s="21"/>
    </row>
    <row r="19" spans="1:18" s="23" customFormat="1" ht="22.65" customHeight="1">
      <c r="A19" s="66" t="s">
        <v>176</v>
      </c>
      <c r="B19" s="106"/>
      <c r="C19" s="106"/>
      <c r="D19" s="137">
        <f>SUM(D15:D17)</f>
        <v>83302</v>
      </c>
      <c r="E19" s="104"/>
      <c r="F19" s="137">
        <f>SUM(F15:F17)</f>
        <v>13793812</v>
      </c>
      <c r="G19" s="21"/>
      <c r="H19" s="110">
        <f>SUM(H15:H17)</f>
        <v>0</v>
      </c>
      <c r="I19" s="104"/>
      <c r="J19" s="137">
        <f>SUM(J15:J17)</f>
        <v>-21048760390</v>
      </c>
      <c r="K19" s="104"/>
      <c r="L19" s="137">
        <f>SUM(L15:L17)</f>
        <v>11915607</v>
      </c>
      <c r="M19" s="112"/>
      <c r="N19" s="110">
        <f>SUM(N15:N17)</f>
        <v>0</v>
      </c>
      <c r="O19" s="112"/>
      <c r="P19" s="137">
        <f>SUM(P15:P17)</f>
        <v>11915607</v>
      </c>
      <c r="Q19" s="112"/>
      <c r="R19" s="137">
        <f>SUM(R15:R17)</f>
        <v>-21022967669</v>
      </c>
    </row>
    <row r="20" spans="1:18" s="70" customFormat="1" ht="22.65" customHeight="1">
      <c r="A20" s="6"/>
      <c r="B20" s="9"/>
      <c r="C20" s="9"/>
      <c r="D20" s="11"/>
      <c r="E20" s="11"/>
      <c r="F20" s="11"/>
      <c r="G20" s="11"/>
      <c r="H20" s="11"/>
      <c r="I20" s="104"/>
      <c r="J20" s="11"/>
      <c r="K20" s="104"/>
      <c r="L20" s="11"/>
      <c r="M20" s="11"/>
      <c r="N20" s="11"/>
      <c r="O20" s="11"/>
      <c r="P20" s="11"/>
      <c r="Q20" s="11"/>
      <c r="R20" s="11"/>
    </row>
    <row r="21" spans="1:18" s="70" customFormat="1" ht="22.65" customHeight="1">
      <c r="A21" s="105" t="s">
        <v>187</v>
      </c>
      <c r="B21" s="106"/>
      <c r="C21" s="106"/>
      <c r="D21" s="15"/>
      <c r="E21" s="11"/>
      <c r="F21" s="15"/>
      <c r="G21" s="15"/>
      <c r="H21" s="15"/>
      <c r="I21" s="11"/>
      <c r="J21" s="15"/>
      <c r="K21" s="11"/>
      <c r="L21" s="15"/>
      <c r="M21" s="15"/>
      <c r="N21" s="15"/>
      <c r="O21" s="15"/>
      <c r="P21" s="15"/>
      <c r="Q21" s="15"/>
      <c r="R21" s="15"/>
    </row>
    <row r="22" spans="1:18" s="70" customFormat="1" ht="22.65" customHeight="1">
      <c r="A22" s="54" t="s">
        <v>188</v>
      </c>
      <c r="B22" s="2"/>
      <c r="C22" s="2"/>
      <c r="D22" s="107">
        <v>0</v>
      </c>
      <c r="E22" s="107"/>
      <c r="F22" s="107">
        <v>0</v>
      </c>
      <c r="G22" s="107"/>
      <c r="H22" s="107">
        <v>0</v>
      </c>
      <c r="I22" s="11"/>
      <c r="J22" s="112">
        <v>31189570687</v>
      </c>
      <c r="K22" s="11"/>
      <c r="L22" s="107">
        <v>0</v>
      </c>
      <c r="M22" s="107"/>
      <c r="N22" s="107">
        <v>0</v>
      </c>
      <c r="O22" s="107"/>
      <c r="P22" s="107">
        <f>SUM(L22:O22)</f>
        <v>0</v>
      </c>
      <c r="Q22" s="15"/>
      <c r="R22" s="112">
        <f>SUM(D22:L22)</f>
        <v>31189570687</v>
      </c>
    </row>
    <row r="23" spans="1:18" s="70" customFormat="1" ht="22.65" customHeight="1">
      <c r="A23" s="54" t="s">
        <v>122</v>
      </c>
      <c r="B23" s="2"/>
      <c r="C23" s="2"/>
      <c r="D23" s="107">
        <v>0</v>
      </c>
      <c r="E23" s="107"/>
      <c r="F23" s="107">
        <v>0</v>
      </c>
      <c r="G23" s="107"/>
      <c r="H23" s="107">
        <v>0</v>
      </c>
      <c r="I23" s="11"/>
      <c r="J23" s="112">
        <v>223740721</v>
      </c>
      <c r="K23" s="11"/>
      <c r="L23" s="107">
        <v>0</v>
      </c>
      <c r="M23" s="107"/>
      <c r="N23" s="107">
        <v>0</v>
      </c>
      <c r="O23" s="107"/>
      <c r="P23" s="107">
        <v>0</v>
      </c>
      <c r="Q23" s="15"/>
      <c r="R23" s="112">
        <f>SUM(D23:L23)</f>
        <v>223740721</v>
      </c>
    </row>
    <row r="24" spans="1:18" s="70" customFormat="1" ht="22.65" customHeight="1">
      <c r="A24" s="105" t="s">
        <v>189</v>
      </c>
      <c r="B24" s="1"/>
      <c r="C24" s="1"/>
      <c r="D24" s="108">
        <f>SUM(D22:D22)</f>
        <v>0</v>
      </c>
      <c r="E24" s="107"/>
      <c r="F24" s="108">
        <f>SUM(F22:F22)</f>
        <v>0</v>
      </c>
      <c r="G24" s="107"/>
      <c r="H24" s="108">
        <f>SUM(H22:H22)</f>
        <v>0</v>
      </c>
      <c r="I24" s="11"/>
      <c r="J24" s="111">
        <f>SUM(J22:J23)</f>
        <v>31413311408</v>
      </c>
      <c r="K24" s="11"/>
      <c r="L24" s="108">
        <f>SUM(L22:L22)</f>
        <v>0</v>
      </c>
      <c r="M24" s="132"/>
      <c r="N24" s="108">
        <f>SUM(N22:N22)</f>
        <v>0</v>
      </c>
      <c r="O24" s="132"/>
      <c r="P24" s="108">
        <f>SUM(P22:P22)</f>
        <v>0</v>
      </c>
      <c r="Q24" s="15"/>
      <c r="R24" s="111">
        <f>SUM(R22:R23)</f>
        <v>31413311408</v>
      </c>
    </row>
    <row r="25" spans="1:18" s="70" customFormat="1" ht="22.65" customHeight="1" thickBot="1">
      <c r="A25" s="105" t="s">
        <v>190</v>
      </c>
      <c r="B25" s="1"/>
      <c r="C25" s="1"/>
      <c r="D25" s="109">
        <f>SUM(D12,D19,D24)</f>
        <v>2973178632</v>
      </c>
      <c r="E25" s="21"/>
      <c r="F25" s="109">
        <f>SUM(F12,F19,F24)</f>
        <v>22386069897</v>
      </c>
      <c r="G25" s="21"/>
      <c r="H25" s="109">
        <f>SUM(H12,H19,H24)</f>
        <v>500000000</v>
      </c>
      <c r="I25" s="11"/>
      <c r="J25" s="109">
        <f>SUM(J12,J19,J24)</f>
        <v>43725576066</v>
      </c>
      <c r="K25" s="11"/>
      <c r="L25" s="109">
        <f>SUM(L12,L19,L24)</f>
        <v>189745130</v>
      </c>
      <c r="M25" s="21"/>
      <c r="N25" s="109">
        <f>SUM(N12,N19,N24)</f>
        <v>161186663</v>
      </c>
      <c r="O25" s="21"/>
      <c r="P25" s="109">
        <f>SUM(P12,P19,P24)</f>
        <v>350931793</v>
      </c>
      <c r="Q25" s="11"/>
      <c r="R25" s="109">
        <f>SUM(R12,R19,R24)</f>
        <v>69935756388</v>
      </c>
    </row>
    <row r="26" spans="1:18" s="70" customFormat="1" ht="22.65" customHeight="1" thickTop="1">
      <c r="A26" s="105"/>
      <c r="B26" s="1"/>
      <c r="C26" s="1"/>
      <c r="D26" s="21"/>
      <c r="E26" s="21"/>
      <c r="F26" s="21"/>
      <c r="G26" s="21"/>
      <c r="H26" s="21"/>
      <c r="I26" s="11"/>
      <c r="J26" s="21"/>
      <c r="K26" s="11"/>
      <c r="L26" s="21"/>
      <c r="M26" s="21"/>
      <c r="N26" s="21"/>
      <c r="O26" s="21"/>
      <c r="P26" s="21"/>
      <c r="Q26" s="11"/>
      <c r="R26" s="21"/>
    </row>
    <row r="27" spans="1:18" s="70" customFormat="1" ht="22.65" customHeight="1">
      <c r="A27" s="105"/>
      <c r="B27" s="1"/>
      <c r="C27" s="1"/>
      <c r="D27" s="21"/>
      <c r="E27" s="21"/>
      <c r="F27" s="21"/>
      <c r="G27" s="21"/>
      <c r="H27" s="21"/>
      <c r="I27" s="11"/>
      <c r="J27" s="21"/>
      <c r="K27" s="11"/>
      <c r="L27" s="21"/>
      <c r="M27" s="21"/>
      <c r="N27" s="21"/>
      <c r="O27" s="21"/>
      <c r="P27" s="21"/>
      <c r="Q27" s="11"/>
      <c r="R27" s="21"/>
    </row>
    <row r="28" spans="1:18" s="70" customFormat="1" ht="22.65" customHeight="1">
      <c r="A28" s="105"/>
      <c r="B28" s="1"/>
      <c r="C28" s="1"/>
      <c r="D28" s="21"/>
      <c r="E28" s="21"/>
      <c r="F28" s="21"/>
      <c r="G28" s="21"/>
      <c r="H28" s="21"/>
      <c r="I28" s="11"/>
      <c r="J28" s="21"/>
      <c r="K28" s="11"/>
      <c r="L28" s="21"/>
      <c r="M28" s="21"/>
      <c r="N28" s="21"/>
      <c r="O28" s="21"/>
      <c r="P28" s="21"/>
      <c r="Q28" s="11"/>
      <c r="R28" s="21"/>
    </row>
    <row r="29" spans="1:18" s="70" customFormat="1" ht="22.65" customHeight="1">
      <c r="A29" s="105"/>
      <c r="B29" s="1"/>
      <c r="C29" s="1"/>
      <c r="D29" s="21"/>
      <c r="E29" s="21"/>
      <c r="F29" s="21"/>
      <c r="G29" s="21"/>
      <c r="H29" s="21"/>
      <c r="I29" s="11"/>
      <c r="J29" s="21"/>
      <c r="K29" s="11"/>
      <c r="L29" s="21"/>
      <c r="M29" s="21"/>
      <c r="N29" s="21"/>
      <c r="O29" s="21"/>
      <c r="P29" s="21"/>
      <c r="Q29" s="11"/>
      <c r="R29" s="21"/>
    </row>
    <row r="30" spans="1:18" s="70" customFormat="1" ht="22.65" customHeight="1">
      <c r="A30" s="105"/>
      <c r="B30" s="1"/>
      <c r="C30" s="1"/>
      <c r="D30" s="21"/>
      <c r="E30" s="21"/>
      <c r="F30" s="21"/>
      <c r="G30" s="21"/>
      <c r="H30" s="21"/>
      <c r="I30" s="11"/>
      <c r="J30" s="21"/>
      <c r="K30" s="11"/>
      <c r="L30" s="21"/>
      <c r="M30" s="21"/>
      <c r="N30" s="21"/>
      <c r="O30" s="21"/>
      <c r="P30" s="21"/>
      <c r="Q30" s="11"/>
      <c r="R30" s="21"/>
    </row>
    <row r="31" spans="1:18" s="70" customFormat="1" ht="22.65" customHeight="1">
      <c r="A31" s="105"/>
      <c r="B31" s="1"/>
      <c r="C31" s="1"/>
      <c r="D31" s="21"/>
      <c r="E31" s="21"/>
      <c r="F31" s="21"/>
      <c r="G31" s="21"/>
      <c r="H31" s="21"/>
      <c r="I31" s="11"/>
      <c r="J31" s="21"/>
      <c r="K31" s="11"/>
      <c r="L31" s="21"/>
      <c r="M31" s="21"/>
      <c r="N31" s="21"/>
      <c r="O31" s="21"/>
      <c r="P31" s="21"/>
      <c r="Q31" s="11"/>
      <c r="R31" s="21"/>
    </row>
    <row r="32" spans="1:18" s="70" customFormat="1" ht="22.65" customHeight="1">
      <c r="A32" s="105"/>
      <c r="B32" s="1"/>
      <c r="C32" s="1"/>
      <c r="D32" s="21"/>
      <c r="E32" s="21"/>
      <c r="F32" s="21"/>
      <c r="G32" s="21"/>
      <c r="H32" s="21"/>
      <c r="I32" s="11"/>
      <c r="J32" s="21"/>
      <c r="K32" s="11"/>
      <c r="L32" s="21"/>
      <c r="M32" s="21"/>
      <c r="N32" s="21"/>
      <c r="O32" s="21"/>
      <c r="P32" s="21"/>
      <c r="Q32" s="11"/>
      <c r="R32" s="21"/>
    </row>
    <row r="33" spans="1:18" s="70" customFormat="1" ht="22.65" customHeight="1">
      <c r="A33" s="105"/>
      <c r="B33" s="1"/>
      <c r="C33" s="1"/>
      <c r="D33" s="21"/>
      <c r="E33" s="21"/>
      <c r="F33" s="21"/>
      <c r="G33" s="21"/>
      <c r="H33" s="21"/>
      <c r="I33" s="11"/>
      <c r="J33" s="21"/>
      <c r="K33" s="11"/>
      <c r="L33" s="21"/>
      <c r="M33" s="21"/>
      <c r="N33" s="21"/>
      <c r="O33" s="21"/>
      <c r="P33" s="21"/>
      <c r="Q33" s="11"/>
      <c r="R33" s="21"/>
    </row>
    <row r="34" spans="1:18" s="70" customFormat="1" ht="22.65" customHeight="1">
      <c r="A34" s="105"/>
      <c r="B34" s="1"/>
      <c r="C34" s="1"/>
      <c r="D34" s="21"/>
      <c r="E34" s="21"/>
      <c r="F34" s="21"/>
      <c r="G34" s="21"/>
      <c r="H34" s="21"/>
      <c r="I34" s="11"/>
      <c r="J34" s="21"/>
      <c r="K34" s="11"/>
      <c r="L34" s="21"/>
      <c r="M34" s="21"/>
      <c r="N34" s="21"/>
      <c r="O34" s="21"/>
      <c r="P34" s="21"/>
      <c r="Q34" s="11"/>
      <c r="R34" s="21"/>
    </row>
    <row r="35" spans="1:18" s="70" customFormat="1" ht="22.65" customHeight="1">
      <c r="A35" s="72"/>
      <c r="B35" s="256"/>
      <c r="C35" s="256"/>
      <c r="D35" s="94"/>
      <c r="E35" s="94"/>
      <c r="F35" s="94"/>
      <c r="G35" s="94"/>
      <c r="H35" s="94"/>
      <c r="I35" s="71"/>
      <c r="J35" s="94"/>
      <c r="K35" s="71"/>
      <c r="L35" s="94"/>
      <c r="M35" s="94"/>
      <c r="N35" s="94"/>
      <c r="O35" s="94"/>
      <c r="P35" s="94"/>
      <c r="Q35" s="71"/>
      <c r="R35" s="94"/>
    </row>
    <row r="36" spans="1:18" s="70" customFormat="1" ht="22.65" customHeight="1">
      <c r="A36" s="285" t="s">
        <v>37</v>
      </c>
      <c r="B36" s="285"/>
      <c r="C36" s="285"/>
      <c r="D36" s="285"/>
      <c r="E36" s="285"/>
      <c r="F36" s="285"/>
      <c r="G36" s="285"/>
      <c r="H36" s="285"/>
      <c r="I36" s="285"/>
      <c r="J36" s="285"/>
      <c r="K36" s="285"/>
      <c r="L36" s="285"/>
      <c r="M36" s="94"/>
      <c r="N36" s="94"/>
      <c r="O36" s="94"/>
      <c r="P36" s="94"/>
      <c r="Q36" s="71"/>
      <c r="R36" s="94"/>
    </row>
    <row r="37" spans="1:18" s="70" customFormat="1" ht="22.65" customHeight="1">
      <c r="M37" s="94"/>
      <c r="N37" s="94"/>
      <c r="O37" s="94"/>
      <c r="P37" s="94"/>
      <c r="Q37" s="71"/>
      <c r="R37" s="94"/>
    </row>
    <row r="38" spans="1:18" s="70" customFormat="1" ht="22.65" customHeight="1">
      <c r="A38" s="72"/>
      <c r="B38" s="256"/>
      <c r="C38" s="256"/>
      <c r="D38" s="94"/>
      <c r="E38" s="94"/>
      <c r="F38" s="94"/>
      <c r="G38" s="94"/>
      <c r="H38" s="94"/>
      <c r="I38" s="71"/>
      <c r="J38" s="94"/>
      <c r="K38" s="71"/>
      <c r="L38" s="94"/>
      <c r="M38" s="94"/>
      <c r="N38" s="94"/>
      <c r="O38" s="94"/>
      <c r="P38" s="94"/>
      <c r="Q38" s="71"/>
      <c r="R38" s="94"/>
    </row>
    <row r="80" spans="4:4" ht="22.65" customHeight="1">
      <c r="D80" s="201"/>
    </row>
  </sheetData>
  <mergeCells count="8">
    <mergeCell ref="L7:P7"/>
    <mergeCell ref="A36:L36"/>
    <mergeCell ref="A1:R1"/>
    <mergeCell ref="A3:R3"/>
    <mergeCell ref="A4:R4"/>
    <mergeCell ref="A5:R5"/>
    <mergeCell ref="H7:J7"/>
    <mergeCell ref="A2:R2"/>
  </mergeCells>
  <phoneticPr fontId="2" type="noConversion"/>
  <pageMargins left="0.7" right="0.5" top="1" bottom="0.5" header="0.5" footer="0.3"/>
  <pageSetup paperSize="9" scale="60" firstPageNumber="2" orientation="landscape" useFirstPageNumber="1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00B050"/>
  </sheetPr>
  <dimension ref="A1:Y86"/>
  <sheetViews>
    <sheetView zoomScale="50" zoomScaleNormal="50" zoomScaleSheetLayoutView="80" workbookViewId="0">
      <selection activeCell="A48" sqref="A48"/>
    </sheetView>
  </sheetViews>
  <sheetFormatPr defaultColWidth="9.453125" defaultRowHeight="22.65" customHeight="1"/>
  <cols>
    <col min="1" max="1" width="57" style="53" customWidth="1"/>
    <col min="2" max="2" width="11.1796875" style="55" customWidth="1"/>
    <col min="3" max="3" width="2.1796875" style="55" customWidth="1"/>
    <col min="4" max="4" width="17.453125" style="56" bestFit="1" customWidth="1"/>
    <col min="5" max="5" width="2.1796875" style="56" customWidth="1"/>
    <col min="6" max="6" width="18.453125" style="56" customWidth="1"/>
    <col min="7" max="7" width="2.1796875" style="56" customWidth="1"/>
    <col min="8" max="8" width="15" style="56" bestFit="1" customWidth="1"/>
    <col min="9" max="9" width="2.1796875" style="56" customWidth="1"/>
    <col min="10" max="10" width="19" style="56" bestFit="1" customWidth="1"/>
    <col min="11" max="11" width="2.1796875" style="56" customWidth="1"/>
    <col min="12" max="12" width="16.453125" style="56" customWidth="1"/>
    <col min="13" max="13" width="2.1796875" style="56" customWidth="1"/>
    <col min="14" max="14" width="17.453125" style="56" bestFit="1" customWidth="1"/>
    <col min="15" max="15" width="2.1796875" style="56" customWidth="1"/>
    <col min="16" max="16" width="20.453125" style="56" customWidth="1"/>
    <col min="17" max="17" width="2.1796875" style="56" customWidth="1"/>
    <col min="18" max="18" width="20" style="56" customWidth="1"/>
    <col min="19" max="19" width="2.1796875" style="53" customWidth="1"/>
    <col min="20" max="20" width="20.453125" style="53" customWidth="1"/>
    <col min="21" max="21" width="2.1796875" style="53" customWidth="1"/>
    <col min="22" max="22" width="19" style="53" bestFit="1" customWidth="1"/>
    <col min="23" max="23" width="15.453125" style="53" bestFit="1" customWidth="1"/>
    <col min="24" max="24" width="14.453125" style="53" bestFit="1" customWidth="1"/>
    <col min="25" max="16384" width="9.453125" style="53"/>
  </cols>
  <sheetData>
    <row r="1" spans="1:22" s="260" customFormat="1" ht="22.65" customHeight="1">
      <c r="A1" s="279" t="s">
        <v>0</v>
      </c>
      <c r="B1" s="279"/>
      <c r="C1" s="279"/>
      <c r="D1" s="279"/>
      <c r="E1" s="279"/>
      <c r="F1" s="279"/>
      <c r="G1" s="279"/>
      <c r="H1" s="279"/>
      <c r="I1" s="279"/>
      <c r="J1" s="279"/>
      <c r="K1" s="279"/>
      <c r="L1" s="279"/>
      <c r="M1" s="279"/>
      <c r="N1" s="279"/>
      <c r="O1" s="279"/>
      <c r="P1" s="279"/>
      <c r="Q1" s="279"/>
      <c r="R1" s="279"/>
      <c r="S1" s="279"/>
      <c r="T1" s="279"/>
      <c r="U1" s="279"/>
      <c r="V1" s="279"/>
    </row>
    <row r="2" spans="1:22" s="260" customFormat="1" ht="22.65" customHeight="1">
      <c r="A2" s="279" t="s">
        <v>213</v>
      </c>
      <c r="B2" s="279"/>
      <c r="C2" s="279"/>
      <c r="D2" s="279"/>
      <c r="E2" s="279"/>
      <c r="F2" s="279"/>
      <c r="G2" s="279"/>
      <c r="H2" s="279"/>
      <c r="I2" s="279"/>
      <c r="J2" s="279"/>
      <c r="K2" s="279"/>
      <c r="L2" s="279"/>
      <c r="M2" s="279"/>
      <c r="N2" s="279"/>
      <c r="O2" s="279"/>
      <c r="P2" s="279"/>
      <c r="Q2" s="279"/>
      <c r="R2" s="279"/>
      <c r="S2" s="279"/>
      <c r="T2" s="279"/>
      <c r="U2" s="279"/>
      <c r="V2" s="279"/>
    </row>
    <row r="3" spans="1:22" s="260" customFormat="1" ht="22.65" customHeight="1">
      <c r="A3" s="279" t="s">
        <v>214</v>
      </c>
      <c r="B3" s="279"/>
      <c r="C3" s="279"/>
      <c r="D3" s="279"/>
      <c r="E3" s="279"/>
      <c r="F3" s="279"/>
      <c r="G3" s="279"/>
      <c r="H3" s="279"/>
      <c r="I3" s="279"/>
      <c r="J3" s="279"/>
      <c r="K3" s="279"/>
      <c r="L3" s="279"/>
      <c r="M3" s="279"/>
      <c r="N3" s="279"/>
      <c r="O3" s="279"/>
      <c r="P3" s="279"/>
      <c r="Q3" s="279"/>
      <c r="R3" s="279"/>
      <c r="S3" s="279"/>
      <c r="T3" s="279"/>
      <c r="U3" s="279"/>
      <c r="V3" s="279"/>
    </row>
    <row r="4" spans="1:22" s="260" customFormat="1" ht="22.65" customHeight="1">
      <c r="A4" s="279" t="s">
        <v>202</v>
      </c>
      <c r="B4" s="279"/>
      <c r="C4" s="279"/>
      <c r="D4" s="279"/>
      <c r="E4" s="279"/>
      <c r="F4" s="279"/>
      <c r="G4" s="279"/>
      <c r="H4" s="279"/>
      <c r="I4" s="279"/>
      <c r="J4" s="279"/>
      <c r="K4" s="279"/>
      <c r="L4" s="279"/>
      <c r="M4" s="279"/>
      <c r="N4" s="279"/>
      <c r="O4" s="279"/>
      <c r="P4" s="279"/>
      <c r="Q4" s="279"/>
      <c r="R4" s="279"/>
      <c r="S4" s="279"/>
      <c r="T4" s="279"/>
      <c r="U4" s="279"/>
      <c r="V4" s="279"/>
    </row>
    <row r="5" spans="1:22" s="260" customFormat="1" ht="22.65" customHeight="1">
      <c r="A5" s="281" t="s">
        <v>3</v>
      </c>
      <c r="B5" s="281"/>
      <c r="C5" s="281"/>
      <c r="D5" s="281"/>
      <c r="E5" s="281"/>
      <c r="F5" s="281"/>
      <c r="G5" s="281"/>
      <c r="H5" s="281"/>
      <c r="I5" s="281"/>
      <c r="J5" s="281"/>
      <c r="K5" s="281"/>
      <c r="L5" s="281"/>
      <c r="M5" s="281"/>
      <c r="N5" s="281"/>
      <c r="O5" s="281"/>
      <c r="P5" s="281"/>
      <c r="Q5" s="281"/>
      <c r="R5" s="281"/>
      <c r="S5" s="281"/>
      <c r="T5" s="281"/>
      <c r="U5" s="281"/>
      <c r="V5" s="281"/>
    </row>
    <row r="6" spans="1:22" s="260" customFormat="1" ht="9" customHeight="1">
      <c r="A6" s="68"/>
      <c r="B6" s="68"/>
      <c r="C6" s="68"/>
      <c r="D6" s="68"/>
      <c r="E6" s="68"/>
      <c r="F6" s="68"/>
      <c r="G6" s="68"/>
      <c r="H6" s="68"/>
      <c r="I6" s="68"/>
      <c r="J6" s="68"/>
      <c r="K6" s="68"/>
      <c r="L6" s="68"/>
      <c r="M6" s="68"/>
      <c r="N6" s="68"/>
      <c r="O6" s="68"/>
      <c r="P6" s="68"/>
      <c r="Q6" s="68"/>
      <c r="R6" s="68"/>
    </row>
    <row r="7" spans="1:22" ht="22.65" customHeight="1">
      <c r="A7" s="2"/>
      <c r="B7" s="1" t="s">
        <v>143</v>
      </c>
      <c r="C7" s="2"/>
      <c r="D7" s="100"/>
      <c r="E7" s="100"/>
      <c r="F7" s="100"/>
      <c r="G7" s="100"/>
      <c r="H7" s="284" t="s">
        <v>144</v>
      </c>
      <c r="I7" s="284"/>
      <c r="J7" s="284"/>
      <c r="K7" s="100"/>
      <c r="L7" s="284" t="s">
        <v>81</v>
      </c>
      <c r="M7" s="284"/>
      <c r="N7" s="284"/>
      <c r="O7" s="284"/>
      <c r="P7" s="284"/>
      <c r="Q7" s="284"/>
      <c r="R7" s="284"/>
    </row>
    <row r="8" spans="1:22" ht="22.65" customHeight="1">
      <c r="A8" s="2"/>
      <c r="B8" s="1"/>
      <c r="C8" s="2"/>
      <c r="D8" s="100"/>
      <c r="E8" s="100"/>
      <c r="F8" s="100"/>
      <c r="G8" s="100"/>
      <c r="H8" s="100"/>
      <c r="I8" s="100"/>
      <c r="J8" s="100"/>
      <c r="K8" s="100"/>
      <c r="L8" s="100"/>
      <c r="M8" s="100"/>
      <c r="N8" s="100"/>
      <c r="O8" s="100"/>
      <c r="P8" s="261"/>
      <c r="Q8" s="261"/>
      <c r="R8" s="261" t="s">
        <v>215</v>
      </c>
    </row>
    <row r="9" spans="1:22" ht="22.65" customHeight="1">
      <c r="A9" s="2"/>
      <c r="B9" s="1"/>
      <c r="C9" s="2"/>
      <c r="D9" s="100"/>
      <c r="E9" s="100"/>
      <c r="F9" s="100"/>
      <c r="G9" s="100"/>
      <c r="H9" s="100"/>
      <c r="I9" s="100"/>
      <c r="J9" s="100"/>
      <c r="K9" s="100"/>
      <c r="L9" s="100"/>
      <c r="M9" s="100"/>
      <c r="N9" s="100"/>
      <c r="O9" s="100"/>
      <c r="P9" s="261"/>
      <c r="Q9" s="261"/>
      <c r="R9" s="100" t="s">
        <v>216</v>
      </c>
    </row>
    <row r="10" spans="1:22" ht="22.65" customHeight="1">
      <c r="A10" s="101"/>
      <c r="B10" s="101"/>
      <c r="C10" s="101"/>
      <c r="D10" s="100"/>
      <c r="E10" s="100"/>
      <c r="F10" s="100"/>
      <c r="G10" s="100"/>
      <c r="H10" s="100"/>
      <c r="I10" s="100"/>
      <c r="J10" s="100"/>
      <c r="K10" s="100"/>
      <c r="L10" s="102" t="s">
        <v>150</v>
      </c>
      <c r="M10" s="102"/>
      <c r="N10" s="286" t="s">
        <v>206</v>
      </c>
      <c r="O10" s="100"/>
      <c r="P10" s="261"/>
      <c r="Q10" s="261"/>
      <c r="R10" s="261" t="s">
        <v>217</v>
      </c>
      <c r="S10" s="100"/>
      <c r="T10" s="100" t="s">
        <v>203</v>
      </c>
      <c r="U10" s="100"/>
      <c r="V10" s="100" t="s">
        <v>204</v>
      </c>
    </row>
    <row r="11" spans="1:22" ht="22.65" customHeight="1">
      <c r="A11" s="101"/>
      <c r="B11" s="101"/>
      <c r="C11" s="101"/>
      <c r="D11" s="100" t="s">
        <v>205</v>
      </c>
      <c r="E11" s="100"/>
      <c r="F11" s="100" t="s">
        <v>72</v>
      </c>
      <c r="G11" s="100"/>
      <c r="H11" s="100" t="s">
        <v>78</v>
      </c>
      <c r="I11" s="103"/>
      <c r="K11" s="103"/>
      <c r="L11" s="102" t="s">
        <v>158</v>
      </c>
      <c r="M11" s="102"/>
      <c r="N11" s="286"/>
      <c r="O11" s="261"/>
      <c r="P11" s="261" t="s">
        <v>194</v>
      </c>
      <c r="Q11" s="261"/>
      <c r="R11" s="261" t="s">
        <v>218</v>
      </c>
      <c r="S11" s="100"/>
      <c r="T11" s="100" t="s">
        <v>207</v>
      </c>
      <c r="U11" s="100"/>
      <c r="V11" s="102" t="s">
        <v>163</v>
      </c>
    </row>
    <row r="12" spans="1:22" ht="22.65" customHeight="1">
      <c r="A12" s="101"/>
      <c r="C12" s="1"/>
      <c r="D12" s="259" t="s">
        <v>208</v>
      </c>
      <c r="E12" s="100"/>
      <c r="F12" s="259" t="s">
        <v>165</v>
      </c>
      <c r="G12" s="100"/>
      <c r="H12" s="259" t="s">
        <v>79</v>
      </c>
      <c r="I12" s="103"/>
      <c r="J12" s="259" t="s">
        <v>209</v>
      </c>
      <c r="K12" s="103"/>
      <c r="L12" s="259" t="s">
        <v>168</v>
      </c>
      <c r="M12" s="100"/>
      <c r="N12" s="134" t="s">
        <v>210</v>
      </c>
      <c r="O12" s="261"/>
      <c r="P12" s="261" t="s">
        <v>196</v>
      </c>
      <c r="Q12" s="261"/>
      <c r="R12" s="100" t="s">
        <v>219</v>
      </c>
      <c r="S12" s="100"/>
      <c r="T12" s="259" t="s">
        <v>170</v>
      </c>
      <c r="U12" s="103"/>
      <c r="V12" s="135" t="s">
        <v>173</v>
      </c>
    </row>
    <row r="13" spans="1:22" ht="22.65" customHeight="1">
      <c r="A13" s="101"/>
      <c r="B13" s="1"/>
      <c r="C13" s="1"/>
      <c r="D13" s="100"/>
      <c r="E13" s="100"/>
      <c r="F13" s="100"/>
      <c r="G13" s="100"/>
      <c r="H13" s="100"/>
      <c r="I13" s="100"/>
      <c r="J13" s="100"/>
      <c r="K13" s="100"/>
      <c r="L13" s="100"/>
      <c r="M13" s="100"/>
      <c r="N13" s="100"/>
      <c r="O13" s="100"/>
      <c r="P13" s="230"/>
      <c r="Q13" s="100"/>
      <c r="R13" s="230"/>
      <c r="S13" s="100"/>
      <c r="T13" s="100"/>
      <c r="U13" s="100"/>
      <c r="V13" s="102"/>
    </row>
    <row r="14" spans="1:22" ht="22.65" customHeight="1">
      <c r="A14" s="17" t="s">
        <v>197</v>
      </c>
      <c r="B14" s="106"/>
      <c r="C14" s="106"/>
      <c r="D14" s="21"/>
      <c r="E14" s="165"/>
      <c r="F14" s="21"/>
      <c r="G14" s="21"/>
      <c r="H14" s="21"/>
      <c r="I14" s="165"/>
      <c r="J14" s="21"/>
      <c r="K14" s="165"/>
      <c r="L14" s="21"/>
      <c r="M14" s="21"/>
      <c r="N14" s="21"/>
      <c r="O14" s="21"/>
      <c r="P14" s="21"/>
      <c r="Q14" s="21"/>
      <c r="R14" s="21"/>
      <c r="S14" s="21"/>
      <c r="T14" s="21"/>
      <c r="U14" s="21"/>
      <c r="V14" s="168"/>
    </row>
    <row r="15" spans="1:22" ht="22.65" customHeight="1">
      <c r="A15" s="66" t="s">
        <v>174</v>
      </c>
      <c r="B15" s="106"/>
      <c r="C15" s="106"/>
      <c r="D15" s="21">
        <v>2973178632</v>
      </c>
      <c r="E15" s="21"/>
      <c r="F15" s="21">
        <v>22386069897</v>
      </c>
      <c r="G15" s="21"/>
      <c r="H15" s="21">
        <v>500000000</v>
      </c>
      <c r="I15" s="21"/>
      <c r="J15" s="21">
        <v>43725576066</v>
      </c>
      <c r="K15" s="21"/>
      <c r="L15" s="21">
        <v>189745130</v>
      </c>
      <c r="M15" s="21"/>
      <c r="N15" s="21">
        <v>161186663</v>
      </c>
      <c r="O15" s="21"/>
      <c r="P15" s="107">
        <v>0</v>
      </c>
      <c r="Q15" s="107"/>
      <c r="R15" s="107">
        <v>0</v>
      </c>
      <c r="S15" s="21"/>
      <c r="T15" s="21">
        <f>SUM(L15:S15)</f>
        <v>350931793</v>
      </c>
      <c r="U15" s="21"/>
      <c r="V15" s="168">
        <f>D15+F15+H15+J15+T15</f>
        <v>69935756388</v>
      </c>
    </row>
    <row r="16" spans="1:22" ht="22.65" customHeight="1">
      <c r="A16" s="54" t="s">
        <v>198</v>
      </c>
      <c r="B16" s="106">
        <v>2.4</v>
      </c>
      <c r="C16" s="106"/>
      <c r="D16" s="110">
        <v>0</v>
      </c>
      <c r="E16" s="165"/>
      <c r="F16" s="110">
        <v>0</v>
      </c>
      <c r="G16" s="21"/>
      <c r="H16" s="110">
        <v>0</v>
      </c>
      <c r="I16" s="165"/>
      <c r="J16" s="241">
        <v>30159105</v>
      </c>
      <c r="K16" s="165"/>
      <c r="L16" s="110">
        <v>0</v>
      </c>
      <c r="M16" s="21"/>
      <c r="N16" s="110">
        <v>0</v>
      </c>
      <c r="O16" s="132"/>
      <c r="P16" s="241">
        <v>16682006</v>
      </c>
      <c r="Q16" s="132"/>
      <c r="R16" s="241">
        <v>-693106316</v>
      </c>
      <c r="S16" s="21"/>
      <c r="T16" s="212">
        <f>SUM(L16:S16)</f>
        <v>-676424310</v>
      </c>
      <c r="U16" s="21"/>
      <c r="V16" s="212">
        <f>D16+F16+H16+J16+T16</f>
        <v>-646265205</v>
      </c>
    </row>
    <row r="17" spans="1:25" ht="22.65" customHeight="1">
      <c r="A17" s="17" t="s">
        <v>199</v>
      </c>
      <c r="B17" s="106"/>
      <c r="C17" s="106"/>
      <c r="D17" s="21"/>
      <c r="E17" s="165"/>
      <c r="F17" s="21"/>
      <c r="G17" s="21"/>
      <c r="H17" s="21"/>
      <c r="I17" s="165"/>
      <c r="J17" s="21"/>
      <c r="K17" s="165"/>
      <c r="L17" s="21"/>
      <c r="M17" s="21"/>
      <c r="N17" s="21"/>
      <c r="O17" s="21"/>
      <c r="P17" s="218"/>
      <c r="Q17" s="21"/>
      <c r="R17" s="21"/>
      <c r="S17" s="21"/>
      <c r="T17" s="21"/>
      <c r="U17" s="21"/>
      <c r="V17" s="168"/>
    </row>
    <row r="18" spans="1:25" ht="22.65" customHeight="1">
      <c r="A18" s="66" t="s">
        <v>174</v>
      </c>
      <c r="B18" s="106"/>
      <c r="C18" s="106"/>
      <c r="D18" s="22">
        <f>SUM(D15:D16)</f>
        <v>2973178632</v>
      </c>
      <c r="E18" s="165"/>
      <c r="F18" s="22">
        <f>SUM(F15:F16)</f>
        <v>22386069897</v>
      </c>
      <c r="G18" s="21"/>
      <c r="H18" s="22">
        <f>SUM(H15:H16)</f>
        <v>500000000</v>
      </c>
      <c r="I18" s="165"/>
      <c r="J18" s="22">
        <f>SUM(J15:J16)</f>
        <v>43755735171</v>
      </c>
      <c r="K18" s="165"/>
      <c r="L18" s="22">
        <f>SUM(L15:L16)</f>
        <v>189745130</v>
      </c>
      <c r="M18" s="21"/>
      <c r="N18" s="22">
        <f>SUM(N15:N16)</f>
        <v>161186663</v>
      </c>
      <c r="O18" s="21"/>
      <c r="P18" s="22">
        <f>SUM(P15:P16)</f>
        <v>16682006</v>
      </c>
      <c r="Q18" s="21"/>
      <c r="R18" s="22">
        <f>SUM(R15:R16)</f>
        <v>-693106316</v>
      </c>
      <c r="S18" s="21"/>
      <c r="T18" s="22">
        <f>SUM(T15:T16)</f>
        <v>-325492517</v>
      </c>
      <c r="U18" s="21"/>
      <c r="V18" s="22">
        <f>SUM(V15:V16)</f>
        <v>69289491183</v>
      </c>
    </row>
    <row r="19" spans="1:25" ht="22.65" customHeight="1">
      <c r="A19" s="17" t="s">
        <v>211</v>
      </c>
      <c r="B19" s="106"/>
      <c r="C19" s="106"/>
      <c r="D19" s="11"/>
      <c r="E19" s="104"/>
      <c r="F19" s="11"/>
      <c r="G19" s="11"/>
      <c r="H19" s="11"/>
      <c r="I19" s="104"/>
      <c r="J19" s="11"/>
      <c r="K19" s="104"/>
      <c r="L19" s="11"/>
      <c r="M19" s="11"/>
      <c r="N19" s="11"/>
      <c r="O19" s="11"/>
      <c r="P19" s="218"/>
      <c r="Q19" s="11"/>
      <c r="R19" s="218"/>
      <c r="S19" s="11"/>
      <c r="T19" s="11"/>
      <c r="U19" s="11"/>
      <c r="V19" s="136"/>
    </row>
    <row r="20" spans="1:25" ht="22.65" customHeight="1">
      <c r="A20" s="66" t="s">
        <v>170</v>
      </c>
      <c r="B20" s="106"/>
      <c r="C20" s="106"/>
      <c r="D20" s="11"/>
      <c r="E20" s="104"/>
      <c r="F20" s="11"/>
      <c r="G20" s="11"/>
      <c r="H20" s="11"/>
      <c r="I20" s="104"/>
      <c r="J20" s="11"/>
      <c r="K20" s="104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36"/>
    </row>
    <row r="21" spans="1:25" ht="22.65" customHeight="1">
      <c r="A21" s="54" t="s">
        <v>179</v>
      </c>
      <c r="B21" s="106">
        <v>22</v>
      </c>
      <c r="C21" s="106"/>
      <c r="D21" s="11">
        <v>375681</v>
      </c>
      <c r="E21" s="104"/>
      <c r="F21" s="11">
        <v>60461224</v>
      </c>
      <c r="G21" s="11"/>
      <c r="H21" s="107">
        <v>0</v>
      </c>
      <c r="I21" s="104"/>
      <c r="J21" s="112">
        <v>0</v>
      </c>
      <c r="K21" s="104"/>
      <c r="L21" s="11">
        <v>-60836905</v>
      </c>
      <c r="M21" s="11"/>
      <c r="N21" s="107">
        <v>0</v>
      </c>
      <c r="O21" s="107"/>
      <c r="P21" s="107">
        <v>0</v>
      </c>
      <c r="Q21" s="107"/>
      <c r="R21" s="107">
        <v>0</v>
      </c>
      <c r="S21" s="11"/>
      <c r="T21" s="11">
        <f>+L21+N21</f>
        <v>-60836905</v>
      </c>
      <c r="U21" s="11"/>
      <c r="V21" s="112">
        <f>D21+F21+H21+J21+T21</f>
        <v>0</v>
      </c>
    </row>
    <row r="22" spans="1:25" ht="22.65" customHeight="1">
      <c r="A22" s="54" t="s">
        <v>180</v>
      </c>
      <c r="B22" s="106">
        <v>24</v>
      </c>
      <c r="C22" s="106"/>
      <c r="D22" s="107">
        <v>0</v>
      </c>
      <c r="E22" s="104"/>
      <c r="F22" s="132">
        <v>0</v>
      </c>
      <c r="G22" s="11"/>
      <c r="H22" s="107">
        <v>0</v>
      </c>
      <c r="I22" s="11"/>
      <c r="J22" s="112">
        <v>0</v>
      </c>
      <c r="K22" s="11"/>
      <c r="L22" s="11">
        <v>17627148</v>
      </c>
      <c r="M22" s="11"/>
      <c r="N22" s="107">
        <v>0</v>
      </c>
      <c r="O22" s="107"/>
      <c r="P22" s="107">
        <v>0</v>
      </c>
      <c r="Q22" s="107"/>
      <c r="R22" s="107">
        <v>0</v>
      </c>
      <c r="S22" s="11"/>
      <c r="T22" s="11">
        <f>+L22+N22</f>
        <v>17627148</v>
      </c>
      <c r="U22" s="11"/>
      <c r="V22" s="112">
        <f>D22+F22+H22+J22+T22</f>
        <v>17627148</v>
      </c>
    </row>
    <row r="23" spans="1:25" ht="22.65" customHeight="1">
      <c r="A23" s="36" t="s">
        <v>212</v>
      </c>
      <c r="B23" s="106" t="s">
        <v>281</v>
      </c>
      <c r="C23" s="106"/>
      <c r="D23" s="110">
        <v>0</v>
      </c>
      <c r="E23" s="104"/>
      <c r="F23" s="110">
        <v>0</v>
      </c>
      <c r="G23" s="11"/>
      <c r="H23" s="110">
        <v>0</v>
      </c>
      <c r="I23" s="11"/>
      <c r="J23" s="137">
        <v>-20217823520</v>
      </c>
      <c r="K23" s="11"/>
      <c r="L23" s="110">
        <v>0</v>
      </c>
      <c r="M23" s="132"/>
      <c r="N23" s="110">
        <v>0</v>
      </c>
      <c r="O23" s="132"/>
      <c r="P23" s="107">
        <v>0</v>
      </c>
      <c r="Q23" s="107"/>
      <c r="R23" s="107">
        <v>0</v>
      </c>
      <c r="S23" s="132"/>
      <c r="T23" s="110">
        <f>SUM(L23,N23)</f>
        <v>0</v>
      </c>
      <c r="U23" s="39"/>
      <c r="V23" s="137">
        <f>D23+F23+H23+J23+T23</f>
        <v>-20217823520</v>
      </c>
    </row>
    <row r="24" spans="1:25" ht="22.65" customHeight="1">
      <c r="A24" s="33" t="s">
        <v>186</v>
      </c>
      <c r="B24" s="106"/>
      <c r="C24" s="106"/>
      <c r="D24" s="132"/>
      <c r="E24" s="165"/>
      <c r="F24" s="166"/>
      <c r="G24" s="21"/>
      <c r="H24" s="132"/>
      <c r="I24" s="21"/>
      <c r="J24" s="21"/>
      <c r="K24" s="21"/>
      <c r="L24" s="132"/>
      <c r="M24" s="132"/>
      <c r="N24" s="132"/>
      <c r="O24" s="132"/>
      <c r="P24" s="231"/>
      <c r="Q24" s="132"/>
      <c r="R24" s="231"/>
      <c r="S24" s="132"/>
      <c r="T24" s="132"/>
      <c r="U24" s="39"/>
      <c r="V24" s="21"/>
    </row>
    <row r="25" spans="1:25" ht="22.65" customHeight="1">
      <c r="A25" s="66" t="s">
        <v>176</v>
      </c>
      <c r="B25" s="106"/>
      <c r="C25" s="106"/>
      <c r="D25" s="137">
        <f>SUM(D21:D23)</f>
        <v>375681</v>
      </c>
      <c r="E25" s="104"/>
      <c r="F25" s="137">
        <f>SUM(F21:F23)</f>
        <v>60461224</v>
      </c>
      <c r="G25" s="21"/>
      <c r="H25" s="110">
        <f>SUM(H21:H23)</f>
        <v>0</v>
      </c>
      <c r="I25" s="104"/>
      <c r="J25" s="137">
        <f>SUM(J21:J23)</f>
        <v>-20217823520</v>
      </c>
      <c r="K25" s="104"/>
      <c r="L25" s="137">
        <f>SUM(L21:L23)</f>
        <v>-43209757</v>
      </c>
      <c r="M25" s="112"/>
      <c r="N25" s="137">
        <f>SUM(N21:N23)</f>
        <v>0</v>
      </c>
      <c r="O25" s="112"/>
      <c r="P25" s="110">
        <f>SUM(P21:P23)</f>
        <v>0</v>
      </c>
      <c r="Q25" s="112"/>
      <c r="R25" s="110">
        <f>SUM(R21:R23)</f>
        <v>0</v>
      </c>
      <c r="S25" s="112"/>
      <c r="T25" s="137">
        <f>SUM(T21:T23)</f>
        <v>-43209757</v>
      </c>
      <c r="U25" s="112"/>
      <c r="V25" s="137">
        <f>SUM(V21:V23)</f>
        <v>-20200196372</v>
      </c>
    </row>
    <row r="26" spans="1:25" ht="22.65" customHeight="1">
      <c r="A26" s="6"/>
      <c r="B26" s="9"/>
      <c r="C26" s="9"/>
      <c r="D26" s="11"/>
      <c r="E26" s="11"/>
      <c r="F26" s="11"/>
      <c r="G26" s="11"/>
      <c r="H26" s="11"/>
      <c r="I26" s="104"/>
      <c r="J26" s="11"/>
      <c r="K26" s="104"/>
      <c r="L26" s="11"/>
      <c r="M26" s="11"/>
      <c r="N26" s="11"/>
      <c r="O26" s="11"/>
      <c r="P26" s="218"/>
      <c r="Q26" s="11"/>
      <c r="R26" s="218"/>
      <c r="S26" s="11"/>
      <c r="T26" s="11"/>
      <c r="U26" s="11"/>
      <c r="V26" s="11"/>
    </row>
    <row r="27" spans="1:25" ht="22.65" customHeight="1">
      <c r="A27" s="105" t="s">
        <v>187</v>
      </c>
      <c r="B27" s="106"/>
      <c r="C27" s="106"/>
      <c r="D27" s="15"/>
      <c r="E27" s="11"/>
      <c r="F27" s="15"/>
      <c r="G27" s="15"/>
      <c r="H27" s="15"/>
      <c r="I27" s="11"/>
      <c r="J27" s="15"/>
      <c r="K27" s="11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</row>
    <row r="28" spans="1:25" ht="22.65" customHeight="1">
      <c r="A28" s="54" t="s">
        <v>188</v>
      </c>
      <c r="B28" s="2"/>
      <c r="C28" s="2"/>
      <c r="D28" s="107">
        <v>0</v>
      </c>
      <c r="E28" s="107"/>
      <c r="F28" s="107">
        <v>0</v>
      </c>
      <c r="G28" s="107"/>
      <c r="H28" s="107">
        <v>0</v>
      </c>
      <c r="I28" s="11"/>
      <c r="J28" s="112">
        <f>SI!H45</f>
        <v>27434360343</v>
      </c>
      <c r="K28" s="11"/>
      <c r="L28" s="107">
        <v>0</v>
      </c>
      <c r="M28" s="107"/>
      <c r="N28" s="107">
        <v>0</v>
      </c>
      <c r="O28" s="107"/>
      <c r="P28" s="107">
        <v>0</v>
      </c>
      <c r="Q28" s="107"/>
      <c r="R28" s="107">
        <v>0</v>
      </c>
      <c r="S28" s="107"/>
      <c r="T28" s="107">
        <f>SUM(L28:S28)</f>
        <v>0</v>
      </c>
      <c r="U28" s="15"/>
      <c r="V28" s="168">
        <f>D28+F28+H28+J28+T28</f>
        <v>27434360343</v>
      </c>
      <c r="Y28" s="246"/>
    </row>
    <row r="29" spans="1:25" ht="22.65" customHeight="1">
      <c r="A29" s="54" t="s">
        <v>122</v>
      </c>
      <c r="B29" s="2"/>
      <c r="C29" s="2"/>
      <c r="D29" s="242">
        <v>0</v>
      </c>
      <c r="E29" s="107"/>
      <c r="F29" s="242">
        <v>0</v>
      </c>
      <c r="G29" s="107"/>
      <c r="H29" s="242">
        <v>0</v>
      </c>
      <c r="I29" s="11"/>
      <c r="J29" s="243">
        <v>-89844461</v>
      </c>
      <c r="K29" s="11"/>
      <c r="L29" s="242">
        <v>0</v>
      </c>
      <c r="M29" s="107"/>
      <c r="N29" s="242">
        <v>0</v>
      </c>
      <c r="O29" s="107"/>
      <c r="P29" s="243">
        <v>-125896</v>
      </c>
      <c r="Q29" s="112"/>
      <c r="R29" s="243">
        <v>-200043552.59999999</v>
      </c>
      <c r="S29" s="107"/>
      <c r="T29" s="243">
        <f>SUM(L29:S29)</f>
        <v>-200169448.59999999</v>
      </c>
      <c r="U29" s="15"/>
      <c r="V29" s="137">
        <f>D29+F29+H29+J29+T29</f>
        <v>-290013909.60000002</v>
      </c>
      <c r="W29" s="11"/>
      <c r="X29" s="247"/>
      <c r="Y29" s="246"/>
    </row>
    <row r="30" spans="1:25" s="23" customFormat="1" ht="22.65" customHeight="1">
      <c r="A30" s="105" t="s">
        <v>189</v>
      </c>
      <c r="B30" s="1"/>
      <c r="C30" s="1"/>
      <c r="D30" s="108">
        <f>SUM(D28:D29)</f>
        <v>0</v>
      </c>
      <c r="E30" s="165"/>
      <c r="F30" s="108">
        <f>SUM(F28:F29)</f>
        <v>0</v>
      </c>
      <c r="G30" s="21"/>
      <c r="H30" s="108">
        <f>SUM(H28:H29)</f>
        <v>0</v>
      </c>
      <c r="I30" s="165"/>
      <c r="J30" s="22">
        <f>SUM(J28:J29)</f>
        <v>27344515882</v>
      </c>
      <c r="K30" s="165"/>
      <c r="L30" s="108">
        <f>SUM(L28:L29)</f>
        <v>0</v>
      </c>
      <c r="M30" s="21"/>
      <c r="N30" s="108">
        <f>SUM(N28:N29)</f>
        <v>0</v>
      </c>
      <c r="O30" s="21"/>
      <c r="P30" s="22">
        <f>SUM(P28:P29)</f>
        <v>-125896</v>
      </c>
      <c r="Q30" s="21"/>
      <c r="R30" s="22">
        <f>SUM(R28:R29)</f>
        <v>-200043552.59999999</v>
      </c>
      <c r="S30" s="21"/>
      <c r="T30" s="22">
        <f>SUM(T28:T29)</f>
        <v>-200169448.59999999</v>
      </c>
      <c r="U30" s="21"/>
      <c r="V30" s="22">
        <f>SUM(V28:V29)</f>
        <v>27144346433.400002</v>
      </c>
      <c r="X30" s="245"/>
    </row>
    <row r="31" spans="1:25" ht="22.65" customHeight="1" thickBot="1">
      <c r="A31" s="105" t="s">
        <v>200</v>
      </c>
      <c r="B31" s="1"/>
      <c r="C31" s="1"/>
      <c r="D31" s="109">
        <f>D18+D25+D30</f>
        <v>2973554313</v>
      </c>
      <c r="E31" s="21"/>
      <c r="F31" s="109">
        <f>F18+F25+F30</f>
        <v>22446531121</v>
      </c>
      <c r="G31" s="21"/>
      <c r="H31" s="109">
        <f>H18+H25+H30</f>
        <v>500000000</v>
      </c>
      <c r="I31" s="11"/>
      <c r="J31" s="109">
        <f>J18+J25+J30</f>
        <v>50882427533</v>
      </c>
      <c r="K31" s="11"/>
      <c r="L31" s="109">
        <f>L18+L25+L30</f>
        <v>146535373</v>
      </c>
      <c r="M31" s="21"/>
      <c r="N31" s="109">
        <f>N18+N25+N30</f>
        <v>161186663</v>
      </c>
      <c r="O31" s="21"/>
      <c r="P31" s="109">
        <f>P18+P25+P30</f>
        <v>16556110</v>
      </c>
      <c r="Q31" s="21"/>
      <c r="R31" s="109">
        <f>R18+R25+R30</f>
        <v>-893149868.60000002</v>
      </c>
      <c r="S31" s="21"/>
      <c r="T31" s="109">
        <f>T18+T25+T30</f>
        <v>-568871722.60000002</v>
      </c>
      <c r="U31" s="11"/>
      <c r="V31" s="109">
        <f>V18+V25+V30</f>
        <v>76233641244.399994</v>
      </c>
    </row>
    <row r="32" spans="1:25" ht="22.65" customHeight="1" thickTop="1">
      <c r="R32" s="208"/>
      <c r="T32" s="56"/>
      <c r="V32" s="56"/>
    </row>
    <row r="33" spans="1:22" ht="22.65" customHeight="1">
      <c r="R33" s="208"/>
      <c r="T33" s="56"/>
      <c r="V33" s="56"/>
    </row>
    <row r="34" spans="1:22" ht="22.65" customHeight="1">
      <c r="R34" s="208"/>
      <c r="T34" s="56"/>
      <c r="V34" s="56"/>
    </row>
    <row r="35" spans="1:22" ht="22.65" customHeight="1">
      <c r="R35" s="208"/>
      <c r="T35" s="56"/>
      <c r="V35" s="56"/>
    </row>
    <row r="36" spans="1:22" ht="22.65" customHeight="1">
      <c r="R36" s="208"/>
      <c r="T36" s="56"/>
      <c r="V36" s="56"/>
    </row>
    <row r="37" spans="1:22" ht="22.65" customHeight="1">
      <c r="R37" s="208"/>
      <c r="T37" s="56"/>
      <c r="V37" s="56"/>
    </row>
    <row r="38" spans="1:22" ht="22.65" customHeight="1">
      <c r="R38" s="208"/>
      <c r="T38" s="56"/>
      <c r="V38" s="56"/>
    </row>
    <row r="39" spans="1:22" ht="22.65" customHeight="1">
      <c r="R39" s="208"/>
      <c r="T39" s="56"/>
      <c r="V39" s="56"/>
    </row>
    <row r="40" spans="1:22" ht="22.65" customHeight="1">
      <c r="R40" s="208"/>
      <c r="T40" s="56"/>
      <c r="V40" s="56"/>
    </row>
    <row r="41" spans="1:22" ht="22.65" customHeight="1">
      <c r="R41" s="208"/>
      <c r="T41" s="56"/>
      <c r="V41" s="56"/>
    </row>
    <row r="42" spans="1:22" ht="22.65" customHeight="1">
      <c r="R42" s="208"/>
      <c r="T42" s="56"/>
      <c r="V42" s="56"/>
    </row>
    <row r="43" spans="1:22" ht="22.65" customHeight="1">
      <c r="R43" s="208"/>
      <c r="T43" s="56"/>
      <c r="V43" s="56"/>
    </row>
    <row r="44" spans="1:22" ht="22.65" customHeight="1">
      <c r="A44" s="285" t="s">
        <v>37</v>
      </c>
      <c r="B44" s="285"/>
      <c r="C44" s="285"/>
      <c r="D44" s="285"/>
      <c r="E44" s="285"/>
      <c r="F44" s="285"/>
      <c r="G44" s="285"/>
      <c r="H44" s="285"/>
      <c r="I44" s="285"/>
      <c r="J44" s="285"/>
      <c r="K44" s="285"/>
      <c r="L44" s="285"/>
      <c r="R44" s="208"/>
      <c r="T44" s="56"/>
      <c r="V44" s="56"/>
    </row>
    <row r="86" spans="1:22" s="56" customFormat="1" ht="22.65" customHeight="1">
      <c r="A86" s="53"/>
      <c r="B86" s="55"/>
      <c r="C86" s="55"/>
      <c r="D86" s="201"/>
      <c r="S86" s="53"/>
      <c r="T86" s="53"/>
      <c r="U86" s="53"/>
      <c r="V86" s="53"/>
    </row>
  </sheetData>
  <mergeCells count="9">
    <mergeCell ref="A44:L44"/>
    <mergeCell ref="A5:V5"/>
    <mergeCell ref="H7:J7"/>
    <mergeCell ref="N10:N11"/>
    <mergeCell ref="A1:V1"/>
    <mergeCell ref="A2:V2"/>
    <mergeCell ref="A3:V3"/>
    <mergeCell ref="A4:V4"/>
    <mergeCell ref="L7:R7"/>
  </mergeCells>
  <pageMargins left="0.8" right="0.5" top="1" bottom="0.5" header="0.5" footer="0.3"/>
  <pageSetup paperSize="9" scale="49" firstPageNumber="2" orientation="landscape" useFirstPageNumber="1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4">
    <tabColor rgb="FF00B050"/>
  </sheetPr>
  <dimension ref="A1:P114"/>
  <sheetViews>
    <sheetView tabSelected="1" topLeftCell="A91" zoomScale="68" zoomScaleNormal="68" zoomScaleSheetLayoutView="80" workbookViewId="0">
      <selection activeCell="D105" sqref="D105"/>
    </sheetView>
  </sheetViews>
  <sheetFormatPr defaultColWidth="9.453125" defaultRowHeight="22.65" customHeight="1"/>
  <cols>
    <col min="1" max="1" width="54.453125" style="36" customWidth="1"/>
    <col min="2" max="2" width="16.1796875" style="52" bestFit="1" customWidth="1"/>
    <col min="3" max="3" width="1.6328125" style="52" customWidth="1"/>
    <col min="4" max="4" width="17.1796875" style="29" customWidth="1"/>
    <col min="5" max="5" width="1.6328125" style="30" customWidth="1"/>
    <col min="6" max="6" width="17.1796875" style="29" customWidth="1"/>
    <col min="7" max="7" width="1.6328125" style="30" customWidth="1"/>
    <col min="8" max="8" width="17.1796875" style="30" customWidth="1"/>
    <col min="9" max="9" width="1.6328125" style="30" customWidth="1"/>
    <col min="10" max="10" width="17.1796875" style="30" customWidth="1"/>
    <col min="11" max="11" width="6.453125" style="35" customWidth="1"/>
    <col min="12" max="13" width="25.453125" style="35" customWidth="1"/>
    <col min="14" max="14" width="17.453125" style="35" bestFit="1" customWidth="1"/>
    <col min="15" max="15" width="9" style="35" customWidth="1"/>
    <col min="16" max="16384" width="9.453125" style="35"/>
  </cols>
  <sheetData>
    <row r="1" spans="1:16" s="260" customFormat="1" ht="22.65" customHeight="1">
      <c r="A1" s="279" t="s">
        <v>0</v>
      </c>
      <c r="B1" s="279"/>
      <c r="C1" s="279"/>
      <c r="D1" s="279"/>
      <c r="E1" s="279"/>
      <c r="F1" s="279"/>
      <c r="G1" s="279"/>
      <c r="H1" s="279"/>
      <c r="I1" s="279"/>
      <c r="J1" s="279"/>
    </row>
    <row r="2" spans="1:16" s="260" customFormat="1" ht="22.65" customHeight="1">
      <c r="A2" s="279" t="s">
        <v>220</v>
      </c>
      <c r="B2" s="279"/>
      <c r="C2" s="279"/>
      <c r="D2" s="279"/>
      <c r="E2" s="279"/>
      <c r="F2" s="279"/>
      <c r="G2" s="279"/>
      <c r="H2" s="279"/>
      <c r="I2" s="279"/>
      <c r="J2" s="279"/>
    </row>
    <row r="3" spans="1:16" s="260" customFormat="1" ht="22.65" customHeight="1">
      <c r="A3" s="279" t="s">
        <v>88</v>
      </c>
      <c r="B3" s="279"/>
      <c r="C3" s="279"/>
      <c r="D3" s="279"/>
      <c r="E3" s="279"/>
      <c r="F3" s="279"/>
      <c r="G3" s="279"/>
      <c r="H3" s="279"/>
      <c r="I3" s="279"/>
      <c r="J3" s="279"/>
      <c r="K3" s="97"/>
      <c r="L3" s="97"/>
      <c r="M3" s="97"/>
      <c r="N3" s="97"/>
      <c r="O3" s="97"/>
      <c r="P3" s="97"/>
    </row>
    <row r="4" spans="1:16" s="260" customFormat="1" ht="22.65" customHeight="1">
      <c r="A4" s="281" t="s">
        <v>3</v>
      </c>
      <c r="B4" s="281"/>
      <c r="C4" s="281"/>
      <c r="D4" s="281"/>
      <c r="E4" s="281"/>
      <c r="F4" s="281"/>
      <c r="G4" s="281"/>
      <c r="H4" s="281"/>
      <c r="I4" s="281"/>
      <c r="J4" s="281"/>
    </row>
    <row r="5" spans="1:16" s="260" customFormat="1" ht="6" customHeight="1">
      <c r="B5" s="31"/>
      <c r="C5" s="31"/>
      <c r="E5" s="4"/>
      <c r="F5" s="32"/>
      <c r="G5" s="4"/>
    </row>
    <row r="6" spans="1:16" s="6" customFormat="1" ht="21.65" customHeight="1">
      <c r="A6" s="257"/>
      <c r="B6" s="69" t="s">
        <v>4</v>
      </c>
      <c r="C6" s="69"/>
      <c r="D6" s="279" t="s">
        <v>5</v>
      </c>
      <c r="E6" s="279"/>
      <c r="F6" s="279"/>
      <c r="G6" s="97"/>
      <c r="H6" s="279" t="s">
        <v>6</v>
      </c>
      <c r="I6" s="279"/>
      <c r="J6" s="279"/>
      <c r="K6" s="256"/>
      <c r="L6" s="256"/>
      <c r="M6" s="256"/>
    </row>
    <row r="7" spans="1:16" s="6" customFormat="1" ht="21.65" customHeight="1">
      <c r="A7" s="257"/>
      <c r="B7" s="1"/>
      <c r="C7" s="1"/>
      <c r="D7" s="279" t="s">
        <v>7</v>
      </c>
      <c r="E7" s="279"/>
      <c r="F7" s="279"/>
      <c r="G7" s="97"/>
      <c r="H7" s="279" t="s">
        <v>7</v>
      </c>
      <c r="I7" s="279"/>
      <c r="J7" s="279"/>
      <c r="K7" s="256"/>
      <c r="L7" s="256"/>
      <c r="M7" s="256"/>
    </row>
    <row r="8" spans="1:16" s="260" customFormat="1" ht="21.65" customHeight="1">
      <c r="D8" s="1">
        <v>2020</v>
      </c>
      <c r="E8" s="1"/>
      <c r="F8" s="1">
        <v>2019</v>
      </c>
      <c r="G8" s="1"/>
      <c r="H8" s="1">
        <v>2020</v>
      </c>
      <c r="I8" s="1"/>
      <c r="J8" s="1">
        <v>2019</v>
      </c>
      <c r="K8" s="1"/>
      <c r="L8" s="1"/>
      <c r="M8" s="1"/>
    </row>
    <row r="9" spans="1:16" ht="21.65" customHeight="1">
      <c r="A9" s="33" t="s">
        <v>221</v>
      </c>
      <c r="B9" s="10"/>
      <c r="C9" s="10"/>
      <c r="D9" s="34"/>
      <c r="E9" s="34"/>
      <c r="F9" s="34"/>
      <c r="G9" s="34"/>
      <c r="H9" s="34"/>
      <c r="I9" s="34"/>
      <c r="J9" s="34"/>
    </row>
    <row r="10" spans="1:16" ht="21.65" customHeight="1">
      <c r="A10" s="36" t="s">
        <v>115</v>
      </c>
      <c r="B10" s="10"/>
      <c r="C10" s="10"/>
      <c r="D10" s="11">
        <f>SI!D40</f>
        <v>27437254621</v>
      </c>
      <c r="E10" s="34"/>
      <c r="F10" s="11">
        <v>31192519513</v>
      </c>
      <c r="G10" s="34"/>
      <c r="H10" s="11">
        <f>SI!H40</f>
        <v>27434360343</v>
      </c>
      <c r="I10" s="37"/>
      <c r="J10" s="11">
        <v>31189570687</v>
      </c>
      <c r="L10" s="209"/>
    </row>
    <row r="11" spans="1:16" ht="21.65" customHeight="1">
      <c r="A11" s="260" t="s">
        <v>222</v>
      </c>
      <c r="B11" s="10"/>
      <c r="C11" s="10"/>
      <c r="D11" s="11"/>
      <c r="E11" s="34"/>
      <c r="F11" s="11"/>
      <c r="G11" s="34"/>
      <c r="H11" s="11"/>
      <c r="I11" s="37"/>
      <c r="J11" s="11"/>
    </row>
    <row r="12" spans="1:16" ht="21.65" customHeight="1">
      <c r="A12" s="24" t="s">
        <v>300</v>
      </c>
      <c r="B12" s="10" t="s">
        <v>301</v>
      </c>
      <c r="C12" s="10"/>
      <c r="D12" s="11">
        <v>51841589128</v>
      </c>
      <c r="E12" s="34"/>
      <c r="F12" s="11">
        <v>37228819712</v>
      </c>
      <c r="G12" s="34"/>
      <c r="H12" s="11">
        <v>152237335</v>
      </c>
      <c r="I12" s="37"/>
      <c r="J12" s="11">
        <v>68980994</v>
      </c>
    </row>
    <row r="13" spans="1:16" ht="21.65" customHeight="1">
      <c r="A13" s="24" t="s">
        <v>105</v>
      </c>
      <c r="B13" s="10" t="s">
        <v>293</v>
      </c>
      <c r="C13" s="10"/>
      <c r="D13" s="11">
        <v>-319969373</v>
      </c>
      <c r="E13" s="34"/>
      <c r="F13" s="11">
        <v>-197602961</v>
      </c>
      <c r="G13" s="34"/>
      <c r="H13" s="11">
        <v>-387390405</v>
      </c>
      <c r="I13" s="37"/>
      <c r="J13" s="11">
        <v>-610340003</v>
      </c>
    </row>
    <row r="14" spans="1:16" ht="21.65" customHeight="1">
      <c r="A14" s="24" t="s">
        <v>112</v>
      </c>
      <c r="B14" s="10" t="s">
        <v>295</v>
      </c>
      <c r="C14" s="10"/>
      <c r="D14" s="11">
        <v>5917382740</v>
      </c>
      <c r="E14" s="34"/>
      <c r="F14" s="11">
        <v>4776605533</v>
      </c>
      <c r="G14" s="34"/>
      <c r="H14" s="11">
        <v>56935975</v>
      </c>
      <c r="I14" s="34"/>
      <c r="J14" s="11">
        <v>72649111</v>
      </c>
    </row>
    <row r="15" spans="1:16" ht="21.65" customHeight="1">
      <c r="A15" s="24" t="s">
        <v>298</v>
      </c>
      <c r="B15" s="10"/>
      <c r="C15" s="10"/>
      <c r="D15" s="113"/>
      <c r="E15" s="34"/>
      <c r="F15" s="11"/>
      <c r="G15" s="34"/>
      <c r="H15" s="113"/>
      <c r="I15" s="34"/>
      <c r="J15" s="11"/>
    </row>
    <row r="16" spans="1:16" ht="21.65" customHeight="1">
      <c r="A16" s="82" t="s">
        <v>299</v>
      </c>
      <c r="B16" s="10">
        <v>6</v>
      </c>
      <c r="C16" s="35"/>
      <c r="D16" s="11">
        <v>2875760943</v>
      </c>
      <c r="E16" s="35"/>
      <c r="F16" s="11">
        <v>2520818756</v>
      </c>
      <c r="G16" s="35"/>
      <c r="H16" s="11">
        <v>-1600000</v>
      </c>
      <c r="I16" s="35"/>
      <c r="J16" s="11">
        <v>-200000</v>
      </c>
    </row>
    <row r="17" spans="1:10" ht="21.65" customHeight="1">
      <c r="A17" s="24" t="s">
        <v>180</v>
      </c>
      <c r="B17" s="10">
        <v>24</v>
      </c>
      <c r="C17" s="10"/>
      <c r="D17" s="11">
        <v>17627148</v>
      </c>
      <c r="E17" s="34"/>
      <c r="F17" s="11">
        <v>25792721</v>
      </c>
      <c r="G17" s="34"/>
      <c r="H17" s="11">
        <v>17627148</v>
      </c>
      <c r="I17" s="37"/>
      <c r="J17" s="11">
        <v>25792721</v>
      </c>
    </row>
    <row r="18" spans="1:10" ht="21.65" customHeight="1">
      <c r="A18" s="24" t="s">
        <v>223</v>
      </c>
      <c r="B18" s="10"/>
      <c r="C18" s="10"/>
      <c r="D18" s="11"/>
      <c r="E18" s="34"/>
      <c r="F18" s="11"/>
      <c r="G18" s="34"/>
      <c r="H18" s="11"/>
      <c r="I18" s="37"/>
      <c r="J18" s="11"/>
    </row>
    <row r="19" spans="1:10" ht="21.65" customHeight="1">
      <c r="A19" s="82" t="s">
        <v>224</v>
      </c>
      <c r="B19" s="10">
        <v>8</v>
      </c>
      <c r="C19" s="10"/>
      <c r="D19" s="11">
        <v>-42416084</v>
      </c>
      <c r="E19" s="34"/>
      <c r="F19" s="11">
        <v>-15611282</v>
      </c>
      <c r="G19" s="34"/>
      <c r="H19" s="113" t="s">
        <v>225</v>
      </c>
      <c r="I19" s="37"/>
      <c r="J19" s="113">
        <v>0</v>
      </c>
    </row>
    <row r="20" spans="1:10" ht="21.65" customHeight="1">
      <c r="A20" s="24" t="s">
        <v>226</v>
      </c>
      <c r="B20" s="10"/>
      <c r="C20" s="10"/>
      <c r="D20" s="11">
        <v>700428653</v>
      </c>
      <c r="E20" s="34"/>
      <c r="F20" s="11">
        <v>952433692</v>
      </c>
      <c r="G20" s="34"/>
      <c r="H20" s="113" t="s">
        <v>225</v>
      </c>
      <c r="I20" s="37"/>
      <c r="J20" s="113">
        <v>0</v>
      </c>
    </row>
    <row r="21" spans="1:10" ht="21.65" customHeight="1">
      <c r="A21" s="24" t="s">
        <v>227</v>
      </c>
      <c r="B21" s="277" t="s">
        <v>296</v>
      </c>
      <c r="C21" s="10"/>
      <c r="D21" s="11">
        <v>524572869</v>
      </c>
      <c r="E21" s="34"/>
      <c r="F21" s="11">
        <v>746805695</v>
      </c>
      <c r="G21" s="34"/>
      <c r="H21" s="113" t="s">
        <v>225</v>
      </c>
      <c r="I21" s="37"/>
      <c r="J21" s="113">
        <v>0</v>
      </c>
    </row>
    <row r="22" spans="1:10" ht="21.65" customHeight="1">
      <c r="A22" s="24" t="s">
        <v>228</v>
      </c>
      <c r="B22" s="10"/>
      <c r="C22" s="10"/>
      <c r="D22" s="15"/>
      <c r="E22" s="34"/>
      <c r="F22" s="15"/>
      <c r="G22" s="34"/>
      <c r="H22" s="210"/>
      <c r="I22" s="37"/>
      <c r="J22" s="210"/>
    </row>
    <row r="23" spans="1:10" ht="21.65" customHeight="1">
      <c r="A23" s="82" t="s">
        <v>229</v>
      </c>
      <c r="B23" s="10">
        <v>11</v>
      </c>
      <c r="C23" s="10"/>
      <c r="D23" s="113" t="s">
        <v>225</v>
      </c>
      <c r="E23" s="34"/>
      <c r="F23" s="15">
        <v>1000000</v>
      </c>
      <c r="G23" s="34"/>
      <c r="H23" s="210" t="s">
        <v>225</v>
      </c>
      <c r="I23" s="37"/>
      <c r="J23" s="210">
        <v>1000000</v>
      </c>
    </row>
    <row r="24" spans="1:10" ht="21.65" customHeight="1">
      <c r="A24" s="24" t="s">
        <v>230</v>
      </c>
      <c r="B24" s="10"/>
      <c r="C24" s="10"/>
      <c r="D24" s="11">
        <v>37609387</v>
      </c>
      <c r="E24" s="34"/>
      <c r="F24" s="11">
        <v>177909650</v>
      </c>
      <c r="G24" s="34"/>
      <c r="H24" s="11">
        <v>-6855734</v>
      </c>
      <c r="I24" s="37"/>
      <c r="J24" s="11">
        <v>35557433</v>
      </c>
    </row>
    <row r="25" spans="1:10" ht="21.65" customHeight="1">
      <c r="A25" s="24" t="s">
        <v>231</v>
      </c>
      <c r="B25" s="10"/>
      <c r="C25" s="10"/>
      <c r="D25" s="11"/>
      <c r="E25" s="34"/>
      <c r="F25" s="35"/>
      <c r="G25" s="35"/>
      <c r="H25" s="35"/>
      <c r="I25" s="35"/>
      <c r="J25" s="35"/>
    </row>
    <row r="26" spans="1:10" ht="21.65" customHeight="1">
      <c r="A26" s="232" t="s">
        <v>232</v>
      </c>
      <c r="B26" s="10"/>
      <c r="C26" s="10"/>
      <c r="D26" s="11"/>
      <c r="E26" s="34"/>
      <c r="F26" s="11"/>
      <c r="G26" s="34"/>
      <c r="H26" s="11"/>
      <c r="I26" s="37"/>
      <c r="J26" s="11"/>
    </row>
    <row r="27" spans="1:10" ht="21.65" customHeight="1">
      <c r="A27" s="232" t="s">
        <v>233</v>
      </c>
      <c r="B27" s="10"/>
      <c r="C27" s="10"/>
      <c r="D27" s="11">
        <v>-144399835</v>
      </c>
      <c r="E27" s="34"/>
      <c r="F27" s="11">
        <v>-416414806</v>
      </c>
      <c r="G27" s="34"/>
      <c r="H27" s="11">
        <v>128415</v>
      </c>
      <c r="I27" s="37"/>
      <c r="J27" s="11">
        <v>-499486</v>
      </c>
    </row>
    <row r="28" spans="1:10" ht="21.65" customHeight="1">
      <c r="A28" s="76" t="s">
        <v>234</v>
      </c>
      <c r="B28" s="10"/>
      <c r="C28" s="10"/>
      <c r="D28" s="11"/>
      <c r="E28" s="34"/>
      <c r="F28" s="11"/>
      <c r="G28" s="34"/>
      <c r="H28" s="11"/>
      <c r="I28" s="37"/>
      <c r="J28" s="11"/>
    </row>
    <row r="29" spans="1:10" ht="21.65" customHeight="1">
      <c r="A29" s="232" t="s">
        <v>108</v>
      </c>
      <c r="B29" s="10" t="s">
        <v>109</v>
      </c>
      <c r="C29" s="10"/>
      <c r="D29" s="11">
        <v>70306065</v>
      </c>
      <c r="E29" s="34"/>
      <c r="F29" s="11">
        <v>85867508</v>
      </c>
      <c r="G29" s="34"/>
      <c r="H29" s="11">
        <v>-26757273522</v>
      </c>
      <c r="I29" s="37"/>
      <c r="J29" s="11">
        <v>-30590075960</v>
      </c>
    </row>
    <row r="30" spans="1:10" ht="21.65" customHeight="1">
      <c r="A30" s="24" t="s">
        <v>235</v>
      </c>
      <c r="B30" s="10"/>
      <c r="C30" s="10"/>
      <c r="D30" s="11">
        <v>196970421</v>
      </c>
      <c r="E30" s="34"/>
      <c r="F30" s="11">
        <v>844012892</v>
      </c>
      <c r="G30" s="34"/>
      <c r="H30" s="11">
        <v>39769635</v>
      </c>
      <c r="I30" s="37"/>
      <c r="J30" s="11">
        <v>110446463</v>
      </c>
    </row>
    <row r="31" spans="1:10" ht="21.65" customHeight="1">
      <c r="A31" s="24" t="s">
        <v>114</v>
      </c>
      <c r="B31" s="10">
        <v>32</v>
      </c>
      <c r="C31" s="10"/>
      <c r="D31" s="22">
        <v>5088586512</v>
      </c>
      <c r="E31" s="38"/>
      <c r="F31" s="22">
        <v>6209242358</v>
      </c>
      <c r="G31" s="38"/>
      <c r="H31" s="22">
        <v>152009552</v>
      </c>
      <c r="I31" s="38"/>
      <c r="J31" s="22">
        <v>55986548</v>
      </c>
    </row>
    <row r="32" spans="1:10" ht="21.65" customHeight="1">
      <c r="A32" s="82" t="s">
        <v>236</v>
      </c>
      <c r="B32" s="31"/>
      <c r="C32" s="31"/>
      <c r="D32" s="31"/>
      <c r="E32" s="31"/>
      <c r="F32" s="31"/>
      <c r="G32" s="31"/>
      <c r="H32" s="31"/>
      <c r="I32" s="31"/>
      <c r="J32" s="31"/>
    </row>
    <row r="33" spans="1:10" ht="21.65" customHeight="1">
      <c r="A33" s="27" t="s">
        <v>237</v>
      </c>
      <c r="B33" s="260"/>
      <c r="C33" s="260"/>
      <c r="D33" s="39">
        <f>SUM(D10:D31)</f>
        <v>94201303195</v>
      </c>
      <c r="E33" s="39"/>
      <c r="F33" s="39">
        <f>SUM(F10:F31)</f>
        <v>84132198981</v>
      </c>
      <c r="G33" s="39"/>
      <c r="H33" s="39">
        <f>SUM(H10:H31)</f>
        <v>699948742</v>
      </c>
      <c r="I33" s="39"/>
      <c r="J33" s="39">
        <f>SUM(J10:J31)</f>
        <v>358868508</v>
      </c>
    </row>
    <row r="34" spans="1:10" ht="21.65" customHeight="1">
      <c r="A34" s="36" t="s">
        <v>238</v>
      </c>
      <c r="B34" s="10"/>
      <c r="C34" s="10"/>
      <c r="D34" s="37"/>
      <c r="E34" s="34"/>
      <c r="F34" s="37"/>
      <c r="G34" s="34"/>
      <c r="H34" s="37"/>
      <c r="I34" s="37"/>
      <c r="J34" s="37"/>
    </row>
    <row r="35" spans="1:10" ht="21.65" customHeight="1">
      <c r="A35" s="24" t="s">
        <v>14</v>
      </c>
      <c r="B35" s="10"/>
      <c r="C35" s="10"/>
      <c r="D35" s="11">
        <v>79388152</v>
      </c>
      <c r="E35" s="37"/>
      <c r="F35" s="11">
        <v>231453135</v>
      </c>
      <c r="G35" s="34"/>
      <c r="H35" s="113" t="s">
        <v>225</v>
      </c>
      <c r="I35" s="37"/>
      <c r="J35" s="113">
        <v>0</v>
      </c>
    </row>
    <row r="36" spans="1:10" ht="21.65" customHeight="1">
      <c r="A36" s="24" t="s">
        <v>239</v>
      </c>
      <c r="B36" s="10"/>
      <c r="C36" s="10"/>
      <c r="D36" s="11">
        <v>-3371745566</v>
      </c>
      <c r="E36" s="34"/>
      <c r="F36" s="11">
        <v>-1602313048</v>
      </c>
      <c r="G36" s="34"/>
      <c r="H36" s="11">
        <v>-14436684</v>
      </c>
      <c r="I36" s="37"/>
      <c r="J36" s="11">
        <v>10954645</v>
      </c>
    </row>
    <row r="37" spans="1:10" ht="21.65" customHeight="1">
      <c r="A37" s="24" t="s">
        <v>16</v>
      </c>
      <c r="B37" s="10"/>
      <c r="C37" s="10"/>
      <c r="D37" s="11">
        <v>-104157529</v>
      </c>
      <c r="E37" s="34"/>
      <c r="F37" s="11">
        <v>-920605134</v>
      </c>
      <c r="G37" s="34"/>
      <c r="H37" s="113" t="s">
        <v>225</v>
      </c>
      <c r="I37" s="37"/>
      <c r="J37" s="113">
        <v>0</v>
      </c>
    </row>
    <row r="38" spans="1:10" ht="21.65" customHeight="1">
      <c r="A38" s="24" t="s">
        <v>18</v>
      </c>
      <c r="B38" s="10"/>
      <c r="C38" s="10"/>
      <c r="D38" s="11">
        <v>2498786035</v>
      </c>
      <c r="E38" s="34"/>
      <c r="F38" s="11">
        <v>-989858916</v>
      </c>
      <c r="G38" s="34"/>
      <c r="H38" s="113" t="s">
        <v>225</v>
      </c>
      <c r="I38" s="37"/>
      <c r="J38" s="113">
        <v>0</v>
      </c>
    </row>
    <row r="39" spans="1:10" ht="21.65" customHeight="1">
      <c r="A39" s="24" t="s">
        <v>20</v>
      </c>
      <c r="B39" s="10"/>
      <c r="C39" s="10"/>
      <c r="D39" s="11">
        <v>307586354</v>
      </c>
      <c r="E39" s="34"/>
      <c r="F39" s="11">
        <v>342464732</v>
      </c>
      <c r="G39" s="34"/>
      <c r="H39" s="11">
        <v>59967648</v>
      </c>
      <c r="I39" s="37"/>
      <c r="J39" s="11">
        <v>63090360</v>
      </c>
    </row>
    <row r="40" spans="1:10" ht="21.65" customHeight="1">
      <c r="A40" s="24" t="s">
        <v>34</v>
      </c>
      <c r="B40" s="10"/>
      <c r="C40" s="10"/>
      <c r="D40" s="11">
        <v>-361374979</v>
      </c>
      <c r="E40" s="34"/>
      <c r="F40" s="11">
        <v>266751157</v>
      </c>
      <c r="G40" s="34"/>
      <c r="H40" s="11">
        <v>-35767906</v>
      </c>
      <c r="I40" s="37"/>
      <c r="J40" s="11">
        <v>215178101</v>
      </c>
    </row>
    <row r="41" spans="1:10" ht="21.65" customHeight="1">
      <c r="A41" s="24" t="s">
        <v>42</v>
      </c>
      <c r="B41" s="10"/>
      <c r="C41" s="10"/>
      <c r="D41" s="11">
        <v>-1062139696</v>
      </c>
      <c r="E41" s="34"/>
      <c r="F41" s="11">
        <v>1904589590</v>
      </c>
      <c r="G41" s="34"/>
      <c r="H41" s="11">
        <v>-159990297</v>
      </c>
      <c r="I41" s="37"/>
      <c r="J41" s="11">
        <v>53326532</v>
      </c>
    </row>
    <row r="42" spans="1:10" ht="21.65" customHeight="1">
      <c r="A42" s="24" t="s">
        <v>43</v>
      </c>
      <c r="B42" s="10"/>
      <c r="C42" s="10"/>
      <c r="D42" s="113">
        <v>0</v>
      </c>
      <c r="E42" s="34"/>
      <c r="F42" s="11">
        <v>-113401922</v>
      </c>
      <c r="G42" s="34"/>
      <c r="H42" s="210" t="s">
        <v>225</v>
      </c>
      <c r="I42" s="37"/>
      <c r="J42" s="210">
        <v>-113401922</v>
      </c>
    </row>
    <row r="43" spans="1:10" ht="21.65" customHeight="1">
      <c r="A43" s="24" t="s">
        <v>44</v>
      </c>
      <c r="B43" s="10"/>
      <c r="C43" s="10"/>
      <c r="D43" s="11">
        <v>159648093</v>
      </c>
      <c r="E43" s="34"/>
      <c r="F43" s="11">
        <v>225494559</v>
      </c>
      <c r="G43" s="34"/>
      <c r="H43" s="203" t="s">
        <v>225</v>
      </c>
      <c r="I43" s="37"/>
      <c r="J43" s="203">
        <v>-105</v>
      </c>
    </row>
    <row r="44" spans="1:10" ht="21.65" customHeight="1">
      <c r="A44" s="24" t="s">
        <v>45</v>
      </c>
      <c r="B44" s="10"/>
      <c r="C44" s="10"/>
      <c r="D44" s="11">
        <v>-79388152</v>
      </c>
      <c r="E44" s="34"/>
      <c r="F44" s="11">
        <v>-231453135</v>
      </c>
      <c r="G44" s="34"/>
      <c r="H44" s="113" t="s">
        <v>225</v>
      </c>
      <c r="J44" s="113">
        <v>0</v>
      </c>
    </row>
    <row r="45" spans="1:10" ht="21.65" customHeight="1">
      <c r="A45" s="24" t="s">
        <v>52</v>
      </c>
      <c r="B45" s="10"/>
      <c r="C45" s="10"/>
      <c r="D45" s="11">
        <v>15204180</v>
      </c>
      <c r="E45" s="34"/>
      <c r="F45" s="11">
        <v>6089356</v>
      </c>
      <c r="G45" s="34"/>
      <c r="H45" s="11">
        <v>160281</v>
      </c>
      <c r="I45" s="37"/>
      <c r="J45" s="11">
        <v>-3539189</v>
      </c>
    </row>
    <row r="46" spans="1:10" ht="21.65" customHeight="1">
      <c r="A46" s="24" t="s">
        <v>240</v>
      </c>
      <c r="B46" s="10"/>
      <c r="C46" s="10"/>
      <c r="D46" s="203">
        <v>-99683652</v>
      </c>
      <c r="E46" s="34"/>
      <c r="F46" s="203">
        <v>146431280</v>
      </c>
      <c r="G46" s="34"/>
      <c r="H46" s="113" t="s">
        <v>225</v>
      </c>
      <c r="I46" s="37"/>
      <c r="J46" s="113">
        <v>0</v>
      </c>
    </row>
    <row r="47" spans="1:10" ht="21.65" customHeight="1">
      <c r="A47" s="24" t="s">
        <v>61</v>
      </c>
      <c r="B47" s="10"/>
      <c r="C47" s="10"/>
      <c r="D47" s="203">
        <v>-23427027</v>
      </c>
      <c r="E47" s="34"/>
      <c r="F47" s="203">
        <v>-3588355</v>
      </c>
      <c r="G47" s="34"/>
      <c r="H47" s="145" t="s">
        <v>225</v>
      </c>
      <c r="I47" s="37"/>
      <c r="J47" s="145">
        <v>0</v>
      </c>
    </row>
    <row r="48" spans="1:10" ht="21.65" customHeight="1">
      <c r="A48" s="82" t="s">
        <v>241</v>
      </c>
      <c r="B48" s="10"/>
      <c r="C48" s="10"/>
      <c r="D48" s="218">
        <f>SUM(D33:D47)</f>
        <v>92159999408</v>
      </c>
      <c r="E48" s="11"/>
      <c r="F48" s="218">
        <f>SUM(F33:F47)</f>
        <v>83394252280</v>
      </c>
      <c r="G48" s="34"/>
      <c r="H48" s="21">
        <f>SUM(H33:H47)</f>
        <v>549881784</v>
      </c>
      <c r="J48" s="21">
        <f>SUM(J33:J47)</f>
        <v>584476930</v>
      </c>
    </row>
    <row r="49" spans="1:13" ht="21.65" customHeight="1">
      <c r="A49" s="24" t="s">
        <v>242</v>
      </c>
      <c r="B49" s="10"/>
      <c r="C49" s="10"/>
      <c r="D49" s="11">
        <v>-56432164</v>
      </c>
      <c r="E49" s="34"/>
      <c r="F49" s="11">
        <v>-45600833</v>
      </c>
      <c r="G49" s="34"/>
      <c r="H49" s="21">
        <v>-12991839</v>
      </c>
      <c r="I49" s="42"/>
      <c r="J49" s="21">
        <v>-20273104</v>
      </c>
    </row>
    <row r="50" spans="1:13" ht="21.65" customHeight="1">
      <c r="A50" s="24" t="s">
        <v>243</v>
      </c>
      <c r="B50" s="10"/>
      <c r="C50" s="10"/>
      <c r="D50" s="11">
        <v>-6474175466</v>
      </c>
      <c r="E50" s="34"/>
      <c r="F50" s="11">
        <v>-6721408874</v>
      </c>
      <c r="G50" s="34"/>
      <c r="H50" s="11">
        <v>-49730533</v>
      </c>
      <c r="I50" s="37"/>
      <c r="J50" s="11">
        <v>-60345445</v>
      </c>
    </row>
    <row r="51" spans="1:13" s="40" customFormat="1" ht="21.65" customHeight="1">
      <c r="A51" s="16" t="s">
        <v>244</v>
      </c>
      <c r="B51" s="9"/>
      <c r="C51" s="9"/>
      <c r="D51" s="83">
        <f>SUM(D48:D50)</f>
        <v>85629391778</v>
      </c>
      <c r="E51" s="11"/>
      <c r="F51" s="83">
        <f>SUM(F48:F50)</f>
        <v>76627242573</v>
      </c>
      <c r="G51" s="30"/>
      <c r="H51" s="83">
        <f>SUM(H48:H50)</f>
        <v>487159412</v>
      </c>
      <c r="I51" s="11"/>
      <c r="J51" s="83">
        <f>SUM(J48:J50)</f>
        <v>503858381</v>
      </c>
      <c r="M51" s="35"/>
    </row>
    <row r="52" spans="1:13" s="40" customFormat="1" ht="21.65" customHeight="1">
      <c r="A52" s="16"/>
      <c r="B52" s="9"/>
      <c r="C52" s="9"/>
      <c r="D52" s="21"/>
      <c r="E52" s="11"/>
      <c r="F52" s="21"/>
      <c r="G52" s="30"/>
      <c r="H52" s="21"/>
      <c r="I52" s="11"/>
      <c r="J52" s="21"/>
      <c r="M52" s="35"/>
    </row>
    <row r="53" spans="1:13" s="40" customFormat="1" ht="22.65" customHeight="1">
      <c r="A53" s="279" t="s">
        <v>0</v>
      </c>
      <c r="B53" s="279"/>
      <c r="C53" s="279"/>
      <c r="D53" s="279"/>
      <c r="E53" s="279"/>
      <c r="F53" s="279"/>
      <c r="G53" s="279"/>
      <c r="H53" s="279"/>
      <c r="I53" s="279"/>
      <c r="J53" s="279"/>
      <c r="M53" s="35"/>
    </row>
    <row r="54" spans="1:13" s="74" customFormat="1" ht="22.65" customHeight="1">
      <c r="A54" s="279" t="s">
        <v>245</v>
      </c>
      <c r="B54" s="279"/>
      <c r="C54" s="279"/>
      <c r="D54" s="279"/>
      <c r="E54" s="279"/>
      <c r="F54" s="279"/>
      <c r="G54" s="279"/>
      <c r="H54" s="279"/>
      <c r="I54" s="279"/>
      <c r="J54" s="279"/>
      <c r="M54" s="35"/>
    </row>
    <row r="55" spans="1:13" s="74" customFormat="1" ht="22.65" customHeight="1">
      <c r="A55" s="279" t="s">
        <v>88</v>
      </c>
      <c r="B55" s="279"/>
      <c r="C55" s="279"/>
      <c r="D55" s="279"/>
      <c r="E55" s="279"/>
      <c r="F55" s="279"/>
      <c r="G55" s="279"/>
      <c r="H55" s="279"/>
      <c r="I55" s="279"/>
      <c r="J55" s="279"/>
      <c r="M55" s="35"/>
    </row>
    <row r="56" spans="1:13" s="74" customFormat="1" ht="22.65" customHeight="1">
      <c r="A56" s="281" t="s">
        <v>3</v>
      </c>
      <c r="B56" s="281"/>
      <c r="C56" s="281"/>
      <c r="D56" s="281"/>
      <c r="E56" s="281"/>
      <c r="F56" s="281"/>
      <c r="G56" s="281"/>
      <c r="H56" s="281"/>
      <c r="I56" s="281"/>
      <c r="J56" s="281"/>
      <c r="M56" s="35"/>
    </row>
    <row r="57" spans="1:13" s="260" customFormat="1" ht="6" customHeight="1">
      <c r="B57" s="31"/>
      <c r="C57" s="31"/>
      <c r="E57" s="4"/>
      <c r="F57" s="32"/>
      <c r="G57" s="4"/>
      <c r="M57" s="35"/>
    </row>
    <row r="58" spans="1:13" s="6" customFormat="1" ht="21" customHeight="1">
      <c r="A58" s="257"/>
      <c r="B58" s="69" t="s">
        <v>4</v>
      </c>
      <c r="C58" s="69"/>
      <c r="D58" s="279" t="s">
        <v>5</v>
      </c>
      <c r="E58" s="279"/>
      <c r="F58" s="279"/>
      <c r="G58" s="97"/>
      <c r="H58" s="279" t="s">
        <v>6</v>
      </c>
      <c r="I58" s="279"/>
      <c r="J58" s="279"/>
      <c r="K58" s="5"/>
      <c r="L58" s="5"/>
      <c r="M58" s="35"/>
    </row>
    <row r="59" spans="1:13" s="6" customFormat="1" ht="21" customHeight="1">
      <c r="A59" s="257"/>
      <c r="B59" s="1"/>
      <c r="C59" s="1"/>
      <c r="D59" s="279" t="s">
        <v>7</v>
      </c>
      <c r="E59" s="279"/>
      <c r="F59" s="279"/>
      <c r="G59" s="97"/>
      <c r="H59" s="279" t="s">
        <v>7</v>
      </c>
      <c r="I59" s="279"/>
      <c r="J59" s="279"/>
      <c r="K59" s="7"/>
      <c r="L59" s="7"/>
      <c r="M59" s="35"/>
    </row>
    <row r="60" spans="1:13" s="260" customFormat="1" ht="21" customHeight="1">
      <c r="D60" s="1">
        <v>2020</v>
      </c>
      <c r="E60" s="1"/>
      <c r="F60" s="1">
        <v>2019</v>
      </c>
      <c r="G60" s="1"/>
      <c r="H60" s="1">
        <v>2020</v>
      </c>
      <c r="I60" s="1"/>
      <c r="J60" s="1">
        <v>2019</v>
      </c>
      <c r="M60" s="35"/>
    </row>
    <row r="61" spans="1:13" ht="21" customHeight="1">
      <c r="A61" s="8" t="s">
        <v>246</v>
      </c>
      <c r="B61" s="10"/>
      <c r="C61" s="10"/>
      <c r="D61" s="11"/>
      <c r="E61" s="11"/>
      <c r="F61" s="11"/>
      <c r="H61" s="11"/>
      <c r="I61" s="11"/>
      <c r="J61" s="11"/>
    </row>
    <row r="62" spans="1:13" ht="21" customHeight="1">
      <c r="A62" s="24" t="s">
        <v>247</v>
      </c>
      <c r="B62" s="10"/>
      <c r="C62" s="10"/>
      <c r="D62" s="11">
        <v>326271472</v>
      </c>
      <c r="E62" s="11"/>
      <c r="F62" s="11">
        <v>188219053</v>
      </c>
      <c r="H62" s="15">
        <v>473476282</v>
      </c>
      <c r="I62" s="11"/>
      <c r="J62" s="15">
        <v>560321637</v>
      </c>
    </row>
    <row r="63" spans="1:13" ht="21" customHeight="1">
      <c r="A63" s="24" t="s">
        <v>248</v>
      </c>
      <c r="B63" s="10"/>
      <c r="C63" s="10"/>
      <c r="D63" s="11"/>
      <c r="E63" s="11"/>
      <c r="F63" s="11"/>
      <c r="H63" s="11"/>
      <c r="I63" s="11"/>
      <c r="J63" s="11"/>
    </row>
    <row r="64" spans="1:13" ht="21" customHeight="1">
      <c r="A64" s="82" t="s">
        <v>249</v>
      </c>
      <c r="B64" s="10"/>
      <c r="C64" s="10"/>
      <c r="D64" s="11">
        <v>-28056506397</v>
      </c>
      <c r="E64" s="11"/>
      <c r="F64" s="11">
        <v>-23029006645</v>
      </c>
      <c r="H64" s="11">
        <v>-21444506</v>
      </c>
      <c r="I64" s="11"/>
      <c r="J64" s="11">
        <v>-10934441</v>
      </c>
    </row>
    <row r="65" spans="1:16" ht="21" customHeight="1">
      <c r="A65" s="24" t="s">
        <v>250</v>
      </c>
      <c r="B65" s="10"/>
      <c r="C65" s="10"/>
      <c r="D65" s="11">
        <v>108662577</v>
      </c>
      <c r="E65" s="11"/>
      <c r="F65" s="11">
        <v>76690654</v>
      </c>
      <c r="H65" s="210">
        <v>3493657</v>
      </c>
      <c r="I65" s="11"/>
      <c r="J65" s="210">
        <v>62118468</v>
      </c>
      <c r="N65" s="41"/>
    </row>
    <row r="66" spans="1:16" ht="21" customHeight="1">
      <c r="A66" s="24" t="s">
        <v>251</v>
      </c>
      <c r="B66" s="10">
        <v>20</v>
      </c>
      <c r="C66" s="10"/>
      <c r="D66" s="11">
        <v>-26834978550</v>
      </c>
      <c r="E66" s="11"/>
      <c r="F66" s="11">
        <v>-4020000000</v>
      </c>
      <c r="H66" s="113">
        <v>0</v>
      </c>
      <c r="I66" s="11"/>
      <c r="J66" s="113">
        <v>0</v>
      </c>
      <c r="N66" s="41"/>
    </row>
    <row r="67" spans="1:16" ht="21" customHeight="1">
      <c r="A67" s="24" t="s">
        <v>252</v>
      </c>
      <c r="B67" s="10">
        <v>35</v>
      </c>
      <c r="C67" s="10"/>
      <c r="D67" s="113">
        <v>0</v>
      </c>
      <c r="E67" s="21"/>
      <c r="F67" s="113">
        <v>0</v>
      </c>
      <c r="G67" s="42"/>
      <c r="H67" s="210">
        <v>-2044000000</v>
      </c>
      <c r="I67" s="11"/>
      <c r="J67" s="210">
        <v>-1830000000</v>
      </c>
      <c r="N67" s="41"/>
    </row>
    <row r="68" spans="1:16" ht="21" customHeight="1">
      <c r="A68" s="24" t="s">
        <v>253</v>
      </c>
      <c r="B68" s="10">
        <v>9</v>
      </c>
      <c r="C68" s="10"/>
      <c r="D68" s="11">
        <v>-246899800</v>
      </c>
      <c r="E68" s="35"/>
      <c r="F68" s="113">
        <v>0</v>
      </c>
      <c r="G68" s="35"/>
      <c r="H68" s="113">
        <v>0</v>
      </c>
      <c r="I68" s="35"/>
      <c r="J68" s="113">
        <v>0</v>
      </c>
    </row>
    <row r="69" spans="1:16" ht="21" customHeight="1">
      <c r="A69" s="24" t="s">
        <v>254</v>
      </c>
      <c r="B69" s="10">
        <v>10</v>
      </c>
      <c r="C69" s="10"/>
      <c r="D69" s="113">
        <v>0</v>
      </c>
      <c r="E69" s="11"/>
      <c r="F69" s="113">
        <v>0</v>
      </c>
      <c r="H69" s="210">
        <v>-25999970</v>
      </c>
      <c r="I69" s="11"/>
      <c r="J69" s="210">
        <v>-1000000</v>
      </c>
    </row>
    <row r="70" spans="1:16" ht="21" customHeight="1">
      <c r="A70" s="24" t="s">
        <v>255</v>
      </c>
      <c r="B70" s="10"/>
      <c r="C70" s="10"/>
      <c r="D70" s="203">
        <v>0</v>
      </c>
      <c r="E70" s="21"/>
      <c r="F70" s="203">
        <v>0</v>
      </c>
      <c r="G70" s="42"/>
      <c r="H70" s="113"/>
      <c r="I70" s="21"/>
      <c r="J70" s="113">
        <v>0</v>
      </c>
    </row>
    <row r="71" spans="1:16" ht="21" customHeight="1">
      <c r="A71" s="24" t="s">
        <v>256</v>
      </c>
      <c r="B71" s="10"/>
      <c r="C71" s="10"/>
      <c r="D71" s="113">
        <v>0</v>
      </c>
      <c r="E71" s="21"/>
      <c r="F71" s="11">
        <v>-8056000</v>
      </c>
      <c r="G71" s="42"/>
      <c r="H71" s="113">
        <v>0</v>
      </c>
      <c r="I71" s="21"/>
      <c r="J71" s="113">
        <v>0</v>
      </c>
    </row>
    <row r="72" spans="1:16" ht="21" customHeight="1">
      <c r="A72" s="24" t="s">
        <v>257</v>
      </c>
      <c r="B72" s="10"/>
      <c r="C72" s="10"/>
      <c r="D72" s="11">
        <v>8999970</v>
      </c>
      <c r="E72" s="11"/>
      <c r="F72" s="11">
        <v>7799974</v>
      </c>
      <c r="H72" s="93">
        <v>19963915443</v>
      </c>
      <c r="I72" s="11"/>
      <c r="J72" s="93">
        <v>26373181453</v>
      </c>
      <c r="P72" s="257"/>
    </row>
    <row r="73" spans="1:16" s="40" customFormat="1" ht="21" customHeight="1">
      <c r="A73" s="16" t="s">
        <v>258</v>
      </c>
      <c r="B73" s="9"/>
      <c r="C73" s="9"/>
      <c r="D73" s="83">
        <f>SUM(D62:D72)</f>
        <v>-54694450728</v>
      </c>
      <c r="E73" s="11"/>
      <c r="F73" s="83">
        <f>SUM(F62:F72)</f>
        <v>-26784352964</v>
      </c>
      <c r="G73" s="30"/>
      <c r="H73" s="83">
        <f>SUM(H62:H72)</f>
        <v>18349440906</v>
      </c>
      <c r="I73" s="11"/>
      <c r="J73" s="83">
        <f>SUM(J62:J72)</f>
        <v>25153687117</v>
      </c>
      <c r="K73" s="43"/>
      <c r="L73" s="43"/>
      <c r="M73" s="35"/>
    </row>
    <row r="74" spans="1:16" ht="5.15" customHeight="1">
      <c r="A74" s="8"/>
      <c r="B74" s="10"/>
      <c r="C74" s="10"/>
      <c r="D74" s="21"/>
      <c r="E74" s="11"/>
      <c r="F74" s="21"/>
      <c r="H74" s="21"/>
      <c r="I74" s="11"/>
      <c r="J74" s="21"/>
      <c r="K74" s="44"/>
      <c r="L74" s="44"/>
    </row>
    <row r="75" spans="1:16" ht="21" customHeight="1">
      <c r="A75" s="8" t="s">
        <v>259</v>
      </c>
      <c r="B75" s="10"/>
      <c r="C75" s="10"/>
      <c r="D75" s="11"/>
      <c r="E75" s="11"/>
      <c r="F75" s="11"/>
      <c r="H75" s="11"/>
      <c r="I75" s="11"/>
      <c r="J75" s="11"/>
      <c r="K75" s="44"/>
      <c r="L75" s="44"/>
    </row>
    <row r="76" spans="1:16" ht="21" customHeight="1">
      <c r="A76" s="24" t="s">
        <v>260</v>
      </c>
      <c r="B76" s="10"/>
      <c r="C76" s="10"/>
      <c r="D76" s="11">
        <v>-4218326797</v>
      </c>
      <c r="E76" s="11"/>
      <c r="F76" s="11">
        <v>-3106139500</v>
      </c>
      <c r="H76" s="11">
        <v>-47017478</v>
      </c>
      <c r="I76" s="11"/>
      <c r="J76" s="11">
        <v>-63706504</v>
      </c>
      <c r="O76" s="41"/>
    </row>
    <row r="77" spans="1:16" ht="21" customHeight="1">
      <c r="A77" s="24" t="s">
        <v>261</v>
      </c>
      <c r="B77" s="10"/>
      <c r="C77" s="10"/>
      <c r="D77" s="11">
        <v>-11753609774</v>
      </c>
      <c r="E77" s="11"/>
      <c r="F77" s="113">
        <v>0</v>
      </c>
      <c r="H77" s="11">
        <v>-125361385</v>
      </c>
      <c r="I77" s="11"/>
      <c r="J77" s="113">
        <v>0</v>
      </c>
      <c r="O77" s="41"/>
    </row>
    <row r="78" spans="1:16" ht="21" customHeight="1">
      <c r="A78" s="24" t="s">
        <v>262</v>
      </c>
      <c r="B78" s="10"/>
      <c r="C78" s="10"/>
      <c r="D78" s="21"/>
      <c r="E78" s="11"/>
      <c r="F78" s="21"/>
      <c r="H78" s="113"/>
      <c r="I78" s="11"/>
      <c r="J78" s="21"/>
    </row>
    <row r="79" spans="1:16" ht="21" customHeight="1">
      <c r="A79" s="82" t="s">
        <v>263</v>
      </c>
      <c r="B79" s="10">
        <v>18</v>
      </c>
      <c r="C79" s="10"/>
      <c r="D79" s="11">
        <v>4900000000</v>
      </c>
      <c r="E79" s="11"/>
      <c r="F79" s="11">
        <v>-5900000000</v>
      </c>
      <c r="H79" s="113" t="s">
        <v>225</v>
      </c>
      <c r="I79" s="11"/>
      <c r="J79" s="21">
        <v>-2900000000</v>
      </c>
    </row>
    <row r="80" spans="1:16" ht="21" customHeight="1">
      <c r="A80" s="24" t="s">
        <v>264</v>
      </c>
      <c r="B80" s="10"/>
      <c r="C80" s="10"/>
      <c r="D80" s="35"/>
      <c r="E80" s="35"/>
      <c r="F80" s="35"/>
      <c r="G80" s="35"/>
      <c r="H80" s="35"/>
      <c r="I80" s="35"/>
      <c r="J80" s="35"/>
      <c r="P80" s="257"/>
    </row>
    <row r="81" spans="1:16" ht="21" customHeight="1">
      <c r="A81" s="82" t="s">
        <v>265</v>
      </c>
      <c r="B81" s="10" t="s">
        <v>290</v>
      </c>
      <c r="C81" s="10"/>
      <c r="D81" s="113">
        <v>0</v>
      </c>
      <c r="E81" s="11"/>
      <c r="F81" s="113">
        <v>0</v>
      </c>
      <c r="H81" s="203">
        <v>160000000</v>
      </c>
      <c r="I81" s="11"/>
      <c r="J81" s="113">
        <v>0</v>
      </c>
      <c r="P81" s="257"/>
    </row>
    <row r="82" spans="1:16" ht="21" customHeight="1">
      <c r="A82" s="24" t="s">
        <v>266</v>
      </c>
      <c r="B82" s="10">
        <v>18</v>
      </c>
      <c r="C82" s="10"/>
      <c r="D82" s="11">
        <v>24000000000</v>
      </c>
      <c r="E82" s="11"/>
      <c r="F82" s="11">
        <v>2000000000</v>
      </c>
      <c r="H82" s="113" t="s">
        <v>225</v>
      </c>
      <c r="I82" s="11"/>
      <c r="J82" s="113">
        <v>0</v>
      </c>
      <c r="P82" s="257"/>
    </row>
    <row r="83" spans="1:16" ht="21" customHeight="1">
      <c r="A83" s="24" t="s">
        <v>267</v>
      </c>
      <c r="B83" s="10">
        <v>18</v>
      </c>
      <c r="C83" s="10"/>
      <c r="D83" s="11">
        <v>-24828560000</v>
      </c>
      <c r="E83" s="11"/>
      <c r="F83" s="11">
        <v>-11153580000</v>
      </c>
      <c r="H83" s="113" t="s">
        <v>225</v>
      </c>
      <c r="I83" s="11"/>
      <c r="J83" s="113">
        <v>0</v>
      </c>
    </row>
    <row r="84" spans="1:16" ht="21" customHeight="1">
      <c r="A84" s="24" t="s">
        <v>268</v>
      </c>
      <c r="B84" s="10"/>
      <c r="C84" s="10"/>
      <c r="D84" s="113">
        <v>0</v>
      </c>
      <c r="E84" s="11"/>
      <c r="F84" s="113">
        <v>0</v>
      </c>
      <c r="H84" s="21">
        <v>33188038</v>
      </c>
      <c r="I84" s="11"/>
      <c r="J84" s="21">
        <v>7844796</v>
      </c>
    </row>
    <row r="85" spans="1:16" ht="21" customHeight="1">
      <c r="A85" s="24" t="s">
        <v>269</v>
      </c>
      <c r="B85" s="10">
        <v>18</v>
      </c>
      <c r="C85" s="10"/>
      <c r="D85" s="113">
        <v>0</v>
      </c>
      <c r="E85" s="11"/>
      <c r="F85" s="11">
        <v>-56226064</v>
      </c>
      <c r="H85" s="113" t="s">
        <v>225</v>
      </c>
      <c r="I85" s="11"/>
      <c r="J85" s="21">
        <v>-8205362</v>
      </c>
    </row>
    <row r="86" spans="1:16" ht="21" customHeight="1">
      <c r="A86" s="24" t="s">
        <v>270</v>
      </c>
      <c r="B86" s="10"/>
      <c r="C86" s="10"/>
      <c r="D86" s="21"/>
      <c r="E86" s="11"/>
      <c r="F86" s="21"/>
      <c r="H86" s="21"/>
      <c r="I86" s="11"/>
      <c r="J86" s="21"/>
    </row>
    <row r="87" spans="1:16" ht="21" customHeight="1">
      <c r="A87" s="82" t="s">
        <v>303</v>
      </c>
      <c r="B87" s="10"/>
      <c r="C87" s="10"/>
      <c r="D87" s="11">
        <v>-4631440</v>
      </c>
      <c r="E87" s="11"/>
      <c r="F87" s="11">
        <v>-22301381</v>
      </c>
      <c r="H87" s="113" t="s">
        <v>225</v>
      </c>
      <c r="I87" s="11"/>
      <c r="J87" s="113">
        <v>0</v>
      </c>
    </row>
    <row r="88" spans="1:16" ht="21" customHeight="1">
      <c r="A88" s="24" t="s">
        <v>271</v>
      </c>
      <c r="B88" s="10"/>
      <c r="C88" s="10"/>
      <c r="D88" s="11">
        <v>-20218750546</v>
      </c>
      <c r="E88" s="11"/>
      <c r="F88" s="11">
        <v>-21050238248</v>
      </c>
      <c r="H88" s="11">
        <v>-20217823520</v>
      </c>
      <c r="I88" s="11"/>
      <c r="J88" s="11">
        <v>-21048760390</v>
      </c>
    </row>
    <row r="89" spans="1:16" s="40" customFormat="1" ht="21" customHeight="1">
      <c r="A89" s="16" t="s">
        <v>272</v>
      </c>
      <c r="B89" s="9"/>
      <c r="C89" s="9"/>
      <c r="D89" s="91">
        <f>SUM(D76:D88)</f>
        <v>-32123878557</v>
      </c>
      <c r="E89" s="11"/>
      <c r="F89" s="91">
        <f>SUM(F76:F88)</f>
        <v>-39288485193</v>
      </c>
      <c r="G89" s="30"/>
      <c r="H89" s="91">
        <f>SUM(H76:H88)</f>
        <v>-20197014345</v>
      </c>
      <c r="I89" s="30"/>
      <c r="J89" s="91">
        <f>SUM(J76:J88)</f>
        <v>-24012827460</v>
      </c>
      <c r="M89" s="35"/>
    </row>
    <row r="90" spans="1:16" ht="5.15" customHeight="1">
      <c r="A90" s="33"/>
      <c r="B90" s="9"/>
      <c r="C90" s="9"/>
      <c r="D90" s="42"/>
      <c r="F90" s="42"/>
      <c r="H90" s="42"/>
      <c r="J90" s="42"/>
    </row>
    <row r="91" spans="1:16" ht="21" customHeight="1">
      <c r="A91" s="257" t="s">
        <v>273</v>
      </c>
      <c r="B91" s="10"/>
      <c r="C91" s="10"/>
      <c r="D91" s="21"/>
      <c r="F91" s="21"/>
    </row>
    <row r="92" spans="1:16" ht="21" customHeight="1">
      <c r="A92" s="6" t="s">
        <v>274</v>
      </c>
      <c r="B92" s="10"/>
      <c r="C92" s="10"/>
      <c r="D92" s="22">
        <v>-26921103</v>
      </c>
      <c r="E92" s="42"/>
      <c r="F92" s="22">
        <v>15334694</v>
      </c>
      <c r="G92" s="42"/>
      <c r="H92" s="45">
        <v>-36</v>
      </c>
      <c r="I92" s="42"/>
      <c r="J92" s="45">
        <v>-768</v>
      </c>
    </row>
    <row r="93" spans="1:16" s="40" customFormat="1" ht="21" customHeight="1">
      <c r="A93" s="8" t="s">
        <v>275</v>
      </c>
      <c r="B93" s="9"/>
      <c r="C93" s="9"/>
      <c r="D93" s="11">
        <f>D51+D73+D89+D92</f>
        <v>-1215858610</v>
      </c>
      <c r="E93" s="11"/>
      <c r="F93" s="11">
        <f>F51+F73+F89+F92</f>
        <v>10569739110</v>
      </c>
      <c r="G93" s="30"/>
      <c r="H93" s="11">
        <f>H51+H73+H89+H92</f>
        <v>-1360414063</v>
      </c>
      <c r="I93" s="11"/>
      <c r="J93" s="11">
        <f>J51+J73+J89+J92</f>
        <v>1644717270</v>
      </c>
      <c r="M93" s="35"/>
    </row>
    <row r="94" spans="1:16" ht="21" customHeight="1">
      <c r="A94" s="36" t="s">
        <v>276</v>
      </c>
      <c r="B94" s="10"/>
      <c r="C94" s="10"/>
      <c r="D94" s="13">
        <f>SFP!F13</f>
        <v>19636627466</v>
      </c>
      <c r="F94" s="45">
        <v>9066888356</v>
      </c>
      <c r="H94" s="45">
        <f>SFP!J13</f>
        <v>1975219680</v>
      </c>
      <c r="J94" s="45">
        <v>330502410</v>
      </c>
    </row>
    <row r="95" spans="1:16" s="40" customFormat="1" ht="21" customHeight="1" thickBot="1">
      <c r="A95" s="33" t="s">
        <v>277</v>
      </c>
      <c r="B95" s="10">
        <v>4</v>
      </c>
      <c r="C95" s="10"/>
      <c r="D95" s="268">
        <f>SUM(D93:D94)</f>
        <v>18420768856</v>
      </c>
      <c r="E95" s="30"/>
      <c r="F95" s="92">
        <f>SUM(F93:F94)</f>
        <v>19636627466</v>
      </c>
      <c r="G95" s="30"/>
      <c r="H95" s="92">
        <f>SUM(H93:H94)</f>
        <v>614805617</v>
      </c>
      <c r="I95" s="30"/>
      <c r="J95" s="92">
        <f>SUM(J93:J94)</f>
        <v>1975219680</v>
      </c>
      <c r="M95" s="35"/>
    </row>
    <row r="96" spans="1:16" ht="5.15" customHeight="1" thickTop="1">
      <c r="A96" s="33"/>
      <c r="B96" s="10"/>
      <c r="C96" s="10"/>
      <c r="D96" s="125"/>
      <c r="E96" s="95"/>
      <c r="F96" s="125"/>
      <c r="G96" s="95"/>
      <c r="H96" s="125"/>
      <c r="I96" s="95"/>
      <c r="J96" s="125"/>
    </row>
    <row r="97" spans="1:10" ht="21" customHeight="1">
      <c r="A97" s="8" t="s">
        <v>278</v>
      </c>
      <c r="B97" s="257"/>
      <c r="C97" s="257"/>
      <c r="D97" s="46"/>
      <c r="F97" s="46"/>
    </row>
    <row r="98" spans="1:10" ht="21" customHeight="1">
      <c r="A98" s="47" t="s">
        <v>279</v>
      </c>
      <c r="B98" s="48"/>
      <c r="C98" s="48"/>
      <c r="D98" s="49"/>
      <c r="E98" s="95"/>
      <c r="F98" s="49"/>
      <c r="G98" s="49"/>
      <c r="H98" s="49"/>
      <c r="I98" s="49"/>
      <c r="J98" s="49"/>
    </row>
    <row r="99" spans="1:10" ht="21" customHeight="1">
      <c r="A99" s="99" t="s">
        <v>280</v>
      </c>
      <c r="B99" s="50"/>
      <c r="C99" s="50"/>
      <c r="D99" s="51"/>
      <c r="E99" s="49"/>
      <c r="F99" s="51"/>
      <c r="G99" s="49"/>
      <c r="H99" s="49"/>
      <c r="I99" s="49"/>
      <c r="J99" s="49"/>
    </row>
    <row r="100" spans="1:10" ht="21" customHeight="1">
      <c r="A100" s="98" t="s">
        <v>284</v>
      </c>
      <c r="B100" s="50"/>
      <c r="C100" s="50"/>
      <c r="D100" s="30">
        <v>127598345017</v>
      </c>
      <c r="F100" s="30">
        <v>76777034340</v>
      </c>
      <c r="H100" s="11">
        <v>236525552</v>
      </c>
      <c r="J100" s="11">
        <v>1261780</v>
      </c>
    </row>
    <row r="101" spans="1:10" ht="21" customHeight="1">
      <c r="A101" s="98"/>
      <c r="B101" s="50"/>
      <c r="C101" s="50"/>
      <c r="D101" s="30"/>
      <c r="F101" s="30"/>
      <c r="H101" s="11"/>
      <c r="J101" s="11"/>
    </row>
    <row r="102" spans="1:10" ht="21" customHeight="1">
      <c r="A102" s="98"/>
      <c r="B102" s="50"/>
      <c r="C102" s="50"/>
      <c r="D102" s="30"/>
      <c r="F102" s="30"/>
      <c r="H102" s="11"/>
      <c r="J102" s="11"/>
    </row>
    <row r="103" spans="1:10" ht="21" customHeight="1">
      <c r="A103" s="98"/>
      <c r="B103" s="50"/>
      <c r="C103" s="50"/>
      <c r="D103" s="30"/>
      <c r="F103" s="30"/>
      <c r="H103" s="11"/>
      <c r="J103" s="11"/>
    </row>
    <row r="104" spans="1:10" ht="21" customHeight="1">
      <c r="A104" s="98"/>
      <c r="B104" s="50"/>
      <c r="C104" s="50"/>
      <c r="D104" s="30"/>
      <c r="F104" s="30"/>
      <c r="H104" s="11"/>
      <c r="J104" s="11"/>
    </row>
    <row r="105" spans="1:10" ht="21" customHeight="1">
      <c r="A105" s="98"/>
      <c r="B105" s="50"/>
      <c r="C105" s="50"/>
      <c r="D105" s="30"/>
      <c r="F105" s="30"/>
      <c r="H105" s="11"/>
      <c r="J105" s="11"/>
    </row>
    <row r="106" spans="1:10" ht="21" customHeight="1"/>
    <row r="107" spans="1:10" s="52" customFormat="1" ht="21" customHeight="1">
      <c r="D107" s="29"/>
      <c r="E107" s="30"/>
      <c r="F107" s="29"/>
      <c r="G107" s="30"/>
      <c r="H107" s="30"/>
      <c r="I107" s="30"/>
      <c r="J107" s="30"/>
    </row>
    <row r="108" spans="1:10" ht="21" customHeight="1"/>
    <row r="109" spans="1:10" s="52" customFormat="1" ht="21" customHeight="1">
      <c r="A109" s="282" t="s">
        <v>37</v>
      </c>
      <c r="B109" s="282"/>
      <c r="C109" s="282"/>
      <c r="D109" s="282"/>
      <c r="E109" s="282"/>
      <c r="F109" s="282"/>
      <c r="G109" s="282"/>
      <c r="H109" s="282"/>
      <c r="I109" s="282"/>
      <c r="J109" s="282"/>
    </row>
    <row r="110" spans="1:10" ht="21" customHeight="1"/>
    <row r="114" spans="5:5" ht="22.65" customHeight="1">
      <c r="E114" s="200"/>
    </row>
  </sheetData>
  <customSheetViews>
    <customSheetView guid="{DFBF4CAE-57D7-4172-8C3A-8E3DF4930C4B}" showPageBreaks="1" outlineSymbols="0" printArea="1" showRuler="0" topLeftCell="A70">
      <selection activeCell="F60" sqref="F59:F60"/>
      <colBreaks count="1" manualBreakCount="1">
        <brk id="12" max="1048575" man="1"/>
      </colBreaks>
      <pageMargins left="0" right="0" top="0" bottom="0" header="0" footer="0"/>
      <pageSetup paperSize="9" scale="94" firstPageNumber="8" orientation="portrait" r:id="rId1"/>
      <headerFooter alignWithMargins="0"/>
    </customSheetView>
    <customSheetView guid="{62C88142-195A-406E-A347-1C61EA880C0D}" showPageBreaks="1" outlineSymbols="0" printArea="1" view="pageBreakPreview" showRuler="0" topLeftCell="A112">
      <selection activeCell="A115" sqref="A115:IV116"/>
      <rowBreaks count="1" manualBreakCount="1">
        <brk id="59" max="11" man="1"/>
      </rowBreaks>
      <pageMargins left="0" right="0" top="0" bottom="0" header="0" footer="0"/>
      <pageSetup paperSize="9" scale="84" firstPageNumber="8" orientation="portrait" r:id="rId2"/>
      <headerFooter alignWithMargins="0"/>
    </customSheetView>
    <customSheetView guid="{E1DB4DD3-3D3D-4C8E-ADFF-122E3B5E40F3}" outlineSymbols="0" printArea="1" showRuler="0" topLeftCell="A86">
      <selection activeCell="J43" sqref="J43"/>
      <rowBreaks count="1" manualBreakCount="1">
        <brk id="56" max="11" man="1"/>
      </rowBreaks>
      <colBreaks count="1" manualBreakCount="1">
        <brk id="12" max="1048575" man="1"/>
      </colBreaks>
      <pageMargins left="0" right="0" top="0" bottom="0" header="0" footer="0"/>
      <pageSetup paperSize="9" scale="91" firstPageNumber="8" orientation="portrait" r:id="rId3"/>
      <headerFooter alignWithMargins="0"/>
    </customSheetView>
    <customSheetView guid="{8AE384D2-954E-4FC4-9E7B-72B2DA3D2D3A}" outlineSymbols="0" showRuler="0">
      <selection sqref="A1:A3"/>
      <colBreaks count="1" manualBreakCount="1">
        <brk id="12" max="1048575" man="1"/>
      </colBreaks>
      <pageMargins left="0" right="0" top="0" bottom="0" header="0" footer="0"/>
      <pageSetup paperSize="9" scale="94" firstPageNumber="8" orientation="portrait" r:id="rId4"/>
      <headerFooter alignWithMargins="0"/>
    </customSheetView>
  </customSheetViews>
  <mergeCells count="17">
    <mergeCell ref="A1:J1"/>
    <mergeCell ref="A4:J4"/>
    <mergeCell ref="A3:J3"/>
    <mergeCell ref="A2:J2"/>
    <mergeCell ref="A53:J53"/>
    <mergeCell ref="H6:J6"/>
    <mergeCell ref="D7:F7"/>
    <mergeCell ref="H7:J7"/>
    <mergeCell ref="D6:F6"/>
    <mergeCell ref="A109:J109"/>
    <mergeCell ref="D58:F58"/>
    <mergeCell ref="D59:F59"/>
    <mergeCell ref="H59:J59"/>
    <mergeCell ref="A54:J54"/>
    <mergeCell ref="A55:J55"/>
    <mergeCell ref="A56:J56"/>
    <mergeCell ref="H58:J58"/>
  </mergeCells>
  <phoneticPr fontId="0" type="noConversion"/>
  <pageMargins left="0.7" right="0.2" top="1" bottom="0.5" header="0.5" footer="0.3"/>
  <pageSetup paperSize="9" scale="64" firstPageNumber="2" fitToHeight="0" orientation="portrait" useFirstPageNumber="1" horizontalDpi="300" verticalDpi="300" r:id="rId5"/>
  <headerFooter alignWithMargins="0"/>
  <rowBreaks count="1" manualBreakCount="1">
    <brk id="52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45986B6D8D7DF41A0AAC7C31CDFD20B" ma:contentTypeVersion="11" ma:contentTypeDescription="Create a new document." ma:contentTypeScope="" ma:versionID="6e6f32107831a7859dc8673483dffe50">
  <xsd:schema xmlns:xsd="http://www.w3.org/2001/XMLSchema" xmlns:xs="http://www.w3.org/2001/XMLSchema" xmlns:p="http://schemas.microsoft.com/office/2006/metadata/properties" xmlns:ns2="cae9638f-f962-42b3-a239-732d7983806d" xmlns:ns3="877d32c8-ae64-4fb1-8f79-be300f566466" targetNamespace="http://schemas.microsoft.com/office/2006/metadata/properties" ma:root="true" ma:fieldsID="d2eb9ce98b22414d9f6af0229cfd2e5f" ns2:_="" ns3:_="">
    <xsd:import namespace="cae9638f-f962-42b3-a239-732d7983806d"/>
    <xsd:import namespace="877d32c8-ae64-4fb1-8f79-be300f56646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CR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e9638f-f962-42b3-a239-732d7983806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77d32c8-ae64-4fb1-8f79-be300f566466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7484A4E-3C77-4063-8802-8BF423EA813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ae9638f-f962-42b3-a239-732d7983806d"/>
    <ds:schemaRef ds:uri="877d32c8-ae64-4fb1-8f79-be300f56646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CEC467E1-1956-4A35-8A2E-E0AE8FB3659F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SFP</vt:lpstr>
      <vt:lpstr>SI</vt:lpstr>
      <vt:lpstr>SCI</vt:lpstr>
      <vt:lpstr>SCE(Conso)</vt:lpstr>
      <vt:lpstr>SCE(Conso) (2)</vt:lpstr>
      <vt:lpstr>SCE</vt:lpstr>
      <vt:lpstr>SCE (2)</vt:lpstr>
      <vt:lpstr>SCF</vt:lpstr>
    </vt:vector>
  </TitlesOfParts>
  <Manager/>
  <Company>PricewaterhouseCoopers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PricewaterhouseCoopers</dc:creator>
  <cp:keywords/>
  <dc:description/>
  <cp:lastModifiedBy>Chimphalayalai, Jarunee</cp:lastModifiedBy>
  <cp:revision/>
  <cp:lastPrinted>2021-02-08T03:42:04Z</cp:lastPrinted>
  <dcterms:created xsi:type="dcterms:W3CDTF">2001-07-23T03:17:52Z</dcterms:created>
  <dcterms:modified xsi:type="dcterms:W3CDTF">2021-02-08T03:42:56Z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0x010100C6CC1F81F7D9E7488ED9C84B8917317D</vt:lpwstr>
  </property>
</Properties>
</file>