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0\Q4'2020\final\"/>
    </mc:Choice>
  </mc:AlternateContent>
  <bookViews>
    <workbookView xWindow="-105" yWindow="-105" windowWidth="19425" windowHeight="10425"/>
  </bookViews>
  <sheets>
    <sheet name="BS PL 7-11" sheetId="8" r:id="rId1"/>
    <sheet name="RE Conso 12-13" sheetId="11" r:id="rId2"/>
    <sheet name="RE Separate 14-15" sheetId="9" r:id="rId3"/>
    <sheet name="CF 16-17" sheetId="7" r:id="rId4"/>
    <sheet name="CF 18" sheetId="10" r:id="rId5"/>
  </sheets>
  <externalReferences>
    <externalReference r:id="rId6"/>
  </externalReferences>
  <definedNames>
    <definedName name="_xlnm._FilterDatabase" localSheetId="0" hidden="1">'BS PL 7-11'!#REF!</definedName>
    <definedName name="_xlnm._FilterDatabase" localSheetId="3" hidden="1">'CF 16-17'!#REF!</definedName>
    <definedName name="_xlnm._FilterDatabase" localSheetId="4" hidden="1">'CF 18'!#REF!</definedName>
    <definedName name="_Hlk120336604" localSheetId="0">'BS PL 7-11'!#REF!</definedName>
    <definedName name="_xlnm.Print_Area" localSheetId="0">'BS PL 7-11'!$A$1:$J$136</definedName>
    <definedName name="_xlnm.Print_Area" localSheetId="3">'CF 16-17'!$A$1:$I$69</definedName>
    <definedName name="_xlnm.Print_Area" localSheetId="4">'CF 18'!$A$1:$I$23</definedName>
    <definedName name="_xlnm.Print_Area" localSheetId="1">'RE Conso 12-13'!$A$1:$L$47</definedName>
    <definedName name="_xlnm.Print_Area" localSheetId="2">'RE Separate 14-15'!$A$1:$L$45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0" l="1"/>
  <c r="H90" i="8"/>
  <c r="J37" i="9"/>
  <c r="H23" i="8"/>
  <c r="C10" i="10" l="1"/>
  <c r="J38" i="11"/>
  <c r="D90" i="8"/>
  <c r="F73" i="8" l="1"/>
  <c r="J43" i="11"/>
  <c r="J50" i="11" s="1"/>
  <c r="J18" i="11"/>
  <c r="J19" i="11"/>
  <c r="L19" i="11" s="1"/>
  <c r="J39" i="11"/>
  <c r="J40" i="11" s="1"/>
  <c r="L38" i="11"/>
  <c r="L39" i="11" s="1"/>
  <c r="L40" i="11" s="1"/>
  <c r="A27" i="11"/>
  <c r="H23" i="11"/>
  <c r="H35" i="11" s="1"/>
  <c r="H47" i="11" s="1"/>
  <c r="H49" i="11" s="1"/>
  <c r="F23" i="11"/>
  <c r="F35" i="11" s="1"/>
  <c r="F47" i="11" s="1"/>
  <c r="F49" i="11" s="1"/>
  <c r="D23" i="11"/>
  <c r="D35" i="11" s="1"/>
  <c r="D47" i="11" s="1"/>
  <c r="D49" i="11" s="1"/>
  <c r="L15" i="11"/>
  <c r="L16" i="11" s="1"/>
  <c r="J15" i="11"/>
  <c r="J16" i="11" s="1"/>
  <c r="A1" i="11"/>
  <c r="A25" i="11" s="1"/>
  <c r="L43" i="11" l="1"/>
  <c r="L50" i="11" s="1"/>
  <c r="J20" i="11"/>
  <c r="J23" i="11" s="1"/>
  <c r="J35" i="11" s="1"/>
  <c r="L18" i="11"/>
  <c r="L20" i="11" s="1"/>
  <c r="L23" i="11" s="1"/>
  <c r="M23" i="11" l="1"/>
  <c r="L35" i="11"/>
  <c r="M35" i="11" l="1"/>
  <c r="C26" i="7" l="1"/>
  <c r="C59" i="7"/>
  <c r="C21" i="7"/>
  <c r="C12" i="7"/>
  <c r="C53" i="7" l="1"/>
  <c r="D14" i="8"/>
  <c r="G58" i="7" l="1"/>
  <c r="C58" i="7"/>
  <c r="A39" i="7" l="1"/>
  <c r="H21" i="8"/>
  <c r="H98" i="8"/>
  <c r="J73" i="8"/>
  <c r="H36" i="8"/>
  <c r="H22" i="8"/>
  <c r="G13" i="7"/>
  <c r="G35" i="7"/>
  <c r="H24" i="8"/>
  <c r="G15" i="7" l="1"/>
  <c r="G45" i="7"/>
  <c r="J92" i="8" l="1"/>
  <c r="H92" i="8"/>
  <c r="F92" i="8"/>
  <c r="D92" i="8"/>
  <c r="J11" i="9" l="1"/>
  <c r="L11" i="9"/>
  <c r="L37" i="9"/>
  <c r="J22" i="9"/>
  <c r="J18" i="8" l="1"/>
  <c r="H18" i="8"/>
  <c r="I63" i="7" l="1"/>
  <c r="G63" i="7"/>
  <c r="E63" i="7"/>
  <c r="C63" i="7"/>
  <c r="C69" i="7" l="1"/>
  <c r="C12" i="10"/>
  <c r="C15" i="7"/>
  <c r="F15" i="8"/>
  <c r="F27" i="8"/>
  <c r="J51" i="8"/>
  <c r="H51" i="8"/>
  <c r="F51" i="8"/>
  <c r="D51" i="8"/>
  <c r="C14" i="10" l="1"/>
  <c r="C35" i="7" l="1"/>
  <c r="C49" i="7"/>
  <c r="C50" i="7" s="1"/>
  <c r="C13" i="7"/>
  <c r="D98" i="8" l="1"/>
  <c r="AB11" i="7"/>
  <c r="E69" i="7" l="1"/>
  <c r="E14" i="10" s="1"/>
  <c r="G69" i="7"/>
  <c r="I69" i="7"/>
  <c r="I14" i="10" s="1"/>
  <c r="G11" i="7" l="1"/>
  <c r="D50" i="8" l="1"/>
  <c r="H99" i="8" l="1"/>
  <c r="H37" i="8"/>
  <c r="D44" i="8" l="1"/>
  <c r="J129" i="8" l="1"/>
  <c r="D15" i="8" l="1"/>
  <c r="J15" i="9" l="1"/>
  <c r="J16" i="9" s="1"/>
  <c r="L14" i="9"/>
  <c r="L15" i="9" s="1"/>
  <c r="L16" i="9" s="1"/>
  <c r="J74" i="8"/>
  <c r="H129" i="8" l="1"/>
  <c r="J38" i="9" l="1"/>
  <c r="L38" i="9" s="1"/>
  <c r="H22" i="9"/>
  <c r="H34" i="9" s="1"/>
  <c r="F22" i="9"/>
  <c r="F34" i="9" s="1"/>
  <c r="D22" i="9"/>
  <c r="D34" i="9" s="1"/>
  <c r="L19" i="9"/>
  <c r="L22" i="9"/>
  <c r="J39" i="9" l="1"/>
  <c r="L39" i="9" s="1"/>
  <c r="F99" i="8" l="1"/>
  <c r="D99" i="8"/>
  <c r="F87" i="8"/>
  <c r="F129" i="8"/>
  <c r="D129" i="8"/>
  <c r="F101" i="8" l="1"/>
  <c r="F104" i="8" s="1"/>
  <c r="F107" i="8" s="1"/>
  <c r="F118" i="8" l="1"/>
  <c r="F131" i="8" s="1"/>
  <c r="F109" i="8"/>
  <c r="J99" i="8" l="1"/>
  <c r="J87" i="8"/>
  <c r="J44" i="8"/>
  <c r="H44" i="8"/>
  <c r="F44" i="8"/>
  <c r="J25" i="8"/>
  <c r="H25" i="8"/>
  <c r="F25" i="8"/>
  <c r="D25" i="8"/>
  <c r="D27" i="8" s="1"/>
  <c r="J15" i="8"/>
  <c r="H15" i="8"/>
  <c r="I12" i="10"/>
  <c r="E12" i="10"/>
  <c r="I50" i="7"/>
  <c r="E50" i="7"/>
  <c r="I36" i="7"/>
  <c r="E36" i="7"/>
  <c r="A112" i="8"/>
  <c r="G50" i="7"/>
  <c r="G12" i="10"/>
  <c r="G14" i="10" s="1"/>
  <c r="A3" i="10"/>
  <c r="C36" i="7"/>
  <c r="G36" i="7"/>
  <c r="H45" i="9"/>
  <c r="F45" i="9"/>
  <c r="D45" i="9"/>
  <c r="A110" i="8"/>
  <c r="A77" i="8"/>
  <c r="A54" i="8"/>
  <c r="D27" i="9"/>
  <c r="A1" i="9"/>
  <c r="A24" i="9" s="1"/>
  <c r="A28" i="8"/>
  <c r="A30" i="8"/>
  <c r="A56" i="8"/>
  <c r="A37" i="7"/>
  <c r="A38" i="7"/>
  <c r="D41" i="7"/>
  <c r="H41" i="7"/>
  <c r="C43" i="7"/>
  <c r="J42" i="9"/>
  <c r="L42" i="9" s="1"/>
  <c r="D87" i="8"/>
  <c r="H87" i="8"/>
  <c r="H101" i="8" s="1"/>
  <c r="F74" i="8" l="1"/>
  <c r="D53" i="8"/>
  <c r="J53" i="8"/>
  <c r="J76" i="8" s="1"/>
  <c r="H53" i="8"/>
  <c r="J101" i="8"/>
  <c r="J104" i="8" s="1"/>
  <c r="J107" i="8" s="1"/>
  <c r="J27" i="8"/>
  <c r="E9" i="7"/>
  <c r="F53" i="8"/>
  <c r="H27" i="8"/>
  <c r="H104" i="8"/>
  <c r="D101" i="8"/>
  <c r="D104" i="8" s="1"/>
  <c r="D107" i="8" s="1"/>
  <c r="C9" i="7" l="1"/>
  <c r="C28" i="7" s="1"/>
  <c r="C52" i="7" s="1"/>
  <c r="C54" i="7" s="1"/>
  <c r="C16" i="10" s="1"/>
  <c r="J42" i="11"/>
  <c r="F76" i="8"/>
  <c r="E28" i="7"/>
  <c r="E52" i="7" s="1"/>
  <c r="E54" i="7" s="1"/>
  <c r="D118" i="8"/>
  <c r="D131" i="8" s="1"/>
  <c r="D134" i="8" s="1"/>
  <c r="H107" i="8"/>
  <c r="J118" i="8"/>
  <c r="O76" i="8"/>
  <c r="D109" i="8"/>
  <c r="J109" i="8"/>
  <c r="F134" i="8"/>
  <c r="F136" i="8" s="1"/>
  <c r="L42" i="11" l="1"/>
  <c r="L44" i="11" s="1"/>
  <c r="L47" i="11" s="1"/>
  <c r="J44" i="11"/>
  <c r="J47" i="11" s="1"/>
  <c r="H118" i="8"/>
  <c r="G9" i="7" s="1"/>
  <c r="J41" i="9"/>
  <c r="E16" i="10"/>
  <c r="E18" i="10" s="1"/>
  <c r="H109" i="8"/>
  <c r="J131" i="8"/>
  <c r="J134" i="8" s="1"/>
  <c r="J136" i="8" s="1"/>
  <c r="I9" i="7"/>
  <c r="D136" i="8"/>
  <c r="H131" i="8" l="1"/>
  <c r="J49" i="11"/>
  <c r="D73" i="8"/>
  <c r="M47" i="11"/>
  <c r="L49" i="11"/>
  <c r="G28" i="7"/>
  <c r="G52" i="7" s="1"/>
  <c r="G54" i="7" s="1"/>
  <c r="G16" i="10" s="1"/>
  <c r="C17" i="10"/>
  <c r="C18" i="10" s="1"/>
  <c r="C24" i="10" s="1"/>
  <c r="E19" i="10"/>
  <c r="E24" i="10"/>
  <c r="I28" i="7"/>
  <c r="I52" i="7" s="1"/>
  <c r="I54" i="7" s="1"/>
  <c r="H134" i="8"/>
  <c r="H136" i="8" s="1"/>
  <c r="J43" i="9"/>
  <c r="L18" i="9"/>
  <c r="L20" i="9" s="1"/>
  <c r="M22" i="9" s="1"/>
  <c r="J20" i="9"/>
  <c r="J34" i="9" s="1"/>
  <c r="I16" i="10" l="1"/>
  <c r="I18" i="10" s="1"/>
  <c r="D74" i="8"/>
  <c r="D76" i="8" s="1"/>
  <c r="J45" i="9"/>
  <c r="L41" i="9"/>
  <c r="L43" i="9" s="1"/>
  <c r="L34" i="9"/>
  <c r="C19" i="10"/>
  <c r="H73" i="8" l="1"/>
  <c r="H74" i="8" s="1"/>
  <c r="H76" i="8" s="1"/>
  <c r="L45" i="9"/>
  <c r="M45" i="9" s="1"/>
  <c r="I19" i="10"/>
  <c r="I24" i="10"/>
  <c r="G17" i="10"/>
  <c r="G18" i="10" s="1"/>
  <c r="G24" i="10" s="1"/>
  <c r="J46" i="9" l="1"/>
  <c r="G19" i="10"/>
</calcChain>
</file>

<file path=xl/comments1.xml><?xml version="1.0" encoding="utf-8"?>
<comments xmlns="http://schemas.openxmlformats.org/spreadsheetml/2006/main">
  <authors>
    <author>Nanrawee, Wongapithana</author>
    <author>Anyamanee, Ingsirorat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21" authorId="1" shapeId="0">
      <text>
        <r>
          <rPr>
            <b/>
            <sz val="9"/>
            <color indexed="81"/>
            <rFont val="Tahoma"/>
            <family val="2"/>
          </rPr>
          <t>Anyamanee, Ingsirorat: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90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98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acc</author>
  </authors>
  <commentList>
    <comment ref="A58" authorId="0" shapeId="0">
      <text>
        <r>
          <rPr>
            <b/>
            <sz val="8"/>
            <color indexed="81"/>
            <rFont val="Tahoma"/>
            <family val="2"/>
          </rPr>
          <t>acc:</t>
        </r>
        <r>
          <rPr>
            <sz val="8"/>
            <color indexed="81"/>
            <rFont val="Tahoma"/>
            <family val="2"/>
          </rPr>
          <t xml:space="preserve">
เพิ่มบรรทัด</t>
        </r>
      </text>
    </comment>
  </commentList>
</comments>
</file>

<file path=xl/comments3.xml><?xml version="1.0" encoding="utf-8"?>
<comments xmlns="http://schemas.openxmlformats.org/spreadsheetml/2006/main">
  <authors>
    <author>acc</author>
  </authors>
  <commentList>
    <comment ref="A56" authorId="0" shapeId="0">
      <text>
        <r>
          <rPr>
            <b/>
            <sz val="8"/>
            <color indexed="81"/>
            <rFont val="Tahoma"/>
            <family val="2"/>
          </rPr>
          <t>acc:</t>
        </r>
        <r>
          <rPr>
            <sz val="8"/>
            <color indexed="81"/>
            <rFont val="Tahoma"/>
            <family val="2"/>
          </rPr>
          <t xml:space="preserve">
เพิ่มบรรทัด</t>
        </r>
      </text>
    </comment>
  </commentList>
</comments>
</file>

<file path=xl/comments4.xml><?xml version="1.0" encoding="utf-8"?>
<comments xmlns="http://schemas.openxmlformats.org/spreadsheetml/2006/main">
  <authors>
    <author>Nanrawee, Wongapithana</author>
    <author>Anyamanee, Ingsirorat</author>
  </authors>
  <commentList>
    <comment ref="L9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P9" authorId="1" shapeId="0">
      <text>
        <r>
          <rPr>
            <b/>
            <sz val="9"/>
            <color indexed="81"/>
            <rFont val="Tahoma"/>
            <family val="2"/>
          </rPr>
          <t>Anyamanee, Ingsirorat: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-2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+2
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<sst xmlns="http://schemas.openxmlformats.org/spreadsheetml/2006/main" count="438" uniqueCount="203">
  <si>
    <t>-</t>
  </si>
  <si>
    <t>งบการเงินรวม</t>
  </si>
  <si>
    <t>หมายเหตุ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</si>
  <si>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</si>
  <si>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</si>
  <si>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</si>
  <si>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</si>
  <si>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</si>
  <si>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</si>
  <si>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</si>
  <si>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</si>
  <si>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</si>
  <si>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</si>
  <si>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</si>
  <si>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</si>
  <si>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</si>
  <si>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</si>
  <si>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</si>
  <si>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</si>
  <si>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</si>
  <si>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</si>
  <si>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</si>
  <si>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</si>
  <si>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</si>
  <si>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</si>
  <si>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</si>
  <si>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</si>
  <si>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</si>
  <si>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</si>
  <si>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</si>
  <si>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</si>
  <si>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</si>
  <si>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</si>
  <si>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>กำไรขาดทุนเบ็ดเสร็จอื่น</t>
  </si>
  <si>
    <t>ขาดทุนจากอัตราแลกเปลี่ยนสุทธิ</t>
  </si>
  <si>
    <t>รายได้จากการขาย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</si>
  <si>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</si>
  <si>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</si>
  <si>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</si>
  <si>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</si>
  <si>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</si>
  <si>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ภาษีเงินได้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</si>
  <si>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</si>
  <si>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</si>
  <si>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</si>
  <si>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หนี้สินไม่หมุนเวียนอื่น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</si>
  <si>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</si>
  <si>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</si>
  <si>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</si>
  <si>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</si>
  <si>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</si>
  <si>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ดอกเบี้ยจ่าย</t>
  </si>
  <si>
    <t>เงินสดจ่ายในระหว่างปี</t>
  </si>
  <si>
    <t>กำไรขั้นต้น</t>
  </si>
  <si>
    <t>กำไรก่อนค่าใช้จ่าย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</si>
  <si>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</si>
  <si>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</si>
  <si>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</si>
  <si>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</si>
  <si>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กำไรสะสม</t>
  </si>
  <si>
    <t>บริษัท ควอลิตี้คอนสตรัคชั่นโปรดัคส์ จำกัด (มหาชน) และบริษัทย่อย</t>
  </si>
  <si>
    <t xml:space="preserve">ส่วนเกินมูลค่าหุ้นสามัญ 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</si>
  <si>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</si>
  <si>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</si>
  <si>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</si>
  <si>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</si>
  <si>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</si>
  <si>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</si>
  <si>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</si>
  <si>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 xml:space="preserve">   เงินปันผล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</si>
  <si>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</si>
  <si>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</si>
  <si>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</si>
  <si>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ภาษีเงินได้ค้างจ่าย</t>
  </si>
  <si>
    <t>ค่าตัดจำหน่ายสินทรัพย์ไม่มีตัวตน</t>
  </si>
  <si>
    <t>(บาท)</t>
  </si>
  <si>
    <t>สำรองตามกฎหมาย</t>
  </si>
  <si>
    <t>งบแสดงการเปลี่ยนแปลงส่วนของผู้ถือหุ้น</t>
  </si>
  <si>
    <t xml:space="preserve">งบกระแสเงินสด  </t>
  </si>
  <si>
    <t xml:space="preserve">งบแสดงฐานะการเงิน    </t>
  </si>
  <si>
    <t xml:space="preserve">งบกำไรขาดทุนเบ็ดเสร็จ    </t>
  </si>
  <si>
    <t xml:space="preserve">งบแสดงฐานะการเงิน   </t>
  </si>
  <si>
    <t xml:space="preserve">งบแสดงฐานะการเงิน </t>
  </si>
  <si>
    <t xml:space="preserve">งบกำไรขาดทุน </t>
  </si>
  <si>
    <t>กำไรขาดทุนเบ็ดเสร็จรวมสำหรับปี</t>
  </si>
  <si>
    <t>ทุนที่ออก</t>
  </si>
  <si>
    <t>และชำระแล้ว</t>
  </si>
  <si>
    <t xml:space="preserve">งบกระแสเงินสด </t>
  </si>
  <si>
    <t xml:space="preserve">    ในสินทรัพย์และหนี้สินดำเนินงาน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</si>
  <si>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</si>
  <si>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</si>
  <si>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</si>
  <si>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</si>
  <si>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รวมกำไรขาดทุนเบ็ดเสร็จรวมสำหรับปี</t>
  </si>
  <si>
    <t>เงินกู้ยืมระยะสั้น</t>
  </si>
  <si>
    <t>บริษัทควอลิตี้คอนสตรัคชั่นโปรดัคส์ จำกัด (มหาชน) และบริษัทย่อย</t>
  </si>
  <si>
    <t>รวมกำไรขาดทุนเบ็ดเสร็จสำหรับปี</t>
  </si>
  <si>
    <t>สินทรัพย์ภาษีเงินได้รอการตัดบัญชี</t>
  </si>
  <si>
    <t>เงินสดรับจากการขายที่ดิน อาคารและอุปกรณ์</t>
  </si>
  <si>
    <t>จ่ายเงินปันผล</t>
  </si>
  <si>
    <t>รวมจ่ายเงินปันผล</t>
  </si>
  <si>
    <t xml:space="preserve">   คณิตศาสตร์ประกันภัยสำหรับโครงการ</t>
  </si>
  <si>
    <t xml:space="preserve">   สุทธิจากภาษี</t>
  </si>
  <si>
    <t>สินทรัพย์ดำเนินงานลดลง (เพิ่มขึ้น)</t>
  </si>
  <si>
    <t>หนี้สินดำเนินงานเพิ่มขึ้น (ลดลง)</t>
  </si>
  <si>
    <t>การแบ่งปันกำไรขาดทุนเบ็ดเสร็จรวม</t>
  </si>
  <si>
    <t>โอนไปสำรองตามกฎหมาย</t>
  </si>
  <si>
    <t>จ่ายเงินปันผลให้ส่วนได้เสียที่ไม่มีอำนาจควบคุม</t>
  </si>
  <si>
    <t>เจ้าหนี้จากการซื้อสินทรัพย์</t>
  </si>
  <si>
    <t>ลูกหนี้หมุนเวียนอื่น</t>
  </si>
  <si>
    <t>สินทรัพย์ภาษีเงินได้ของงวดปัจจุบัน</t>
  </si>
  <si>
    <t>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</si>
  <si>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</si>
  <si>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</si>
  <si>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</si>
  <si>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ต้นทุนในการจัดจำหน่าย</t>
  </si>
  <si>
    <t>กระแสเงินสดจากการดำเนินงานก่อนการเปลี่ยนแปลง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</si>
  <si>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</si>
  <si>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</si>
  <si>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กระแสเงินสดสุทธิได้มาจากกิจกรรมดำเนินงาน </t>
  </si>
  <si>
    <t xml:space="preserve">กำไรขาดทุนเบ็ดเสร็จอื่นสำหรับปี - 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</si>
  <si>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</si>
  <si>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</si>
  <si>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เงินสดจ่ายเพื่อชำระเงินกู้ยืมจากกิจการที่เกี่ยวข้องกัน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</si>
  <si>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</si>
  <si>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</si>
  <si>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</si>
  <si>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</si>
  <si>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กระแสเงินสดสุทธิใช้ไปในกิจกรรมจัดหาเงิน</t>
  </si>
  <si>
    <t>กระแสเงินสดสุทธิได้มาจากการดำเนินงาน</t>
  </si>
  <si>
    <t>จ่ายภาษีเงินได้</t>
  </si>
  <si>
    <t xml:space="preserve">              </t>
  </si>
  <si>
    <t>กำไรสำหรับปี</t>
  </si>
  <si>
    <t>กำไรก่อนภาษีเงินได้</t>
  </si>
  <si>
    <t>ขาดทุนจากการตัดรายการบัญชีที่ดิน อาคารและอุปกรณ์</t>
  </si>
  <si>
    <t xml:space="preserve"> </t>
  </si>
  <si>
    <t xml:space="preserve">    และสินทรัพย์ไม่มีตัวตน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</si>
  <si>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</si>
  <si>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</si>
  <si>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</si>
  <si>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MM Ap Asset </t>
  </si>
  <si>
    <t>MM advance</t>
  </si>
  <si>
    <t>สินทรัพย์</t>
  </si>
  <si>
    <t>เงินลงทุนระยะยาวอื่น</t>
  </si>
  <si>
    <t>ค่าใช้จ่ายภาษีเงินได้</t>
  </si>
  <si>
    <t>เงินสดจ่ายเพื่อชำระเงินกู้ยืม</t>
  </si>
  <si>
    <t>เงินสดและรายการเทียบเท่าเงินสดเพิ่มขึ้น (ลดลง) - สุทธิ</t>
  </si>
  <si>
    <t>ทุนที่ออกและ</t>
  </si>
  <si>
    <t>ชำระแล้ว</t>
  </si>
  <si>
    <t>มูลค่าหุ้น</t>
  </si>
  <si>
    <t>สามัญ</t>
  </si>
  <si>
    <t>ยังไม่ได้จัดสรร</t>
  </si>
  <si>
    <t>กำไรจากการดำเนินงาน</t>
  </si>
  <si>
    <t>ค่าใช้จ่ายผลประโยชน์พนักงานจากการ</t>
  </si>
  <si>
    <t xml:space="preserve">   ปรับปรุงเงินชดเชยตามกฎหมายแรงงาน</t>
  </si>
  <si>
    <t>17, 24</t>
  </si>
  <si>
    <t>ตามกฎหมาย</t>
  </si>
  <si>
    <t>ณ วันที่ 31 ธันวาคม 2563</t>
  </si>
  <si>
    <t>สำหรับปีสิ้นสุดวันที่ 31 ธันวาคม 2563</t>
  </si>
  <si>
    <t>2563</t>
  </si>
  <si>
    <t>ยอดคงเหลือ ณ วันที่ 1 มกราคม 2563</t>
  </si>
  <si>
    <t>ยอดคงเหลือ ณ วันที่ 31 ธันวาคม 2563</t>
  </si>
  <si>
    <t>อสังหาริมทรัพย์เพื่อการลงทุน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</si>
  <si>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</si>
  <si>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</si>
  <si>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</si>
  <si>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(หุ้นสามัญจำนวน 400 ล้านหุ้น </t>
  </si>
  <si>
    <t>5, 7</t>
  </si>
  <si>
    <t>5, 17</t>
  </si>
  <si>
    <t>เงินสดจ่ายเพื่อชำระหนี้สินตามสัญญาเช่า</t>
  </si>
  <si>
    <t>เงินกู้ยืมลดลง - สุทธิ</t>
  </si>
  <si>
    <t>MM ROU Asset</t>
  </si>
  <si>
    <t>Reclass to IP</t>
  </si>
  <si>
    <t>(กลับรายการ) ผลขาดทุนจากการด้อยค่าของ</t>
  </si>
  <si>
    <t>ขาดทุนจากการจำหน่ายที่ดิน อาคารและอุปกรณ์</t>
  </si>
  <si>
    <t>Reclass to Inven</t>
  </si>
  <si>
    <t>เงินลงทุนในตราสารหนี้ระยะสั้น</t>
  </si>
  <si>
    <t xml:space="preserve"> มูลค่า 1 บาทต่อหุ้น) </t>
  </si>
  <si>
    <t>ทุนสำรองตามกฎหมาย</t>
  </si>
  <si>
    <t>กำไรต่อหุ้นขั้นพื้นฐาน</t>
  </si>
  <si>
    <t xml:space="preserve">                             </t>
  </si>
  <si>
    <t>ผลขาดทุนจากการประมาณการตามหลัก</t>
  </si>
  <si>
    <t>เงินปันผลรับ</t>
  </si>
  <si>
    <t>ค่าใช้จ่ายประมาณการหนี้สินสำหรับผลประโยชน์พนักงาน</t>
  </si>
  <si>
    <t>สินทรัพย์ดำเนินงานลดลง (เพิ่มขึ้น) - สุทธิ</t>
  </si>
  <si>
    <t>เงินสดจ่ายเพื่อลงทุนในตราสารหนี้ระยะสั้น</t>
  </si>
  <si>
    <t>รับเงินปันผล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</si>
  <si>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</si>
  <si>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</si>
  <si>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 ณ วันสิ้นปี</t>
  </si>
  <si>
    <t xml:space="preserve">กลับรายการขาดทุนจากการปรับมูลค่าสินค้า  </t>
  </si>
  <si>
    <t>หนี้สินดำเนินงานลดลง - สุทธิ</t>
  </si>
  <si>
    <t>รายได้เงินปันผล</t>
  </si>
  <si>
    <t>5, 26</t>
  </si>
  <si>
    <t>5, 16</t>
  </si>
  <si>
    <t>13, 26</t>
  </si>
  <si>
    <t>5, 20</t>
  </si>
  <si>
    <t>15, 24</t>
  </si>
  <si>
    <t xml:space="preserve">    อสังหาริมทรัพย์เพื่อการลงทุนและ</t>
  </si>
  <si>
    <t xml:space="preserve">    ที่ดิน อาคารและอุปกรณ์ - สุทธิ</t>
  </si>
  <si>
    <t>ขาดทุนจากการตัดรายการภาษีเงินได้ หัก ณ ที่จ่ายและอื่นๆ</t>
  </si>
  <si>
    <t>จ่ายเงินปันผลให้ผู้ถือหุ้น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</si>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</sst>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1" formatCode="_(* #,##0.000_);_(* \(#,##0.000\);_(* &quot;-&quot;??_);_(@_)"/>
  </numFmts>
  <fonts count="5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8"/>
      <name val="Angsana New"/>
      <family val="1"/>
      <charset val="222"/>
    </font>
    <font>
      <sz val="15"/>
      <color indexed="8"/>
      <name val="Angsana New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Times New Roman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  <charset val="22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6" applyNumberFormat="0" applyAlignment="0" applyProtection="0"/>
    <xf numFmtId="0" fontId="34" fillId="28" borderId="7" applyNumberFormat="0" applyAlignment="0" applyProtection="0"/>
    <xf numFmtId="18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6" applyNumberFormat="0" applyAlignment="0" applyProtection="0"/>
    <xf numFmtId="0" fontId="41" fillId="0" borderId="11" applyNumberFormat="0" applyFill="0" applyAlignment="0" applyProtection="0"/>
    <xf numFmtId="0" fontId="42" fillId="31" borderId="0" applyNumberFormat="0" applyBorder="0" applyAlignment="0" applyProtection="0"/>
    <xf numFmtId="37" fontId="7" fillId="0" borderId="0"/>
    <xf numFmtId="0" fontId="30" fillId="0" borderId="0"/>
    <xf numFmtId="0" fontId="27" fillId="0" borderId="0"/>
    <xf numFmtId="0" fontId="30" fillId="32" borderId="12" applyNumberFormat="0" applyFont="0" applyAlignment="0" applyProtection="0"/>
    <xf numFmtId="0" fontId="43" fillId="27" borderId="13" applyNumberForma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</cellStyleXfs>
  <cellXfs count="371">
    <xf numFmtId="0" fontId="0" fillId="0" borderId="0" xfId="0"/>
    <xf numFmtId="37" fontId="9" fillId="0" borderId="0" xfId="41" applyNumberFormat="1" applyFont="1" applyFill="1" applyAlignment="1">
      <alignment horizontal="left"/>
    </xf>
    <xf numFmtId="37" fontId="8" fillId="0" borderId="0" xfId="41" applyNumberFormat="1" applyFont="1" applyFill="1" applyAlignment="1"/>
    <xf numFmtId="37" fontId="8" fillId="0" borderId="0" xfId="41" quotePrefix="1" applyNumberFormat="1" applyFont="1" applyFill="1" applyAlignment="1">
      <alignment horizontal="left"/>
    </xf>
    <xf numFmtId="37" fontId="9" fillId="0" borderId="0" xfId="41" quotePrefix="1" applyNumberFormat="1" applyFont="1" applyFill="1" applyAlignment="1">
      <alignment horizontal="left"/>
    </xf>
    <xf numFmtId="37" fontId="4" fillId="0" borderId="0" xfId="41" quotePrefix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9" fillId="0" borderId="0" xfId="28" quotePrefix="1" applyFont="1" applyFill="1" applyBorder="1" applyAlignment="1">
      <alignment horizontal="center"/>
    </xf>
    <xf numFmtId="187" fontId="9" fillId="0" borderId="0" xfId="28" applyFont="1" applyFill="1" applyBorder="1" applyAlignment="1">
      <alignment horizontal="center"/>
    </xf>
    <xf numFmtId="187" fontId="9" fillId="0" borderId="0" xfId="28" applyFont="1" applyFill="1" applyBorder="1"/>
    <xf numFmtId="49" fontId="5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readingOrder="2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 readingOrder="2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 readingOrder="2"/>
    </xf>
    <xf numFmtId="37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readingOrder="2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readingOrder="2"/>
    </xf>
    <xf numFmtId="0" fontId="4" fillId="0" borderId="0" xfId="0" applyNumberFormat="1" applyFont="1" applyFill="1" applyAlignment="1">
      <alignment vertical="center" readingOrder="2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28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vertical="center"/>
    </xf>
    <xf numFmtId="187" fontId="2" fillId="0" borderId="1" xfId="28" applyFont="1" applyFill="1" applyBorder="1" applyAlignment="1">
      <alignment horizontal="center" vertical="center" wrapText="1"/>
    </xf>
    <xf numFmtId="187" fontId="2" fillId="0" borderId="0" xfId="28" applyFont="1" applyFill="1" applyBorder="1" applyAlignment="1">
      <alignment horizontal="center" vertical="center" wrapText="1"/>
    </xf>
    <xf numFmtId="187" fontId="2" fillId="0" borderId="0" xfId="28" quotePrefix="1" applyFont="1" applyFill="1" applyBorder="1" applyAlignment="1">
      <alignment horizontal="center" vertical="center" wrapText="1"/>
    </xf>
    <xf numFmtId="189" fontId="2" fillId="0" borderId="0" xfId="28" applyNumberFormat="1" applyFont="1" applyFill="1" applyAlignment="1">
      <alignment vertical="center"/>
    </xf>
    <xf numFmtId="189" fontId="2" fillId="0" borderId="0" xfId="28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0" xfId="28" applyNumberFormat="1" applyFont="1" applyFill="1" applyBorder="1" applyAlignment="1">
      <alignment vertical="center"/>
    </xf>
    <xf numFmtId="189" fontId="2" fillId="0" borderId="0" xfId="28" quotePrefix="1" applyNumberFormat="1" applyFont="1" applyFill="1" applyBorder="1" applyAlignment="1">
      <alignment horizontal="center" vertical="center"/>
    </xf>
    <xf numFmtId="189" fontId="4" fillId="0" borderId="4" xfId="28" applyNumberFormat="1" applyFont="1" applyFill="1" applyBorder="1" applyAlignment="1">
      <alignment vertical="center"/>
    </xf>
    <xf numFmtId="189" fontId="2" fillId="0" borderId="0" xfId="28" applyNumberFormat="1" applyFont="1" applyFill="1" applyBorder="1" applyAlignment="1">
      <alignment horizontal="center" vertical="center"/>
    </xf>
    <xf numFmtId="189" fontId="2" fillId="0" borderId="0" xfId="28" applyNumberFormat="1" applyFont="1" applyFill="1" applyAlignment="1"/>
    <xf numFmtId="189" fontId="4" fillId="0" borderId="0" xfId="28" applyNumberFormat="1" applyFont="1" applyFill="1" applyBorder="1" applyAlignment="1"/>
    <xf numFmtId="189" fontId="0" fillId="0" borderId="0" xfId="28" applyNumberFormat="1" applyFont="1" applyFill="1" applyBorder="1" applyAlignment="1">
      <alignment vertical="center"/>
    </xf>
    <xf numFmtId="49" fontId="0" fillId="0" borderId="0" xfId="28" applyNumberFormat="1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49" fontId="14" fillId="0" borderId="0" xfId="0" applyNumberFormat="1" applyFont="1" applyFill="1" applyAlignment="1">
      <alignment readingOrder="2"/>
    </xf>
    <xf numFmtId="49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5" xfId="28" applyNumberFormat="1" applyFont="1" applyFill="1" applyBorder="1"/>
    <xf numFmtId="37" fontId="4" fillId="0" borderId="0" xfId="0" applyNumberFormat="1" applyFont="1" applyFill="1"/>
    <xf numFmtId="37" fontId="4" fillId="0" borderId="0" xfId="28" applyNumberFormat="1" applyFont="1" applyFill="1" applyBorder="1"/>
    <xf numFmtId="188" fontId="4" fillId="0" borderId="4" xfId="28" applyNumberFormat="1" applyFont="1" applyFill="1" applyBorder="1" applyAlignment="1"/>
    <xf numFmtId="188" fontId="4" fillId="0" borderId="0" xfId="0" applyNumberFormat="1" applyFont="1" applyFill="1" applyBorder="1" applyAlignment="1"/>
    <xf numFmtId="188" fontId="4" fillId="0" borderId="0" xfId="28" applyNumberFormat="1" applyFont="1" applyFill="1" applyBorder="1" applyAlignment="1"/>
    <xf numFmtId="37" fontId="4" fillId="0" borderId="0" xfId="28" applyNumberFormat="1" applyFont="1" applyFill="1" applyBorder="1" applyAlignment="1"/>
    <xf numFmtId="187" fontId="2" fillId="0" borderId="0" xfId="28" applyFont="1" applyFill="1" applyAlignment="1">
      <alignment vertical="center"/>
    </xf>
    <xf numFmtId="187" fontId="2" fillId="0" borderId="0" xfId="28" applyFont="1" applyFill="1" applyBorder="1" applyAlignment="1">
      <alignment vertical="center"/>
    </xf>
    <xf numFmtId="189" fontId="9" fillId="0" borderId="0" xfId="28" applyNumberFormat="1" applyFont="1" applyFill="1" applyAlignment="1"/>
    <xf numFmtId="187" fontId="26" fillId="0" borderId="0" xfId="28" quotePrefix="1" applyFont="1" applyFill="1" applyAlignment="1"/>
    <xf numFmtId="187" fontId="26" fillId="0" borderId="0" xfId="28" applyFont="1" applyFill="1" applyAlignment="1"/>
    <xf numFmtId="187" fontId="9" fillId="0" borderId="0" xfId="28" applyFont="1" applyFill="1" applyAlignment="1"/>
    <xf numFmtId="187" fontId="9" fillId="0" borderId="0" xfId="28" quotePrefix="1" applyFont="1" applyFill="1" applyAlignment="1"/>
    <xf numFmtId="187" fontId="4" fillId="0" borderId="0" xfId="28" applyFont="1" applyFill="1" applyBorder="1" applyAlignment="1">
      <alignment horizontal="center"/>
    </xf>
    <xf numFmtId="187" fontId="9" fillId="0" borderId="0" xfId="28" applyFont="1" applyFill="1" applyBorder="1" applyAlignment="1"/>
    <xf numFmtId="189" fontId="8" fillId="0" borderId="0" xfId="28" applyNumberFormat="1" applyFont="1" applyFill="1" applyBorder="1" applyAlignment="1"/>
    <xf numFmtId="187" fontId="9" fillId="0" borderId="0" xfId="28" applyFont="1" applyFill="1"/>
    <xf numFmtId="37" fontId="9" fillId="0" borderId="0" xfId="41" applyNumberFormat="1" applyFont="1" applyFill="1"/>
    <xf numFmtId="187" fontId="4" fillId="0" borderId="0" xfId="28" applyFont="1" applyFill="1" applyBorder="1"/>
    <xf numFmtId="0" fontId="1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vertical="center"/>
    </xf>
    <xf numFmtId="49" fontId="5" fillId="0" borderId="0" xfId="4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49" fontId="5" fillId="0" borderId="0" xfId="41" quotePrefix="1" applyNumberFormat="1" applyFont="1" applyFill="1" applyAlignment="1">
      <alignment horizontal="center" vertical="center"/>
    </xf>
    <xf numFmtId="37" fontId="3" fillId="0" borderId="0" xfId="41" applyFont="1" applyFill="1" applyAlignment="1">
      <alignment horizontal="center" vertical="center"/>
    </xf>
    <xf numFmtId="37" fontId="5" fillId="0" borderId="0" xfId="41" applyFont="1" applyFill="1" applyBorder="1" applyAlignment="1">
      <alignment horizontal="center" vertical="center"/>
    </xf>
    <xf numFmtId="37" fontId="15" fillId="0" borderId="0" xfId="41" quotePrefix="1" applyFont="1" applyFill="1" applyBorder="1" applyAlignment="1">
      <alignment horizontal="left" vertical="center"/>
    </xf>
    <xf numFmtId="189" fontId="15" fillId="0" borderId="0" xfId="28" applyNumberFormat="1" applyFont="1" applyFill="1" applyBorder="1" applyAlignment="1">
      <alignment horizontal="center" vertical="center"/>
    </xf>
    <xf numFmtId="189" fontId="15" fillId="0" borderId="0" xfId="28" applyNumberFormat="1" applyFont="1" applyFill="1" applyBorder="1" applyAlignment="1">
      <alignment vertical="center"/>
    </xf>
    <xf numFmtId="189" fontId="17" fillId="0" borderId="0" xfId="28" applyNumberFormat="1" applyFont="1" applyFill="1" applyBorder="1" applyAlignment="1">
      <alignment horizontal="center" vertical="center"/>
    </xf>
    <xf numFmtId="189" fontId="17" fillId="0" borderId="0" xfId="28" applyNumberFormat="1" applyFont="1" applyFill="1" applyBorder="1" applyAlignment="1">
      <alignment vertical="center"/>
    </xf>
    <xf numFmtId="189" fontId="17" fillId="0" borderId="3" xfId="28" applyNumberFormat="1" applyFont="1" applyFill="1" applyBorder="1" applyAlignment="1">
      <alignment horizontal="center" vertical="center"/>
    </xf>
    <xf numFmtId="37" fontId="5" fillId="0" borderId="0" xfId="41" quotePrefix="1" applyFont="1" applyFill="1" applyAlignment="1">
      <alignment horizontal="center" vertical="center"/>
    </xf>
    <xf numFmtId="189" fontId="4" fillId="0" borderId="0" xfId="28" applyNumberFormat="1" applyFont="1" applyFill="1" applyBorder="1" applyAlignment="1">
      <alignment horizontal="center" vertical="center"/>
    </xf>
    <xf numFmtId="37" fontId="3" fillId="0" borderId="0" xfId="41" applyFont="1" applyFill="1" applyBorder="1" applyAlignment="1">
      <alignment horizontal="center" vertical="center"/>
    </xf>
    <xf numFmtId="37" fontId="4" fillId="0" borderId="0" xfId="41" applyFont="1" applyFill="1" applyBorder="1" applyAlignment="1">
      <alignment horizontal="left" vertical="center"/>
    </xf>
    <xf numFmtId="37" fontId="15" fillId="0" borderId="0" xfId="41" applyFont="1" applyFill="1" applyBorder="1" applyAlignment="1">
      <alignment vertical="center"/>
    </xf>
    <xf numFmtId="37" fontId="4" fillId="0" borderId="0" xfId="41" applyFont="1" applyFill="1" applyBorder="1" applyAlignment="1">
      <alignment vertical="center"/>
    </xf>
    <xf numFmtId="49" fontId="5" fillId="0" borderId="0" xfId="41" applyNumberFormat="1" applyFont="1" applyFill="1" applyBorder="1" applyAlignment="1">
      <alignment horizontal="center" vertical="center"/>
    </xf>
    <xf numFmtId="189" fontId="4" fillId="0" borderId="0" xfId="28" quotePrefix="1" applyNumberFormat="1" applyFont="1" applyFill="1" applyBorder="1" applyAlignment="1">
      <alignment horizontal="center" vertical="center"/>
    </xf>
    <xf numFmtId="49" fontId="5" fillId="0" borderId="0" xfId="41" quotePrefix="1" applyNumberFormat="1" applyFont="1" applyFill="1" applyBorder="1" applyAlignment="1">
      <alignment horizontal="center" vertical="center"/>
    </xf>
    <xf numFmtId="37" fontId="5" fillId="0" borderId="0" xfId="41" quotePrefix="1" applyFont="1" applyFill="1" applyBorder="1" applyAlignment="1">
      <alignment horizontal="center" vertical="center"/>
    </xf>
    <xf numFmtId="189" fontId="19" fillId="0" borderId="0" xfId="28" applyNumberFormat="1" applyFont="1" applyFill="1" applyBorder="1" applyAlignment="1">
      <alignment horizontal="center" vertical="center"/>
    </xf>
    <xf numFmtId="189" fontId="4" fillId="0" borderId="4" xfId="28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49" fontId="3" fillId="0" borderId="0" xfId="0" applyNumberFormat="1" applyFont="1" applyFill="1" applyAlignment="1">
      <alignment vertical="center"/>
    </xf>
    <xf numFmtId="189" fontId="4" fillId="0" borderId="0" xfId="28" applyNumberFormat="1" applyFont="1" applyFill="1" applyAlignment="1">
      <alignment vertical="center"/>
    </xf>
    <xf numFmtId="37" fontId="0" fillId="0" borderId="0" xfId="41" applyFont="1" applyFill="1" applyBorder="1" applyAlignment="1">
      <alignment horizontal="left" vertical="center"/>
    </xf>
    <xf numFmtId="49" fontId="4" fillId="0" borderId="0" xfId="41" quotePrefix="1" applyNumberFormat="1" applyFont="1" applyFill="1" applyAlignment="1">
      <alignment horizontal="left" vertical="center"/>
    </xf>
    <xf numFmtId="37" fontId="16" fillId="0" borderId="0" xfId="41" applyFont="1" applyFill="1" applyBorder="1" applyAlignment="1">
      <alignment horizontal="center" vertical="center"/>
    </xf>
    <xf numFmtId="189" fontId="16" fillId="0" borderId="0" xfId="28" applyNumberFormat="1" applyFont="1" applyFill="1" applyBorder="1" applyAlignment="1">
      <alignment horizontal="center" vertical="center"/>
    </xf>
    <xf numFmtId="187" fontId="15" fillId="0" borderId="0" xfId="28" applyFont="1" applyFill="1" applyBorder="1" applyAlignment="1">
      <alignment vertical="center"/>
    </xf>
    <xf numFmtId="189" fontId="15" fillId="0" borderId="0" xfId="41" applyNumberFormat="1" applyFont="1" applyFill="1" applyBorder="1" applyAlignment="1">
      <alignment vertical="center"/>
    </xf>
    <xf numFmtId="189" fontId="26" fillId="0" borderId="0" xfId="28" quotePrefix="1" applyNumberFormat="1" applyFont="1" applyFill="1" applyAlignment="1"/>
    <xf numFmtId="189" fontId="26" fillId="0" borderId="0" xfId="28" applyNumberFormat="1" applyFont="1" applyFill="1" applyAlignment="1"/>
    <xf numFmtId="189" fontId="9" fillId="0" borderId="0" xfId="28" quotePrefix="1" applyNumberFormat="1" applyFont="1" applyFill="1" applyBorder="1" applyAlignment="1">
      <alignment horizontal="center"/>
    </xf>
    <xf numFmtId="189" fontId="8" fillId="0" borderId="3" xfId="28" applyNumberFormat="1" applyFont="1" applyFill="1" applyBorder="1" applyAlignment="1"/>
    <xf numFmtId="189" fontId="9" fillId="0" borderId="0" xfId="28" applyNumberFormat="1" applyFont="1" applyFill="1"/>
    <xf numFmtId="189" fontId="4" fillId="0" borderId="2" xfId="28" applyNumberFormat="1" applyFont="1" applyFill="1" applyBorder="1" applyAlignment="1"/>
    <xf numFmtId="189" fontId="9" fillId="0" borderId="0" xfId="28" quotePrefix="1" applyNumberFormat="1" applyFont="1" applyFill="1" applyAlignment="1"/>
    <xf numFmtId="189" fontId="4" fillId="0" borderId="0" xfId="28" applyNumberFormat="1" applyFont="1" applyFill="1" applyBorder="1" applyAlignment="1">
      <alignment horizontal="center"/>
    </xf>
    <xf numFmtId="189" fontId="9" fillId="0" borderId="0" xfId="28" applyNumberFormat="1" applyFont="1" applyFill="1" applyBorder="1" applyAlignment="1"/>
    <xf numFmtId="189" fontId="8" fillId="0" borderId="2" xfId="28" applyNumberFormat="1" applyFont="1" applyFill="1" applyBorder="1" applyAlignment="1"/>
    <xf numFmtId="189" fontId="8" fillId="0" borderId="2" xfId="28" applyNumberFormat="1" applyFont="1" applyFill="1" applyBorder="1" applyAlignment="1">
      <alignment horizontal="right"/>
    </xf>
    <xf numFmtId="189" fontId="4" fillId="0" borderId="0" xfId="28" applyNumberFormat="1" applyFont="1" applyFill="1" applyAlignment="1"/>
    <xf numFmtId="189" fontId="4" fillId="0" borderId="5" xfId="28" applyNumberFormat="1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3" fillId="0" borderId="0" xfId="43" applyFont="1" applyFill="1" applyAlignment="1">
      <alignment horizontal="center"/>
    </xf>
    <xf numFmtId="189" fontId="2" fillId="0" borderId="0" xfId="28" applyNumberFormat="1" applyFont="1" applyFill="1" applyBorder="1" applyAlignment="1"/>
    <xf numFmtId="0" fontId="4" fillId="0" borderId="0" xfId="43" applyFont="1" applyFill="1" applyAlignment="1"/>
    <xf numFmtId="0" fontId="5" fillId="0" borderId="0" xfId="43" applyFont="1" applyFill="1" applyAlignment="1">
      <alignment horizontal="center"/>
    </xf>
    <xf numFmtId="0" fontId="0" fillId="0" borderId="0" xfId="43" applyFont="1" applyFill="1" applyAlignment="1"/>
    <xf numFmtId="189" fontId="0" fillId="0" borderId="0" xfId="28" applyNumberFormat="1" applyFont="1" applyFill="1" applyBorder="1" applyAlignment="1">
      <alignment horizontal="right"/>
    </xf>
    <xf numFmtId="189" fontId="4" fillId="0" borderId="3" xfId="28" applyNumberFormat="1" applyFont="1" applyFill="1" applyBorder="1" applyAlignment="1">
      <alignment horizontal="right"/>
    </xf>
    <xf numFmtId="189" fontId="4" fillId="0" borderId="4" xfId="28" applyNumberFormat="1" applyFont="1" applyFill="1" applyBorder="1"/>
    <xf numFmtId="37" fontId="4" fillId="0" borderId="0" xfId="0" applyNumberFormat="1" applyFont="1" applyFill="1" applyBorder="1"/>
    <xf numFmtId="0" fontId="47" fillId="0" borderId="0" xfId="0" applyFont="1" applyFill="1"/>
    <xf numFmtId="37" fontId="5" fillId="0" borderId="0" xfId="41" applyNumberFormat="1" applyFont="1" applyFill="1" applyAlignment="1"/>
    <xf numFmtId="37" fontId="4" fillId="0" borderId="0" xfId="41" applyNumberFormat="1" applyFont="1" applyFill="1" applyAlignment="1">
      <alignment horizontal="left"/>
    </xf>
    <xf numFmtId="37" fontId="5" fillId="0" borderId="0" xfId="41" applyNumberFormat="1" applyFont="1" applyFill="1" applyAlignment="1">
      <alignment horizontal="left"/>
    </xf>
    <xf numFmtId="37" fontId="2" fillId="0" borderId="0" xfId="41" applyNumberFormat="1" applyFont="1" applyFill="1" applyAlignment="1"/>
    <xf numFmtId="37" fontId="4" fillId="0" borderId="0" xfId="41" applyNumberFormat="1" applyFont="1" applyFill="1" applyAlignment="1"/>
    <xf numFmtId="0" fontId="0" fillId="0" borderId="0" xfId="0" applyNumberFormat="1" applyFont="1" applyFill="1" applyAlignment="1">
      <alignment horizontal="left" vertical="center"/>
    </xf>
    <xf numFmtId="37" fontId="14" fillId="0" borderId="0" xfId="41" quotePrefix="1" applyFont="1" applyFill="1" applyAlignment="1">
      <alignment horizontal="left" vertical="center"/>
    </xf>
    <xf numFmtId="37" fontId="23" fillId="0" borderId="0" xfId="41" quotePrefix="1" applyFont="1" applyFill="1" applyAlignment="1">
      <alignment horizontal="center" vertical="center"/>
    </xf>
    <xf numFmtId="37" fontId="24" fillId="0" borderId="0" xfId="41" applyFont="1" applyFill="1" applyAlignment="1">
      <alignment vertical="center"/>
    </xf>
    <xf numFmtId="187" fontId="24" fillId="0" borderId="0" xfId="28" applyFont="1" applyFill="1" applyAlignment="1">
      <alignment vertical="center"/>
    </xf>
    <xf numFmtId="187" fontId="24" fillId="0" borderId="0" xfId="28" applyFont="1" applyFill="1" applyBorder="1" applyAlignment="1">
      <alignment vertical="center"/>
    </xf>
    <xf numFmtId="37" fontId="14" fillId="0" borderId="0" xfId="41" applyFont="1" applyFill="1" applyAlignment="1">
      <alignment vertical="center"/>
    </xf>
    <xf numFmtId="37" fontId="23" fillId="0" borderId="0" xfId="4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37" fontId="4" fillId="0" borderId="0" xfId="41" applyFont="1" applyFill="1" applyAlignment="1">
      <alignment vertical="center"/>
    </xf>
    <xf numFmtId="37" fontId="5" fillId="0" borderId="0" xfId="41" applyFont="1" applyFill="1" applyAlignment="1">
      <alignment horizontal="center" vertical="center"/>
    </xf>
    <xf numFmtId="37" fontId="4" fillId="0" borderId="0" xfId="41" quotePrefix="1" applyFont="1" applyFill="1" applyBorder="1" applyAlignment="1">
      <alignment vertical="center"/>
    </xf>
    <xf numFmtId="37" fontId="2" fillId="0" borderId="0" xfId="41" applyFont="1" applyFill="1" applyBorder="1" applyAlignment="1">
      <alignment vertical="center"/>
    </xf>
    <xf numFmtId="37" fontId="2" fillId="0" borderId="0" xfId="41" applyFont="1" applyFill="1" applyAlignment="1">
      <alignment vertical="center"/>
    </xf>
    <xf numFmtId="187" fontId="2" fillId="0" borderId="0" xfId="28" applyFont="1" applyFill="1" applyBorder="1" applyAlignment="1">
      <alignment horizontal="center" vertical="center"/>
    </xf>
    <xf numFmtId="187" fontId="3" fillId="0" borderId="0" xfId="28" quotePrefix="1" applyFont="1" applyFill="1" applyBorder="1" applyAlignment="1">
      <alignment horizontal="center" vertical="center" wrapText="1"/>
    </xf>
    <xf numFmtId="187" fontId="3" fillId="0" borderId="0" xfId="28" quotePrefix="1" applyFont="1" applyFill="1" applyBorder="1" applyAlignment="1">
      <alignment horizontal="center" vertical="center"/>
    </xf>
    <xf numFmtId="187" fontId="0" fillId="0" borderId="1" xfId="28" quotePrefix="1" applyFont="1" applyFill="1" applyBorder="1" applyAlignment="1">
      <alignment horizontal="center" vertical="center" wrapText="1"/>
    </xf>
    <xf numFmtId="187" fontId="0" fillId="0" borderId="0" xfId="28" applyFont="1" applyFill="1" applyBorder="1" applyAlignment="1">
      <alignment horizontal="center" vertical="center" wrapText="1"/>
    </xf>
    <xf numFmtId="187" fontId="0" fillId="0" borderId="0" xfId="28" quotePrefix="1" applyFont="1" applyFill="1" applyBorder="1" applyAlignment="1">
      <alignment horizontal="center" vertical="center" wrapText="1"/>
    </xf>
    <xf numFmtId="189" fontId="2" fillId="0" borderId="0" xfId="41" quotePrefix="1" applyNumberFormat="1" applyFont="1" applyFill="1" applyBorder="1" applyAlignment="1">
      <alignment horizontal="center" vertical="center"/>
    </xf>
    <xf numFmtId="189" fontId="3" fillId="0" borderId="0" xfId="41" applyNumberFormat="1" applyFont="1" applyFill="1" applyBorder="1" applyAlignment="1">
      <alignment horizontal="center" vertical="center"/>
    </xf>
    <xf numFmtId="37" fontId="4" fillId="0" borderId="0" xfId="41" applyNumberFormat="1" applyFont="1" applyFill="1" applyBorder="1" applyAlignment="1">
      <alignment horizontal="left" vertical="center"/>
    </xf>
    <xf numFmtId="37" fontId="5" fillId="0" borderId="0" xfId="41" quotePrefix="1" applyNumberFormat="1" applyFont="1" applyFill="1" applyBorder="1" applyAlignment="1">
      <alignment horizontal="center" vertical="center"/>
    </xf>
    <xf numFmtId="37" fontId="4" fillId="0" borderId="0" xfId="41" quotePrefix="1" applyNumberFormat="1" applyFont="1" applyFill="1" applyBorder="1" applyAlignment="1">
      <alignment horizontal="left" vertical="center"/>
    </xf>
    <xf numFmtId="49" fontId="4" fillId="0" borderId="0" xfId="41" applyNumberFormat="1" applyFont="1" applyFill="1" applyAlignment="1">
      <alignment horizontal="left" vertical="center"/>
    </xf>
    <xf numFmtId="37" fontId="16" fillId="0" borderId="0" xfId="41" applyFont="1" applyFill="1" applyAlignment="1">
      <alignment vertical="center"/>
    </xf>
    <xf numFmtId="189" fontId="16" fillId="0" borderId="0" xfId="28" applyNumberFormat="1" applyFont="1" applyFill="1" applyBorder="1" applyAlignment="1">
      <alignment vertical="center"/>
    </xf>
    <xf numFmtId="49" fontId="5" fillId="0" borderId="0" xfId="41" applyNumberFormat="1" applyFont="1" applyFill="1" applyAlignment="1">
      <alignment horizontal="left" vertical="center"/>
    </xf>
    <xf numFmtId="37" fontId="0" fillId="0" borderId="0" xfId="41" applyFont="1" applyFill="1" applyAlignment="1">
      <alignment horizontal="left" vertical="center"/>
    </xf>
    <xf numFmtId="189" fontId="17" fillId="0" borderId="3" xfId="28" quotePrefix="1" applyNumberFormat="1" applyFont="1" applyFill="1" applyBorder="1" applyAlignment="1">
      <alignment horizontal="center" vertical="center"/>
    </xf>
    <xf numFmtId="189" fontId="17" fillId="0" borderId="0" xfId="28" applyNumberFormat="1" applyFont="1" applyFill="1" applyAlignment="1">
      <alignment vertical="center"/>
    </xf>
    <xf numFmtId="189" fontId="17" fillId="0" borderId="0" xfId="28" applyNumberFormat="1" applyFont="1" applyFill="1" applyAlignment="1">
      <alignment horizontal="right" vertical="center"/>
    </xf>
    <xf numFmtId="189" fontId="18" fillId="0" borderId="3" xfId="28" quotePrefix="1" applyNumberFormat="1" applyFont="1" applyFill="1" applyBorder="1" applyAlignment="1">
      <alignment horizontal="center" vertical="center"/>
    </xf>
    <xf numFmtId="189" fontId="18" fillId="0" borderId="0" xfId="28" applyNumberFormat="1" applyFont="1" applyFill="1" applyAlignment="1">
      <alignment vertical="center"/>
    </xf>
    <xf numFmtId="189" fontId="18" fillId="0" borderId="0" xfId="28" applyNumberFormat="1" applyFont="1" applyFill="1" applyAlignment="1">
      <alignment horizontal="right" vertical="center"/>
    </xf>
    <xf numFmtId="189" fontId="18" fillId="0" borderId="0" xfId="28" applyNumberFormat="1" applyFont="1" applyFill="1" applyBorder="1" applyAlignment="1">
      <alignment horizontal="center" vertical="center"/>
    </xf>
    <xf numFmtId="189" fontId="4" fillId="0" borderId="2" xfId="28" applyNumberFormat="1" applyFont="1" applyFill="1" applyBorder="1" applyAlignment="1">
      <alignment horizontal="center" vertical="center"/>
    </xf>
    <xf numFmtId="189" fontId="4" fillId="0" borderId="0" xfId="28" applyNumberFormat="1" applyFont="1" applyFill="1" applyBorder="1" applyAlignment="1">
      <alignment horizontal="right" vertical="center"/>
    </xf>
    <xf numFmtId="189" fontId="2" fillId="0" borderId="0" xfId="28" applyNumberFormat="1" applyFont="1" applyFill="1" applyBorder="1" applyAlignment="1">
      <alignment horizontal="right" vertical="center"/>
    </xf>
    <xf numFmtId="189" fontId="18" fillId="0" borderId="2" xfId="28" applyNumberFormat="1" applyFont="1" applyFill="1" applyBorder="1" applyAlignment="1">
      <alignment horizontal="center" vertical="center"/>
    </xf>
    <xf numFmtId="37" fontId="2" fillId="0" borderId="0" xfId="41" applyFont="1" applyFill="1" applyBorder="1" applyAlignment="1">
      <alignment horizontal="left" vertical="center"/>
    </xf>
    <xf numFmtId="37" fontId="16" fillId="0" borderId="0" xfId="41" applyFont="1" applyFill="1" applyBorder="1" applyAlignment="1">
      <alignment vertical="center"/>
    </xf>
    <xf numFmtId="187" fontId="16" fillId="0" borderId="0" xfId="28" applyFont="1" applyFill="1" applyBorder="1" applyAlignment="1">
      <alignment vertical="center"/>
    </xf>
    <xf numFmtId="189" fontId="17" fillId="0" borderId="0" xfId="28" quotePrefix="1" applyNumberFormat="1" applyFont="1" applyFill="1" applyBorder="1" applyAlignment="1">
      <alignment horizontal="center" vertical="center"/>
    </xf>
    <xf numFmtId="49" fontId="4" fillId="0" borderId="0" xfId="41" applyNumberFormat="1" applyFont="1" applyFill="1" applyBorder="1" applyAlignment="1">
      <alignment horizontal="left" vertical="center"/>
    </xf>
    <xf numFmtId="49" fontId="4" fillId="0" borderId="0" xfId="41" quotePrefix="1" applyNumberFormat="1" applyFont="1" applyFill="1" applyBorder="1" applyAlignment="1">
      <alignment horizontal="left" vertical="center"/>
    </xf>
    <xf numFmtId="189" fontId="17" fillId="0" borderId="0" xfId="28" applyNumberFormat="1" applyFont="1" applyFill="1" applyBorder="1" applyAlignment="1">
      <alignment horizontal="right" vertical="center"/>
    </xf>
    <xf numFmtId="37" fontId="2" fillId="0" borderId="0" xfId="41" applyFont="1" applyFill="1" applyBorder="1" applyAlignment="1">
      <alignment horizontal="center" vertical="center"/>
    </xf>
    <xf numFmtId="189" fontId="18" fillId="0" borderId="3" xfId="28" applyNumberFormat="1" applyFont="1" applyFill="1" applyBorder="1" applyAlignment="1">
      <alignment horizontal="center" vertical="center"/>
    </xf>
    <xf numFmtId="37" fontId="25" fillId="0" borderId="0" xfId="41" quotePrefix="1" applyNumberFormat="1" applyFont="1" applyFill="1" applyAlignment="1"/>
    <xf numFmtId="37" fontId="26" fillId="0" borderId="0" xfId="41" applyNumberFormat="1" applyFont="1" applyFill="1"/>
    <xf numFmtId="0" fontId="25" fillId="0" borderId="0" xfId="0" applyFont="1" applyFill="1" applyAlignment="1">
      <alignment horizontal="left"/>
    </xf>
    <xf numFmtId="37" fontId="8" fillId="0" borderId="0" xfId="41" applyNumberFormat="1" applyFont="1" applyFill="1" applyAlignment="1">
      <alignment horizontal="left"/>
    </xf>
    <xf numFmtId="37" fontId="9" fillId="0" borderId="0" xfId="41" applyNumberFormat="1" applyFont="1" applyFill="1" applyAlignment="1"/>
    <xf numFmtId="189" fontId="9" fillId="0" borderId="0" xfId="28" applyNumberFormat="1" applyFont="1" applyFill="1" applyBorder="1" applyAlignment="1">
      <alignment horizontal="center"/>
    </xf>
    <xf numFmtId="187" fontId="8" fillId="0" borderId="0" xfId="28" applyFont="1" applyFill="1" applyBorder="1" applyAlignment="1">
      <alignment horizontal="center"/>
    </xf>
    <xf numFmtId="37" fontId="9" fillId="0" borderId="0" xfId="28" applyNumberFormat="1" applyFont="1" applyFill="1" applyAlignment="1"/>
    <xf numFmtId="37" fontId="10" fillId="0" borderId="0" xfId="41" applyNumberFormat="1" applyFont="1" applyFill="1" applyAlignment="1">
      <alignment horizontal="left"/>
    </xf>
    <xf numFmtId="189" fontId="8" fillId="0" borderId="0" xfId="28" applyNumberFormat="1" applyFont="1" applyFill="1" applyAlignment="1"/>
    <xf numFmtId="37" fontId="8" fillId="0" borderId="0" xfId="41" applyNumberFormat="1" applyFont="1" applyFill="1"/>
    <xf numFmtId="37" fontId="8" fillId="0" borderId="0" xfId="28" applyNumberFormat="1" applyFont="1" applyFill="1" applyAlignment="1"/>
    <xf numFmtId="37" fontId="8" fillId="0" borderId="0" xfId="28" applyNumberFormat="1" applyFont="1" applyFill="1" applyBorder="1" applyAlignment="1"/>
    <xf numFmtId="37" fontId="9" fillId="0" borderId="0" xfId="28" applyNumberFormat="1" applyFont="1" applyFill="1"/>
    <xf numFmtId="37" fontId="9" fillId="0" borderId="0" xfId="28" applyNumberFormat="1" applyFont="1" applyFill="1" applyAlignment="1">
      <alignment horizontal="center"/>
    </xf>
    <xf numFmtId="37" fontId="4" fillId="0" borderId="0" xfId="28" applyNumberFormat="1" applyFont="1" applyFill="1" applyAlignment="1">
      <alignment horizontal="center"/>
    </xf>
    <xf numFmtId="189" fontId="9" fillId="0" borderId="0" xfId="28" applyNumberFormat="1" applyFont="1" applyFill="1" applyAlignment="1">
      <alignment horizontal="center"/>
    </xf>
    <xf numFmtId="37" fontId="48" fillId="0" borderId="0" xfId="41" applyNumberFormat="1" applyFont="1" applyFill="1"/>
    <xf numFmtId="37" fontId="4" fillId="0" borderId="0" xfId="28" applyNumberFormat="1" applyFont="1" applyFill="1" applyAlignment="1"/>
    <xf numFmtId="37" fontId="13" fillId="0" borderId="0" xfId="41" applyNumberFormat="1" applyFont="1" applyFill="1" applyAlignment="1"/>
    <xf numFmtId="37" fontId="8" fillId="0" borderId="0" xfId="28" applyNumberFormat="1" applyFont="1" applyFill="1" applyBorder="1" applyAlignment="1">
      <alignment horizontal="right"/>
    </xf>
    <xf numFmtId="37" fontId="9" fillId="0" borderId="0" xfId="28" quotePrefix="1" applyNumberFormat="1" applyFont="1" applyFill="1" applyAlignment="1">
      <alignment horizontal="right"/>
    </xf>
    <xf numFmtId="37" fontId="0" fillId="0" borderId="0" xfId="41" applyNumberFormat="1" applyFont="1" applyFill="1" applyAlignment="1">
      <alignment horizontal="left"/>
    </xf>
    <xf numFmtId="189" fontId="4" fillId="0" borderId="0" xfId="28" quotePrefix="1" applyNumberFormat="1" applyFont="1" applyFill="1" applyAlignment="1"/>
    <xf numFmtId="37" fontId="4" fillId="0" borderId="0" xfId="41" applyNumberFormat="1" applyFont="1" applyFill="1"/>
    <xf numFmtId="37" fontId="8" fillId="0" borderId="0" xfId="41" quotePrefix="1" applyNumberFormat="1" applyFont="1" applyFill="1" applyAlignment="1"/>
    <xf numFmtId="37" fontId="2" fillId="0" borderId="0" xfId="41" applyNumberFormat="1" applyFont="1" applyFill="1" applyAlignment="1">
      <alignment horizontal="left"/>
    </xf>
    <xf numFmtId="37" fontId="9" fillId="0" borderId="0" xfId="28" applyNumberFormat="1" applyFont="1" applyFill="1" applyBorder="1" applyAlignment="1">
      <alignment horizontal="center"/>
    </xf>
    <xf numFmtId="187" fontId="20" fillId="0" borderId="0" xfId="28" applyFont="1" applyFill="1" applyAlignment="1"/>
    <xf numFmtId="49" fontId="0" fillId="0" borderId="0" xfId="0" applyNumberFormat="1" applyFont="1" applyFill="1" applyAlignment="1">
      <alignment vertical="center"/>
    </xf>
    <xf numFmtId="189" fontId="8" fillId="0" borderId="1" xfId="28" applyNumberFormat="1" applyFont="1" applyFill="1" applyBorder="1"/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9" fontId="0" fillId="0" borderId="0" xfId="28" applyNumberFormat="1" applyFont="1" applyFill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187" fontId="0" fillId="0" borderId="0" xfId="28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87" fontId="0" fillId="0" borderId="0" xfId="28" applyFont="1" applyFill="1" applyAlignment="1">
      <alignment vertical="center"/>
    </xf>
    <xf numFmtId="49" fontId="9" fillId="0" borderId="0" xfId="28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2" fillId="0" borderId="0" xfId="28" quotePrefix="1" applyNumberFormat="1" applyFont="1" applyFill="1" applyAlignment="1"/>
    <xf numFmtId="37" fontId="2" fillId="0" borderId="0" xfId="41" applyNumberFormat="1" applyFont="1" applyFill="1"/>
    <xf numFmtId="189" fontId="9" fillId="0" borderId="0" xfId="28" quotePrefix="1" applyNumberFormat="1" applyFont="1" applyFill="1" applyBorder="1" applyAlignment="1"/>
    <xf numFmtId="49" fontId="5" fillId="0" borderId="0" xfId="0" applyNumberFormat="1" applyFont="1" applyFill="1" applyBorder="1" applyAlignment="1">
      <alignment vertical="center"/>
    </xf>
    <xf numFmtId="189" fontId="0" fillId="0" borderId="0" xfId="28" applyNumberFormat="1" applyFont="1" applyFill="1"/>
    <xf numFmtId="187" fontId="0" fillId="0" borderId="0" xfId="0" applyNumberFormat="1" applyFont="1" applyFill="1" applyBorder="1"/>
    <xf numFmtId="189" fontId="0" fillId="0" borderId="0" xfId="0" applyNumberFormat="1" applyFont="1" applyFill="1" applyBorder="1"/>
    <xf numFmtId="49" fontId="0" fillId="0" borderId="0" xfId="0" applyNumberFormat="1" applyFont="1" applyFill="1" applyAlignment="1">
      <alignment readingOrder="2"/>
    </xf>
    <xf numFmtId="0" fontId="0" fillId="0" borderId="0" xfId="28" applyNumberFormat="1" applyFont="1" applyFill="1"/>
    <xf numFmtId="0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/>
    <xf numFmtId="189" fontId="0" fillId="0" borderId="0" xfId="28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7" fontId="0" fillId="0" borderId="0" xfId="28" applyNumberFormat="1" applyFont="1" applyFill="1" applyAlignment="1">
      <alignment horizontal="right"/>
    </xf>
    <xf numFmtId="187" fontId="0" fillId="0" borderId="0" xfId="28" applyNumberFormat="1" applyFont="1" applyFill="1" applyBorder="1" applyAlignment="1"/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/>
    <xf numFmtId="37" fontId="0" fillId="0" borderId="0" xfId="28" applyNumberFormat="1" applyFont="1" applyFill="1"/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89" fontId="0" fillId="0" borderId="0" xfId="28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28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/>
    </xf>
    <xf numFmtId="189" fontId="0" fillId="0" borderId="3" xfId="28" applyNumberFormat="1" applyFont="1" applyFill="1" applyBorder="1" applyAlignment="1">
      <alignment horizontal="right"/>
    </xf>
    <xf numFmtId="189" fontId="0" fillId="0" borderId="3" xfId="28" applyNumberFormat="1" applyFont="1" applyFill="1" applyBorder="1" applyAlignment="1">
      <alignment horizontal="center" vertical="center"/>
    </xf>
    <xf numFmtId="189" fontId="4" fillId="0" borderId="3" xfId="28" applyNumberFormat="1" applyFont="1" applyFill="1" applyBorder="1" applyAlignment="1">
      <alignment horizontal="center" vertical="center"/>
    </xf>
    <xf numFmtId="187" fontId="0" fillId="0" borderId="0" xfId="43" applyNumberFormat="1" applyFont="1" applyFill="1" applyAlignment="1"/>
    <xf numFmtId="189" fontId="0" fillId="0" borderId="0" xfId="0" applyNumberFormat="1" applyFont="1" applyFill="1" applyAlignment="1">
      <alignment vertical="center"/>
    </xf>
    <xf numFmtId="37" fontId="9" fillId="0" borderId="5" xfId="41" applyNumberFormat="1" applyFont="1" applyFill="1" applyBorder="1"/>
    <xf numFmtId="189" fontId="0" fillId="0" borderId="3" xfId="28" applyNumberFormat="1" applyFont="1" applyFill="1" applyBorder="1"/>
    <xf numFmtId="37" fontId="0" fillId="0" borderId="0" xfId="41" applyNumberFormat="1" applyFont="1" applyFill="1" applyAlignment="1"/>
    <xf numFmtId="37" fontId="4" fillId="0" borderId="3" xfId="0" applyNumberFormat="1" applyFont="1" applyFill="1" applyBorder="1" applyAlignment="1">
      <alignment horizontal="right" vertical="center"/>
    </xf>
    <xf numFmtId="37" fontId="0" fillId="0" borderId="3" xfId="0" applyNumberFormat="1" applyFont="1" applyFill="1" applyBorder="1" applyAlignment="1">
      <alignment horizontal="right" vertical="center"/>
    </xf>
    <xf numFmtId="187" fontId="49" fillId="0" borderId="0" xfId="28" applyFont="1" applyFill="1"/>
    <xf numFmtId="0" fontId="2" fillId="0" borderId="0" xfId="0" applyFont="1" applyFill="1"/>
    <xf numFmtId="37" fontId="3" fillId="0" borderId="0" xfId="41" applyNumberFormat="1" applyFont="1" applyFill="1" applyAlignment="1">
      <alignment horizontal="center"/>
    </xf>
    <xf numFmtId="189" fontId="9" fillId="0" borderId="0" xfId="41" applyNumberFormat="1" applyFont="1" applyFill="1" applyBorder="1" applyAlignment="1">
      <alignment horizontal="center"/>
    </xf>
    <xf numFmtId="189" fontId="8" fillId="0" borderId="0" xfId="41" applyNumberFormat="1" applyFont="1" applyFill="1" applyBorder="1" applyAlignment="1"/>
    <xf numFmtId="189" fontId="3" fillId="0" borderId="0" xfId="41" applyNumberFormat="1" applyFont="1" applyFill="1" applyBorder="1" applyAlignment="1">
      <alignment vertical="center"/>
    </xf>
    <xf numFmtId="189" fontId="17" fillId="0" borderId="1" xfId="28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left" vertical="center" indent="3"/>
    </xf>
    <xf numFmtId="37" fontId="26" fillId="0" borderId="0" xfId="41" applyFont="1"/>
    <xf numFmtId="0" fontId="0" fillId="0" borderId="0" xfId="0" applyAlignment="1">
      <alignment horizontal="center"/>
    </xf>
    <xf numFmtId="37" fontId="9" fillId="0" borderId="0" xfId="41" applyFont="1"/>
    <xf numFmtId="37" fontId="9" fillId="0" borderId="0" xfId="41" applyFont="1" applyAlignment="1">
      <alignment horizontal="right"/>
    </xf>
    <xf numFmtId="37" fontId="9" fillId="0" borderId="0" xfId="41" applyNumberFormat="1" applyFont="1" applyFill="1" applyBorder="1"/>
    <xf numFmtId="37" fontId="48" fillId="0" borderId="0" xfId="41" applyFont="1" applyBorder="1"/>
    <xf numFmtId="189" fontId="0" fillId="0" borderId="0" xfId="0" applyNumberFormat="1" applyFont="1" applyFill="1" applyBorder="1" applyAlignment="1">
      <alignment horizontal="right" vertical="center"/>
    </xf>
    <xf numFmtId="189" fontId="4" fillId="0" borderId="2" xfId="28" applyNumberFormat="1" applyFont="1" applyFill="1" applyBorder="1" applyAlignment="1">
      <alignment vertical="center"/>
    </xf>
    <xf numFmtId="187" fontId="0" fillId="0" borderId="0" xfId="28" applyNumberFormat="1" applyFont="1" applyFill="1" applyBorder="1" applyAlignment="1">
      <alignment vertical="center"/>
    </xf>
    <xf numFmtId="187" fontId="0" fillId="0" borderId="0" xfId="28" applyFont="1" applyFill="1"/>
    <xf numFmtId="187" fontId="0" fillId="0" borderId="0" xfId="28" applyFont="1" applyFill="1" applyAlignment="1">
      <alignment horizontal="center"/>
    </xf>
    <xf numFmtId="187" fontId="4" fillId="0" borderId="0" xfId="28" applyFont="1" applyFill="1" applyBorder="1" applyAlignment="1">
      <alignment vertical="center"/>
    </xf>
    <xf numFmtId="187" fontId="0" fillId="0" borderId="0" xfId="28" applyFont="1" applyFill="1" applyAlignment="1"/>
    <xf numFmtId="187" fontId="4" fillId="0" borderId="5" xfId="28" applyFont="1" applyFill="1" applyBorder="1"/>
    <xf numFmtId="187" fontId="4" fillId="0" borderId="4" xfId="28" applyFont="1" applyFill="1" applyBorder="1" applyAlignment="1"/>
    <xf numFmtId="187" fontId="4" fillId="0" borderId="0" xfId="28" applyFont="1" applyFill="1" applyBorder="1" applyAlignment="1"/>
    <xf numFmtId="187" fontId="4" fillId="0" borderId="0" xfId="28" applyFont="1" applyFill="1" applyAlignment="1"/>
    <xf numFmtId="187" fontId="0" fillId="0" borderId="0" xfId="28" applyFont="1" applyFill="1" applyBorder="1" applyAlignment="1">
      <alignment horizontal="right"/>
    </xf>
    <xf numFmtId="187" fontId="4" fillId="0" borderId="0" xfId="28" applyFont="1" applyFill="1" applyAlignment="1">
      <alignment vertical="center"/>
    </xf>
    <xf numFmtId="189" fontId="0" fillId="0" borderId="0" xfId="28" applyNumberFormat="1" applyFont="1" applyFill="1" applyBorder="1"/>
    <xf numFmtId="189" fontId="0" fillId="0" borderId="0" xfId="28" applyNumberFormat="1" applyFont="1" applyFill="1" applyBorder="1" applyAlignment="1">
      <alignment horizontal="right" vertical="center"/>
    </xf>
    <xf numFmtId="189" fontId="4" fillId="0" borderId="1" xfId="28" applyNumberFormat="1" applyFont="1" applyFill="1" applyBorder="1" applyAlignment="1">
      <alignment vertical="center"/>
    </xf>
    <xf numFmtId="189" fontId="4" fillId="0" borderId="3" xfId="28" applyNumberFormat="1" applyFont="1" applyFill="1" applyBorder="1" applyAlignment="1">
      <alignment vertical="center"/>
    </xf>
    <xf numFmtId="189" fontId="4" fillId="0" borderId="5" xfId="28" applyNumberFormat="1" applyFont="1" applyFill="1" applyBorder="1"/>
    <xf numFmtId="189" fontId="4" fillId="0" borderId="0" xfId="28" applyNumberFormat="1" applyFont="1" applyFill="1"/>
    <xf numFmtId="189" fontId="4" fillId="0" borderId="0" xfId="28" applyNumberFormat="1" applyFont="1" applyFill="1" applyBorder="1"/>
    <xf numFmtId="191" fontId="4" fillId="0" borderId="0" xfId="28" applyNumberFormat="1" applyFont="1" applyFill="1" applyAlignment="1">
      <alignment vertical="center"/>
    </xf>
    <xf numFmtId="0" fontId="0" fillId="0" borderId="0" xfId="28" applyNumberFormat="1" applyFont="1" applyFill="1" applyAlignment="1">
      <alignment horizontal="center"/>
    </xf>
    <xf numFmtId="0" fontId="9" fillId="0" borderId="0" xfId="28" applyNumberFormat="1" applyFont="1" applyFill="1" applyAlignment="1">
      <alignment horizontal="center"/>
    </xf>
    <xf numFmtId="37" fontId="26" fillId="0" borderId="0" xfId="41" applyFont="1" applyFill="1"/>
    <xf numFmtId="37" fontId="9" fillId="0" borderId="0" xfId="41" applyFont="1" applyFill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187" fontId="9" fillId="0" borderId="0" xfId="28" applyFont="1"/>
    <xf numFmtId="187" fontId="9" fillId="0" borderId="0" xfId="28" applyFont="1" applyAlignment="1">
      <alignment horizontal="center"/>
    </xf>
    <xf numFmtId="187" fontId="26" fillId="0" borderId="0" xfId="28" applyFont="1"/>
    <xf numFmtId="0" fontId="0" fillId="0" borderId="0" xfId="28" applyNumberFormat="1" applyFont="1" applyAlignment="1">
      <alignment horizontal="center"/>
    </xf>
    <xf numFmtId="189" fontId="4" fillId="0" borderId="4" xfId="28" applyNumberFormat="1" applyFont="1" applyBorder="1" applyAlignment="1">
      <alignment horizontal="center" vertical="center"/>
    </xf>
    <xf numFmtId="189" fontId="17" fillId="0" borderId="0" xfId="28" applyNumberFormat="1" applyFont="1" applyAlignment="1">
      <alignment horizontal="center" vertical="center"/>
    </xf>
    <xf numFmtId="189" fontId="18" fillId="0" borderId="2" xfId="28" applyNumberFormat="1" applyFont="1" applyBorder="1" applyAlignment="1">
      <alignment horizontal="center" vertical="center"/>
    </xf>
    <xf numFmtId="189" fontId="17" fillId="0" borderId="3" xfId="28" quotePrefix="1" applyNumberFormat="1" applyFont="1" applyBorder="1" applyAlignment="1">
      <alignment horizontal="center" vertical="center"/>
    </xf>
    <xf numFmtId="189" fontId="17" fillId="0" borderId="0" xfId="28" quotePrefix="1" applyNumberFormat="1" applyFont="1" applyAlignment="1">
      <alignment horizontal="center" vertical="center"/>
    </xf>
    <xf numFmtId="189" fontId="4" fillId="0" borderId="2" xfId="28" applyNumberFormat="1" applyFont="1" applyBorder="1" applyAlignment="1">
      <alignment horizontal="center" vertical="center"/>
    </xf>
    <xf numFmtId="189" fontId="18" fillId="0" borderId="3" xfId="28" quotePrefix="1" applyNumberFormat="1" applyFont="1" applyBorder="1" applyAlignment="1">
      <alignment horizontal="center" vertical="center"/>
    </xf>
    <xf numFmtId="189" fontId="17" fillId="0" borderId="3" xfId="28" applyNumberFormat="1" applyFont="1" applyBorder="1" applyAlignment="1">
      <alignment horizontal="center" vertical="center"/>
    </xf>
    <xf numFmtId="189" fontId="15" fillId="0" borderId="0" xfId="28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26" fillId="0" borderId="0" xfId="41" applyNumberFormat="1" applyFont="1"/>
    <xf numFmtId="37" fontId="25" fillId="0" borderId="0" xfId="41" applyFont="1"/>
    <xf numFmtId="189" fontId="26" fillId="0" borderId="0" xfId="28" quotePrefix="1" applyNumberFormat="1" applyFont="1"/>
    <xf numFmtId="187" fontId="26" fillId="0" borderId="0" xfId="28" quotePrefix="1" applyFont="1"/>
    <xf numFmtId="0" fontId="25" fillId="0" borderId="0" xfId="0" applyFont="1" applyAlignment="1">
      <alignment horizontal="left"/>
    </xf>
    <xf numFmtId="189" fontId="26" fillId="0" borderId="0" xfId="28" applyNumberFormat="1" applyFont="1"/>
    <xf numFmtId="37" fontId="25" fillId="0" borderId="0" xfId="41" quotePrefix="1" applyFont="1"/>
    <xf numFmtId="10" fontId="0" fillId="0" borderId="0" xfId="54" applyNumberFormat="1" applyFont="1" applyFill="1"/>
    <xf numFmtId="37" fontId="14" fillId="0" borderId="0" xfId="41" quotePrefix="1" applyFont="1" applyAlignment="1">
      <alignment horizontal="left" vertical="center"/>
    </xf>
    <xf numFmtId="37" fontId="23" fillId="0" borderId="0" xfId="41" quotePrefix="1" applyFont="1" applyAlignment="1">
      <alignment horizontal="center" vertical="center"/>
    </xf>
    <xf numFmtId="37" fontId="24" fillId="0" borderId="0" xfId="41" applyFont="1" applyAlignment="1">
      <alignment vertical="center"/>
    </xf>
    <xf numFmtId="37" fontId="14" fillId="0" borderId="0" xfId="41" applyFont="1" applyAlignment="1">
      <alignment vertical="center"/>
    </xf>
    <xf numFmtId="37" fontId="23" fillId="0" borderId="0" xfId="4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37" fontId="4" fillId="0" borderId="0" xfId="41" applyFont="1" applyAlignment="1">
      <alignment vertical="center"/>
    </xf>
    <xf numFmtId="37" fontId="5" fillId="0" borderId="0" xfId="41" applyFont="1" applyAlignment="1">
      <alignment horizontal="center" vertical="center"/>
    </xf>
    <xf numFmtId="37" fontId="4" fillId="0" borderId="0" xfId="41" quotePrefix="1" applyFont="1" applyAlignment="1">
      <alignment vertical="center"/>
    </xf>
    <xf numFmtId="37" fontId="2" fillId="0" borderId="0" xfId="41" applyFont="1" applyAlignment="1">
      <alignment vertical="center"/>
    </xf>
    <xf numFmtId="189" fontId="2" fillId="0" borderId="0" xfId="41" quotePrefix="1" applyNumberFormat="1" applyFont="1" applyAlignment="1">
      <alignment horizontal="center" vertical="center"/>
    </xf>
    <xf numFmtId="189" fontId="3" fillId="0" borderId="0" xfId="41" applyNumberFormat="1" applyFont="1" applyAlignment="1">
      <alignment horizontal="center" vertical="center"/>
    </xf>
    <xf numFmtId="37" fontId="4" fillId="0" borderId="0" xfId="41" applyFont="1" applyAlignment="1">
      <alignment horizontal="left" vertical="center"/>
    </xf>
    <xf numFmtId="37" fontId="5" fillId="0" borderId="0" xfId="41" quotePrefix="1" applyFont="1" applyAlignment="1">
      <alignment horizontal="center" vertical="center"/>
    </xf>
    <xf numFmtId="37" fontId="4" fillId="0" borderId="0" xfId="41" quotePrefix="1" applyFont="1" applyAlignment="1">
      <alignment horizontal="left" vertical="center"/>
    </xf>
    <xf numFmtId="49" fontId="4" fillId="0" borderId="0" xfId="41" applyNumberFormat="1" applyFont="1" applyAlignment="1">
      <alignment horizontal="left" vertical="center"/>
    </xf>
    <xf numFmtId="49" fontId="5" fillId="0" borderId="0" xfId="41" applyNumberFormat="1" applyFont="1" applyAlignment="1">
      <alignment horizontal="center" vertical="center"/>
    </xf>
    <xf numFmtId="37" fontId="15" fillId="0" borderId="0" xfId="41" quotePrefix="1" applyFont="1" applyAlignment="1">
      <alignment horizontal="left" vertical="center"/>
    </xf>
    <xf numFmtId="49" fontId="4" fillId="0" borderId="0" xfId="41" quotePrefix="1" applyNumberFormat="1" applyFont="1" applyAlignment="1">
      <alignment horizontal="left" vertical="center"/>
    </xf>
    <xf numFmtId="49" fontId="5" fillId="0" borderId="0" xfId="41" quotePrefix="1" applyNumberFormat="1" applyFont="1" applyAlignment="1">
      <alignment horizontal="center" vertical="center"/>
    </xf>
    <xf numFmtId="37" fontId="16" fillId="0" borderId="0" xfId="41" applyFont="1" applyAlignment="1">
      <alignment vertical="center"/>
    </xf>
    <xf numFmtId="49" fontId="5" fillId="0" borderId="0" xfId="41" applyNumberFormat="1" applyFont="1" applyAlignment="1">
      <alignment horizontal="left" vertical="center"/>
    </xf>
    <xf numFmtId="37" fontId="0" fillId="0" borderId="0" xfId="41" applyFont="1" applyAlignment="1">
      <alignment horizontal="left" vertical="center"/>
    </xf>
    <xf numFmtId="37" fontId="3" fillId="0" borderId="0" xfId="41" applyFont="1" applyAlignment="1">
      <alignment horizontal="center" vertical="center"/>
    </xf>
    <xf numFmtId="37" fontId="0" fillId="0" borderId="3" xfId="0" applyNumberFormat="1" applyBorder="1" applyAlignment="1">
      <alignment horizontal="right" vertical="center"/>
    </xf>
    <xf numFmtId="37" fontId="16" fillId="0" borderId="0" xfId="41" applyFont="1" applyAlignment="1">
      <alignment horizontal="center" vertical="center"/>
    </xf>
    <xf numFmtId="37" fontId="0" fillId="0" borderId="0" xfId="41" applyFont="1" applyAlignment="1">
      <alignment vertical="center"/>
    </xf>
    <xf numFmtId="37" fontId="2" fillId="0" borderId="0" xfId="41" applyFont="1" applyAlignment="1">
      <alignment horizontal="left" vertical="center"/>
    </xf>
    <xf numFmtId="37" fontId="15" fillId="0" borderId="0" xfId="41" applyFont="1" applyAlignment="1">
      <alignment vertical="center"/>
    </xf>
    <xf numFmtId="37" fontId="2" fillId="0" borderId="0" xfId="41" applyFont="1" applyAlignment="1">
      <alignment horizontal="center" vertical="center"/>
    </xf>
    <xf numFmtId="18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28" applyFont="1" applyFill="1" applyBorder="1" applyAlignment="1">
      <alignment horizontal="center" vertical="center"/>
    </xf>
    <xf numFmtId="187" fontId="4" fillId="0" borderId="0" xfId="28" quotePrefix="1" applyFont="1" applyFill="1" applyBorder="1" applyAlignment="1">
      <alignment horizontal="center" vertical="center"/>
    </xf>
    <xf numFmtId="187" fontId="3" fillId="0" borderId="3" xfId="28" quotePrefix="1" applyFont="1" applyFill="1" applyBorder="1" applyAlignment="1">
      <alignment horizontal="center" vertical="center"/>
    </xf>
    <xf numFmtId="187" fontId="8" fillId="0" borderId="0" xfId="28" quotePrefix="1" applyFont="1" applyFill="1" applyBorder="1" applyAlignment="1">
      <alignment horizontal="center"/>
    </xf>
    <xf numFmtId="187" fontId="10" fillId="0" borderId="0" xfId="28" quotePrefix="1" applyFont="1" applyFill="1" applyBorder="1" applyAlignment="1">
      <alignment horizontal="center"/>
    </xf>
    <xf numFmtId="187" fontId="10" fillId="0" borderId="0" xfId="28" applyFont="1" applyFill="1" applyBorder="1" applyAlignment="1">
      <alignment horizontal="center"/>
    </xf>
    <xf numFmtId="187" fontId="3" fillId="0" borderId="0" xfId="28" quotePrefix="1" applyFont="1" applyFill="1" applyBorder="1" applyAlignment="1">
      <alignment horizontal="center"/>
    </xf>
    <xf numFmtId="187" fontId="4" fillId="0" borderId="0" xfId="28" applyFont="1" applyFill="1" applyAlignment="1">
      <alignment horizont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Comma 8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rmal 3" xfId="42"/>
    <cellStyle name="Normal_Sunstar Chem;E;2000" xfId="43"/>
    <cellStyle name="Note 2" xfId="44"/>
    <cellStyle name="Output" xfId="45" builtinId="21" customBuiltin="1"/>
    <cellStyle name="Percent" xfId="54" builtinId="5"/>
    <cellStyle name="Title" xfId="46" builtinId="15" customBuiltin="1"/>
    <cellStyle name="Total" xfId="47" builtinId="25" customBuiltin="1"/>
    <cellStyle name="Warning Text" xfId="48" builtinId="11" customBuiltin="1"/>
    <cellStyle name="เครื่องหมายจุลภาค [0]_Book2" xfId="49"/>
    <cellStyle name="เครื่องหมายจุลภาค_Book2" xfId="50"/>
    <cellStyle name="เครื่องหมายสกุลเงิน [0]_Book2" xfId="51"/>
    <cellStyle name="เครื่องหมายสกุลเงิน_Book2" xfId="52"/>
    <cellStyle name="ปกติ_Book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chaiwatt_kpmg_co_th/Documents/2020%20Q-CON/YE-2020/1690%20Draft%20and%20Support%20note%20YE20/QCON%20FS%20YE20/Draft%20&#3585;&#3619;&#3629;&#3585;&#3648;&#3621;&#3586;&#3649;&#3621;&#3657;&#3623;%20Audit/qua012a201a-12t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 7-11"/>
      <sheetName val="RE Conso 12-13"/>
      <sheetName val="RE Separate 14-15"/>
      <sheetName val="CF 16-17"/>
      <sheetName val="CF 18"/>
    </sheetNames>
    <sheetDataSet>
      <sheetData sheetId="0">
        <row r="1">
          <cell r="A1" t="str">
            <v>บริษัทควอลิตี้คอนสตรัคชั่นโปรดัคส์ จำกัด (มหาชน) และบริษัทย่อย</v>
          </cell>
        </row>
        <row r="68">
          <cell r="D68">
            <v>400000000</v>
          </cell>
        </row>
        <row r="69">
          <cell r="D69">
            <v>653768750</v>
          </cell>
        </row>
        <row r="72">
          <cell r="D72">
            <v>40000000</v>
          </cell>
        </row>
        <row r="73">
          <cell r="D73">
            <v>946028543</v>
          </cell>
        </row>
        <row r="74">
          <cell r="D74">
            <v>2039797293</v>
          </cell>
          <cell r="F74">
            <v>2002698242</v>
          </cell>
        </row>
        <row r="129">
          <cell r="D129">
            <v>-4908364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A1:HT137"/>
  <sheetViews>
    <sheetView tabSelected="1" view="pageBreakPreview" zoomScaleNormal="85" zoomScaleSheetLayoutView="100" workbookViewId="0"/>
  </sheetViews>
  <sheetFormatPr defaultColWidth="9.140625" defaultRowHeight="21.75"/>
  <cols>
    <col min="1" max="1" width="41.42578125" style="120" customWidth="1"/>
    <col min="2" max="2" width="8" style="6" customWidth="1"/>
    <col min="3" max="3" width="0.85546875" style="120" customWidth="1"/>
    <col min="4" max="4" width="15.42578125" style="285" customWidth="1"/>
    <col min="5" max="5" width="0.7109375" style="234" customWidth="1"/>
    <col min="6" max="6" width="15.42578125" style="233" customWidth="1"/>
    <col min="7" max="7" width="0.7109375" style="234" customWidth="1"/>
    <col min="8" max="8" width="15.42578125" style="233" customWidth="1"/>
    <col min="9" max="9" width="0.7109375" style="235" customWidth="1"/>
    <col min="10" max="10" width="15.42578125" style="233" customWidth="1"/>
    <col min="11" max="11" width="12.42578125" style="120" bestFit="1" customWidth="1"/>
    <col min="12" max="13" width="16" style="120" bestFit="1" customWidth="1"/>
    <col min="14" max="14" width="13.7109375" style="120" customWidth="1"/>
    <col min="15" max="15" width="9.140625" style="120"/>
    <col min="16" max="16" width="17.140625" style="120" bestFit="1" customWidth="1"/>
    <col min="17" max="16384" width="9.140625" style="120"/>
  </cols>
  <sheetData>
    <row r="1" spans="1:16" ht="23.25">
      <c r="A1" s="49" t="s">
        <v>95</v>
      </c>
    </row>
    <row r="2" spans="1:16" ht="23.25">
      <c r="A2" s="50" t="s">
        <v>79</v>
      </c>
    </row>
    <row r="3" spans="1:16" ht="23.25">
      <c r="A3" s="72" t="s">
        <v>157</v>
      </c>
    </row>
    <row r="4" spans="1:16">
      <c r="A4" s="236"/>
    </row>
    <row r="5" spans="1:16">
      <c r="D5" s="360" t="s">
        <v>1</v>
      </c>
      <c r="E5" s="360"/>
      <c r="F5" s="360"/>
      <c r="G5" s="32"/>
      <c r="H5" s="361" t="s">
        <v>25</v>
      </c>
      <c r="I5" s="361"/>
      <c r="J5" s="361"/>
      <c r="L5" s="30"/>
      <c r="M5" s="30"/>
    </row>
    <row r="6" spans="1:16" s="237" customFormat="1" ht="23.25">
      <c r="A6" s="49" t="s">
        <v>142</v>
      </c>
      <c r="B6" s="6" t="s">
        <v>2</v>
      </c>
      <c r="D6" s="286" t="s">
        <v>159</v>
      </c>
      <c r="E6" s="238"/>
      <c r="F6" s="47" t="s">
        <v>137</v>
      </c>
      <c r="G6" s="238"/>
      <c r="H6" s="47" t="s">
        <v>159</v>
      </c>
      <c r="I6" s="238"/>
      <c r="J6" s="47" t="s">
        <v>137</v>
      </c>
      <c r="P6" s="70"/>
    </row>
    <row r="7" spans="1:16">
      <c r="D7" s="362" t="s">
        <v>75</v>
      </c>
      <c r="E7" s="362"/>
      <c r="F7" s="362"/>
      <c r="G7" s="362"/>
      <c r="H7" s="362"/>
      <c r="I7" s="362"/>
      <c r="J7" s="362"/>
      <c r="P7" s="70"/>
    </row>
    <row r="8" spans="1:16" s="122" customFormat="1">
      <c r="A8" s="10" t="s">
        <v>3</v>
      </c>
      <c r="B8" s="239"/>
      <c r="C8" s="97"/>
      <c r="D8" s="226"/>
      <c r="E8" s="222"/>
      <c r="F8" s="221"/>
      <c r="G8" s="222"/>
      <c r="H8" s="221"/>
      <c r="I8" s="223"/>
      <c r="J8" s="221"/>
      <c r="P8" s="70"/>
    </row>
    <row r="9" spans="1:16" s="122" customFormat="1">
      <c r="A9" s="98" t="s">
        <v>14</v>
      </c>
      <c r="B9" s="11">
        <v>6</v>
      </c>
      <c r="C9" s="97"/>
      <c r="D9" s="221">
        <v>369747453</v>
      </c>
      <c r="E9" s="223"/>
      <c r="F9" s="221">
        <v>248677031</v>
      </c>
      <c r="G9" s="223"/>
      <c r="H9" s="221">
        <v>308921433</v>
      </c>
      <c r="I9" s="223"/>
      <c r="J9" s="221">
        <v>165277279</v>
      </c>
    </row>
    <row r="10" spans="1:16" s="122" customFormat="1">
      <c r="A10" s="98" t="s">
        <v>176</v>
      </c>
      <c r="B10" s="11">
        <v>6</v>
      </c>
      <c r="C10" s="97"/>
      <c r="D10" s="221">
        <v>470000000</v>
      </c>
      <c r="E10" s="223"/>
      <c r="F10" s="221">
        <v>400000000</v>
      </c>
      <c r="G10" s="223"/>
      <c r="H10" s="221">
        <v>90000000</v>
      </c>
      <c r="I10" s="223"/>
      <c r="J10" s="221">
        <v>0</v>
      </c>
    </row>
    <row r="11" spans="1:16" s="122" customFormat="1">
      <c r="A11" s="217" t="s">
        <v>26</v>
      </c>
      <c r="B11" s="11" t="s">
        <v>193</v>
      </c>
      <c r="C11" s="97"/>
      <c r="D11" s="221">
        <v>128798433</v>
      </c>
      <c r="E11" s="223"/>
      <c r="F11" s="221">
        <v>195519865</v>
      </c>
      <c r="G11" s="223"/>
      <c r="H11" s="221">
        <v>116841085</v>
      </c>
      <c r="I11" s="223"/>
      <c r="J11" s="221">
        <v>179026878</v>
      </c>
      <c r="L11" s="262"/>
      <c r="M11" s="262"/>
    </row>
    <row r="12" spans="1:16" s="122" customFormat="1">
      <c r="A12" s="217" t="s">
        <v>109</v>
      </c>
      <c r="B12" s="19" t="s">
        <v>167</v>
      </c>
      <c r="C12" s="97"/>
      <c r="D12" s="221">
        <v>15762607</v>
      </c>
      <c r="E12" s="223"/>
      <c r="F12" s="221">
        <v>6892009</v>
      </c>
      <c r="G12" s="223"/>
      <c r="H12" s="221">
        <v>12919893</v>
      </c>
      <c r="I12" s="223"/>
      <c r="J12" s="221">
        <v>5398464</v>
      </c>
      <c r="L12" s="262"/>
      <c r="M12" s="262"/>
    </row>
    <row r="13" spans="1:16" s="122" customFormat="1">
      <c r="A13" s="98" t="s">
        <v>22</v>
      </c>
      <c r="B13" s="11">
        <v>8</v>
      </c>
      <c r="C13" s="220"/>
      <c r="D13" s="221">
        <v>174224024</v>
      </c>
      <c r="E13" s="282"/>
      <c r="F13" s="221">
        <v>163558711</v>
      </c>
      <c r="G13" s="223"/>
      <c r="H13" s="221">
        <v>141390294</v>
      </c>
      <c r="I13" s="240"/>
      <c r="J13" s="221">
        <v>126131683</v>
      </c>
      <c r="L13" s="262"/>
      <c r="M13" s="262"/>
    </row>
    <row r="14" spans="1:16" s="122" customFormat="1">
      <c r="A14" s="98" t="s">
        <v>110</v>
      </c>
      <c r="B14" s="241"/>
      <c r="C14" s="220"/>
      <c r="D14" s="221">
        <f>2132517+2</f>
        <v>2132519</v>
      </c>
      <c r="E14" s="223"/>
      <c r="F14" s="221">
        <v>216056</v>
      </c>
      <c r="G14" s="223"/>
      <c r="H14" s="221">
        <v>2002192</v>
      </c>
      <c r="I14" s="223"/>
      <c r="J14" s="221">
        <v>0</v>
      </c>
      <c r="L14" s="262"/>
      <c r="M14" s="262"/>
    </row>
    <row r="15" spans="1:16" s="225" customFormat="1">
      <c r="A15" s="12" t="s">
        <v>15</v>
      </c>
      <c r="B15" s="11"/>
      <c r="C15" s="220"/>
      <c r="D15" s="283">
        <f>SUM(D9:D14)</f>
        <v>1160665036</v>
      </c>
      <c r="E15" s="39"/>
      <c r="F15" s="283">
        <f>SUM(F9:F14)</f>
        <v>1014863672</v>
      </c>
      <c r="G15" s="39"/>
      <c r="H15" s="283">
        <f>SUM(H9:H14)</f>
        <v>672074897</v>
      </c>
      <c r="I15" s="39"/>
      <c r="J15" s="283">
        <f>SUM(J9:J14)</f>
        <v>475834304</v>
      </c>
    </row>
    <row r="16" spans="1:16" s="225" customFormat="1">
      <c r="A16" s="225" t="s">
        <v>135</v>
      </c>
      <c r="B16" s="11"/>
      <c r="C16" s="220"/>
      <c r="D16" s="287"/>
      <c r="E16" s="39"/>
      <c r="F16" s="40"/>
      <c r="G16" s="39"/>
      <c r="H16" s="40"/>
      <c r="I16" s="39"/>
      <c r="J16" s="40"/>
    </row>
    <row r="17" spans="1:16" s="225" customFormat="1">
      <c r="A17" s="14" t="s">
        <v>5</v>
      </c>
      <c r="B17" s="11"/>
      <c r="C17" s="220"/>
      <c r="D17" s="224"/>
      <c r="E17" s="222"/>
      <c r="F17" s="284"/>
      <c r="G17" s="222"/>
      <c r="H17" s="284"/>
      <c r="I17" s="222"/>
      <c r="J17" s="284"/>
    </row>
    <row r="18" spans="1:16" s="225" customFormat="1">
      <c r="A18" s="219" t="s">
        <v>32</v>
      </c>
      <c r="B18" s="11">
        <v>9</v>
      </c>
      <c r="C18" s="220"/>
      <c r="D18" s="221">
        <v>0</v>
      </c>
      <c r="E18" s="223"/>
      <c r="F18" s="221">
        <v>0</v>
      </c>
      <c r="G18" s="223"/>
      <c r="H18" s="221">
        <f>589999980+20</f>
        <v>590000000</v>
      </c>
      <c r="I18" s="223"/>
      <c r="J18" s="221">
        <f>589999980+20</f>
        <v>590000000</v>
      </c>
      <c r="L18" s="262"/>
      <c r="M18" s="262"/>
    </row>
    <row r="19" spans="1:16" s="225" customFormat="1">
      <c r="A19" s="219" t="s">
        <v>143</v>
      </c>
      <c r="B19" s="11">
        <v>10</v>
      </c>
      <c r="C19" s="220"/>
      <c r="D19" s="221">
        <v>0</v>
      </c>
      <c r="E19" s="223"/>
      <c r="F19" s="221">
        <v>0</v>
      </c>
      <c r="G19" s="223"/>
      <c r="H19" s="221">
        <v>0</v>
      </c>
      <c r="I19" s="223"/>
      <c r="J19" s="221">
        <v>0</v>
      </c>
      <c r="L19" s="262"/>
      <c r="M19" s="262"/>
    </row>
    <row r="20" spans="1:16" s="122" customFormat="1">
      <c r="A20" s="217" t="s">
        <v>162</v>
      </c>
      <c r="B20" s="11">
        <v>11</v>
      </c>
      <c r="C20" s="97"/>
      <c r="D20" s="221">
        <v>160718757</v>
      </c>
      <c r="E20" s="223"/>
      <c r="F20" s="221">
        <v>0</v>
      </c>
      <c r="G20" s="223"/>
      <c r="H20" s="221">
        <v>160718757</v>
      </c>
      <c r="I20" s="240"/>
      <c r="J20" s="221">
        <v>0</v>
      </c>
      <c r="L20" s="262"/>
      <c r="M20" s="262"/>
    </row>
    <row r="21" spans="1:16" s="122" customFormat="1">
      <c r="A21" s="98" t="s">
        <v>27</v>
      </c>
      <c r="B21" s="11">
        <v>12</v>
      </c>
      <c r="C21" s="97"/>
      <c r="D21" s="221">
        <v>952362457</v>
      </c>
      <c r="E21" s="223"/>
      <c r="F21" s="221">
        <v>1215177846</v>
      </c>
      <c r="G21" s="223"/>
      <c r="H21" s="221">
        <f>803820187-2</f>
        <v>803820185</v>
      </c>
      <c r="I21" s="223"/>
      <c r="J21" s="221">
        <v>1041317282</v>
      </c>
      <c r="L21" s="262"/>
      <c r="M21" s="262"/>
    </row>
    <row r="22" spans="1:16" s="122" customFormat="1">
      <c r="A22" s="217" t="s">
        <v>28</v>
      </c>
      <c r="B22" s="11">
        <v>14</v>
      </c>
      <c r="C22" s="97"/>
      <c r="D22" s="221">
        <v>4374892</v>
      </c>
      <c r="E22" s="223"/>
      <c r="F22" s="221">
        <v>4954076</v>
      </c>
      <c r="G22" s="223"/>
      <c r="H22" s="221">
        <f>3645585+1</f>
        <v>3645586</v>
      </c>
      <c r="I22" s="240"/>
      <c r="J22" s="221">
        <v>3937063</v>
      </c>
      <c r="L22" s="262"/>
      <c r="M22" s="262"/>
    </row>
    <row r="23" spans="1:16" s="122" customFormat="1">
      <c r="A23" s="217" t="s">
        <v>97</v>
      </c>
      <c r="B23" s="11">
        <v>15</v>
      </c>
      <c r="C23" s="97"/>
      <c r="D23" s="221">
        <v>21804511</v>
      </c>
      <c r="E23" s="223"/>
      <c r="F23" s="221">
        <v>20026764</v>
      </c>
      <c r="G23" s="223"/>
      <c r="H23" s="221">
        <f>18647025</f>
        <v>18647025</v>
      </c>
      <c r="I23" s="240"/>
      <c r="J23" s="221">
        <v>18829111</v>
      </c>
      <c r="L23" s="262"/>
      <c r="M23" s="262"/>
    </row>
    <row r="24" spans="1:16" s="122" customFormat="1">
      <c r="A24" s="217" t="s">
        <v>21</v>
      </c>
      <c r="B24" s="15"/>
      <c r="C24" s="97"/>
      <c r="D24" s="221">
        <v>4403587</v>
      </c>
      <c r="E24" s="223"/>
      <c r="F24" s="221">
        <v>5053215</v>
      </c>
      <c r="G24" s="223"/>
      <c r="H24" s="221">
        <f>3759001</f>
        <v>3759001</v>
      </c>
      <c r="I24" s="223"/>
      <c r="J24" s="221">
        <v>4319536</v>
      </c>
      <c r="L24" s="262"/>
      <c r="M24" s="262"/>
    </row>
    <row r="25" spans="1:16" s="122" customFormat="1">
      <c r="A25" s="12" t="s">
        <v>6</v>
      </c>
      <c r="B25" s="15"/>
      <c r="C25" s="97"/>
      <c r="D25" s="283">
        <f>SUM(D18:D24)</f>
        <v>1143664204</v>
      </c>
      <c r="E25" s="39"/>
      <c r="F25" s="283">
        <f>SUM(F18:F24)</f>
        <v>1245211901</v>
      </c>
      <c r="G25" s="39"/>
      <c r="H25" s="283">
        <f>SUM(H18:H24)</f>
        <v>1580590554</v>
      </c>
      <c r="I25" s="39"/>
      <c r="J25" s="283">
        <f>SUM(J18:J24)</f>
        <v>1658402992</v>
      </c>
      <c r="P25" s="226"/>
    </row>
    <row r="26" spans="1:16" s="122" customFormat="1">
      <c r="A26" s="12"/>
      <c r="B26" s="15"/>
      <c r="C26" s="97"/>
      <c r="D26" s="40"/>
      <c r="E26" s="39"/>
      <c r="F26" s="40"/>
      <c r="G26" s="39"/>
      <c r="H26" s="40"/>
      <c r="I26" s="39"/>
      <c r="J26" s="40"/>
    </row>
    <row r="27" spans="1:16" s="122" customFormat="1" ht="22.5" thickBot="1">
      <c r="A27" s="16" t="s">
        <v>4</v>
      </c>
      <c r="B27" s="15"/>
      <c r="C27" s="97"/>
      <c r="D27" s="42">
        <f>D15+D25</f>
        <v>2304329240</v>
      </c>
      <c r="E27" s="39"/>
      <c r="F27" s="42">
        <f>F15+F25</f>
        <v>2260075573</v>
      </c>
      <c r="G27" s="39"/>
      <c r="H27" s="42">
        <f>H15+H25</f>
        <v>2252665451</v>
      </c>
      <c r="I27" s="39"/>
      <c r="J27" s="42">
        <f>J15+J25</f>
        <v>2134237296</v>
      </c>
      <c r="K27" s="226"/>
      <c r="L27" s="226"/>
      <c r="M27" s="226"/>
      <c r="N27" s="226"/>
      <c r="O27" s="226"/>
      <c r="P27" s="226"/>
    </row>
    <row r="28" spans="1:16" ht="24" thickTop="1">
      <c r="A28" s="51" t="str">
        <f>A1</f>
        <v>บริษัทควอลิตี้คอนสตรัคชั่นโปรดัคส์ จำกัด (มหาชน) และบริษัทย่อย</v>
      </c>
    </row>
    <row r="29" spans="1:16" ht="23.25">
      <c r="A29" s="50" t="s">
        <v>81</v>
      </c>
    </row>
    <row r="30" spans="1:16" ht="23.25">
      <c r="A30" s="51" t="str">
        <f>A3</f>
        <v>ณ วันที่ 31 ธันวาคม 2563</v>
      </c>
    </row>
    <row r="32" spans="1:16">
      <c r="D32" s="360" t="s">
        <v>1</v>
      </c>
      <c r="E32" s="360"/>
      <c r="F32" s="360"/>
      <c r="G32" s="32"/>
      <c r="H32" s="361" t="s">
        <v>25</v>
      </c>
      <c r="I32" s="361"/>
      <c r="J32" s="361"/>
    </row>
    <row r="33" spans="1:13" s="242" customFormat="1" ht="23.25">
      <c r="A33" s="50" t="s">
        <v>56</v>
      </c>
      <c r="B33" s="6" t="s">
        <v>2</v>
      </c>
      <c r="D33" s="286" t="s">
        <v>159</v>
      </c>
      <c r="E33" s="238"/>
      <c r="F33" s="47" t="s">
        <v>137</v>
      </c>
      <c r="G33" s="238"/>
      <c r="H33" s="47" t="s">
        <v>159</v>
      </c>
      <c r="I33" s="238"/>
      <c r="J33" s="47" t="s">
        <v>137</v>
      </c>
    </row>
    <row r="34" spans="1:13">
      <c r="D34" s="362" t="s">
        <v>75</v>
      </c>
      <c r="E34" s="362"/>
      <c r="F34" s="362"/>
      <c r="G34" s="362"/>
      <c r="H34" s="362"/>
      <c r="I34" s="362"/>
      <c r="J34" s="362"/>
    </row>
    <row r="35" spans="1:13">
      <c r="A35" s="18" t="s">
        <v>7</v>
      </c>
    </row>
    <row r="36" spans="1:13" s="122" customFormat="1">
      <c r="A36" s="98" t="s">
        <v>16</v>
      </c>
      <c r="B36" s="19" t="s">
        <v>194</v>
      </c>
      <c r="C36" s="97"/>
      <c r="D36" s="221">
        <v>58332736</v>
      </c>
      <c r="E36" s="46"/>
      <c r="F36" s="221">
        <v>82091447</v>
      </c>
      <c r="G36" s="295"/>
      <c r="H36" s="221">
        <f>48200414</f>
        <v>48200414</v>
      </c>
      <c r="I36" s="295"/>
      <c r="J36" s="221">
        <v>70771215</v>
      </c>
      <c r="L36" s="262"/>
      <c r="M36" s="262"/>
    </row>
    <row r="37" spans="1:13" s="122" customFormat="1">
      <c r="A37" s="98" t="s">
        <v>111</v>
      </c>
      <c r="B37" s="19" t="s">
        <v>168</v>
      </c>
      <c r="C37" s="97"/>
      <c r="D37" s="221">
        <v>85619046</v>
      </c>
      <c r="E37" s="46"/>
      <c r="F37" s="221">
        <v>92650520</v>
      </c>
      <c r="G37" s="46"/>
      <c r="H37" s="221">
        <f>76433043-1</f>
        <v>76433042</v>
      </c>
      <c r="I37" s="46"/>
      <c r="J37" s="221">
        <v>77692793</v>
      </c>
      <c r="L37" s="262"/>
      <c r="M37" s="262"/>
    </row>
    <row r="38" spans="1:13" s="122" customFormat="1">
      <c r="A38" s="98" t="s">
        <v>163</v>
      </c>
      <c r="B38" s="19"/>
      <c r="C38" s="97"/>
      <c r="D38" s="221"/>
      <c r="E38" s="46"/>
      <c r="F38" s="221"/>
      <c r="G38" s="46"/>
      <c r="H38" s="221"/>
      <c r="I38" s="46"/>
      <c r="J38" s="221"/>
      <c r="L38" s="262"/>
      <c r="M38" s="262"/>
    </row>
    <row r="39" spans="1:13" s="122" customFormat="1">
      <c r="A39" s="122" t="s">
        <v>164</v>
      </c>
      <c r="B39" s="19" t="s">
        <v>195</v>
      </c>
      <c r="C39" s="97"/>
      <c r="D39" s="221">
        <v>20392100</v>
      </c>
      <c r="E39" s="46"/>
      <c r="F39" s="46">
        <v>0</v>
      </c>
      <c r="G39" s="46"/>
      <c r="H39" s="221">
        <v>16752828</v>
      </c>
      <c r="I39" s="46"/>
      <c r="J39" s="221">
        <v>0</v>
      </c>
      <c r="L39" s="262"/>
      <c r="M39" s="262"/>
    </row>
    <row r="40" spans="1:13" s="122" customFormat="1" hidden="1">
      <c r="A40" s="98" t="s">
        <v>94</v>
      </c>
      <c r="B40" s="19">
        <v>5</v>
      </c>
      <c r="C40" s="97"/>
      <c r="D40" s="46">
        <v>0</v>
      </c>
      <c r="E40" s="46"/>
      <c r="F40" s="46">
        <v>0</v>
      </c>
      <c r="G40" s="46"/>
      <c r="H40" s="46">
        <v>0</v>
      </c>
      <c r="I40" s="46"/>
      <c r="J40" s="46">
        <v>0</v>
      </c>
      <c r="L40" s="262"/>
      <c r="M40" s="262"/>
    </row>
    <row r="41" spans="1:13" s="122" customFormat="1">
      <c r="A41" s="98" t="s">
        <v>73</v>
      </c>
      <c r="B41" s="19"/>
      <c r="C41" s="97"/>
      <c r="D41" s="46">
        <v>0</v>
      </c>
      <c r="E41" s="296"/>
      <c r="F41" s="46">
        <v>17359632</v>
      </c>
      <c r="G41" s="46"/>
      <c r="H41" s="46">
        <v>0</v>
      </c>
      <c r="I41" s="46"/>
      <c r="J41" s="46">
        <v>17359632</v>
      </c>
      <c r="L41" s="262"/>
      <c r="M41" s="262"/>
    </row>
    <row r="42" spans="1:13" s="122" customFormat="1">
      <c r="A42" s="98" t="s">
        <v>112</v>
      </c>
      <c r="B42" s="19"/>
      <c r="C42" s="97"/>
      <c r="D42" s="221"/>
      <c r="E42" s="46"/>
      <c r="F42" s="221"/>
      <c r="G42" s="46"/>
      <c r="H42" s="221"/>
      <c r="I42" s="46"/>
      <c r="J42" s="221"/>
      <c r="L42" s="262"/>
      <c r="M42" s="262"/>
    </row>
    <row r="43" spans="1:13" s="122" customFormat="1">
      <c r="A43" s="122" t="s">
        <v>113</v>
      </c>
      <c r="B43" s="19"/>
      <c r="C43" s="97"/>
      <c r="D43" s="46">
        <v>2240419</v>
      </c>
      <c r="E43" s="296"/>
      <c r="F43" s="46">
        <v>1951938</v>
      </c>
      <c r="G43" s="46"/>
      <c r="H43" s="221">
        <v>2065285</v>
      </c>
      <c r="I43" s="46"/>
      <c r="J43" s="46">
        <v>1802823</v>
      </c>
      <c r="K43" s="225"/>
      <c r="L43" s="262"/>
      <c r="M43" s="262"/>
    </row>
    <row r="44" spans="1:13" s="225" customFormat="1">
      <c r="A44" s="12" t="s">
        <v>8</v>
      </c>
      <c r="B44" s="21"/>
      <c r="C44" s="13"/>
      <c r="D44" s="283">
        <f>SUM(D36:D43)</f>
        <v>166584301</v>
      </c>
      <c r="E44" s="40"/>
      <c r="F44" s="283">
        <f>SUM(F36:F43)</f>
        <v>194053537</v>
      </c>
      <c r="G44" s="40"/>
      <c r="H44" s="283">
        <f>SUM(H36:H43)</f>
        <v>143451569</v>
      </c>
      <c r="I44" s="40"/>
      <c r="J44" s="283">
        <f>SUM(J36:J43)</f>
        <v>167626463</v>
      </c>
    </row>
    <row r="45" spans="1:13" s="225" customFormat="1">
      <c r="A45" s="12"/>
      <c r="B45" s="21"/>
      <c r="C45" s="13"/>
      <c r="D45" s="40"/>
      <c r="E45" s="40"/>
      <c r="F45" s="40"/>
      <c r="G45" s="40"/>
      <c r="H45" s="40"/>
      <c r="I45" s="40"/>
      <c r="J45" s="40"/>
    </row>
    <row r="46" spans="1:13" s="225" customFormat="1">
      <c r="A46" s="10" t="s">
        <v>23</v>
      </c>
      <c r="B46" s="11"/>
      <c r="C46" s="220"/>
      <c r="D46" s="46"/>
      <c r="E46" s="46"/>
      <c r="F46" s="46"/>
      <c r="G46" s="46"/>
      <c r="H46" s="46"/>
      <c r="I46" s="46"/>
      <c r="J46" s="46"/>
    </row>
    <row r="47" spans="1:13" s="225" customFormat="1">
      <c r="A47" s="122" t="s">
        <v>165</v>
      </c>
      <c r="B47" s="19" t="s">
        <v>195</v>
      </c>
      <c r="C47" s="220"/>
      <c r="D47" s="46">
        <v>22184858</v>
      </c>
      <c r="E47" s="46"/>
      <c r="F47" s="221">
        <v>0</v>
      </c>
      <c r="G47" s="46"/>
      <c r="H47" s="221">
        <v>20300009</v>
      </c>
      <c r="I47" s="46"/>
      <c r="J47" s="221">
        <v>0</v>
      </c>
      <c r="L47" s="262"/>
      <c r="M47" s="262"/>
    </row>
    <row r="48" spans="1:13" s="225" customFormat="1">
      <c r="A48" s="98" t="s">
        <v>114</v>
      </c>
      <c r="C48" s="220"/>
      <c r="D48" s="221"/>
      <c r="E48" s="46"/>
      <c r="F48" s="221"/>
      <c r="G48" s="46"/>
      <c r="H48" s="221"/>
      <c r="I48" s="46"/>
      <c r="J48" s="221"/>
    </row>
    <row r="49" spans="1:16" s="225" customFormat="1">
      <c r="A49" s="122" t="s">
        <v>113</v>
      </c>
      <c r="B49" s="11">
        <v>18</v>
      </c>
      <c r="C49" s="220"/>
      <c r="D49" s="46">
        <v>73677851</v>
      </c>
      <c r="E49" s="46"/>
      <c r="F49" s="221">
        <v>61969976</v>
      </c>
      <c r="G49" s="46"/>
      <c r="H49" s="221">
        <v>67501144</v>
      </c>
      <c r="I49" s="46"/>
      <c r="J49" s="221">
        <v>56997639</v>
      </c>
      <c r="L49" s="262"/>
      <c r="M49" s="262"/>
    </row>
    <row r="50" spans="1:16" s="225" customFormat="1">
      <c r="A50" s="219" t="s">
        <v>45</v>
      </c>
      <c r="B50" s="11"/>
      <c r="C50" s="220"/>
      <c r="D50" s="46">
        <f>2084936+1</f>
        <v>2084937</v>
      </c>
      <c r="E50" s="46"/>
      <c r="F50" s="221">
        <v>1353818</v>
      </c>
      <c r="G50" s="46"/>
      <c r="H50" s="221">
        <v>1902946</v>
      </c>
      <c r="I50" s="46"/>
      <c r="J50" s="221">
        <v>1205793</v>
      </c>
      <c r="L50" s="262"/>
      <c r="M50" s="262"/>
    </row>
    <row r="51" spans="1:16" s="225" customFormat="1">
      <c r="A51" s="12" t="s">
        <v>9</v>
      </c>
      <c r="B51" s="11"/>
      <c r="C51" s="220"/>
      <c r="D51" s="283">
        <f>SUM(D47:D50)</f>
        <v>97947646</v>
      </c>
      <c r="E51" s="40"/>
      <c r="F51" s="283">
        <f>SUM(F47:F50)</f>
        <v>63323794</v>
      </c>
      <c r="G51" s="40"/>
      <c r="H51" s="283">
        <f>SUM(H47:H50)</f>
        <v>89704099</v>
      </c>
      <c r="I51" s="40"/>
      <c r="J51" s="283">
        <f>SUM(J47:J50)</f>
        <v>58203432</v>
      </c>
    </row>
    <row r="52" spans="1:16" s="225" customFormat="1">
      <c r="A52" s="12"/>
      <c r="B52" s="11"/>
      <c r="C52" s="220"/>
      <c r="D52" s="297"/>
      <c r="E52" s="40"/>
      <c r="F52" s="297"/>
      <c r="G52" s="40"/>
      <c r="H52" s="297"/>
      <c r="I52" s="40"/>
      <c r="J52" s="297"/>
    </row>
    <row r="53" spans="1:16" s="225" customFormat="1">
      <c r="A53" s="12" t="s">
        <v>10</v>
      </c>
      <c r="B53" s="11"/>
      <c r="C53" s="220"/>
      <c r="D53" s="298">
        <f>SUM(D44,D51)</f>
        <v>264531947</v>
      </c>
      <c r="E53" s="40"/>
      <c r="F53" s="298">
        <f>SUM(F44,F51)</f>
        <v>257377331</v>
      </c>
      <c r="G53" s="40"/>
      <c r="H53" s="298">
        <f>SUM(H44,H51)</f>
        <v>233155668</v>
      </c>
      <c r="I53" s="40"/>
      <c r="J53" s="298">
        <f>SUM(J44,J51)</f>
        <v>225829895</v>
      </c>
      <c r="P53" s="224"/>
    </row>
    <row r="54" spans="1:16" ht="23.25">
      <c r="A54" s="51" t="str">
        <f>A1</f>
        <v>บริษัทควอลิตี้คอนสตรัคชั่นโปรดัคส์ จำกัด (มหาชน) และบริษัทย่อย</v>
      </c>
    </row>
    <row r="55" spans="1:16" ht="23.25">
      <c r="A55" s="51" t="s">
        <v>82</v>
      </c>
    </row>
    <row r="56" spans="1:16" ht="23.25">
      <c r="A56" s="51" t="str">
        <f>A3</f>
        <v>ณ วันที่ 31 ธันวาคม 2563</v>
      </c>
    </row>
    <row r="57" spans="1:16">
      <c r="A57" s="236"/>
    </row>
    <row r="58" spans="1:16">
      <c r="A58" s="236"/>
      <c r="D58" s="360" t="s">
        <v>1</v>
      </c>
      <c r="E58" s="360"/>
      <c r="F58" s="360"/>
      <c r="G58" s="32"/>
      <c r="H58" s="361" t="s">
        <v>25</v>
      </c>
      <c r="I58" s="361"/>
      <c r="J58" s="361"/>
    </row>
    <row r="59" spans="1:16" s="242" customFormat="1" ht="23.25">
      <c r="A59" s="51" t="s">
        <v>56</v>
      </c>
      <c r="B59" s="25" t="s">
        <v>2</v>
      </c>
      <c r="D59" s="286" t="s">
        <v>159</v>
      </c>
      <c r="E59" s="238"/>
      <c r="F59" s="47" t="s">
        <v>137</v>
      </c>
      <c r="G59" s="238"/>
      <c r="H59" s="47" t="s">
        <v>159</v>
      </c>
      <c r="I59" s="238"/>
      <c r="J59" s="47" t="s">
        <v>137</v>
      </c>
    </row>
    <row r="60" spans="1:16">
      <c r="D60" s="362" t="s">
        <v>75</v>
      </c>
      <c r="E60" s="362"/>
      <c r="F60" s="362"/>
      <c r="G60" s="362"/>
      <c r="H60" s="362"/>
      <c r="I60" s="362"/>
      <c r="J60" s="362"/>
    </row>
    <row r="61" spans="1:16">
      <c r="A61" s="22" t="s">
        <v>57</v>
      </c>
    </row>
    <row r="62" spans="1:16" s="122" customFormat="1">
      <c r="A62" s="98" t="s">
        <v>17</v>
      </c>
      <c r="B62" s="19"/>
      <c r="C62" s="97"/>
      <c r="D62" s="226"/>
      <c r="E62" s="222"/>
      <c r="F62" s="221"/>
      <c r="G62" s="222"/>
      <c r="H62" s="221"/>
      <c r="I62" s="223"/>
      <c r="J62" s="221"/>
    </row>
    <row r="63" spans="1:16" s="122" customFormat="1">
      <c r="A63" s="99" t="s">
        <v>19</v>
      </c>
      <c r="B63" s="19"/>
      <c r="C63" s="97"/>
      <c r="D63" s="226"/>
      <c r="E63" s="222"/>
      <c r="F63" s="221"/>
      <c r="G63" s="222"/>
      <c r="H63" s="221"/>
      <c r="I63" s="223"/>
      <c r="J63" s="221"/>
    </row>
    <row r="64" spans="1:16" s="122" customFormat="1">
      <c r="A64" s="275" t="s">
        <v>166</v>
      </c>
      <c r="D64" s="226"/>
    </row>
    <row r="65" spans="1:16" s="122" customFormat="1" ht="22.5" thickBot="1">
      <c r="A65" s="275" t="s">
        <v>177</v>
      </c>
      <c r="B65" s="19"/>
      <c r="C65" s="97"/>
      <c r="D65" s="42">
        <v>400000000</v>
      </c>
      <c r="E65" s="33"/>
      <c r="F65" s="42">
        <v>400000000</v>
      </c>
      <c r="G65" s="33"/>
      <c r="H65" s="42">
        <v>400000000</v>
      </c>
      <c r="I65" s="39"/>
      <c r="J65" s="42">
        <v>400000000</v>
      </c>
    </row>
    <row r="66" spans="1:16" s="122" customFormat="1" ht="22.5" thickTop="1">
      <c r="A66" s="99" t="s">
        <v>11</v>
      </c>
      <c r="B66" s="19"/>
      <c r="C66" s="97"/>
      <c r="D66" s="287"/>
      <c r="E66" s="33"/>
      <c r="F66" s="40"/>
      <c r="G66" s="33"/>
      <c r="H66" s="40"/>
      <c r="I66" s="39"/>
      <c r="J66" s="40"/>
    </row>
    <row r="67" spans="1:16" s="122" customFormat="1">
      <c r="A67" s="275" t="s">
        <v>166</v>
      </c>
      <c r="B67" s="19"/>
      <c r="C67" s="97"/>
      <c r="D67" s="221"/>
      <c r="E67" s="221"/>
      <c r="F67" s="221"/>
      <c r="G67" s="221"/>
      <c r="H67" s="221"/>
      <c r="I67" s="221"/>
      <c r="J67" s="221"/>
    </row>
    <row r="68" spans="1:16" s="122" customFormat="1">
      <c r="A68" s="275" t="s">
        <v>177</v>
      </c>
      <c r="B68" s="19"/>
      <c r="C68" s="97"/>
      <c r="D68" s="46">
        <v>400000000</v>
      </c>
      <c r="E68" s="46"/>
      <c r="F68" s="46">
        <v>400000000</v>
      </c>
      <c r="G68" s="46"/>
      <c r="H68" s="46">
        <v>400000000</v>
      </c>
      <c r="I68" s="46"/>
      <c r="J68" s="46">
        <v>400000000</v>
      </c>
    </row>
    <row r="69" spans="1:16" s="122" customFormat="1">
      <c r="A69" s="217" t="s">
        <v>61</v>
      </c>
      <c r="B69" s="11">
        <v>19</v>
      </c>
      <c r="C69" s="225"/>
      <c r="D69" s="46">
        <v>653768750</v>
      </c>
      <c r="E69" s="46"/>
      <c r="F69" s="46">
        <v>653768750</v>
      </c>
      <c r="G69" s="46"/>
      <c r="H69" s="221">
        <v>653768750</v>
      </c>
      <c r="I69" s="46"/>
      <c r="J69" s="46">
        <v>653768750</v>
      </c>
    </row>
    <row r="70" spans="1:16" s="122" customFormat="1">
      <c r="A70" s="98" t="s">
        <v>18</v>
      </c>
      <c r="B70" s="19"/>
      <c r="D70" s="46"/>
      <c r="E70" s="46"/>
      <c r="F70" s="46"/>
      <c r="G70" s="46"/>
      <c r="H70" s="46"/>
      <c r="I70" s="46"/>
      <c r="J70" s="46"/>
    </row>
    <row r="71" spans="1:16" s="122" customFormat="1">
      <c r="A71" s="99" t="s">
        <v>12</v>
      </c>
      <c r="B71" s="19"/>
      <c r="D71" s="46"/>
      <c r="E71" s="46"/>
      <c r="F71" s="46"/>
      <c r="G71" s="46"/>
      <c r="H71" s="46"/>
      <c r="I71" s="46"/>
      <c r="J71" s="46"/>
    </row>
    <row r="72" spans="1:16" s="122" customFormat="1">
      <c r="A72" s="275" t="s">
        <v>178</v>
      </c>
      <c r="B72" s="19">
        <v>19</v>
      </c>
      <c r="D72" s="46">
        <v>40000000</v>
      </c>
      <c r="E72" s="46"/>
      <c r="F72" s="46">
        <v>40000000</v>
      </c>
      <c r="G72" s="46"/>
      <c r="H72" s="46">
        <v>40000000</v>
      </c>
      <c r="I72" s="46"/>
      <c r="J72" s="46">
        <v>40000000</v>
      </c>
    </row>
    <row r="73" spans="1:16" s="122" customFormat="1">
      <c r="A73" s="99" t="s">
        <v>13</v>
      </c>
      <c r="B73" s="19"/>
      <c r="C73" s="97"/>
      <c r="D73" s="46">
        <f>'RE Conso 12-13'!J47</f>
        <v>946028543</v>
      </c>
      <c r="E73" s="46"/>
      <c r="F73" s="46">
        <f>'RE Conso 12-13'!J23</f>
        <v>908929492</v>
      </c>
      <c r="G73" s="46"/>
      <c r="H73" s="221">
        <f>'RE Separate 14-15'!J45</f>
        <v>925741033</v>
      </c>
      <c r="I73" s="46"/>
      <c r="J73" s="221">
        <f>'RE Separate 14-15'!J22</f>
        <v>814638651</v>
      </c>
      <c r="P73" s="226"/>
    </row>
    <row r="74" spans="1:16" s="122" customFormat="1">
      <c r="A74" s="73" t="s">
        <v>38</v>
      </c>
      <c r="B74" s="19"/>
      <c r="C74" s="97"/>
      <c r="D74" s="283">
        <f>SUM(D68:D73)</f>
        <v>2039797293</v>
      </c>
      <c r="E74" s="40"/>
      <c r="F74" s="283">
        <f>SUM(F68:F73)</f>
        <v>2002698242</v>
      </c>
      <c r="G74" s="40"/>
      <c r="H74" s="283">
        <f>SUM(H68:H73)</f>
        <v>2019509783</v>
      </c>
      <c r="I74" s="40"/>
      <c r="J74" s="283">
        <f>SUM(J68:J73)</f>
        <v>1908407401</v>
      </c>
    </row>
    <row r="75" spans="1:16" s="122" customFormat="1">
      <c r="A75" s="16"/>
      <c r="B75" s="19"/>
      <c r="C75" s="97"/>
      <c r="D75" s="40"/>
      <c r="E75" s="40"/>
      <c r="F75" s="40"/>
      <c r="G75" s="40"/>
      <c r="H75" s="40"/>
      <c r="I75" s="40"/>
      <c r="J75" s="40"/>
    </row>
    <row r="76" spans="1:16" s="23" customFormat="1" ht="22.5" thickBot="1">
      <c r="A76" s="17" t="s">
        <v>58</v>
      </c>
      <c r="B76" s="24"/>
      <c r="C76" s="17"/>
      <c r="D76" s="42">
        <f>D53+D74</f>
        <v>2304329240</v>
      </c>
      <c r="E76" s="40"/>
      <c r="F76" s="42">
        <f>F53+F74</f>
        <v>2260075573</v>
      </c>
      <c r="G76" s="40"/>
      <c r="H76" s="42">
        <f>H53+H74</f>
        <v>2252665451</v>
      </c>
      <c r="I76" s="40"/>
      <c r="J76" s="42">
        <f>J53+J74</f>
        <v>2134237296</v>
      </c>
      <c r="K76" s="17"/>
      <c r="L76" s="302"/>
      <c r="M76" s="17"/>
      <c r="O76" s="17">
        <f>J76-J27</f>
        <v>0</v>
      </c>
    </row>
    <row r="77" spans="1:16" ht="24" thickTop="1">
      <c r="A77" s="51" t="str">
        <f>A1</f>
        <v>บริษัทควอลิตี้คอนสตรัคชั่นโปรดัคส์ จำกัด (มหาชน) และบริษัทย่อย</v>
      </c>
      <c r="H77" s="243"/>
      <c r="I77" s="244"/>
      <c r="J77" s="243"/>
    </row>
    <row r="78" spans="1:16" ht="23.25">
      <c r="A78" s="50" t="s">
        <v>83</v>
      </c>
      <c r="H78" s="245"/>
      <c r="I78" s="246"/>
      <c r="J78" s="245"/>
    </row>
    <row r="79" spans="1:16" ht="23.25">
      <c r="A79" s="72" t="s">
        <v>158</v>
      </c>
      <c r="B79" s="25"/>
      <c r="C79" s="242"/>
    </row>
    <row r="80" spans="1:16" ht="23.25">
      <c r="A80" s="72"/>
      <c r="B80" s="25"/>
      <c r="C80" s="242"/>
    </row>
    <row r="81" spans="1:19">
      <c r="D81" s="360" t="s">
        <v>1</v>
      </c>
      <c r="E81" s="360"/>
      <c r="F81" s="360"/>
      <c r="G81" s="32"/>
      <c r="H81" s="361" t="s">
        <v>25</v>
      </c>
      <c r="I81" s="361"/>
      <c r="J81" s="361"/>
    </row>
    <row r="82" spans="1:19" s="242" customFormat="1">
      <c r="B82" s="25" t="s">
        <v>2</v>
      </c>
      <c r="D82" s="286" t="s">
        <v>159</v>
      </c>
      <c r="E82" s="238"/>
      <c r="F82" s="47" t="s">
        <v>137</v>
      </c>
      <c r="G82" s="238"/>
      <c r="H82" s="47" t="s">
        <v>159</v>
      </c>
      <c r="I82" s="238"/>
      <c r="J82" s="47" t="s">
        <v>137</v>
      </c>
    </row>
    <row r="83" spans="1:19">
      <c r="D83" s="362" t="s">
        <v>75</v>
      </c>
      <c r="E83" s="362"/>
      <c r="F83" s="362"/>
      <c r="G83" s="362"/>
      <c r="H83" s="362"/>
      <c r="I83" s="362"/>
      <c r="J83" s="362"/>
    </row>
    <row r="84" spans="1:19">
      <c r="A84" s="26"/>
      <c r="D84" s="233"/>
      <c r="E84" s="295"/>
      <c r="G84" s="295"/>
      <c r="I84" s="295"/>
    </row>
    <row r="85" spans="1:19">
      <c r="A85" s="97" t="s">
        <v>35</v>
      </c>
      <c r="B85" s="6" t="s">
        <v>196</v>
      </c>
      <c r="C85" s="97"/>
      <c r="D85" s="46">
        <v>1718359686</v>
      </c>
      <c r="E85" s="46">
        <v>1401792367</v>
      </c>
      <c r="F85" s="46">
        <v>2066301452</v>
      </c>
      <c r="G85" s="46"/>
      <c r="H85" s="221">
        <v>1447299816</v>
      </c>
      <c r="I85" s="46">
        <v>1175846176</v>
      </c>
      <c r="J85" s="221">
        <v>1724923790</v>
      </c>
    </row>
    <row r="86" spans="1:19">
      <c r="A86" s="97" t="s">
        <v>36</v>
      </c>
      <c r="B86" s="6">
        <v>8</v>
      </c>
      <c r="C86" s="97"/>
      <c r="D86" s="46">
        <v>-1388076103</v>
      </c>
      <c r="E86" s="46"/>
      <c r="F86" s="46">
        <v>-1674535124</v>
      </c>
      <c r="G86" s="46"/>
      <c r="H86" s="221">
        <v>-1134503629</v>
      </c>
      <c r="I86" s="46"/>
      <c r="J86" s="221">
        <v>-1381449770</v>
      </c>
    </row>
    <row r="87" spans="1:19">
      <c r="A87" s="17" t="s">
        <v>53</v>
      </c>
      <c r="B87" s="241"/>
      <c r="C87" s="97"/>
      <c r="D87" s="283">
        <f>SUM(D85:D86)</f>
        <v>330283583</v>
      </c>
      <c r="E87" s="40"/>
      <c r="F87" s="283">
        <f>SUM(F85:F86)</f>
        <v>391766328</v>
      </c>
      <c r="G87" s="40"/>
      <c r="H87" s="283">
        <f>SUM(H85:H86)</f>
        <v>312796187</v>
      </c>
      <c r="I87" s="40"/>
      <c r="J87" s="283">
        <f>SUM(J85:J86)</f>
        <v>343474020</v>
      </c>
    </row>
    <row r="88" spans="1:19">
      <c r="A88" s="17"/>
      <c r="B88" s="241"/>
      <c r="C88" s="97"/>
      <c r="D88" s="253"/>
      <c r="E88" s="46"/>
      <c r="F88" s="253"/>
      <c r="G88" s="46"/>
      <c r="H88" s="253"/>
      <c r="I88" s="46"/>
      <c r="J88" s="253"/>
      <c r="L88" s="329"/>
      <c r="M88" s="329"/>
      <c r="N88" s="329"/>
      <c r="O88" s="329"/>
      <c r="P88" s="329"/>
      <c r="Q88" s="329"/>
      <c r="R88" s="329"/>
      <c r="S88" s="329"/>
    </row>
    <row r="89" spans="1:19">
      <c r="A89" s="97" t="s">
        <v>29</v>
      </c>
      <c r="B89" s="11"/>
      <c r="C89" s="97"/>
      <c r="D89" s="46">
        <v>0</v>
      </c>
      <c r="E89" s="46">
        <v>0</v>
      </c>
      <c r="F89" s="46">
        <v>3098975</v>
      </c>
      <c r="G89" s="46"/>
      <c r="H89" s="221">
        <v>0</v>
      </c>
      <c r="I89" s="46">
        <v>0</v>
      </c>
      <c r="J89" s="221">
        <v>2803403</v>
      </c>
    </row>
    <row r="90" spans="1:19">
      <c r="A90" s="97" t="s">
        <v>24</v>
      </c>
      <c r="B90" s="11">
        <v>5</v>
      </c>
      <c r="C90" s="97"/>
      <c r="D90" s="46">
        <f>32897856+3</f>
        <v>32897859</v>
      </c>
      <c r="E90" s="46">
        <v>1726207</v>
      </c>
      <c r="F90" s="46">
        <v>12098330</v>
      </c>
      <c r="G90" s="46"/>
      <c r="H90" s="221">
        <f>33664133+3</f>
        <v>33664136</v>
      </c>
      <c r="I90" s="46">
        <v>17317414</v>
      </c>
      <c r="J90" s="221">
        <v>25222012</v>
      </c>
    </row>
    <row r="91" spans="1:19">
      <c r="A91" s="97" t="s">
        <v>192</v>
      </c>
      <c r="B91" s="11"/>
      <c r="C91" s="97"/>
      <c r="D91" s="46">
        <v>0</v>
      </c>
      <c r="E91" s="46"/>
      <c r="F91" s="46">
        <v>0</v>
      </c>
      <c r="G91" s="46"/>
      <c r="H91" s="221">
        <v>80240000</v>
      </c>
      <c r="I91" s="46"/>
      <c r="J91" s="221">
        <v>0</v>
      </c>
    </row>
    <row r="92" spans="1:19">
      <c r="A92" s="27" t="s">
        <v>54</v>
      </c>
      <c r="B92" s="247"/>
      <c r="C92" s="97"/>
      <c r="D92" s="283">
        <f>SUM(D87:D91)</f>
        <v>363181442</v>
      </c>
      <c r="E92" s="40"/>
      <c r="F92" s="283">
        <f>SUM(F87:F91)</f>
        <v>406963633</v>
      </c>
      <c r="G92" s="40"/>
      <c r="H92" s="283">
        <f>SUM(H87:H91)</f>
        <v>426700323</v>
      </c>
      <c r="I92" s="40"/>
      <c r="J92" s="283">
        <f>SUM(J87:J91)</f>
        <v>371499435</v>
      </c>
    </row>
    <row r="93" spans="1:19">
      <c r="A93" s="248"/>
      <c r="B93" s="247"/>
      <c r="C93" s="97"/>
      <c r="D93" s="46"/>
      <c r="E93" s="46"/>
      <c r="F93" s="46"/>
      <c r="G93" s="46"/>
      <c r="H93" s="46"/>
      <c r="I93" s="46"/>
      <c r="J93" s="46"/>
    </row>
    <row r="94" spans="1:19">
      <c r="A94" s="97" t="s">
        <v>115</v>
      </c>
      <c r="B94" s="11">
        <v>21</v>
      </c>
      <c r="C94" s="97"/>
      <c r="D94" s="46">
        <v>-63170169</v>
      </c>
      <c r="E94" s="46">
        <v>-61849910</v>
      </c>
      <c r="F94" s="46">
        <v>-73490563</v>
      </c>
      <c r="G94" s="46"/>
      <c r="H94" s="221">
        <v>-61109909</v>
      </c>
      <c r="I94" s="46">
        <v>61698419</v>
      </c>
      <c r="J94" s="221">
        <v>-71001713</v>
      </c>
    </row>
    <row r="95" spans="1:19">
      <c r="A95" s="97" t="s">
        <v>30</v>
      </c>
      <c r="B95" s="11">
        <v>22</v>
      </c>
      <c r="C95" s="97"/>
      <c r="D95" s="46">
        <v>-158494224</v>
      </c>
      <c r="E95" s="46">
        <v>-106776371</v>
      </c>
      <c r="F95" s="46">
        <v>-116341850</v>
      </c>
      <c r="G95" s="46"/>
      <c r="H95" s="221">
        <v>-148849487</v>
      </c>
      <c r="I95" s="46">
        <v>101633605</v>
      </c>
      <c r="J95" s="221">
        <v>-108225239</v>
      </c>
    </row>
    <row r="96" spans="1:19" hidden="1">
      <c r="A96" s="97" t="s">
        <v>153</v>
      </c>
      <c r="B96" s="11"/>
      <c r="C96" s="97"/>
      <c r="D96" s="46"/>
      <c r="E96" s="46"/>
      <c r="F96" s="46"/>
      <c r="G96" s="46"/>
      <c r="H96" s="221"/>
      <c r="I96" s="46"/>
      <c r="J96" s="221"/>
    </row>
    <row r="97" spans="1:10" hidden="1">
      <c r="A97" s="97" t="s">
        <v>154</v>
      </c>
      <c r="B97" s="11" t="s">
        <v>155</v>
      </c>
      <c r="C97" s="97"/>
      <c r="D97" s="46"/>
      <c r="E97" s="46"/>
      <c r="F97" s="46"/>
      <c r="G97" s="46"/>
      <c r="H97" s="221"/>
      <c r="I97" s="46"/>
      <c r="J97" s="221"/>
    </row>
    <row r="98" spans="1:10">
      <c r="A98" s="97" t="s">
        <v>34</v>
      </c>
      <c r="B98" s="11"/>
      <c r="C98" s="97"/>
      <c r="D98" s="221">
        <f>-1129606</f>
        <v>-1129606</v>
      </c>
      <c r="E98" s="46">
        <v>-599338</v>
      </c>
      <c r="F98" s="46">
        <v>0</v>
      </c>
      <c r="G98" s="46"/>
      <c r="H98" s="221">
        <f>-1000808-1</f>
        <v>-1000809</v>
      </c>
      <c r="I98" s="46">
        <v>599338</v>
      </c>
      <c r="J98" s="221">
        <v>0</v>
      </c>
    </row>
    <row r="99" spans="1:10">
      <c r="A99" s="27" t="s">
        <v>20</v>
      </c>
      <c r="B99" s="247"/>
      <c r="C99" s="97"/>
      <c r="D99" s="283">
        <f>SUM(D94:D98)</f>
        <v>-222793999</v>
      </c>
      <c r="E99" s="40"/>
      <c r="F99" s="283">
        <f>SUM(F94:F98)</f>
        <v>-189832413</v>
      </c>
      <c r="G99" s="40"/>
      <c r="H99" s="112">
        <f>SUM(H94:H98)</f>
        <v>-210960205</v>
      </c>
      <c r="I99" s="40"/>
      <c r="J99" s="112">
        <f>SUM(J94:J98)</f>
        <v>-179226952</v>
      </c>
    </row>
    <row r="100" spans="1:10">
      <c r="A100" s="27"/>
      <c r="B100" s="247"/>
      <c r="C100" s="97"/>
      <c r="D100" s="40"/>
      <c r="E100" s="40"/>
      <c r="F100" s="40"/>
      <c r="G100" s="40"/>
      <c r="H100" s="40"/>
      <c r="I100" s="40"/>
      <c r="J100" s="40"/>
    </row>
    <row r="101" spans="1:10">
      <c r="A101" s="17" t="s">
        <v>152</v>
      </c>
      <c r="B101" s="247"/>
      <c r="C101" s="97"/>
      <c r="D101" s="40">
        <f>SUM(D92,D99)</f>
        <v>140387443</v>
      </c>
      <c r="E101" s="40"/>
      <c r="F101" s="40">
        <f>SUM(F92,F99)</f>
        <v>217131220</v>
      </c>
      <c r="G101" s="40"/>
      <c r="H101" s="40">
        <f>SUM(H92,H99)</f>
        <v>215740118</v>
      </c>
      <c r="I101" s="40"/>
      <c r="J101" s="40">
        <f>SUM(J92,J99)</f>
        <v>192272483</v>
      </c>
    </row>
    <row r="102" spans="1:10">
      <c r="A102" s="27"/>
      <c r="B102" s="247"/>
      <c r="C102" s="97"/>
      <c r="D102" s="40"/>
      <c r="E102" s="40"/>
      <c r="F102" s="40"/>
      <c r="G102" s="40"/>
      <c r="H102" s="40"/>
      <c r="I102" s="40"/>
      <c r="J102" s="40"/>
    </row>
    <row r="103" spans="1:10">
      <c r="A103" s="97" t="s">
        <v>31</v>
      </c>
      <c r="B103" s="11">
        <v>5</v>
      </c>
      <c r="C103" s="97"/>
      <c r="D103" s="264">
        <v>-1110258</v>
      </c>
      <c r="E103" s="46">
        <v>0</v>
      </c>
      <c r="F103" s="264">
        <v>0</v>
      </c>
      <c r="G103" s="255"/>
      <c r="H103" s="264">
        <v>-936005</v>
      </c>
      <c r="I103" s="255">
        <v>7683534</v>
      </c>
      <c r="J103" s="264">
        <v>-3074370</v>
      </c>
    </row>
    <row r="104" spans="1:10">
      <c r="A104" s="17" t="s">
        <v>133</v>
      </c>
      <c r="B104" s="247"/>
      <c r="C104" s="97"/>
      <c r="D104" s="40">
        <f>SUM(D101:D103)</f>
        <v>139277185</v>
      </c>
      <c r="E104" s="40"/>
      <c r="F104" s="40">
        <f>SUM(F101:F103)</f>
        <v>217131220</v>
      </c>
      <c r="G104" s="40"/>
      <c r="H104" s="40">
        <f>SUM(H101:H103)</f>
        <v>214804113</v>
      </c>
      <c r="I104" s="40"/>
      <c r="J104" s="40">
        <f>SUM(J101:J103)</f>
        <v>189198113</v>
      </c>
    </row>
    <row r="105" spans="1:10">
      <c r="A105" s="17"/>
      <c r="B105" s="247"/>
      <c r="C105" s="97"/>
      <c r="D105" s="40"/>
      <c r="E105" s="40"/>
      <c r="F105" s="40"/>
      <c r="G105" s="40"/>
      <c r="H105" s="40"/>
      <c r="I105" s="40"/>
      <c r="J105" s="40"/>
    </row>
    <row r="106" spans="1:10">
      <c r="A106" s="97" t="s">
        <v>144</v>
      </c>
      <c r="B106" s="6">
        <v>24</v>
      </c>
      <c r="D106" s="46">
        <v>-25269770</v>
      </c>
      <c r="E106" s="295">
        <v>-5687233</v>
      </c>
      <c r="F106" s="46">
        <v>-37438037</v>
      </c>
      <c r="G106" s="295"/>
      <c r="H106" s="221">
        <v>-27142356</v>
      </c>
      <c r="I106" s="295">
        <v>178415</v>
      </c>
      <c r="J106" s="221">
        <v>-37740442</v>
      </c>
    </row>
    <row r="107" spans="1:10" ht="22.5" thickBot="1">
      <c r="A107" s="17" t="s">
        <v>132</v>
      </c>
      <c r="D107" s="299">
        <f>SUM(D104:D106)</f>
        <v>114007415</v>
      </c>
      <c r="E107" s="300"/>
      <c r="F107" s="299">
        <f>SUM(F104:F106)</f>
        <v>179693183</v>
      </c>
      <c r="G107" s="300"/>
      <c r="H107" s="299">
        <f>SUM(H104:H106)</f>
        <v>187661757</v>
      </c>
      <c r="I107" s="300"/>
      <c r="J107" s="299">
        <f>SUM(J104:J106)</f>
        <v>151457671</v>
      </c>
    </row>
    <row r="108" spans="1:10" ht="22.5" thickTop="1">
      <c r="A108" s="17"/>
      <c r="D108" s="71"/>
      <c r="E108" s="53"/>
      <c r="F108" s="54"/>
      <c r="G108" s="53"/>
      <c r="H108" s="54"/>
      <c r="I108" s="53"/>
      <c r="J108" s="54"/>
    </row>
    <row r="109" spans="1:10" ht="22.5" thickBot="1">
      <c r="A109" s="28" t="s">
        <v>179</v>
      </c>
      <c r="C109" s="252"/>
      <c r="D109" s="290">
        <f>D107/400000000</f>
        <v>0.2850185375</v>
      </c>
      <c r="E109" s="56"/>
      <c r="F109" s="55">
        <f>F107/400000000</f>
        <v>0.44923295749999997</v>
      </c>
      <c r="G109" s="56"/>
      <c r="H109" s="55">
        <f>H107/400000000</f>
        <v>0.46915439250000002</v>
      </c>
      <c r="I109" s="57"/>
      <c r="J109" s="55">
        <f>J107/400000000</f>
        <v>0.37864417750000001</v>
      </c>
    </row>
    <row r="110" spans="1:10" ht="24" thickTop="1">
      <c r="A110" s="51" t="str">
        <f>A1</f>
        <v>บริษัทควอลิตี้คอนสตรัคชั่นโปรดัคส์ จำกัด (มหาชน) และบริษัทย่อย</v>
      </c>
      <c r="H110" s="243"/>
      <c r="I110" s="244"/>
      <c r="J110" s="243"/>
    </row>
    <row r="111" spans="1:10" ht="23.25">
      <c r="A111" s="50" t="s">
        <v>80</v>
      </c>
      <c r="H111" s="253"/>
      <c r="I111" s="254"/>
      <c r="J111" s="253"/>
    </row>
    <row r="112" spans="1:10" ht="23.25">
      <c r="A112" s="72" t="str">
        <f>A79</f>
        <v>สำหรับปีสิ้นสุดวันที่ 31 ธันวาคม 2563</v>
      </c>
      <c r="B112" s="25"/>
      <c r="C112" s="242"/>
    </row>
    <row r="114" spans="1:228">
      <c r="D114" s="360" t="s">
        <v>1</v>
      </c>
      <c r="E114" s="360"/>
      <c r="F114" s="360"/>
      <c r="G114" s="32"/>
      <c r="H114" s="361" t="s">
        <v>25</v>
      </c>
      <c r="I114" s="361"/>
      <c r="J114" s="361"/>
    </row>
    <row r="115" spans="1:228" s="242" customFormat="1">
      <c r="B115" s="25" t="s">
        <v>2</v>
      </c>
      <c r="D115" s="286" t="s">
        <v>159</v>
      </c>
      <c r="E115" s="238"/>
      <c r="F115" s="47" t="s">
        <v>137</v>
      </c>
      <c r="G115" s="238"/>
      <c r="H115" s="47" t="s">
        <v>159</v>
      </c>
      <c r="I115" s="238"/>
      <c r="J115" s="47" t="s">
        <v>137</v>
      </c>
    </row>
    <row r="116" spans="1:228">
      <c r="D116" s="362" t="s">
        <v>75</v>
      </c>
      <c r="E116" s="362"/>
      <c r="F116" s="362"/>
      <c r="G116" s="362"/>
      <c r="H116" s="362"/>
      <c r="I116" s="362"/>
      <c r="J116" s="362"/>
    </row>
    <row r="117" spans="1:228">
      <c r="A117" s="26"/>
    </row>
    <row r="118" spans="1:228">
      <c r="A118" s="30" t="s">
        <v>132</v>
      </c>
      <c r="C118" s="252"/>
      <c r="D118" s="45">
        <f>D107</f>
        <v>114007415</v>
      </c>
      <c r="E118" s="58"/>
      <c r="F118" s="58">
        <f>F107</f>
        <v>179693183</v>
      </c>
      <c r="G118" s="58"/>
      <c r="H118" s="58">
        <f>H107</f>
        <v>187661757</v>
      </c>
      <c r="I118" s="58"/>
      <c r="J118" s="58">
        <f>J107</f>
        <v>151457671</v>
      </c>
    </row>
    <row r="119" spans="1:228" s="127" customFormat="1">
      <c r="D119" s="288"/>
      <c r="E119" s="123"/>
      <c r="G119" s="255"/>
      <c r="H119" s="253"/>
      <c r="I119" s="255"/>
      <c r="J119" s="253"/>
    </row>
    <row r="120" spans="1:228" s="125" customFormat="1">
      <c r="A120" s="125" t="s">
        <v>33</v>
      </c>
      <c r="D120" s="292"/>
      <c r="E120" s="126"/>
      <c r="G120" s="45"/>
      <c r="H120" s="118"/>
      <c r="I120" s="45"/>
      <c r="J120" s="118"/>
    </row>
    <row r="121" spans="1:228" s="125" customFormat="1">
      <c r="A121" s="132" t="s">
        <v>124</v>
      </c>
      <c r="D121" s="292"/>
      <c r="E121" s="126"/>
      <c r="G121" s="45"/>
      <c r="H121" s="118"/>
      <c r="I121" s="45"/>
      <c r="J121" s="118"/>
    </row>
    <row r="122" spans="1:228" s="125" customFormat="1">
      <c r="A122" s="132" t="s">
        <v>125</v>
      </c>
      <c r="D122" s="292"/>
      <c r="E122" s="126"/>
      <c r="G122" s="45"/>
      <c r="H122" s="118"/>
      <c r="I122" s="45"/>
      <c r="J122" s="118"/>
    </row>
    <row r="123" spans="1:228" s="127" customFormat="1">
      <c r="A123" s="127" t="s">
        <v>181</v>
      </c>
      <c r="D123" s="288"/>
      <c r="E123" s="123"/>
      <c r="G123" s="255"/>
      <c r="H123" s="253"/>
      <c r="I123" s="255"/>
      <c r="J123" s="253"/>
    </row>
    <row r="124" spans="1:228" s="127" customFormat="1">
      <c r="A124" s="127" t="s">
        <v>101</v>
      </c>
      <c r="B124" s="123"/>
      <c r="D124" s="293"/>
      <c r="E124" s="128"/>
      <c r="F124" s="128"/>
      <c r="G124" s="128"/>
      <c r="H124" s="128"/>
      <c r="I124" s="128"/>
      <c r="J124" s="128"/>
    </row>
    <row r="125" spans="1:228" s="127" customFormat="1">
      <c r="A125" s="127" t="s">
        <v>113</v>
      </c>
      <c r="B125" s="123">
        <v>18</v>
      </c>
      <c r="D125" s="128">
        <v>-6135455</v>
      </c>
      <c r="E125" s="128"/>
      <c r="F125" s="128">
        <v>-5499272</v>
      </c>
      <c r="G125" s="128"/>
      <c r="H125" s="128">
        <v>-5699219</v>
      </c>
      <c r="I125" s="128"/>
      <c r="J125" s="128">
        <v>-5118331</v>
      </c>
      <c r="K125" s="261"/>
    </row>
    <row r="126" spans="1:228" s="127" customFormat="1">
      <c r="A126" s="256" t="s">
        <v>126</v>
      </c>
      <c r="B126" s="256"/>
      <c r="D126" s="128"/>
      <c r="E126" s="128"/>
      <c r="F126" s="128"/>
      <c r="G126" s="128"/>
      <c r="H126" s="128"/>
      <c r="I126" s="128"/>
      <c r="J126" s="128"/>
      <c r="K126" s="256"/>
      <c r="L126" s="256"/>
      <c r="M126" s="256"/>
      <c r="N126" s="256"/>
      <c r="O126" s="256"/>
      <c r="P126" s="256"/>
      <c r="Q126" s="256"/>
      <c r="R126" s="256"/>
      <c r="S126" s="256"/>
      <c r="T126" s="256"/>
      <c r="U126" s="256"/>
      <c r="V126" s="256"/>
      <c r="W126" s="256"/>
      <c r="X126" s="256"/>
      <c r="Y126" s="256"/>
      <c r="Z126" s="256"/>
      <c r="AA126" s="256"/>
      <c r="AB126" s="256"/>
      <c r="AC126" s="256"/>
      <c r="AD126" s="256"/>
      <c r="AE126" s="256"/>
      <c r="AF126" s="256"/>
      <c r="AG126" s="256"/>
      <c r="AH126" s="256"/>
      <c r="AI126" s="256"/>
      <c r="AJ126" s="256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256"/>
      <c r="CN126" s="256"/>
      <c r="CO126" s="256"/>
      <c r="CP126" s="256"/>
      <c r="CQ126" s="256"/>
      <c r="CR126" s="256"/>
      <c r="CS126" s="256"/>
      <c r="CT126" s="256"/>
      <c r="CU126" s="256"/>
      <c r="CV126" s="256"/>
      <c r="CW126" s="256"/>
      <c r="CX126" s="256"/>
      <c r="CY126" s="256"/>
      <c r="CZ126" s="256"/>
      <c r="DA126" s="256"/>
      <c r="DB126" s="256"/>
      <c r="DC126" s="256"/>
      <c r="DD126" s="256"/>
      <c r="DE126" s="256"/>
      <c r="DF126" s="256"/>
      <c r="DG126" s="256"/>
      <c r="DH126" s="256"/>
      <c r="DI126" s="256"/>
      <c r="DJ126" s="256"/>
      <c r="DK126" s="256"/>
      <c r="DL126" s="256"/>
      <c r="DM126" s="256"/>
      <c r="DN126" s="256"/>
      <c r="DO126" s="256"/>
      <c r="DP126" s="256"/>
      <c r="DQ126" s="256"/>
      <c r="DR126" s="256"/>
      <c r="DS126" s="256"/>
      <c r="DT126" s="256"/>
      <c r="DU126" s="256"/>
      <c r="DV126" s="256"/>
      <c r="DW126" s="256"/>
      <c r="DX126" s="256"/>
      <c r="DY126" s="256"/>
      <c r="DZ126" s="256"/>
      <c r="EA126" s="256"/>
      <c r="EB126" s="256"/>
      <c r="EC126" s="256"/>
      <c r="ED126" s="256"/>
      <c r="EE126" s="256"/>
      <c r="EF126" s="256"/>
      <c r="EG126" s="256"/>
      <c r="EH126" s="256"/>
      <c r="EI126" s="256"/>
      <c r="EJ126" s="256"/>
      <c r="EK126" s="256"/>
      <c r="EL126" s="256"/>
      <c r="EM126" s="256"/>
      <c r="EN126" s="256"/>
      <c r="EO126" s="256"/>
      <c r="EP126" s="256"/>
      <c r="EQ126" s="256"/>
      <c r="ER126" s="256"/>
      <c r="ES126" s="256"/>
      <c r="ET126" s="256"/>
      <c r="EU126" s="256"/>
      <c r="EV126" s="256"/>
      <c r="EW126" s="256"/>
      <c r="EX126" s="256"/>
      <c r="EY126" s="256"/>
      <c r="EZ126" s="256"/>
      <c r="FA126" s="256"/>
      <c r="FB126" s="256"/>
      <c r="FC126" s="256"/>
      <c r="FD126" s="256"/>
      <c r="FE126" s="256"/>
      <c r="FF126" s="256"/>
      <c r="FG126" s="256"/>
      <c r="FH126" s="256"/>
      <c r="FI126" s="256"/>
      <c r="FJ126" s="256"/>
      <c r="FK126" s="256"/>
      <c r="FL126" s="256"/>
      <c r="FM126" s="256"/>
      <c r="FN126" s="256"/>
      <c r="FO126" s="256"/>
      <c r="FP126" s="256"/>
      <c r="FQ126" s="256"/>
      <c r="FR126" s="256"/>
      <c r="FS126" s="256"/>
      <c r="FT126" s="256"/>
      <c r="FU126" s="256"/>
      <c r="FV126" s="256"/>
      <c r="FW126" s="256"/>
      <c r="FX126" s="256"/>
      <c r="FY126" s="256"/>
      <c r="FZ126" s="256"/>
      <c r="GA126" s="256"/>
      <c r="GB126" s="256"/>
      <c r="GC126" s="256"/>
      <c r="GD126" s="256"/>
      <c r="GE126" s="256"/>
      <c r="GF126" s="256"/>
      <c r="GG126" s="256"/>
      <c r="GH126" s="256"/>
      <c r="GI126" s="256"/>
      <c r="GJ126" s="256"/>
      <c r="GK126" s="256"/>
      <c r="GL126" s="256"/>
      <c r="GM126" s="256"/>
      <c r="GN126" s="256"/>
      <c r="GO126" s="256"/>
      <c r="GP126" s="256"/>
      <c r="GQ126" s="256"/>
      <c r="GR126" s="256"/>
      <c r="GS126" s="256"/>
      <c r="GT126" s="256"/>
      <c r="GU126" s="256"/>
      <c r="GV126" s="256"/>
      <c r="GW126" s="256"/>
      <c r="GX126" s="256"/>
      <c r="GY126" s="256"/>
      <c r="GZ126" s="256"/>
      <c r="HA126" s="256"/>
      <c r="HB126" s="256"/>
      <c r="HC126" s="256"/>
      <c r="HD126" s="256"/>
      <c r="HE126" s="256"/>
      <c r="HF126" s="256"/>
      <c r="HG126" s="256"/>
      <c r="HH126" s="256"/>
      <c r="HI126" s="256"/>
      <c r="HJ126" s="256"/>
      <c r="HK126" s="256"/>
      <c r="HL126" s="256"/>
      <c r="HM126" s="256"/>
      <c r="HN126" s="256"/>
      <c r="HO126" s="256"/>
      <c r="HP126" s="256"/>
      <c r="HQ126" s="256"/>
      <c r="HR126" s="256"/>
      <c r="HS126" s="256"/>
      <c r="HT126" s="256"/>
    </row>
    <row r="127" spans="1:228" s="127" customFormat="1">
      <c r="A127" s="127" t="s">
        <v>127</v>
      </c>
      <c r="B127" s="123" t="s">
        <v>197</v>
      </c>
      <c r="D127" s="258">
        <v>1227091</v>
      </c>
      <c r="E127" s="128"/>
      <c r="F127" s="258">
        <v>1099856</v>
      </c>
      <c r="G127" s="128"/>
      <c r="H127" s="258">
        <v>1139844</v>
      </c>
      <c r="I127" s="128"/>
      <c r="J127" s="258">
        <v>1023667</v>
      </c>
    </row>
    <row r="128" spans="1:228" s="125" customFormat="1">
      <c r="A128" s="125" t="s">
        <v>120</v>
      </c>
      <c r="B128" s="126"/>
      <c r="D128" s="255"/>
      <c r="E128" s="255"/>
      <c r="F128" s="255"/>
      <c r="G128" s="255"/>
      <c r="H128" s="255"/>
      <c r="I128" s="255"/>
      <c r="J128" s="255"/>
    </row>
    <row r="129" spans="1:10" s="127" customFormat="1">
      <c r="A129" s="125" t="s">
        <v>102</v>
      </c>
      <c r="B129" s="123"/>
      <c r="D129" s="129">
        <f>SUM(D125,D127)</f>
        <v>-4908364</v>
      </c>
      <c r="E129" s="45"/>
      <c r="F129" s="129">
        <f>SUM(F125,F127)</f>
        <v>-4399416</v>
      </c>
      <c r="G129" s="45"/>
      <c r="H129" s="129">
        <f>SUM(H125,H127)</f>
        <v>-4559375</v>
      </c>
      <c r="I129" s="45"/>
      <c r="J129" s="129">
        <f>SUM(J125,J127)</f>
        <v>-4094664</v>
      </c>
    </row>
    <row r="130" spans="1:10">
      <c r="A130" s="30" t="s">
        <v>180</v>
      </c>
      <c r="C130" s="252"/>
      <c r="D130" s="45"/>
      <c r="E130" s="45"/>
      <c r="F130" s="45"/>
      <c r="G130" s="45"/>
      <c r="H130" s="45"/>
      <c r="I130" s="45"/>
      <c r="J130" s="45"/>
    </row>
    <row r="131" spans="1:10" ht="22.5" thickBot="1">
      <c r="A131" s="30" t="s">
        <v>84</v>
      </c>
      <c r="C131" s="252"/>
      <c r="D131" s="130">
        <f>SUM(D118,D129)</f>
        <v>109099051</v>
      </c>
      <c r="E131" s="301"/>
      <c r="F131" s="130">
        <f>SUM(F129,F118)</f>
        <v>175293767</v>
      </c>
      <c r="G131" s="300"/>
      <c r="H131" s="130">
        <f>SUM(H118,H129)</f>
        <v>183102382</v>
      </c>
      <c r="I131" s="300"/>
      <c r="J131" s="130">
        <f>SUM(J129,J118)</f>
        <v>147363007</v>
      </c>
    </row>
    <row r="132" spans="1:10" ht="22.5" thickTop="1">
      <c r="A132" s="30"/>
      <c r="C132" s="252"/>
      <c r="D132" s="291"/>
      <c r="E132" s="58"/>
      <c r="F132" s="58"/>
      <c r="G132" s="58"/>
      <c r="H132" s="58"/>
      <c r="I132" s="58"/>
      <c r="J132" s="58"/>
    </row>
    <row r="133" spans="1:10" hidden="1">
      <c r="A133" s="138" t="s">
        <v>105</v>
      </c>
      <c r="E133" s="249"/>
      <c r="F133" s="250"/>
      <c r="G133" s="249"/>
      <c r="H133" s="250"/>
      <c r="I133" s="249"/>
      <c r="J133" s="250"/>
    </row>
    <row r="134" spans="1:10" hidden="1">
      <c r="A134" s="28" t="s">
        <v>63</v>
      </c>
      <c r="B134" s="29"/>
      <c r="C134" s="30"/>
      <c r="D134" s="294">
        <f>D131-D135</f>
        <v>109099050</v>
      </c>
      <c r="E134" s="54"/>
      <c r="F134" s="100">
        <f>F131-F135</f>
        <v>175293765</v>
      </c>
      <c r="G134" s="53"/>
      <c r="H134" s="100">
        <f>H131-H135</f>
        <v>183102382</v>
      </c>
      <c r="I134" s="53"/>
      <c r="J134" s="100">
        <f>J131-J135</f>
        <v>147363007</v>
      </c>
    </row>
    <row r="135" spans="1:10" hidden="1">
      <c r="A135" s="121" t="s">
        <v>62</v>
      </c>
      <c r="D135" s="224">
        <v>1</v>
      </c>
      <c r="E135" s="257"/>
      <c r="F135" s="46">
        <v>2</v>
      </c>
      <c r="G135" s="251"/>
      <c r="H135" s="221">
        <v>0</v>
      </c>
      <c r="I135" s="251"/>
      <c r="J135" s="221">
        <v>0</v>
      </c>
    </row>
    <row r="136" spans="1:10" ht="22.5" hidden="1" thickBot="1">
      <c r="A136" s="121"/>
      <c r="D136" s="289">
        <f>SUM(D134:D135)</f>
        <v>109099051</v>
      </c>
      <c r="E136" s="131"/>
      <c r="F136" s="52">
        <f>SUM(F134:F135)</f>
        <v>175293767</v>
      </c>
      <c r="G136" s="131"/>
      <c r="H136" s="52">
        <f>SUM(H134:H135)</f>
        <v>183102382</v>
      </c>
      <c r="I136" s="131"/>
      <c r="J136" s="52">
        <f>SUM(J134:J135)</f>
        <v>147363007</v>
      </c>
    </row>
    <row r="137" spans="1:10">
      <c r="F137" s="233" t="s">
        <v>131</v>
      </c>
    </row>
  </sheetData>
  <mergeCells count="15">
    <mergeCell ref="D116:J116"/>
    <mergeCell ref="H81:J81"/>
    <mergeCell ref="H114:J114"/>
    <mergeCell ref="H58:J58"/>
    <mergeCell ref="D7:J7"/>
    <mergeCell ref="D81:F81"/>
    <mergeCell ref="D83:J83"/>
    <mergeCell ref="D114:F114"/>
    <mergeCell ref="D5:F5"/>
    <mergeCell ref="H5:J5"/>
    <mergeCell ref="D60:J60"/>
    <mergeCell ref="D32:F32"/>
    <mergeCell ref="H32:J32"/>
    <mergeCell ref="D34:J34"/>
    <mergeCell ref="D58:F58"/>
  </mergeCells>
  <phoneticPr fontId="0" type="noConversion"/>
  <pageMargins left="0.8" right="0.8" top="0.48" bottom="0.5" header="0.5" footer="0.5"/>
  <pageSetup paperSize="9" scale="84" firstPageNumber="7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4" manualBreakCount="4">
    <brk id="27" max="10" man="1"/>
    <brk id="53" max="10" man="1"/>
    <brk id="76" max="10" man="1"/>
    <brk id="109" max="10" man="1"/>
  </rowBreaks>
  <ignoredErrors>
    <ignoredError sqref="G74:I7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A1:M128"/>
  <sheetViews>
    <sheetView view="pageBreakPreview" zoomScale="85" zoomScaleNormal="90" zoomScaleSheetLayoutView="85" workbookViewId="0"/>
  </sheetViews>
  <sheetFormatPr defaultColWidth="9.140625" defaultRowHeight="21.75"/>
  <cols>
    <col min="1" max="1" width="59.140625" style="339" customWidth="1"/>
    <col min="2" max="2" width="8.5703125" style="353" customWidth="1"/>
    <col min="3" max="3" width="0.7109375" style="339" customWidth="1"/>
    <col min="4" max="4" width="19" style="59" customWidth="1"/>
    <col min="5" max="5" width="0.7109375" style="60" customWidth="1"/>
    <col min="6" max="6" width="19" style="60" customWidth="1"/>
    <col min="7" max="7" width="0.7109375" style="60" customWidth="1"/>
    <col min="8" max="8" width="19" style="59" customWidth="1"/>
    <col min="9" max="9" width="0.85546875" style="60" customWidth="1"/>
    <col min="10" max="10" width="19" style="60" customWidth="1"/>
    <col min="11" max="11" width="0.7109375" style="60" customWidth="1"/>
    <col min="12" max="12" width="19" style="59" customWidth="1"/>
    <col min="13" max="13" width="20.5703125" style="339" bestFit="1" customWidth="1"/>
    <col min="14" max="14" width="14.5703125" style="339" customWidth="1"/>
    <col min="15" max="16384" width="9.140625" style="339"/>
  </cols>
  <sheetData>
    <row r="1" spans="1:12" s="332" customFormat="1" ht="22.5" customHeight="1">
      <c r="A1" s="330" t="str">
        <f>'[1]BS PL 7-11'!A1</f>
        <v>บริษัทควอลิตี้คอนสตรัคชั่นโปรดัคส์ จำกัด (มหาชน) และบริษัทย่อย</v>
      </c>
      <c r="B1" s="331"/>
      <c r="D1" s="142"/>
      <c r="E1" s="143"/>
      <c r="F1" s="143"/>
      <c r="G1" s="143"/>
      <c r="H1" s="142"/>
      <c r="I1" s="143"/>
      <c r="J1" s="143"/>
      <c r="K1" s="143"/>
      <c r="L1" s="142"/>
    </row>
    <row r="2" spans="1:12" s="332" customFormat="1" ht="22.5" customHeight="1">
      <c r="A2" s="333" t="s">
        <v>77</v>
      </c>
      <c r="B2" s="334"/>
      <c r="D2" s="142"/>
      <c r="E2" s="143"/>
      <c r="F2" s="143"/>
      <c r="G2" s="143"/>
      <c r="H2" s="142"/>
      <c r="I2" s="143"/>
      <c r="J2" s="143"/>
      <c r="K2" s="143"/>
      <c r="L2" s="142"/>
    </row>
    <row r="3" spans="1:12" s="332" customFormat="1" ht="22.5" customHeight="1">
      <c r="A3" s="335" t="s">
        <v>158</v>
      </c>
      <c r="B3" s="334"/>
      <c r="D3" s="142"/>
      <c r="E3" s="143"/>
      <c r="F3" s="143"/>
      <c r="G3" s="143"/>
      <c r="H3" s="142"/>
      <c r="I3" s="143"/>
      <c r="J3" s="143"/>
      <c r="K3" s="143"/>
      <c r="L3" s="142"/>
    </row>
    <row r="4" spans="1:12" ht="19.5" customHeight="1">
      <c r="A4" s="336"/>
      <c r="B4" s="337"/>
      <c r="C4" s="338"/>
      <c r="D4" s="364" t="s">
        <v>1</v>
      </c>
      <c r="E4" s="364"/>
      <c r="F4" s="364"/>
      <c r="G4" s="364"/>
      <c r="H4" s="364"/>
      <c r="I4" s="364"/>
      <c r="J4" s="364"/>
      <c r="K4" s="364"/>
      <c r="L4" s="364"/>
    </row>
    <row r="5" spans="1:12" ht="19.5" customHeight="1">
      <c r="A5" s="336"/>
      <c r="B5" s="337"/>
      <c r="C5" s="336"/>
      <c r="D5" s="152"/>
      <c r="E5" s="152"/>
      <c r="F5" s="153"/>
      <c r="G5" s="154"/>
      <c r="H5" s="365" t="s">
        <v>59</v>
      </c>
      <c r="I5" s="365"/>
      <c r="J5" s="365"/>
      <c r="L5" s="60"/>
    </row>
    <row r="6" spans="1:12" ht="19.5" hidden="1" customHeight="1">
      <c r="A6" s="336"/>
      <c r="B6" s="337"/>
      <c r="C6" s="336"/>
      <c r="D6" s="35"/>
      <c r="E6" s="152"/>
      <c r="F6" s="35"/>
      <c r="G6" s="152"/>
      <c r="H6" s="34"/>
      <c r="I6" s="35"/>
      <c r="J6" s="155"/>
      <c r="K6" s="59"/>
    </row>
    <row r="7" spans="1:12" ht="19.5" customHeight="1">
      <c r="A7" s="336"/>
      <c r="B7" s="337"/>
      <c r="C7" s="336"/>
      <c r="E7" s="152"/>
      <c r="F7" s="35" t="s">
        <v>64</v>
      </c>
      <c r="G7" s="152"/>
      <c r="H7" s="35" t="s">
        <v>66</v>
      </c>
      <c r="I7" s="35"/>
      <c r="J7" s="157" t="s">
        <v>151</v>
      </c>
      <c r="K7" s="59"/>
      <c r="L7" s="157" t="s">
        <v>67</v>
      </c>
    </row>
    <row r="8" spans="1:12" ht="19.5" customHeight="1">
      <c r="A8" s="340"/>
      <c r="B8" s="339"/>
      <c r="C8" s="336"/>
      <c r="D8" s="156" t="s">
        <v>147</v>
      </c>
      <c r="F8" s="35" t="s">
        <v>149</v>
      </c>
      <c r="H8" s="35" t="s">
        <v>65</v>
      </c>
      <c r="I8" s="36"/>
      <c r="J8" s="157"/>
      <c r="K8" s="59"/>
      <c r="L8" s="157" t="s">
        <v>68</v>
      </c>
    </row>
    <row r="9" spans="1:12" ht="19.5" customHeight="1">
      <c r="A9" s="340"/>
      <c r="B9" s="341" t="s">
        <v>2</v>
      </c>
      <c r="C9" s="336"/>
      <c r="D9" s="156" t="s">
        <v>148</v>
      </c>
      <c r="F9" s="156" t="s">
        <v>150</v>
      </c>
      <c r="H9" s="157" t="s">
        <v>156</v>
      </c>
      <c r="I9" s="36"/>
      <c r="J9" s="156"/>
      <c r="K9" s="59"/>
      <c r="L9" s="156"/>
    </row>
    <row r="10" spans="1:12" ht="19.5" customHeight="1">
      <c r="A10" s="342"/>
      <c r="B10" s="343"/>
      <c r="C10" s="344"/>
      <c r="D10" s="363" t="s">
        <v>75</v>
      </c>
      <c r="E10" s="363"/>
      <c r="F10" s="363"/>
      <c r="G10" s="363"/>
      <c r="H10" s="363"/>
      <c r="I10" s="363"/>
      <c r="J10" s="363"/>
      <c r="K10" s="363"/>
      <c r="L10" s="363"/>
    </row>
    <row r="11" spans="1:12" ht="21" customHeight="1">
      <c r="A11" s="345" t="s">
        <v>138</v>
      </c>
      <c r="B11" s="346"/>
      <c r="C11" s="347"/>
      <c r="D11" s="321">
        <v>400000000</v>
      </c>
      <c r="E11" s="321"/>
      <c r="F11" s="321">
        <v>653768750</v>
      </c>
      <c r="G11" s="321"/>
      <c r="H11" s="321">
        <v>40000000</v>
      </c>
      <c r="I11" s="321"/>
      <c r="J11" s="176">
        <v>757635725</v>
      </c>
      <c r="K11" s="321"/>
      <c r="L11" s="321">
        <v>1851404475</v>
      </c>
    </row>
    <row r="12" spans="1:12" ht="19.5" customHeight="1">
      <c r="A12" s="348" t="s">
        <v>37</v>
      </c>
      <c r="B12" s="349"/>
      <c r="C12" s="350"/>
      <c r="D12" s="80"/>
      <c r="E12" s="80"/>
      <c r="F12" s="80"/>
      <c r="G12" s="80"/>
      <c r="H12" s="80"/>
      <c r="I12" s="80"/>
      <c r="J12" s="80"/>
      <c r="K12" s="80"/>
      <c r="L12" s="80"/>
    </row>
    <row r="13" spans="1:12" ht="19.5" customHeight="1">
      <c r="A13" s="351" t="s">
        <v>89</v>
      </c>
      <c r="B13" s="349"/>
      <c r="C13" s="35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19.5" customHeight="1">
      <c r="A14" s="352" t="s">
        <v>69</v>
      </c>
      <c r="B14" s="353">
        <v>25</v>
      </c>
      <c r="C14" s="350"/>
      <c r="D14" s="168" t="s">
        <v>0</v>
      </c>
      <c r="E14" s="169"/>
      <c r="F14" s="168" t="s">
        <v>0</v>
      </c>
      <c r="G14" s="170"/>
      <c r="H14" s="168" t="s">
        <v>0</v>
      </c>
      <c r="I14" s="82"/>
      <c r="J14" s="84">
        <v>-24000000</v>
      </c>
      <c r="K14" s="82"/>
      <c r="L14" s="354">
        <v>-24000000</v>
      </c>
    </row>
    <row r="15" spans="1:12" ht="19.5" customHeight="1">
      <c r="A15" s="351" t="s">
        <v>90</v>
      </c>
      <c r="C15" s="350"/>
      <c r="D15" s="171" t="s">
        <v>0</v>
      </c>
      <c r="E15" s="172"/>
      <c r="F15" s="171" t="s">
        <v>0</v>
      </c>
      <c r="G15" s="173"/>
      <c r="H15" s="171" t="s">
        <v>0</v>
      </c>
      <c r="I15" s="174"/>
      <c r="J15" s="174">
        <f>J14</f>
        <v>-24000000</v>
      </c>
      <c r="K15" s="174"/>
      <c r="L15" s="174">
        <f>L14</f>
        <v>-24000000</v>
      </c>
    </row>
    <row r="16" spans="1:12" ht="21" customHeight="1">
      <c r="A16" s="348" t="s">
        <v>71</v>
      </c>
      <c r="B16" s="349"/>
      <c r="C16" s="350"/>
      <c r="D16" s="175" t="s">
        <v>0</v>
      </c>
      <c r="E16" s="38"/>
      <c r="F16" s="175" t="s">
        <v>0</v>
      </c>
      <c r="G16" s="176"/>
      <c r="H16" s="175" t="s">
        <v>0</v>
      </c>
      <c r="I16" s="177"/>
      <c r="J16" s="175">
        <f>J15</f>
        <v>-24000000</v>
      </c>
      <c r="K16" s="38"/>
      <c r="L16" s="175">
        <f>L15</f>
        <v>-24000000</v>
      </c>
    </row>
    <row r="17" spans="1:13" ht="21" customHeight="1">
      <c r="A17" s="342" t="s">
        <v>84</v>
      </c>
      <c r="B17" s="337"/>
      <c r="C17" s="347"/>
      <c r="D17" s="80"/>
      <c r="E17" s="80"/>
      <c r="F17" s="80"/>
      <c r="G17" s="80"/>
      <c r="H17" s="80"/>
      <c r="I17" s="80"/>
      <c r="J17" s="80"/>
      <c r="K17" s="81"/>
      <c r="L17" s="80"/>
    </row>
    <row r="18" spans="1:13" ht="19.5" customHeight="1">
      <c r="A18" s="352" t="s">
        <v>91</v>
      </c>
      <c r="B18" s="337"/>
      <c r="C18" s="355"/>
      <c r="D18" s="43" t="s">
        <v>0</v>
      </c>
      <c r="E18" s="82"/>
      <c r="F18" s="43" t="s">
        <v>0</v>
      </c>
      <c r="G18" s="82"/>
      <c r="H18" s="43" t="s">
        <v>0</v>
      </c>
      <c r="I18" s="104"/>
      <c r="J18" s="82">
        <f>'BS PL 7-11'!F107</f>
        <v>179693183</v>
      </c>
      <c r="K18" s="82"/>
      <c r="L18" s="82">
        <f>SUM(D18:J18)</f>
        <v>179693183</v>
      </c>
      <c r="M18" s="356"/>
    </row>
    <row r="19" spans="1:13" ht="21" customHeight="1">
      <c r="A19" s="352" t="s">
        <v>92</v>
      </c>
      <c r="B19" s="337"/>
      <c r="C19" s="355"/>
      <c r="D19" s="168" t="s">
        <v>0</v>
      </c>
      <c r="E19" s="169"/>
      <c r="F19" s="168" t="s">
        <v>0</v>
      </c>
      <c r="G19" s="170"/>
      <c r="H19" s="168" t="s">
        <v>0</v>
      </c>
      <c r="I19" s="104"/>
      <c r="J19" s="168">
        <f>'BS PL 7-11'!F129</f>
        <v>-4399416</v>
      </c>
      <c r="K19" s="82"/>
      <c r="L19" s="82">
        <f>SUM(D19:J19)</f>
        <v>-4399416</v>
      </c>
    </row>
    <row r="20" spans="1:13" ht="21" customHeight="1">
      <c r="A20" s="342" t="s">
        <v>96</v>
      </c>
      <c r="B20" s="337"/>
      <c r="C20" s="355"/>
      <c r="D20" s="171" t="s">
        <v>0</v>
      </c>
      <c r="E20" s="172"/>
      <c r="F20" s="171" t="s">
        <v>0</v>
      </c>
      <c r="G20" s="173"/>
      <c r="H20" s="171" t="s">
        <v>0</v>
      </c>
      <c r="I20" s="80"/>
      <c r="J20" s="178">
        <f>SUM(J18:J19)</f>
        <v>175293767</v>
      </c>
      <c r="K20" s="174"/>
      <c r="L20" s="178">
        <f>SUM(L18:L19)</f>
        <v>175293767</v>
      </c>
    </row>
    <row r="21" spans="1:13">
      <c r="A21" s="352"/>
      <c r="B21" s="337"/>
      <c r="C21" s="355"/>
      <c r="D21" s="274"/>
      <c r="E21" s="82"/>
      <c r="F21" s="82"/>
      <c r="G21" s="82"/>
      <c r="H21" s="82"/>
      <c r="I21" s="104"/>
      <c r="J21" s="82"/>
      <c r="K21" s="82"/>
      <c r="L21" s="82"/>
    </row>
    <row r="22" spans="1:13" s="336" customFormat="1" ht="19.5" hidden="1" customHeight="1">
      <c r="A22" s="352" t="s">
        <v>106</v>
      </c>
      <c r="B22" s="337"/>
      <c r="C22" s="355"/>
      <c r="D22" s="182" t="s">
        <v>0</v>
      </c>
      <c r="E22" s="82"/>
      <c r="F22" s="182" t="s">
        <v>0</v>
      </c>
      <c r="G22" s="82"/>
      <c r="H22" s="82" t="s">
        <v>0</v>
      </c>
      <c r="I22" s="104"/>
      <c r="J22" s="82" t="s">
        <v>0</v>
      </c>
      <c r="K22" s="82"/>
      <c r="L22" s="182" t="s">
        <v>0</v>
      </c>
      <c r="M22" s="105"/>
    </row>
    <row r="23" spans="1:13" s="336" customFormat="1" ht="21" customHeight="1" thickBot="1">
      <c r="A23" s="348" t="s">
        <v>139</v>
      </c>
      <c r="B23" s="343"/>
      <c r="C23" s="355"/>
      <c r="D23" s="96">
        <f>SUM(D20,D16,D11)</f>
        <v>400000000</v>
      </c>
      <c r="E23" s="86"/>
      <c r="F23" s="96">
        <f>SUM(F20,F16,F11)</f>
        <v>653768750</v>
      </c>
      <c r="G23" s="86"/>
      <c r="H23" s="96">
        <f>SUM(H20,H16,H11)</f>
        <v>40000000</v>
      </c>
      <c r="I23" s="86"/>
      <c r="J23" s="96">
        <f>SUM(J20,J16,J11)</f>
        <v>908929492</v>
      </c>
      <c r="K23" s="40"/>
      <c r="L23" s="96">
        <f>SUM(L20,L16,L11)</f>
        <v>2002698242</v>
      </c>
      <c r="M23" s="105">
        <f>L23-'[1]BS PL 7-11'!F74</f>
        <v>0</v>
      </c>
    </row>
    <row r="24" spans="1:13" ht="9" customHeight="1" thickTop="1">
      <c r="A24" s="357"/>
      <c r="C24" s="350"/>
      <c r="D24" s="41"/>
      <c r="E24" s="38"/>
      <c r="F24" s="41"/>
      <c r="G24" s="177"/>
      <c r="H24" s="41"/>
      <c r="I24" s="177"/>
      <c r="J24" s="43"/>
      <c r="K24" s="38"/>
      <c r="L24" s="177"/>
      <c r="M24" s="181"/>
    </row>
    <row r="25" spans="1:13" s="332" customFormat="1" ht="22.5" customHeight="1">
      <c r="A25" s="330" t="str">
        <f>A1</f>
        <v>บริษัทควอลิตี้คอนสตรัคชั่นโปรดัคส์ จำกัด (มหาชน) และบริษัทย่อย</v>
      </c>
      <c r="B25" s="331"/>
      <c r="D25" s="142"/>
      <c r="E25" s="143"/>
      <c r="F25" s="143"/>
      <c r="G25" s="143"/>
      <c r="H25" s="142"/>
      <c r="I25" s="143"/>
      <c r="J25" s="143"/>
      <c r="K25" s="143"/>
      <c r="L25" s="142"/>
    </row>
    <row r="26" spans="1:13" s="332" customFormat="1" ht="22.5" customHeight="1">
      <c r="A26" s="333" t="s">
        <v>77</v>
      </c>
      <c r="B26" s="334"/>
      <c r="D26" s="142"/>
      <c r="E26" s="143"/>
      <c r="F26" s="143"/>
      <c r="G26" s="143"/>
      <c r="H26" s="142"/>
      <c r="I26" s="143"/>
      <c r="J26" s="143"/>
      <c r="K26" s="143"/>
      <c r="L26" s="142"/>
    </row>
    <row r="27" spans="1:13" s="332" customFormat="1" ht="22.5" customHeight="1">
      <c r="A27" s="335" t="str">
        <f>A3</f>
        <v>สำหรับปีสิ้นสุดวันที่ 31 ธันวาคม 2563</v>
      </c>
      <c r="B27" s="334"/>
      <c r="D27" s="142"/>
      <c r="E27" s="143"/>
      <c r="F27" s="143"/>
      <c r="G27" s="143"/>
      <c r="H27" s="142"/>
      <c r="I27" s="143"/>
      <c r="J27" s="143"/>
      <c r="K27" s="143"/>
      <c r="L27" s="142"/>
    </row>
    <row r="28" spans="1:13" ht="19.5" customHeight="1">
      <c r="A28" s="336"/>
      <c r="B28" s="337"/>
      <c r="C28" s="338"/>
      <c r="D28" s="364" t="s">
        <v>1</v>
      </c>
      <c r="E28" s="364"/>
      <c r="F28" s="364"/>
      <c r="G28" s="364"/>
      <c r="H28" s="364"/>
      <c r="I28" s="364"/>
      <c r="J28" s="364"/>
      <c r="K28" s="364"/>
      <c r="L28" s="364"/>
    </row>
    <row r="29" spans="1:13" ht="19.5" customHeight="1">
      <c r="A29" s="336"/>
      <c r="B29" s="337"/>
      <c r="C29" s="336"/>
      <c r="D29" s="152"/>
      <c r="E29" s="152"/>
      <c r="F29" s="153"/>
      <c r="G29" s="154"/>
      <c r="H29" s="365" t="s">
        <v>59</v>
      </c>
      <c r="I29" s="365"/>
      <c r="J29" s="365"/>
      <c r="L29" s="60"/>
    </row>
    <row r="30" spans="1:13" ht="19.5" hidden="1" customHeight="1">
      <c r="A30" s="336"/>
      <c r="B30" s="337"/>
      <c r="C30" s="336"/>
      <c r="D30" s="35"/>
      <c r="E30" s="152"/>
      <c r="F30" s="35"/>
      <c r="G30" s="152"/>
      <c r="H30" s="34"/>
      <c r="I30" s="35"/>
      <c r="J30" s="155"/>
      <c r="K30" s="59"/>
    </row>
    <row r="31" spans="1:13" ht="19.5" customHeight="1">
      <c r="A31" s="336"/>
      <c r="B31" s="337"/>
      <c r="C31" s="336"/>
      <c r="E31" s="152"/>
      <c r="F31" s="35" t="s">
        <v>64</v>
      </c>
      <c r="G31" s="152"/>
      <c r="H31" s="35" t="s">
        <v>66</v>
      </c>
      <c r="I31" s="35"/>
      <c r="J31" s="157" t="s">
        <v>151</v>
      </c>
      <c r="K31" s="59"/>
      <c r="L31" s="157" t="s">
        <v>67</v>
      </c>
    </row>
    <row r="32" spans="1:13" ht="19.5" customHeight="1">
      <c r="A32" s="340"/>
      <c r="B32" s="339"/>
      <c r="C32" s="336"/>
      <c r="D32" s="156" t="s">
        <v>147</v>
      </c>
      <c r="F32" s="35" t="s">
        <v>149</v>
      </c>
      <c r="H32" s="35" t="s">
        <v>65</v>
      </c>
      <c r="I32" s="36"/>
      <c r="J32" s="157"/>
      <c r="K32" s="59"/>
      <c r="L32" s="157" t="s">
        <v>68</v>
      </c>
    </row>
    <row r="33" spans="1:13" ht="19.5" customHeight="1">
      <c r="A33" s="340"/>
      <c r="B33" s="341" t="s">
        <v>2</v>
      </c>
      <c r="C33" s="336"/>
      <c r="D33" s="156" t="s">
        <v>148</v>
      </c>
      <c r="F33" s="156" t="s">
        <v>150</v>
      </c>
      <c r="H33" s="157" t="s">
        <v>156</v>
      </c>
      <c r="I33" s="36"/>
      <c r="J33" s="156"/>
      <c r="K33" s="59"/>
      <c r="L33" s="156"/>
    </row>
    <row r="34" spans="1:13" ht="19.5" customHeight="1">
      <c r="A34" s="342"/>
      <c r="B34" s="343"/>
      <c r="C34" s="344"/>
      <c r="D34" s="363" t="s">
        <v>75</v>
      </c>
      <c r="E34" s="363"/>
      <c r="F34" s="363"/>
      <c r="G34" s="363"/>
      <c r="H34" s="363"/>
      <c r="I34" s="363"/>
      <c r="J34" s="363"/>
      <c r="K34" s="363"/>
      <c r="L34" s="363"/>
    </row>
    <row r="35" spans="1:13" ht="21" customHeight="1">
      <c r="A35" s="345" t="s">
        <v>160</v>
      </c>
      <c r="B35" s="346"/>
      <c r="C35" s="347"/>
      <c r="D35" s="321">
        <f>D23</f>
        <v>400000000</v>
      </c>
      <c r="E35" s="321"/>
      <c r="F35" s="321">
        <f>F23</f>
        <v>653768750</v>
      </c>
      <c r="G35" s="321"/>
      <c r="H35" s="321">
        <f>H23</f>
        <v>40000000</v>
      </c>
      <c r="I35" s="321"/>
      <c r="J35" s="321">
        <f>J23</f>
        <v>908929492</v>
      </c>
      <c r="K35" s="321"/>
      <c r="L35" s="321">
        <f>L23</f>
        <v>2002698242</v>
      </c>
      <c r="M35" s="339">
        <f>L35-L23</f>
        <v>0</v>
      </c>
    </row>
    <row r="36" spans="1:13" ht="19.5" customHeight="1">
      <c r="A36" s="348" t="s">
        <v>37</v>
      </c>
      <c r="B36" s="349"/>
      <c r="C36" s="350"/>
      <c r="D36" s="80"/>
      <c r="E36" s="80"/>
      <c r="F36" s="80"/>
      <c r="G36" s="80"/>
      <c r="H36" s="80"/>
      <c r="I36" s="80"/>
      <c r="J36" s="320"/>
      <c r="K36" s="80"/>
      <c r="L36" s="80"/>
    </row>
    <row r="37" spans="1:13" ht="19.5" customHeight="1">
      <c r="A37" s="351" t="s">
        <v>89</v>
      </c>
      <c r="B37" s="349"/>
      <c r="C37" s="350"/>
      <c r="D37" s="80"/>
      <c r="E37" s="80"/>
      <c r="F37" s="80"/>
      <c r="G37" s="80"/>
      <c r="H37" s="80"/>
      <c r="I37" s="80"/>
      <c r="J37" s="320"/>
      <c r="K37" s="80"/>
      <c r="L37" s="80"/>
    </row>
    <row r="38" spans="1:13" ht="19.5" customHeight="1">
      <c r="A38" s="352" t="s">
        <v>69</v>
      </c>
      <c r="B38" s="353">
        <v>25</v>
      </c>
      <c r="C38" s="350"/>
      <c r="D38" s="168" t="s">
        <v>0</v>
      </c>
      <c r="E38" s="169"/>
      <c r="F38" s="168" t="s">
        <v>0</v>
      </c>
      <c r="G38" s="170"/>
      <c r="H38" s="168" t="s">
        <v>0</v>
      </c>
      <c r="I38" s="82"/>
      <c r="J38" s="319">
        <f>-71999997-3</f>
        <v>-72000000</v>
      </c>
      <c r="K38" s="82"/>
      <c r="L38" s="84">
        <f>SUM(D38:J38)</f>
        <v>-72000000</v>
      </c>
    </row>
    <row r="39" spans="1:13" ht="19.5" customHeight="1">
      <c r="A39" s="351" t="s">
        <v>90</v>
      </c>
      <c r="C39" s="350"/>
      <c r="D39" s="171" t="s">
        <v>0</v>
      </c>
      <c r="E39" s="172"/>
      <c r="F39" s="171" t="s">
        <v>0</v>
      </c>
      <c r="G39" s="173"/>
      <c r="H39" s="171" t="s">
        <v>0</v>
      </c>
      <c r="I39" s="174"/>
      <c r="J39" s="318">
        <f>SUM(J38)</f>
        <v>-72000000</v>
      </c>
      <c r="K39" s="174"/>
      <c r="L39" s="171">
        <f>SUM(L38)</f>
        <v>-72000000</v>
      </c>
    </row>
    <row r="40" spans="1:13" ht="21" customHeight="1">
      <c r="A40" s="348" t="s">
        <v>71</v>
      </c>
      <c r="B40" s="349"/>
      <c r="C40" s="350"/>
      <c r="D40" s="175" t="s">
        <v>0</v>
      </c>
      <c r="E40" s="38"/>
      <c r="F40" s="175" t="s">
        <v>0</v>
      </c>
      <c r="G40" s="176"/>
      <c r="H40" s="175" t="s">
        <v>0</v>
      </c>
      <c r="I40" s="177"/>
      <c r="J40" s="317">
        <f>J39</f>
        <v>-72000000</v>
      </c>
      <c r="K40" s="38"/>
      <c r="L40" s="175">
        <f>L39</f>
        <v>-72000000</v>
      </c>
    </row>
    <row r="41" spans="1:13" ht="21" customHeight="1">
      <c r="A41" s="342" t="s">
        <v>84</v>
      </c>
      <c r="B41" s="337"/>
      <c r="C41" s="347"/>
      <c r="D41" s="80"/>
      <c r="E41" s="80"/>
      <c r="F41" s="80"/>
      <c r="G41" s="80"/>
      <c r="H41" s="80"/>
      <c r="I41" s="80"/>
      <c r="J41" s="320"/>
      <c r="K41" s="81"/>
      <c r="L41" s="80"/>
    </row>
    <row r="42" spans="1:13" ht="19.5" customHeight="1">
      <c r="A42" s="352" t="s">
        <v>91</v>
      </c>
      <c r="B42" s="337"/>
      <c r="C42" s="355"/>
      <c r="D42" s="182" t="s">
        <v>0</v>
      </c>
      <c r="E42" s="82"/>
      <c r="F42" s="182" t="s">
        <v>0</v>
      </c>
      <c r="G42" s="182"/>
      <c r="H42" s="182" t="s">
        <v>0</v>
      </c>
      <c r="I42" s="182"/>
      <c r="J42" s="316">
        <f>'BS PL 7-11'!D107</f>
        <v>114007415</v>
      </c>
      <c r="K42" s="182"/>
      <c r="L42" s="182">
        <f>SUM(D42:J42)</f>
        <v>114007415</v>
      </c>
      <c r="M42" s="356"/>
    </row>
    <row r="43" spans="1:13" ht="21" customHeight="1">
      <c r="A43" s="357" t="s">
        <v>92</v>
      </c>
      <c r="B43" s="337"/>
      <c r="C43" s="355"/>
      <c r="D43" s="168" t="s">
        <v>0</v>
      </c>
      <c r="E43" s="82"/>
      <c r="F43" s="168" t="s">
        <v>0</v>
      </c>
      <c r="G43" s="182"/>
      <c r="H43" s="168" t="s">
        <v>0</v>
      </c>
      <c r="I43" s="182"/>
      <c r="J43" s="315">
        <f>'BS PL 7-11'!D129</f>
        <v>-4908364</v>
      </c>
      <c r="K43" s="182"/>
      <c r="L43" s="168">
        <f>SUM(D43:J43)</f>
        <v>-4908364</v>
      </c>
    </row>
    <row r="44" spans="1:13" ht="21" customHeight="1">
      <c r="A44" s="342" t="s">
        <v>96</v>
      </c>
      <c r="B44" s="337"/>
      <c r="C44" s="355"/>
      <c r="D44" s="171" t="s">
        <v>0</v>
      </c>
      <c r="E44" s="174"/>
      <c r="F44" s="171" t="s">
        <v>0</v>
      </c>
      <c r="G44" s="174"/>
      <c r="H44" s="171" t="s">
        <v>0</v>
      </c>
      <c r="I44" s="80"/>
      <c r="J44" s="314">
        <f>SUM(J42:J43)</f>
        <v>109099051</v>
      </c>
      <c r="K44" s="174"/>
      <c r="L44" s="178">
        <f>SUM(L42:L43)</f>
        <v>109099051</v>
      </c>
    </row>
    <row r="45" spans="1:13">
      <c r="A45" s="352"/>
      <c r="B45" s="337"/>
      <c r="C45" s="355"/>
      <c r="D45" s="82"/>
      <c r="E45" s="82"/>
      <c r="F45" s="82"/>
      <c r="G45" s="82"/>
      <c r="H45" s="82"/>
      <c r="I45" s="104"/>
      <c r="J45" s="313"/>
      <c r="K45" s="82"/>
      <c r="L45" s="82"/>
    </row>
    <row r="46" spans="1:13" s="336" customFormat="1" ht="19.5" hidden="1" customHeight="1">
      <c r="A46" s="352" t="s">
        <v>76</v>
      </c>
      <c r="B46" s="337"/>
      <c r="C46" s="355"/>
      <c r="D46" s="182" t="s">
        <v>0</v>
      </c>
      <c r="E46" s="82"/>
      <c r="F46" s="182" t="s">
        <v>0</v>
      </c>
      <c r="G46" s="82"/>
      <c r="H46" s="182" t="s">
        <v>0</v>
      </c>
      <c r="I46" s="104"/>
      <c r="J46" s="316" t="s">
        <v>0</v>
      </c>
      <c r="K46" s="82"/>
      <c r="L46" s="182" t="s">
        <v>0</v>
      </c>
      <c r="M46" s="105"/>
    </row>
    <row r="47" spans="1:13" s="336" customFormat="1" ht="21" customHeight="1" thickBot="1">
      <c r="A47" s="348" t="s">
        <v>161</v>
      </c>
      <c r="B47" s="343"/>
      <c r="C47" s="355"/>
      <c r="D47" s="96">
        <f>SUM(D35,D40,D44,D46)</f>
        <v>400000000</v>
      </c>
      <c r="E47" s="86"/>
      <c r="F47" s="96">
        <f>SUM(F35,F40,F44,F46)</f>
        <v>653768750</v>
      </c>
      <c r="G47" s="86"/>
      <c r="H47" s="96">
        <f>SUM(H35,H40,H44,H46)</f>
        <v>40000000</v>
      </c>
      <c r="I47" s="86"/>
      <c r="J47" s="312">
        <f>SUM(J35,J40,J44,J46)</f>
        <v>946028543</v>
      </c>
      <c r="K47" s="40"/>
      <c r="L47" s="96">
        <f>SUM(L35,L40,L44,L46)</f>
        <v>2039797293</v>
      </c>
      <c r="M47" s="105">
        <f>L47-'[1]BS PL 7-11'!D74</f>
        <v>0</v>
      </c>
    </row>
    <row r="48" spans="1:13" s="336" customFormat="1" ht="9" customHeight="1" thickTop="1">
      <c r="A48" s="342"/>
      <c r="B48" s="337"/>
      <c r="C48" s="347"/>
      <c r="D48" s="80"/>
      <c r="E48" s="80"/>
      <c r="F48" s="80"/>
      <c r="G48" s="80"/>
      <c r="H48" s="80"/>
      <c r="I48" s="80"/>
      <c r="J48" s="80"/>
      <c r="K48" s="81"/>
      <c r="L48" s="80"/>
      <c r="M48" s="358"/>
    </row>
    <row r="49" spans="1:13" s="336" customFormat="1">
      <c r="A49" s="342"/>
      <c r="B49" s="337"/>
      <c r="C49" s="347"/>
      <c r="D49" s="80">
        <f>D47-'[1]BS PL 7-11'!D68</f>
        <v>0</v>
      </c>
      <c r="E49" s="80"/>
      <c r="F49" s="80">
        <f>F47-'[1]BS PL 7-11'!D69</f>
        <v>0</v>
      </c>
      <c r="G49" s="80"/>
      <c r="H49" s="80">
        <f>H47-'[1]BS PL 7-11'!D72</f>
        <v>0</v>
      </c>
      <c r="I49" s="80"/>
      <c r="J49" s="80">
        <f>J47-'[1]BS PL 7-11'!D73</f>
        <v>0</v>
      </c>
      <c r="K49" s="81"/>
      <c r="L49" s="80">
        <f>L47-'[1]BS PL 7-11'!D74</f>
        <v>0</v>
      </c>
      <c r="M49" s="358"/>
    </row>
    <row r="50" spans="1:13" s="336" customFormat="1" ht="21.75" customHeight="1">
      <c r="A50" s="345"/>
      <c r="B50" s="346"/>
      <c r="C50" s="347"/>
      <c r="D50" s="86"/>
      <c r="E50" s="86"/>
      <c r="F50" s="86"/>
      <c r="G50" s="86"/>
      <c r="H50" s="86"/>
      <c r="I50" s="86"/>
      <c r="J50" s="86">
        <f>J43-'[1]BS PL 7-11'!D129</f>
        <v>0</v>
      </c>
      <c r="K50" s="40"/>
      <c r="L50" s="86">
        <f>L43-'[1]BS PL 7-11'!D129</f>
        <v>0</v>
      </c>
    </row>
    <row r="51" spans="1:13" ht="21.75" customHeight="1">
      <c r="A51" s="348"/>
      <c r="B51" s="349"/>
      <c r="C51" s="350"/>
      <c r="D51" s="80"/>
      <c r="E51" s="80"/>
      <c r="F51" s="80"/>
      <c r="G51" s="80"/>
      <c r="H51" s="80"/>
      <c r="I51" s="80"/>
      <c r="J51" s="80"/>
      <c r="K51" s="80"/>
      <c r="L51" s="80"/>
      <c r="M51" s="350"/>
    </row>
    <row r="52" spans="1:13" ht="21.75" customHeight="1">
      <c r="A52" s="357"/>
      <c r="C52" s="350"/>
      <c r="D52" s="82"/>
      <c r="E52" s="83"/>
      <c r="F52" s="82"/>
      <c r="G52" s="185"/>
      <c r="H52" s="82"/>
      <c r="I52" s="82"/>
      <c r="J52" s="82"/>
      <c r="K52" s="82"/>
      <c r="L52" s="82"/>
      <c r="M52" s="350"/>
    </row>
    <row r="53" spans="1:13" ht="21.75" customHeight="1">
      <c r="A53" s="348"/>
      <c r="B53" s="349"/>
      <c r="C53" s="350"/>
      <c r="D53" s="86"/>
      <c r="E53" s="38"/>
      <c r="F53" s="86"/>
      <c r="G53" s="176"/>
      <c r="H53" s="86"/>
      <c r="I53" s="177"/>
      <c r="J53" s="86"/>
      <c r="K53" s="38"/>
      <c r="L53" s="86"/>
      <c r="M53" s="350"/>
    </row>
    <row r="54" spans="1:13" ht="21.75" customHeight="1">
      <c r="A54" s="352"/>
      <c r="B54" s="337"/>
      <c r="C54" s="355"/>
      <c r="D54" s="82"/>
      <c r="E54" s="82"/>
      <c r="F54" s="82"/>
      <c r="G54" s="82"/>
      <c r="H54" s="82"/>
      <c r="I54" s="104"/>
      <c r="J54" s="82"/>
      <c r="K54" s="82"/>
      <c r="L54" s="82"/>
      <c r="M54" s="350"/>
    </row>
    <row r="55" spans="1:13">
      <c r="A55" s="352"/>
      <c r="B55" s="337"/>
      <c r="C55" s="355"/>
      <c r="D55" s="82"/>
      <c r="E55" s="82"/>
      <c r="F55" s="82"/>
      <c r="G55" s="82"/>
      <c r="H55" s="82"/>
      <c r="I55" s="104"/>
      <c r="J55" s="82"/>
      <c r="K55" s="82"/>
      <c r="L55" s="82"/>
      <c r="M55" s="350"/>
    </row>
    <row r="56" spans="1:13">
      <c r="A56" s="342"/>
      <c r="B56" s="337"/>
      <c r="C56" s="355"/>
      <c r="D56" s="92"/>
      <c r="E56" s="174"/>
      <c r="F56" s="92"/>
      <c r="G56" s="174"/>
      <c r="H56" s="92"/>
      <c r="I56" s="80"/>
      <c r="J56" s="174"/>
      <c r="K56" s="174"/>
      <c r="L56" s="174"/>
      <c r="M56" s="350"/>
    </row>
    <row r="57" spans="1:13" ht="9" customHeight="1">
      <c r="A57" s="352"/>
      <c r="B57" s="337"/>
      <c r="C57" s="355"/>
      <c r="D57" s="82"/>
      <c r="E57" s="82"/>
      <c r="F57" s="82"/>
      <c r="G57" s="82"/>
      <c r="H57" s="82"/>
      <c r="I57" s="104"/>
      <c r="J57" s="82"/>
      <c r="K57" s="82"/>
      <c r="L57" s="82"/>
      <c r="M57" s="350"/>
    </row>
    <row r="58" spans="1:13">
      <c r="A58" s="352"/>
      <c r="B58" s="337"/>
      <c r="C58" s="355"/>
      <c r="D58" s="82"/>
      <c r="E58" s="82"/>
      <c r="F58" s="82"/>
      <c r="G58" s="82"/>
      <c r="H58" s="82"/>
      <c r="I58" s="104"/>
      <c r="J58" s="82"/>
      <c r="K58" s="82"/>
      <c r="L58" s="82"/>
      <c r="M58" s="350"/>
    </row>
    <row r="59" spans="1:13">
      <c r="A59" s="348"/>
      <c r="B59" s="343"/>
      <c r="C59" s="355"/>
      <c r="D59" s="86"/>
      <c r="E59" s="86"/>
      <c r="F59" s="86"/>
      <c r="G59" s="86"/>
      <c r="H59" s="86"/>
      <c r="I59" s="86"/>
      <c r="J59" s="86"/>
      <c r="K59" s="40"/>
      <c r="L59" s="86"/>
      <c r="M59" s="165"/>
    </row>
    <row r="60" spans="1:13">
      <c r="C60" s="359"/>
      <c r="D60" s="43"/>
      <c r="E60" s="38"/>
      <c r="F60" s="38"/>
      <c r="G60" s="38"/>
      <c r="H60" s="38"/>
      <c r="I60" s="38"/>
      <c r="J60" s="38"/>
      <c r="K60" s="38"/>
      <c r="L60" s="38"/>
    </row>
    <row r="61" spans="1:13">
      <c r="C61" s="359"/>
      <c r="D61" s="43"/>
      <c r="E61" s="38"/>
      <c r="F61" s="38"/>
      <c r="G61" s="38"/>
      <c r="H61" s="38"/>
      <c r="I61" s="38"/>
      <c r="J61" s="38"/>
      <c r="K61" s="38"/>
      <c r="L61" s="38"/>
    </row>
    <row r="62" spans="1:13">
      <c r="C62" s="359"/>
      <c r="D62" s="43"/>
      <c r="E62" s="37"/>
      <c r="F62" s="37"/>
      <c r="G62" s="37"/>
      <c r="H62" s="37"/>
      <c r="I62" s="37"/>
      <c r="J62" s="37"/>
      <c r="K62" s="37"/>
      <c r="L62" s="37"/>
    </row>
    <row r="63" spans="1:13">
      <c r="C63" s="359"/>
      <c r="D63" s="43"/>
      <c r="E63" s="37"/>
      <c r="F63" s="37"/>
      <c r="G63" s="37"/>
      <c r="H63" s="37"/>
      <c r="I63" s="37"/>
      <c r="J63" s="37"/>
      <c r="K63" s="37"/>
      <c r="L63" s="37"/>
    </row>
    <row r="64" spans="1:13">
      <c r="C64" s="359"/>
      <c r="D64" s="43"/>
      <c r="E64" s="37"/>
      <c r="F64" s="37"/>
      <c r="G64" s="37"/>
      <c r="H64" s="37"/>
      <c r="I64" s="37"/>
      <c r="J64" s="37"/>
      <c r="K64" s="37"/>
      <c r="L64" s="37"/>
    </row>
    <row r="65" spans="3:12">
      <c r="C65" s="359"/>
      <c r="D65" s="43"/>
      <c r="E65" s="37"/>
      <c r="F65" s="37"/>
      <c r="G65" s="37"/>
      <c r="H65" s="37"/>
      <c r="I65" s="37"/>
      <c r="J65" s="37"/>
      <c r="K65" s="37"/>
      <c r="L65" s="37"/>
    </row>
    <row r="66" spans="3:12">
      <c r="C66" s="359"/>
      <c r="D66" s="43"/>
      <c r="E66" s="37"/>
      <c r="F66" s="37"/>
      <c r="G66" s="37"/>
      <c r="H66" s="37"/>
      <c r="I66" s="37"/>
      <c r="J66" s="37"/>
      <c r="K66" s="37"/>
      <c r="L66" s="37"/>
    </row>
    <row r="67" spans="3:12">
      <c r="C67" s="359"/>
      <c r="D67" s="43"/>
      <c r="E67" s="37"/>
      <c r="F67" s="37"/>
      <c r="G67" s="37"/>
      <c r="H67" s="37"/>
      <c r="I67" s="37"/>
      <c r="J67" s="37"/>
      <c r="K67" s="37"/>
      <c r="L67" s="37"/>
    </row>
    <row r="68" spans="3:12">
      <c r="C68" s="359"/>
      <c r="D68" s="43"/>
      <c r="E68" s="37"/>
      <c r="F68" s="37"/>
      <c r="G68" s="37"/>
      <c r="H68" s="37"/>
      <c r="I68" s="37"/>
      <c r="J68" s="37"/>
      <c r="K68" s="37"/>
      <c r="L68" s="37"/>
    </row>
    <row r="69" spans="3:12">
      <c r="C69" s="359"/>
      <c r="D69" s="43"/>
      <c r="E69" s="37"/>
      <c r="F69" s="37"/>
      <c r="G69" s="37"/>
      <c r="H69" s="37"/>
      <c r="I69" s="37"/>
      <c r="J69" s="37"/>
      <c r="K69" s="37"/>
      <c r="L69" s="37"/>
    </row>
    <row r="70" spans="3:12">
      <c r="C70" s="359"/>
      <c r="D70" s="43"/>
      <c r="E70" s="37"/>
      <c r="F70" s="37"/>
      <c r="G70" s="37"/>
      <c r="H70" s="37"/>
      <c r="I70" s="37"/>
      <c r="J70" s="37"/>
      <c r="K70" s="37"/>
      <c r="L70" s="37"/>
    </row>
    <row r="71" spans="3:12">
      <c r="C71" s="359"/>
      <c r="D71" s="43"/>
      <c r="E71" s="37"/>
      <c r="F71" s="37"/>
      <c r="G71" s="37"/>
      <c r="H71" s="37"/>
      <c r="I71" s="37"/>
      <c r="J71" s="37"/>
      <c r="K71" s="37"/>
      <c r="L71" s="37"/>
    </row>
    <row r="72" spans="3:12">
      <c r="C72" s="359"/>
      <c r="D72" s="43"/>
      <c r="E72" s="37"/>
      <c r="F72" s="37"/>
      <c r="G72" s="37"/>
      <c r="H72" s="37"/>
      <c r="I72" s="37"/>
      <c r="J72" s="37"/>
      <c r="K72" s="37"/>
      <c r="L72" s="37"/>
    </row>
    <row r="73" spans="3:12">
      <c r="C73" s="359"/>
      <c r="D73" s="43"/>
      <c r="E73" s="37"/>
      <c r="F73" s="37"/>
      <c r="G73" s="37"/>
      <c r="H73" s="37"/>
      <c r="I73" s="37"/>
      <c r="J73" s="37"/>
      <c r="K73" s="37"/>
      <c r="L73" s="37"/>
    </row>
    <row r="74" spans="3:12">
      <c r="C74" s="359"/>
      <c r="D74" s="43"/>
      <c r="E74" s="37"/>
      <c r="F74" s="37"/>
      <c r="G74" s="37"/>
      <c r="H74" s="37"/>
      <c r="I74" s="37"/>
      <c r="J74" s="37"/>
      <c r="K74" s="37"/>
      <c r="L74" s="37"/>
    </row>
    <row r="75" spans="3:12">
      <c r="C75" s="359"/>
      <c r="D75" s="43"/>
      <c r="E75" s="37"/>
      <c r="F75" s="37"/>
      <c r="G75" s="37"/>
      <c r="H75" s="37"/>
      <c r="I75" s="37"/>
      <c r="J75" s="37"/>
      <c r="K75" s="37"/>
      <c r="L75" s="37"/>
    </row>
    <row r="76" spans="3:12">
      <c r="C76" s="359"/>
      <c r="D76" s="43"/>
      <c r="E76" s="37"/>
      <c r="F76" s="37"/>
      <c r="G76" s="37"/>
      <c r="H76" s="37"/>
      <c r="I76" s="37"/>
      <c r="J76" s="37"/>
      <c r="K76" s="37"/>
      <c r="L76" s="37"/>
    </row>
    <row r="77" spans="3:12">
      <c r="C77" s="359"/>
      <c r="D77" s="43"/>
      <c r="E77" s="37"/>
      <c r="F77" s="37"/>
      <c r="G77" s="37"/>
      <c r="H77" s="37"/>
      <c r="I77" s="37"/>
      <c r="J77" s="37"/>
      <c r="K77" s="37"/>
      <c r="L77" s="37"/>
    </row>
    <row r="78" spans="3:12">
      <c r="C78" s="359"/>
      <c r="D78" s="43"/>
      <c r="E78" s="37"/>
      <c r="F78" s="37"/>
      <c r="G78" s="37"/>
      <c r="H78" s="37"/>
      <c r="I78" s="37"/>
      <c r="J78" s="37"/>
      <c r="K78" s="37"/>
      <c r="L78" s="37"/>
    </row>
    <row r="79" spans="3:12">
      <c r="C79" s="359"/>
      <c r="D79" s="152"/>
      <c r="E79" s="59"/>
      <c r="F79" s="59"/>
      <c r="G79" s="59"/>
      <c r="I79" s="59"/>
      <c r="J79" s="59"/>
      <c r="K79" s="59"/>
    </row>
    <row r="80" spans="3:12">
      <c r="C80" s="359"/>
      <c r="D80" s="152"/>
      <c r="E80" s="59"/>
      <c r="F80" s="59"/>
      <c r="G80" s="59"/>
      <c r="I80" s="59"/>
      <c r="J80" s="59"/>
      <c r="K80" s="59"/>
    </row>
    <row r="81" spans="3:11">
      <c r="C81" s="359"/>
      <c r="D81" s="152"/>
      <c r="E81" s="59"/>
      <c r="F81" s="59"/>
      <c r="G81" s="59"/>
      <c r="I81" s="59"/>
      <c r="J81" s="59"/>
      <c r="K81" s="59"/>
    </row>
    <row r="82" spans="3:11">
      <c r="C82" s="359"/>
      <c r="D82" s="152"/>
      <c r="E82" s="59"/>
      <c r="F82" s="59"/>
      <c r="G82" s="59"/>
      <c r="I82" s="59"/>
      <c r="J82" s="59"/>
      <c r="K82" s="59"/>
    </row>
    <row r="83" spans="3:11">
      <c r="C83" s="359"/>
      <c r="D83" s="152"/>
      <c r="E83" s="59"/>
      <c r="F83" s="59"/>
      <c r="G83" s="59"/>
      <c r="I83" s="59"/>
      <c r="J83" s="59"/>
      <c r="K83" s="59"/>
    </row>
    <row r="84" spans="3:11">
      <c r="C84" s="359"/>
      <c r="D84" s="152"/>
      <c r="E84" s="59"/>
      <c r="F84" s="59"/>
      <c r="G84" s="59"/>
      <c r="I84" s="59"/>
      <c r="J84" s="59"/>
      <c r="K84" s="59"/>
    </row>
    <row r="85" spans="3:11">
      <c r="C85" s="359"/>
      <c r="D85" s="152"/>
      <c r="E85" s="59"/>
      <c r="F85" s="59"/>
      <c r="G85" s="59"/>
      <c r="I85" s="59"/>
      <c r="J85" s="59"/>
      <c r="K85" s="59"/>
    </row>
    <row r="86" spans="3:11">
      <c r="C86" s="359"/>
      <c r="D86" s="152"/>
      <c r="E86" s="59"/>
      <c r="F86" s="59"/>
      <c r="G86" s="59"/>
      <c r="I86" s="59"/>
      <c r="J86" s="59"/>
      <c r="K86" s="59"/>
    </row>
    <row r="87" spans="3:11">
      <c r="C87" s="359"/>
      <c r="D87" s="152"/>
      <c r="E87" s="59"/>
      <c r="F87" s="59"/>
      <c r="G87" s="59"/>
      <c r="I87" s="59"/>
      <c r="J87" s="59"/>
      <c r="K87" s="59"/>
    </row>
    <row r="88" spans="3:11">
      <c r="C88" s="359"/>
      <c r="D88" s="152"/>
      <c r="E88" s="59"/>
      <c r="F88" s="59"/>
      <c r="G88" s="59"/>
      <c r="I88" s="59"/>
      <c r="J88" s="59"/>
      <c r="K88" s="59"/>
    </row>
    <row r="89" spans="3:11">
      <c r="C89" s="359"/>
      <c r="D89" s="152"/>
      <c r="E89" s="59"/>
      <c r="F89" s="59"/>
      <c r="G89" s="59"/>
      <c r="I89" s="59"/>
      <c r="J89" s="59"/>
      <c r="K89" s="59"/>
    </row>
    <row r="90" spans="3:11">
      <c r="C90" s="359"/>
      <c r="D90" s="152"/>
      <c r="E90" s="59"/>
      <c r="F90" s="59"/>
      <c r="G90" s="59"/>
      <c r="I90" s="59"/>
      <c r="J90" s="59"/>
      <c r="K90" s="59"/>
    </row>
    <row r="91" spans="3:11">
      <c r="C91" s="359"/>
      <c r="D91" s="152"/>
      <c r="E91" s="59"/>
      <c r="F91" s="59"/>
      <c r="G91" s="59"/>
      <c r="I91" s="59"/>
      <c r="J91" s="59"/>
      <c r="K91" s="59"/>
    </row>
    <row r="92" spans="3:11">
      <c r="C92" s="359"/>
      <c r="D92" s="152"/>
      <c r="E92" s="59"/>
      <c r="F92" s="59"/>
      <c r="G92" s="59"/>
      <c r="I92" s="59"/>
      <c r="J92" s="59"/>
      <c r="K92" s="59"/>
    </row>
    <row r="93" spans="3:11">
      <c r="C93" s="359"/>
      <c r="D93" s="152"/>
      <c r="E93" s="59"/>
      <c r="F93" s="59"/>
      <c r="G93" s="59"/>
      <c r="I93" s="59"/>
      <c r="J93" s="59"/>
      <c r="K93" s="59"/>
    </row>
    <row r="94" spans="3:11">
      <c r="C94" s="359"/>
      <c r="D94" s="152"/>
      <c r="E94" s="59"/>
      <c r="F94" s="59"/>
      <c r="G94" s="59"/>
      <c r="I94" s="59"/>
      <c r="J94" s="59"/>
      <c r="K94" s="59"/>
    </row>
    <row r="95" spans="3:11">
      <c r="C95" s="359"/>
      <c r="D95" s="152"/>
      <c r="E95" s="59"/>
      <c r="F95" s="59"/>
      <c r="G95" s="59"/>
      <c r="I95" s="59"/>
      <c r="J95" s="59"/>
      <c r="K95" s="59"/>
    </row>
    <row r="96" spans="3:11">
      <c r="C96" s="359"/>
      <c r="D96" s="152"/>
      <c r="E96" s="59"/>
      <c r="F96" s="59"/>
      <c r="G96" s="59"/>
      <c r="I96" s="59"/>
      <c r="J96" s="59"/>
      <c r="K96" s="59"/>
    </row>
    <row r="97" spans="3:11">
      <c r="C97" s="359"/>
      <c r="D97" s="152"/>
      <c r="E97" s="59"/>
      <c r="F97" s="59"/>
      <c r="G97" s="59"/>
      <c r="I97" s="59"/>
      <c r="J97" s="59"/>
      <c r="K97" s="59"/>
    </row>
    <row r="98" spans="3:11">
      <c r="C98" s="359"/>
      <c r="D98" s="152"/>
      <c r="E98" s="59"/>
      <c r="F98" s="59"/>
      <c r="G98" s="59"/>
      <c r="I98" s="59"/>
      <c r="J98" s="59"/>
      <c r="K98" s="59"/>
    </row>
    <row r="99" spans="3:11">
      <c r="C99" s="359"/>
      <c r="D99" s="152"/>
      <c r="E99" s="59"/>
      <c r="F99" s="59"/>
      <c r="G99" s="59"/>
      <c r="I99" s="59"/>
      <c r="J99" s="59"/>
      <c r="K99" s="59"/>
    </row>
    <row r="100" spans="3:11">
      <c r="C100" s="359"/>
      <c r="D100" s="152"/>
      <c r="E100" s="59"/>
      <c r="F100" s="59"/>
      <c r="G100" s="59"/>
      <c r="I100" s="59"/>
      <c r="J100" s="59"/>
      <c r="K100" s="59"/>
    </row>
    <row r="101" spans="3:11">
      <c r="C101" s="359"/>
      <c r="D101" s="152"/>
      <c r="E101" s="59"/>
      <c r="F101" s="59"/>
      <c r="G101" s="59"/>
      <c r="I101" s="59"/>
      <c r="J101" s="59"/>
      <c r="K101" s="59"/>
    </row>
    <row r="102" spans="3:11">
      <c r="C102" s="359"/>
      <c r="D102" s="152"/>
      <c r="E102" s="59"/>
      <c r="F102" s="59"/>
      <c r="G102" s="59"/>
      <c r="I102" s="59"/>
      <c r="J102" s="59"/>
      <c r="K102" s="59"/>
    </row>
    <row r="103" spans="3:11">
      <c r="C103" s="359"/>
      <c r="D103" s="152"/>
      <c r="E103" s="59"/>
      <c r="F103" s="59"/>
      <c r="G103" s="59"/>
      <c r="I103" s="59"/>
      <c r="J103" s="59"/>
      <c r="K103" s="59"/>
    </row>
    <row r="104" spans="3:11">
      <c r="C104" s="359"/>
      <c r="D104" s="152"/>
      <c r="E104" s="59"/>
      <c r="F104" s="59"/>
      <c r="G104" s="59"/>
      <c r="I104" s="59"/>
      <c r="J104" s="59"/>
      <c r="K104" s="59"/>
    </row>
    <row r="105" spans="3:11">
      <c r="C105" s="359"/>
      <c r="D105" s="152"/>
      <c r="E105" s="59"/>
      <c r="F105" s="59"/>
      <c r="G105" s="59"/>
      <c r="I105" s="59"/>
      <c r="J105" s="59"/>
      <c r="K105" s="59"/>
    </row>
    <row r="106" spans="3:11">
      <c r="C106" s="359"/>
      <c r="D106" s="152"/>
      <c r="E106" s="59"/>
      <c r="F106" s="59"/>
      <c r="G106" s="59"/>
      <c r="I106" s="59"/>
      <c r="J106" s="59"/>
      <c r="K106" s="59"/>
    </row>
    <row r="107" spans="3:11">
      <c r="C107" s="359"/>
      <c r="D107" s="152"/>
      <c r="E107" s="59"/>
      <c r="F107" s="59"/>
      <c r="G107" s="59"/>
      <c r="I107" s="59"/>
      <c r="J107" s="59"/>
      <c r="K107" s="59"/>
    </row>
    <row r="108" spans="3:11">
      <c r="C108" s="359"/>
      <c r="D108" s="152"/>
      <c r="E108" s="59"/>
      <c r="F108" s="59"/>
      <c r="G108" s="59"/>
      <c r="I108" s="59"/>
      <c r="J108" s="59"/>
      <c r="K108" s="59"/>
    </row>
    <row r="109" spans="3:11">
      <c r="C109" s="359"/>
      <c r="D109" s="152"/>
      <c r="E109" s="59"/>
      <c r="F109" s="59"/>
      <c r="G109" s="59"/>
      <c r="I109" s="59"/>
      <c r="J109" s="59"/>
      <c r="K109" s="59"/>
    </row>
    <row r="110" spans="3:11">
      <c r="C110" s="359"/>
      <c r="D110" s="152"/>
      <c r="E110" s="59"/>
      <c r="F110" s="59"/>
      <c r="G110" s="59"/>
      <c r="I110" s="59"/>
      <c r="J110" s="59"/>
      <c r="K110" s="59"/>
    </row>
    <row r="111" spans="3:11">
      <c r="C111" s="359"/>
      <c r="D111" s="152"/>
      <c r="E111" s="59"/>
      <c r="F111" s="59"/>
      <c r="G111" s="59"/>
      <c r="I111" s="59"/>
      <c r="J111" s="59"/>
      <c r="K111" s="59"/>
    </row>
    <row r="112" spans="3:11">
      <c r="C112" s="359"/>
      <c r="D112" s="152"/>
      <c r="E112" s="59"/>
      <c r="F112" s="59"/>
      <c r="G112" s="59"/>
      <c r="I112" s="59"/>
      <c r="J112" s="59"/>
      <c r="K112" s="59"/>
    </row>
    <row r="113" spans="3:11">
      <c r="C113" s="359"/>
      <c r="D113" s="152"/>
      <c r="E113" s="59"/>
      <c r="F113" s="59"/>
      <c r="G113" s="59"/>
      <c r="I113" s="59"/>
      <c r="J113" s="59"/>
      <c r="K113" s="59"/>
    </row>
    <row r="114" spans="3:11">
      <c r="C114" s="359"/>
      <c r="D114" s="152"/>
      <c r="E114" s="59"/>
      <c r="F114" s="59"/>
      <c r="G114" s="59"/>
      <c r="I114" s="59"/>
      <c r="J114" s="59"/>
      <c r="K114" s="59"/>
    </row>
    <row r="115" spans="3:11">
      <c r="C115" s="359"/>
      <c r="D115" s="152"/>
      <c r="E115" s="59"/>
      <c r="F115" s="59"/>
      <c r="G115" s="59"/>
      <c r="I115" s="59"/>
      <c r="J115" s="59"/>
      <c r="K115" s="59"/>
    </row>
    <row r="116" spans="3:11">
      <c r="C116" s="359"/>
      <c r="D116" s="152"/>
      <c r="E116" s="59"/>
      <c r="F116" s="59"/>
      <c r="G116" s="59"/>
      <c r="I116" s="59"/>
      <c r="J116" s="59"/>
      <c r="K116" s="59"/>
    </row>
    <row r="117" spans="3:11">
      <c r="C117" s="359"/>
      <c r="D117" s="152"/>
      <c r="E117" s="59"/>
      <c r="F117" s="59"/>
      <c r="G117" s="59"/>
      <c r="I117" s="59"/>
      <c r="J117" s="59"/>
      <c r="K117" s="59"/>
    </row>
    <row r="118" spans="3:11">
      <c r="C118" s="359"/>
      <c r="D118" s="152"/>
      <c r="E118" s="59"/>
      <c r="F118" s="59"/>
      <c r="G118" s="59"/>
      <c r="I118" s="59"/>
      <c r="J118" s="59"/>
      <c r="K118" s="59"/>
    </row>
    <row r="119" spans="3:11">
      <c r="C119" s="359"/>
      <c r="D119" s="152"/>
      <c r="E119" s="59"/>
      <c r="F119" s="59"/>
      <c r="G119" s="59"/>
      <c r="I119" s="59"/>
      <c r="J119" s="59"/>
      <c r="K119" s="59"/>
    </row>
    <row r="120" spans="3:11">
      <c r="C120" s="359"/>
      <c r="D120" s="152"/>
      <c r="E120" s="59"/>
      <c r="F120" s="59"/>
      <c r="G120" s="59"/>
      <c r="I120" s="59"/>
      <c r="J120" s="59"/>
      <c r="K120" s="59"/>
    </row>
    <row r="121" spans="3:11">
      <c r="C121" s="359"/>
      <c r="D121" s="152"/>
      <c r="E121" s="59"/>
      <c r="F121" s="59"/>
      <c r="G121" s="59"/>
      <c r="I121" s="59"/>
      <c r="J121" s="59"/>
      <c r="K121" s="59"/>
    </row>
    <row r="122" spans="3:11">
      <c r="C122" s="359"/>
      <c r="D122" s="152"/>
      <c r="E122" s="59"/>
      <c r="F122" s="59"/>
      <c r="G122" s="59"/>
      <c r="I122" s="59"/>
      <c r="J122" s="59"/>
      <c r="K122" s="59"/>
    </row>
    <row r="123" spans="3:11">
      <c r="C123" s="359"/>
      <c r="D123" s="152"/>
      <c r="E123" s="59"/>
      <c r="F123" s="59"/>
      <c r="G123" s="59"/>
      <c r="I123" s="59"/>
      <c r="J123" s="59"/>
      <c r="K123" s="59"/>
    </row>
    <row r="124" spans="3:11">
      <c r="C124" s="359"/>
      <c r="D124" s="152"/>
      <c r="E124" s="59"/>
      <c r="F124" s="59"/>
      <c r="G124" s="59"/>
      <c r="I124" s="59"/>
      <c r="J124" s="59"/>
      <c r="K124" s="59"/>
    </row>
    <row r="125" spans="3:11">
      <c r="C125" s="359"/>
      <c r="D125" s="152"/>
      <c r="E125" s="59"/>
      <c r="F125" s="59"/>
      <c r="G125" s="59"/>
      <c r="I125" s="59"/>
      <c r="J125" s="59"/>
      <c r="K125" s="59"/>
    </row>
    <row r="126" spans="3:11">
      <c r="C126" s="359"/>
      <c r="D126" s="152"/>
      <c r="E126" s="59"/>
      <c r="F126" s="59"/>
      <c r="G126" s="59"/>
      <c r="I126" s="59"/>
      <c r="J126" s="59"/>
      <c r="K126" s="59"/>
    </row>
    <row r="127" spans="3:11">
      <c r="C127" s="359"/>
      <c r="D127" s="152"/>
      <c r="E127" s="59"/>
      <c r="F127" s="59"/>
      <c r="G127" s="59"/>
      <c r="I127" s="59"/>
      <c r="J127" s="59"/>
      <c r="K127" s="59"/>
    </row>
    <row r="128" spans="3:11">
      <c r="C128" s="359"/>
      <c r="D128" s="152"/>
      <c r="E128" s="59"/>
      <c r="F128" s="59"/>
      <c r="G128" s="59"/>
      <c r="I128" s="59"/>
      <c r="J128" s="59"/>
      <c r="K128" s="59"/>
    </row>
  </sheetData>
  <mergeCells count="6">
    <mergeCell ref="D34:L34"/>
    <mergeCell ref="D4:L4"/>
    <mergeCell ref="H5:J5"/>
    <mergeCell ref="D10:L10"/>
    <mergeCell ref="D28:L28"/>
    <mergeCell ref="H29:J29"/>
  </mergeCells>
  <printOptions horizontalCentered="1"/>
  <pageMargins left="0.8" right="0.8" top="0.48" bottom="0.5" header="0.4" footer="0.5"/>
  <pageSetup paperSize="9" scale="87" firstPageNumber="12" fitToWidth="2" orientation="landscape" useFirstPageNumber="1" r:id="rId1"/>
  <headerFooter alignWithMargins="0">
    <oddFooter xml:space="preserve">&amp;L    หมายเหตุประกอบงบการเงินเป็นส่วนหนึ่งของงบการเงินนี้
&amp;C
&amp;P&amp;R
</oddFooter>
  </headerFooter>
  <rowBreaks count="1" manualBreakCount="1">
    <brk id="2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A1:Z128"/>
  <sheetViews>
    <sheetView view="pageBreakPreview" zoomScale="60" zoomScaleNormal="90" workbookViewId="0"/>
  </sheetViews>
  <sheetFormatPr defaultColWidth="9.140625" defaultRowHeight="21.75"/>
  <cols>
    <col min="1" max="1" width="62" style="151" customWidth="1"/>
    <col min="2" max="2" width="9.42578125" style="77" customWidth="1"/>
    <col min="3" max="3" width="0.7109375" style="151" customWidth="1"/>
    <col min="4" max="4" width="18.140625" style="59" customWidth="1"/>
    <col min="5" max="5" width="0.7109375" style="60" customWidth="1"/>
    <col min="6" max="6" width="18.140625" style="60" customWidth="1"/>
    <col min="7" max="7" width="0.7109375" style="60" customWidth="1"/>
    <col min="8" max="8" width="18.140625" style="59" customWidth="1"/>
    <col min="9" max="9" width="0.85546875" style="60" customWidth="1"/>
    <col min="10" max="10" width="18.140625" style="60" customWidth="1"/>
    <col min="11" max="11" width="0.7109375" style="60" customWidth="1"/>
    <col min="12" max="12" width="18.140625" style="59" customWidth="1"/>
    <col min="13" max="13" width="16" style="151" bestFit="1" customWidth="1"/>
    <col min="14" max="16384" width="9.140625" style="151"/>
  </cols>
  <sheetData>
    <row r="1" spans="1:26" s="141" customFormat="1" ht="22.5" customHeight="1">
      <c r="A1" s="139" t="str">
        <f>'BS PL 7-11'!A1</f>
        <v>บริษัทควอลิตี้คอนสตรัคชั่นโปรดัคส์ จำกัด (มหาชน) และบริษัทย่อย</v>
      </c>
      <c r="B1" s="140"/>
      <c r="D1" s="142"/>
      <c r="E1" s="143"/>
      <c r="F1" s="143"/>
      <c r="G1" s="143"/>
      <c r="H1" s="142"/>
      <c r="I1" s="143"/>
      <c r="J1" s="143"/>
      <c r="K1" s="143"/>
      <c r="L1" s="142"/>
    </row>
    <row r="2" spans="1:26" s="141" customFormat="1" ht="22.5" customHeight="1">
      <c r="A2" s="144" t="s">
        <v>77</v>
      </c>
      <c r="B2" s="145"/>
      <c r="D2" s="142"/>
      <c r="E2" s="143"/>
      <c r="F2" s="143"/>
      <c r="G2" s="143"/>
      <c r="H2" s="142"/>
      <c r="I2" s="143"/>
      <c r="J2" s="143"/>
      <c r="K2" s="143"/>
      <c r="L2" s="142"/>
    </row>
    <row r="3" spans="1:26" s="141" customFormat="1" ht="22.5" customHeight="1">
      <c r="A3" s="146" t="s">
        <v>158</v>
      </c>
      <c r="B3" s="145"/>
      <c r="D3" s="142"/>
      <c r="E3" s="143"/>
      <c r="F3" s="143"/>
      <c r="G3" s="143"/>
      <c r="H3" s="142"/>
      <c r="I3" s="143"/>
      <c r="J3" s="143"/>
      <c r="K3" s="143"/>
      <c r="L3" s="142"/>
    </row>
    <row r="4" spans="1:26" ht="19.5" customHeight="1">
      <c r="A4" s="147"/>
      <c r="B4" s="148"/>
      <c r="C4" s="149"/>
      <c r="D4" s="364" t="s">
        <v>25</v>
      </c>
      <c r="E4" s="364"/>
      <c r="F4" s="364"/>
      <c r="G4" s="364"/>
      <c r="H4" s="364"/>
      <c r="I4" s="364"/>
      <c r="J4" s="364"/>
      <c r="K4" s="364"/>
      <c r="L4" s="364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spans="1:26" ht="19.5" customHeight="1">
      <c r="A5" s="147"/>
      <c r="B5" s="148"/>
      <c r="C5" s="147"/>
      <c r="D5" s="152"/>
      <c r="E5" s="152"/>
      <c r="F5" s="153"/>
      <c r="G5" s="154"/>
      <c r="H5" s="365" t="s">
        <v>59</v>
      </c>
      <c r="I5" s="365"/>
      <c r="J5" s="365"/>
      <c r="L5" s="6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spans="1:26" ht="19.5" hidden="1" customHeight="1">
      <c r="A6" s="147"/>
      <c r="B6" s="148"/>
      <c r="C6" s="147"/>
      <c r="D6" s="35"/>
      <c r="E6" s="152"/>
      <c r="F6" s="35"/>
      <c r="G6" s="152"/>
      <c r="H6" s="34"/>
      <c r="I6" s="35"/>
      <c r="J6" s="155"/>
      <c r="K6" s="59"/>
    </row>
    <row r="7" spans="1:26" ht="19.5" customHeight="1">
      <c r="A7" s="147"/>
      <c r="B7" s="148"/>
      <c r="C7" s="147"/>
      <c r="E7" s="152"/>
      <c r="F7" s="35" t="s">
        <v>64</v>
      </c>
      <c r="G7" s="152"/>
      <c r="H7" s="35" t="s">
        <v>66</v>
      </c>
      <c r="I7" s="35"/>
      <c r="J7" s="157" t="s">
        <v>151</v>
      </c>
      <c r="K7" s="59"/>
    </row>
    <row r="8" spans="1:26" ht="19.5" customHeight="1">
      <c r="A8" s="158"/>
      <c r="B8" s="151"/>
      <c r="C8" s="147"/>
      <c r="D8" s="156" t="s">
        <v>85</v>
      </c>
      <c r="F8" s="35" t="s">
        <v>149</v>
      </c>
      <c r="H8" s="35" t="s">
        <v>65</v>
      </c>
      <c r="I8" s="36"/>
      <c r="J8" s="157"/>
      <c r="K8" s="59"/>
      <c r="L8" s="36" t="s">
        <v>67</v>
      </c>
    </row>
    <row r="9" spans="1:26" ht="19.5" customHeight="1">
      <c r="A9" s="158"/>
      <c r="B9" s="273" t="s">
        <v>2</v>
      </c>
      <c r="C9" s="147"/>
      <c r="D9" s="156" t="s">
        <v>86</v>
      </c>
      <c r="F9" s="35" t="s">
        <v>150</v>
      </c>
      <c r="H9" s="157" t="s">
        <v>156</v>
      </c>
      <c r="I9" s="36"/>
      <c r="J9" s="156"/>
      <c r="K9" s="59"/>
      <c r="L9" s="36" t="s">
        <v>68</v>
      </c>
    </row>
    <row r="10" spans="1:26" s="150" customFormat="1" ht="19.5" customHeight="1">
      <c r="A10" s="160"/>
      <c r="B10" s="161"/>
      <c r="C10" s="162"/>
      <c r="D10" s="363" t="s">
        <v>75</v>
      </c>
      <c r="E10" s="363"/>
      <c r="F10" s="363"/>
      <c r="G10" s="363"/>
      <c r="H10" s="363"/>
      <c r="I10" s="363"/>
      <c r="J10" s="363"/>
      <c r="K10" s="363"/>
      <c r="L10" s="363"/>
    </row>
    <row r="11" spans="1:26" s="150" customFormat="1" ht="21" customHeight="1">
      <c r="A11" s="163" t="s">
        <v>138</v>
      </c>
      <c r="B11" s="74"/>
      <c r="C11" s="79"/>
      <c r="D11" s="95">
        <v>400000000</v>
      </c>
      <c r="E11" s="95"/>
      <c r="F11" s="95">
        <v>653768750</v>
      </c>
      <c r="G11" s="95"/>
      <c r="H11" s="95">
        <v>40000000</v>
      </c>
      <c r="I11" s="95"/>
      <c r="J11" s="95">
        <f>691275624+20</f>
        <v>691275644</v>
      </c>
      <c r="K11" s="20"/>
      <c r="L11" s="75">
        <f>SUM(D11:J11)</f>
        <v>1785044394</v>
      </c>
    </row>
    <row r="12" spans="1:26" s="150" customFormat="1" ht="19.5" customHeight="1">
      <c r="A12" s="102" t="s">
        <v>37</v>
      </c>
      <c r="B12" s="76"/>
      <c r="C12" s="164"/>
      <c r="D12" s="80"/>
      <c r="E12" s="80"/>
      <c r="F12" s="80"/>
      <c r="G12" s="80"/>
      <c r="H12" s="80"/>
      <c r="I12" s="80"/>
      <c r="J12" s="80"/>
      <c r="K12" s="80"/>
      <c r="L12" s="80"/>
    </row>
    <row r="13" spans="1:26" s="150" customFormat="1" ht="19.5" customHeight="1">
      <c r="A13" s="166" t="s">
        <v>89</v>
      </c>
      <c r="B13" s="76"/>
      <c r="C13" s="164"/>
      <c r="D13" s="80"/>
      <c r="E13" s="80"/>
      <c r="F13" s="80"/>
      <c r="G13" s="80"/>
      <c r="H13" s="80"/>
      <c r="I13" s="80"/>
      <c r="J13" s="80"/>
      <c r="K13" s="80"/>
      <c r="L13" s="80"/>
    </row>
    <row r="14" spans="1:26" s="150" customFormat="1" ht="19.5" customHeight="1">
      <c r="A14" s="167" t="s">
        <v>69</v>
      </c>
      <c r="B14" s="77">
        <v>25</v>
      </c>
      <c r="C14" s="164"/>
      <c r="D14" s="168" t="s">
        <v>0</v>
      </c>
      <c r="E14" s="169"/>
      <c r="F14" s="168" t="s">
        <v>0</v>
      </c>
      <c r="G14" s="170"/>
      <c r="H14" s="168" t="s">
        <v>0</v>
      </c>
      <c r="I14" s="82"/>
      <c r="J14" s="84">
        <v>-24000000</v>
      </c>
      <c r="K14" s="82"/>
      <c r="L14" s="267">
        <f>SUM(D14:J14)</f>
        <v>-24000000</v>
      </c>
    </row>
    <row r="15" spans="1:26" s="150" customFormat="1" ht="19.5" customHeight="1">
      <c r="A15" s="166" t="s">
        <v>90</v>
      </c>
      <c r="B15" s="77"/>
      <c r="C15" s="164"/>
      <c r="D15" s="187" t="s">
        <v>0</v>
      </c>
      <c r="E15" s="172"/>
      <c r="F15" s="187" t="s">
        <v>0</v>
      </c>
      <c r="G15" s="173"/>
      <c r="H15" s="187" t="s">
        <v>0</v>
      </c>
      <c r="I15" s="174"/>
      <c r="J15" s="187">
        <f>J14</f>
        <v>-24000000</v>
      </c>
      <c r="K15" s="174"/>
      <c r="L15" s="266">
        <f>L14</f>
        <v>-24000000</v>
      </c>
    </row>
    <row r="16" spans="1:26" s="150" customFormat="1" ht="21" customHeight="1">
      <c r="A16" s="102" t="s">
        <v>71</v>
      </c>
      <c r="B16" s="76"/>
      <c r="C16" s="164"/>
      <c r="D16" s="187" t="s">
        <v>0</v>
      </c>
      <c r="E16" s="172"/>
      <c r="F16" s="187" t="s">
        <v>0</v>
      </c>
      <c r="G16" s="173"/>
      <c r="H16" s="187" t="s">
        <v>0</v>
      </c>
      <c r="I16" s="174"/>
      <c r="J16" s="187">
        <f>J15</f>
        <v>-24000000</v>
      </c>
      <c r="K16" s="174"/>
      <c r="L16" s="266">
        <f>L15</f>
        <v>-24000000</v>
      </c>
    </row>
    <row r="17" spans="1:26" s="150" customFormat="1" ht="21" customHeight="1">
      <c r="A17" s="88" t="s">
        <v>84</v>
      </c>
      <c r="B17" s="78"/>
      <c r="C17" s="79"/>
      <c r="D17" s="80"/>
      <c r="E17" s="80"/>
      <c r="F17" s="80"/>
      <c r="G17" s="80"/>
      <c r="H17" s="80"/>
      <c r="I17" s="80"/>
      <c r="J17" s="80"/>
      <c r="K17" s="81"/>
      <c r="L17" s="80"/>
    </row>
    <row r="18" spans="1:26" s="150" customFormat="1" ht="19.5" customHeight="1">
      <c r="A18" s="101" t="s">
        <v>91</v>
      </c>
      <c r="B18" s="78"/>
      <c r="C18" s="103"/>
      <c r="D18" s="82" t="s">
        <v>0</v>
      </c>
      <c r="E18" s="82"/>
      <c r="F18" s="82" t="s">
        <v>0</v>
      </c>
      <c r="G18" s="82"/>
      <c r="H18" s="82" t="s">
        <v>0</v>
      </c>
      <c r="I18" s="104"/>
      <c r="J18" s="82">
        <v>151457671</v>
      </c>
      <c r="K18" s="82"/>
      <c r="L18" s="82">
        <f t="shared" ref="L18:L19" si="0">SUM(D18:J18)</f>
        <v>151457671</v>
      </c>
    </row>
    <row r="19" spans="1:26" s="150" customFormat="1" ht="21" customHeight="1">
      <c r="A19" s="101" t="s">
        <v>92</v>
      </c>
      <c r="B19" s="78"/>
      <c r="C19" s="103"/>
      <c r="D19" s="84" t="s">
        <v>0</v>
      </c>
      <c r="E19" s="82"/>
      <c r="F19" s="84" t="s">
        <v>0</v>
      </c>
      <c r="G19" s="82"/>
      <c r="H19" s="84" t="s">
        <v>0</v>
      </c>
      <c r="I19" s="104"/>
      <c r="J19" s="84">
        <v>-4094664</v>
      </c>
      <c r="K19" s="82"/>
      <c r="L19" s="82">
        <f t="shared" si="0"/>
        <v>-4094664</v>
      </c>
    </row>
    <row r="20" spans="1:26" s="150" customFormat="1" ht="21" customHeight="1">
      <c r="A20" s="88" t="s">
        <v>93</v>
      </c>
      <c r="B20" s="78"/>
      <c r="C20" s="103"/>
      <c r="D20" s="178" t="s">
        <v>0</v>
      </c>
      <c r="E20" s="174"/>
      <c r="F20" s="178" t="s">
        <v>0</v>
      </c>
      <c r="G20" s="174"/>
      <c r="H20" s="178" t="s">
        <v>0</v>
      </c>
      <c r="I20" s="80"/>
      <c r="J20" s="178">
        <f>SUM(J18:J19)</f>
        <v>147363007</v>
      </c>
      <c r="K20" s="174"/>
      <c r="L20" s="178">
        <f>SUM(L18:L19)</f>
        <v>147363007</v>
      </c>
    </row>
    <row r="21" spans="1:26" s="150" customFormat="1">
      <c r="A21" s="101"/>
      <c r="B21" s="78"/>
      <c r="C21" s="103"/>
      <c r="D21" s="82"/>
      <c r="E21" s="82"/>
      <c r="F21" s="82"/>
      <c r="G21" s="82"/>
      <c r="H21" s="82"/>
      <c r="I21" s="104"/>
      <c r="J21" s="82"/>
      <c r="K21" s="82"/>
      <c r="L21" s="82"/>
    </row>
    <row r="22" spans="1:26" s="90" customFormat="1" ht="21" customHeight="1" thickBot="1">
      <c r="A22" s="102" t="s">
        <v>139</v>
      </c>
      <c r="B22" s="85"/>
      <c r="C22" s="103"/>
      <c r="D22" s="96">
        <f>SUM(D20,D16,D11)</f>
        <v>400000000</v>
      </c>
      <c r="E22" s="86"/>
      <c r="F22" s="96">
        <f>SUM(F20,F16,F11)</f>
        <v>653768750</v>
      </c>
      <c r="G22" s="86"/>
      <c r="H22" s="96">
        <f>SUM(H20,H16,H11)</f>
        <v>40000000</v>
      </c>
      <c r="I22" s="86"/>
      <c r="J22" s="96">
        <f>SUM(J20,J16,J11)</f>
        <v>814638651</v>
      </c>
      <c r="K22" s="40"/>
      <c r="L22" s="96">
        <f>SUM(L20,L16,L11)</f>
        <v>1908407401</v>
      </c>
      <c r="M22" s="105">
        <f>L22-'BS PL 7-11'!J74</f>
        <v>0</v>
      </c>
    </row>
    <row r="23" spans="1:26" s="150" customFormat="1" ht="9" customHeight="1" thickTop="1">
      <c r="A23" s="179"/>
      <c r="B23" s="87"/>
      <c r="C23" s="180"/>
      <c r="D23" s="41"/>
      <c r="E23" s="38"/>
      <c r="F23" s="41"/>
      <c r="G23" s="177"/>
      <c r="H23" s="41"/>
      <c r="I23" s="177"/>
      <c r="J23" s="43"/>
      <c r="K23" s="38"/>
      <c r="L23" s="43"/>
      <c r="M23" s="181"/>
    </row>
    <row r="24" spans="1:26" s="141" customFormat="1" ht="22.5" customHeight="1">
      <c r="A24" s="139" t="str">
        <f>A1</f>
        <v>บริษัทควอลิตี้คอนสตรัคชั่นโปรดัคส์ จำกัด (มหาชน) และบริษัทย่อย</v>
      </c>
      <c r="B24" s="140"/>
      <c r="D24" s="142"/>
      <c r="E24" s="143"/>
      <c r="F24" s="143"/>
      <c r="G24" s="143"/>
      <c r="H24" s="142"/>
      <c r="I24" s="143"/>
      <c r="J24" s="143"/>
      <c r="K24" s="143"/>
      <c r="L24" s="142"/>
    </row>
    <row r="25" spans="1:26" s="141" customFormat="1" ht="22.5" customHeight="1">
      <c r="A25" s="144" t="s">
        <v>77</v>
      </c>
      <c r="B25" s="145"/>
      <c r="D25" s="142"/>
      <c r="E25" s="143"/>
      <c r="F25" s="143"/>
      <c r="G25" s="143"/>
      <c r="H25" s="142"/>
      <c r="I25" s="143"/>
      <c r="J25" s="143"/>
      <c r="K25" s="143"/>
      <c r="L25" s="142"/>
    </row>
    <row r="26" spans="1:26" s="141" customFormat="1" ht="22.5" customHeight="1">
      <c r="A26" s="146" t="s">
        <v>158</v>
      </c>
      <c r="B26" s="145"/>
      <c r="D26" s="142"/>
      <c r="E26" s="143"/>
      <c r="F26" s="143"/>
      <c r="G26" s="143"/>
      <c r="H26" s="142"/>
      <c r="I26" s="143"/>
      <c r="J26" s="143"/>
      <c r="K26" s="143"/>
      <c r="L26" s="142"/>
    </row>
    <row r="27" spans="1:26" ht="19.5" customHeight="1">
      <c r="A27" s="147"/>
      <c r="B27" s="148"/>
      <c r="C27" s="149"/>
      <c r="D27" s="364" t="str">
        <f>D4</f>
        <v>งบการเงินเฉพาะกิจการ</v>
      </c>
      <c r="E27" s="364"/>
      <c r="F27" s="364"/>
      <c r="G27" s="364"/>
      <c r="H27" s="364"/>
      <c r="I27" s="364"/>
      <c r="J27" s="364"/>
      <c r="K27" s="364"/>
      <c r="L27" s="364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spans="1:26" ht="19.5" customHeight="1">
      <c r="A28" s="147"/>
      <c r="B28" s="148"/>
      <c r="C28" s="147"/>
      <c r="D28" s="152"/>
      <c r="E28" s="152"/>
      <c r="F28" s="153"/>
      <c r="G28" s="154"/>
      <c r="H28" s="365" t="s">
        <v>59</v>
      </c>
      <c r="I28" s="365"/>
      <c r="J28" s="365"/>
      <c r="L28" s="6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</row>
    <row r="29" spans="1:26" ht="19.5" hidden="1" customHeight="1">
      <c r="A29" s="147"/>
      <c r="B29" s="148"/>
      <c r="C29" s="147"/>
      <c r="D29" s="35"/>
      <c r="E29" s="152"/>
      <c r="F29" s="35"/>
      <c r="G29" s="152"/>
      <c r="H29" s="34"/>
      <c r="I29" s="35"/>
      <c r="J29" s="155"/>
      <c r="K29" s="59"/>
    </row>
    <row r="30" spans="1:26" ht="19.5" customHeight="1">
      <c r="A30" s="147"/>
      <c r="B30" s="148"/>
      <c r="C30" s="147"/>
      <c r="E30" s="152"/>
      <c r="F30" s="35" t="s">
        <v>64</v>
      </c>
      <c r="G30" s="152"/>
      <c r="H30" s="35" t="s">
        <v>66</v>
      </c>
      <c r="I30" s="35"/>
      <c r="J30" s="157" t="s">
        <v>151</v>
      </c>
      <c r="K30" s="59"/>
    </row>
    <row r="31" spans="1:26" ht="19.5" customHeight="1">
      <c r="A31" s="158"/>
      <c r="B31" s="151"/>
      <c r="C31" s="147"/>
      <c r="D31" s="156" t="s">
        <v>85</v>
      </c>
      <c r="F31" s="35" t="s">
        <v>149</v>
      </c>
      <c r="H31" s="35" t="s">
        <v>65</v>
      </c>
      <c r="I31" s="36"/>
      <c r="J31" s="157"/>
      <c r="K31" s="59"/>
      <c r="L31" s="36" t="s">
        <v>67</v>
      </c>
    </row>
    <row r="32" spans="1:26" ht="19.5" customHeight="1">
      <c r="A32" s="158"/>
      <c r="B32" s="159" t="s">
        <v>2</v>
      </c>
      <c r="C32" s="147"/>
      <c r="D32" s="156" t="s">
        <v>86</v>
      </c>
      <c r="F32" s="35" t="s">
        <v>150</v>
      </c>
      <c r="H32" s="157" t="s">
        <v>156</v>
      </c>
      <c r="I32" s="36"/>
      <c r="J32" s="156"/>
      <c r="K32" s="59"/>
      <c r="L32" s="36" t="s">
        <v>68</v>
      </c>
    </row>
    <row r="33" spans="1:13" s="150" customFormat="1" ht="19.5" customHeight="1">
      <c r="A33" s="160"/>
      <c r="B33" s="161"/>
      <c r="C33" s="162"/>
      <c r="D33" s="363" t="s">
        <v>75</v>
      </c>
      <c r="E33" s="363"/>
      <c r="F33" s="363"/>
      <c r="G33" s="363"/>
      <c r="H33" s="363"/>
      <c r="I33" s="363"/>
      <c r="J33" s="363"/>
      <c r="K33" s="363"/>
      <c r="L33" s="363"/>
    </row>
    <row r="34" spans="1:13" s="150" customFormat="1" ht="21" customHeight="1">
      <c r="A34" s="163" t="s">
        <v>160</v>
      </c>
      <c r="B34" s="74"/>
      <c r="C34" s="79"/>
      <c r="D34" s="95">
        <f>D22</f>
        <v>400000000</v>
      </c>
      <c r="E34" s="95"/>
      <c r="F34" s="95">
        <f>F22</f>
        <v>653768750</v>
      </c>
      <c r="G34" s="95"/>
      <c r="H34" s="95">
        <f>H22</f>
        <v>40000000</v>
      </c>
      <c r="I34" s="95"/>
      <c r="J34" s="95">
        <f>J22</f>
        <v>814638651</v>
      </c>
      <c r="K34" s="95"/>
      <c r="L34" s="95">
        <f>L22</f>
        <v>1908407401</v>
      </c>
    </row>
    <row r="35" spans="1:13" s="150" customFormat="1" ht="19.5" customHeight="1">
      <c r="A35" s="102" t="s">
        <v>37</v>
      </c>
      <c r="B35" s="76"/>
      <c r="C35" s="164"/>
      <c r="D35" s="80"/>
      <c r="E35" s="80"/>
      <c r="F35" s="80"/>
      <c r="G35" s="80"/>
      <c r="H35" s="80"/>
      <c r="I35" s="80"/>
      <c r="J35" s="80"/>
      <c r="K35" s="80"/>
      <c r="L35" s="80"/>
    </row>
    <row r="36" spans="1:13" s="150" customFormat="1" ht="19.5" customHeight="1">
      <c r="A36" s="166" t="s">
        <v>89</v>
      </c>
      <c r="B36" s="76"/>
      <c r="C36" s="164"/>
      <c r="D36" s="80"/>
      <c r="E36" s="80"/>
      <c r="F36" s="80"/>
      <c r="G36" s="80"/>
      <c r="H36" s="80"/>
      <c r="I36" s="80"/>
      <c r="J36" s="80"/>
      <c r="K36" s="80"/>
      <c r="L36" s="80"/>
    </row>
    <row r="37" spans="1:13" s="150" customFormat="1" ht="19.5" customHeight="1">
      <c r="A37" s="167" t="s">
        <v>69</v>
      </c>
      <c r="B37" s="77">
        <v>25</v>
      </c>
      <c r="C37" s="164"/>
      <c r="D37" s="84" t="s">
        <v>0</v>
      </c>
      <c r="E37" s="169"/>
      <c r="F37" s="84" t="s">
        <v>0</v>
      </c>
      <c r="G37" s="170"/>
      <c r="H37" s="84" t="s">
        <v>0</v>
      </c>
      <c r="I37" s="82"/>
      <c r="J37" s="84">
        <f>-71999997-3</f>
        <v>-72000000</v>
      </c>
      <c r="K37" s="82"/>
      <c r="L37" s="259">
        <f>SUM(D37:J37)</f>
        <v>-72000000</v>
      </c>
    </row>
    <row r="38" spans="1:13" s="150" customFormat="1" ht="19.5" customHeight="1">
      <c r="A38" s="166" t="s">
        <v>90</v>
      </c>
      <c r="B38" s="77"/>
      <c r="C38" s="164"/>
      <c r="D38" s="187" t="s">
        <v>0</v>
      </c>
      <c r="E38" s="172"/>
      <c r="F38" s="187" t="s">
        <v>0</v>
      </c>
      <c r="G38" s="173"/>
      <c r="H38" s="187" t="s">
        <v>0</v>
      </c>
      <c r="I38" s="174"/>
      <c r="J38" s="187">
        <f>SUM(J37)</f>
        <v>-72000000</v>
      </c>
      <c r="K38" s="174"/>
      <c r="L38" s="260">
        <f t="shared" ref="L38:L39" si="1">SUM(D38:J38)</f>
        <v>-72000000</v>
      </c>
    </row>
    <row r="39" spans="1:13" s="150" customFormat="1" ht="21" customHeight="1">
      <c r="A39" s="102" t="s">
        <v>71</v>
      </c>
      <c r="B39" s="76"/>
      <c r="C39" s="164"/>
      <c r="D39" s="187" t="s">
        <v>0</v>
      </c>
      <c r="E39" s="172"/>
      <c r="F39" s="187" t="s">
        <v>0</v>
      </c>
      <c r="G39" s="173"/>
      <c r="H39" s="187" t="s">
        <v>0</v>
      </c>
      <c r="I39" s="174"/>
      <c r="J39" s="187">
        <f>SUM(J38)</f>
        <v>-72000000</v>
      </c>
      <c r="K39" s="174"/>
      <c r="L39" s="260">
        <f t="shared" si="1"/>
        <v>-72000000</v>
      </c>
    </row>
    <row r="40" spans="1:13" s="150" customFormat="1" ht="21" customHeight="1">
      <c r="A40" s="88" t="s">
        <v>84</v>
      </c>
      <c r="B40" s="78"/>
      <c r="C40" s="79"/>
      <c r="D40" s="80"/>
      <c r="E40" s="80"/>
      <c r="F40" s="80"/>
      <c r="G40" s="80"/>
      <c r="H40" s="80"/>
      <c r="I40" s="80"/>
      <c r="J40" s="80"/>
      <c r="K40" s="81"/>
      <c r="L40" s="80"/>
    </row>
    <row r="41" spans="1:13" s="150" customFormat="1" ht="19.5" customHeight="1">
      <c r="A41" s="101" t="s">
        <v>91</v>
      </c>
      <c r="B41" s="78"/>
      <c r="C41" s="103"/>
      <c r="D41" s="82" t="s">
        <v>0</v>
      </c>
      <c r="E41" s="82"/>
      <c r="F41" s="82" t="s">
        <v>0</v>
      </c>
      <c r="G41" s="82"/>
      <c r="H41" s="82" t="s">
        <v>0</v>
      </c>
      <c r="I41" s="104"/>
      <c r="J41" s="82">
        <f>'BS PL 7-11'!H107</f>
        <v>187661757</v>
      </c>
      <c r="K41" s="82"/>
      <c r="L41" s="82">
        <f t="shared" ref="L41:L42" si="2">SUM(D41:J41)</f>
        <v>187661757</v>
      </c>
    </row>
    <row r="42" spans="1:13" s="150" customFormat="1" ht="21" customHeight="1">
      <c r="A42" s="101" t="s">
        <v>92</v>
      </c>
      <c r="B42" s="78"/>
      <c r="C42" s="103"/>
      <c r="D42" s="84" t="s">
        <v>0</v>
      </c>
      <c r="E42" s="82"/>
      <c r="F42" s="84" t="s">
        <v>0</v>
      </c>
      <c r="G42" s="82"/>
      <c r="H42" s="84" t="s">
        <v>0</v>
      </c>
      <c r="I42" s="104"/>
      <c r="J42" s="84">
        <f>'BS PL 7-11'!H129</f>
        <v>-4559375</v>
      </c>
      <c r="K42" s="82"/>
      <c r="L42" s="82">
        <f t="shared" si="2"/>
        <v>-4559375</v>
      </c>
    </row>
    <row r="43" spans="1:13" s="150" customFormat="1" ht="21" customHeight="1">
      <c r="A43" s="88" t="s">
        <v>93</v>
      </c>
      <c r="B43" s="78"/>
      <c r="C43" s="103"/>
      <c r="D43" s="178" t="s">
        <v>0</v>
      </c>
      <c r="E43" s="174"/>
      <c r="F43" s="178" t="s">
        <v>0</v>
      </c>
      <c r="G43" s="174"/>
      <c r="H43" s="178" t="s">
        <v>0</v>
      </c>
      <c r="I43" s="80"/>
      <c r="J43" s="178">
        <f>SUM(J41:J42)</f>
        <v>183102382</v>
      </c>
      <c r="K43" s="174"/>
      <c r="L43" s="178">
        <f>SUM(L41:L42)</f>
        <v>183102382</v>
      </c>
    </row>
    <row r="44" spans="1:13" s="150" customFormat="1">
      <c r="A44" s="101"/>
      <c r="B44" s="78"/>
      <c r="C44" s="103"/>
      <c r="D44" s="82"/>
      <c r="E44" s="82"/>
      <c r="F44" s="82"/>
      <c r="G44" s="82"/>
      <c r="H44" s="82"/>
      <c r="I44" s="104"/>
      <c r="J44" s="82"/>
      <c r="K44" s="82"/>
      <c r="L44" s="82"/>
    </row>
    <row r="45" spans="1:13" s="90" customFormat="1" ht="21" customHeight="1" thickBot="1">
      <c r="A45" s="102" t="s">
        <v>161</v>
      </c>
      <c r="B45" s="85"/>
      <c r="C45" s="103"/>
      <c r="D45" s="96">
        <f>SUM(D34,D39,D43)</f>
        <v>400000000</v>
      </c>
      <c r="E45" s="86"/>
      <c r="F45" s="96">
        <f>SUM(F34,F39,F43)</f>
        <v>653768750</v>
      </c>
      <c r="G45" s="86"/>
      <c r="H45" s="96">
        <f>SUM(H34,H39,H43)</f>
        <v>40000000</v>
      </c>
      <c r="I45" s="86"/>
      <c r="J45" s="96">
        <f>SUM(J43,J39,J34)</f>
        <v>925741033</v>
      </c>
      <c r="K45" s="40"/>
      <c r="L45" s="96">
        <f>SUM(L34,L39,L43)</f>
        <v>2019509783</v>
      </c>
      <c r="M45" s="81">
        <f>L45-'BS PL 7-11'!H74</f>
        <v>0</v>
      </c>
    </row>
    <row r="46" spans="1:13" s="90" customFormat="1" ht="22.5" thickTop="1">
      <c r="A46" s="88"/>
      <c r="B46" s="78"/>
      <c r="C46" s="79"/>
      <c r="D46" s="80"/>
      <c r="E46" s="80"/>
      <c r="F46" s="80"/>
      <c r="G46" s="80"/>
      <c r="H46" s="80"/>
      <c r="I46" s="80"/>
      <c r="J46" s="80">
        <f>J45-'BS PL 7-11'!H73</f>
        <v>0</v>
      </c>
      <c r="K46" s="81"/>
      <c r="L46" s="80"/>
      <c r="M46" s="106"/>
    </row>
    <row r="47" spans="1:13" s="90" customFormat="1">
      <c r="A47" s="160"/>
      <c r="B47" s="78"/>
      <c r="C47" s="79"/>
      <c r="D47" s="80"/>
      <c r="E47" s="80"/>
      <c r="F47" s="80"/>
      <c r="G47" s="80"/>
      <c r="H47" s="80"/>
      <c r="I47" s="80"/>
      <c r="J47" s="80"/>
      <c r="K47" s="81"/>
      <c r="L47" s="80"/>
      <c r="M47" s="89"/>
    </row>
    <row r="48" spans="1:13" s="90" customFormat="1" ht="21.75" customHeight="1">
      <c r="A48" s="183"/>
      <c r="B48" s="91"/>
      <c r="C48" s="79"/>
      <c r="D48" s="86"/>
      <c r="E48" s="86"/>
      <c r="F48" s="86"/>
      <c r="G48" s="86"/>
      <c r="H48" s="86"/>
      <c r="I48" s="86"/>
      <c r="J48" s="86"/>
      <c r="K48" s="40"/>
      <c r="L48" s="86"/>
    </row>
    <row r="49" spans="1:14" ht="21.75" customHeight="1">
      <c r="A49" s="184"/>
      <c r="B49" s="93"/>
      <c r="C49" s="180"/>
      <c r="D49" s="80"/>
      <c r="E49" s="80"/>
      <c r="F49" s="80"/>
      <c r="G49" s="80"/>
      <c r="H49" s="80"/>
      <c r="I49" s="80"/>
      <c r="J49" s="80"/>
      <c r="K49" s="80"/>
      <c r="L49" s="80"/>
      <c r="M49" s="180"/>
      <c r="N49" s="150"/>
    </row>
    <row r="50" spans="1:14" ht="21.75" customHeight="1">
      <c r="A50" s="179"/>
      <c r="B50" s="87"/>
      <c r="C50" s="180"/>
      <c r="D50" s="82"/>
      <c r="E50" s="83"/>
      <c r="F50" s="82"/>
      <c r="G50" s="185"/>
      <c r="H50" s="82"/>
      <c r="I50" s="82"/>
      <c r="J50" s="82"/>
      <c r="K50" s="82"/>
      <c r="L50" s="82"/>
      <c r="M50" s="180"/>
      <c r="N50" s="150"/>
    </row>
    <row r="51" spans="1:14" ht="21.75" customHeight="1">
      <c r="A51" s="184"/>
      <c r="B51" s="93"/>
      <c r="C51" s="180"/>
      <c r="D51" s="86"/>
      <c r="E51" s="38"/>
      <c r="F51" s="86"/>
      <c r="G51" s="176"/>
      <c r="H51" s="86"/>
      <c r="I51" s="177"/>
      <c r="J51" s="86"/>
      <c r="K51" s="38"/>
      <c r="L51" s="86"/>
      <c r="M51" s="180"/>
      <c r="N51" s="150"/>
    </row>
    <row r="52" spans="1:14" ht="21.75" customHeight="1">
      <c r="A52" s="101"/>
      <c r="B52" s="78"/>
      <c r="C52" s="103"/>
      <c r="D52" s="82"/>
      <c r="E52" s="82"/>
      <c r="F52" s="82"/>
      <c r="G52" s="82"/>
      <c r="H52" s="82"/>
      <c r="I52" s="104"/>
      <c r="J52" s="82"/>
      <c r="K52" s="82"/>
      <c r="L52" s="82"/>
      <c r="M52" s="180"/>
      <c r="N52" s="150"/>
    </row>
    <row r="53" spans="1:14">
      <c r="A53" s="101"/>
      <c r="B53" s="78"/>
      <c r="C53" s="103"/>
      <c r="D53" s="82"/>
      <c r="E53" s="82"/>
      <c r="F53" s="82"/>
      <c r="G53" s="82"/>
      <c r="H53" s="82"/>
      <c r="I53" s="104"/>
      <c r="J53" s="82"/>
      <c r="K53" s="82"/>
      <c r="L53" s="82"/>
      <c r="M53" s="180"/>
      <c r="N53" s="150"/>
    </row>
    <row r="54" spans="1:14">
      <c r="A54" s="88"/>
      <c r="B54" s="78"/>
      <c r="C54" s="103"/>
      <c r="D54" s="92"/>
      <c r="E54" s="174"/>
      <c r="F54" s="92"/>
      <c r="G54" s="174"/>
      <c r="H54" s="92"/>
      <c r="I54" s="80"/>
      <c r="J54" s="174"/>
      <c r="K54" s="174"/>
      <c r="L54" s="174"/>
      <c r="M54" s="180"/>
      <c r="N54" s="150"/>
    </row>
    <row r="55" spans="1:14" ht="9" customHeight="1">
      <c r="A55" s="101"/>
      <c r="B55" s="78"/>
      <c r="C55" s="103"/>
      <c r="D55" s="82"/>
      <c r="E55" s="82"/>
      <c r="F55" s="82"/>
      <c r="G55" s="82"/>
      <c r="H55" s="82"/>
      <c r="I55" s="104"/>
      <c r="J55" s="82"/>
      <c r="K55" s="82"/>
      <c r="L55" s="82"/>
      <c r="M55" s="180"/>
      <c r="N55" s="150"/>
    </row>
    <row r="56" spans="1:14">
      <c r="A56" s="101"/>
      <c r="B56" s="78"/>
      <c r="C56" s="103"/>
      <c r="D56" s="82"/>
      <c r="E56" s="82"/>
      <c r="F56" s="82"/>
      <c r="G56" s="82"/>
      <c r="H56" s="82"/>
      <c r="I56" s="104"/>
      <c r="J56" s="82"/>
      <c r="K56" s="82"/>
      <c r="L56" s="82"/>
      <c r="M56" s="180"/>
      <c r="N56" s="150"/>
    </row>
    <row r="57" spans="1:14">
      <c r="A57" s="184"/>
      <c r="B57" s="94"/>
      <c r="C57" s="103"/>
      <c r="D57" s="86"/>
      <c r="E57" s="86"/>
      <c r="F57" s="86"/>
      <c r="G57" s="86"/>
      <c r="H57" s="86"/>
      <c r="I57" s="86"/>
      <c r="J57" s="86"/>
      <c r="K57" s="40"/>
      <c r="L57" s="86"/>
      <c r="M57" s="165"/>
      <c r="N57" s="150"/>
    </row>
    <row r="58" spans="1:14">
      <c r="A58" s="150"/>
      <c r="B58" s="87"/>
      <c r="C58" s="186"/>
      <c r="D58" s="43"/>
      <c r="E58" s="38"/>
      <c r="F58" s="38"/>
      <c r="G58" s="38"/>
      <c r="H58" s="38"/>
      <c r="I58" s="38"/>
      <c r="J58" s="38"/>
      <c r="K58" s="38"/>
      <c r="L58" s="38"/>
      <c r="M58" s="150"/>
      <c r="N58" s="150"/>
    </row>
    <row r="59" spans="1:14">
      <c r="A59" s="150"/>
      <c r="B59" s="87"/>
      <c r="C59" s="186"/>
      <c r="D59" s="43"/>
      <c r="E59" s="38"/>
      <c r="F59" s="38"/>
      <c r="G59" s="38"/>
      <c r="H59" s="38"/>
      <c r="I59" s="38"/>
      <c r="J59" s="38"/>
      <c r="K59" s="38"/>
      <c r="L59" s="38"/>
      <c r="M59" s="150"/>
      <c r="N59" s="150"/>
    </row>
    <row r="60" spans="1:14">
      <c r="C60" s="186"/>
      <c r="D60" s="43"/>
      <c r="E60" s="37"/>
      <c r="F60" s="37"/>
      <c r="G60" s="37"/>
      <c r="H60" s="37"/>
      <c r="I60" s="37"/>
      <c r="J60" s="37"/>
      <c r="K60" s="37"/>
      <c r="L60" s="37"/>
    </row>
    <row r="61" spans="1:14">
      <c r="C61" s="186"/>
      <c r="D61" s="43"/>
      <c r="E61" s="37"/>
      <c r="F61" s="37"/>
      <c r="G61" s="37"/>
      <c r="H61" s="37"/>
      <c r="I61" s="37"/>
      <c r="J61" s="37"/>
      <c r="K61" s="37"/>
      <c r="L61" s="37"/>
    </row>
    <row r="62" spans="1:14">
      <c r="C62" s="186"/>
      <c r="D62" s="43"/>
      <c r="E62" s="37"/>
      <c r="F62" s="37"/>
      <c r="G62" s="37"/>
      <c r="H62" s="37"/>
      <c r="I62" s="37"/>
      <c r="J62" s="37"/>
      <c r="K62" s="37"/>
      <c r="L62" s="37"/>
    </row>
    <row r="63" spans="1:14">
      <c r="C63" s="186"/>
      <c r="D63" s="43"/>
      <c r="E63" s="37"/>
      <c r="F63" s="37"/>
      <c r="G63" s="37"/>
      <c r="H63" s="37"/>
      <c r="I63" s="37"/>
      <c r="J63" s="37"/>
      <c r="K63" s="37"/>
      <c r="L63" s="37"/>
    </row>
    <row r="64" spans="1:14">
      <c r="C64" s="186"/>
      <c r="D64" s="43"/>
      <c r="E64" s="37"/>
      <c r="F64" s="37"/>
      <c r="G64" s="37"/>
      <c r="H64" s="37"/>
      <c r="I64" s="37"/>
      <c r="J64" s="37"/>
      <c r="K64" s="37"/>
      <c r="L64" s="37"/>
    </row>
    <row r="65" spans="3:12">
      <c r="C65" s="186"/>
      <c r="D65" s="43"/>
      <c r="E65" s="37"/>
      <c r="F65" s="37"/>
      <c r="G65" s="37"/>
      <c r="H65" s="37"/>
      <c r="I65" s="37"/>
      <c r="J65" s="37"/>
      <c r="K65" s="37"/>
      <c r="L65" s="37"/>
    </row>
    <row r="66" spans="3:12">
      <c r="C66" s="186"/>
      <c r="D66" s="43"/>
      <c r="E66" s="37"/>
      <c r="F66" s="37"/>
      <c r="G66" s="37"/>
      <c r="H66" s="37"/>
      <c r="I66" s="37"/>
      <c r="J66" s="37"/>
      <c r="K66" s="37"/>
      <c r="L66" s="37"/>
    </row>
    <row r="67" spans="3:12">
      <c r="C67" s="186"/>
      <c r="D67" s="43"/>
      <c r="E67" s="37"/>
      <c r="F67" s="37"/>
      <c r="G67" s="37"/>
      <c r="H67" s="37"/>
      <c r="I67" s="37"/>
      <c r="J67" s="37"/>
      <c r="K67" s="37"/>
      <c r="L67" s="37"/>
    </row>
    <row r="68" spans="3:12">
      <c r="C68" s="186"/>
      <c r="D68" s="43"/>
      <c r="E68" s="37"/>
      <c r="F68" s="37"/>
      <c r="G68" s="37"/>
      <c r="H68" s="37"/>
      <c r="I68" s="37"/>
      <c r="J68" s="37"/>
      <c r="K68" s="37"/>
      <c r="L68" s="37"/>
    </row>
    <row r="69" spans="3:12">
      <c r="C69" s="186"/>
      <c r="D69" s="43"/>
      <c r="E69" s="37"/>
      <c r="F69" s="37"/>
      <c r="G69" s="37"/>
      <c r="H69" s="37"/>
      <c r="I69" s="37"/>
      <c r="J69" s="37"/>
      <c r="K69" s="37"/>
      <c r="L69" s="37"/>
    </row>
    <row r="70" spans="3:12">
      <c r="C70" s="186"/>
      <c r="D70" s="43"/>
      <c r="E70" s="37"/>
      <c r="F70" s="37"/>
      <c r="G70" s="37"/>
      <c r="H70" s="37"/>
      <c r="I70" s="37"/>
      <c r="J70" s="37"/>
      <c r="K70" s="37"/>
      <c r="L70" s="37"/>
    </row>
    <row r="71" spans="3:12">
      <c r="C71" s="186"/>
      <c r="D71" s="43"/>
      <c r="E71" s="37"/>
      <c r="F71" s="37"/>
      <c r="G71" s="37"/>
      <c r="H71" s="37"/>
      <c r="I71" s="37"/>
      <c r="J71" s="37"/>
      <c r="K71" s="37"/>
      <c r="L71" s="37"/>
    </row>
    <row r="72" spans="3:12">
      <c r="C72" s="186"/>
      <c r="D72" s="43"/>
      <c r="E72" s="37"/>
      <c r="F72" s="37"/>
      <c r="G72" s="37"/>
      <c r="H72" s="37"/>
      <c r="I72" s="37"/>
      <c r="J72" s="37"/>
      <c r="K72" s="37"/>
      <c r="L72" s="37"/>
    </row>
    <row r="73" spans="3:12">
      <c r="C73" s="186"/>
      <c r="D73" s="43"/>
      <c r="E73" s="37"/>
      <c r="F73" s="37"/>
      <c r="G73" s="37"/>
      <c r="H73" s="37"/>
      <c r="I73" s="37"/>
      <c r="J73" s="37"/>
      <c r="K73" s="37"/>
      <c r="L73" s="37"/>
    </row>
    <row r="74" spans="3:12">
      <c r="C74" s="186"/>
      <c r="D74" s="43"/>
      <c r="E74" s="37"/>
      <c r="F74" s="37"/>
      <c r="G74" s="37"/>
      <c r="H74" s="37"/>
      <c r="I74" s="37"/>
      <c r="J74" s="37"/>
      <c r="K74" s="37"/>
      <c r="L74" s="37"/>
    </row>
    <row r="75" spans="3:12">
      <c r="C75" s="186"/>
      <c r="D75" s="43"/>
      <c r="E75" s="37"/>
      <c r="F75" s="37"/>
      <c r="G75" s="37"/>
      <c r="H75" s="37"/>
      <c r="I75" s="37"/>
      <c r="J75" s="37"/>
      <c r="K75" s="37"/>
      <c r="L75" s="37"/>
    </row>
    <row r="76" spans="3:12">
      <c r="C76" s="186"/>
      <c r="D76" s="43"/>
      <c r="E76" s="37"/>
      <c r="F76" s="37"/>
      <c r="G76" s="37"/>
      <c r="H76" s="37"/>
      <c r="I76" s="37"/>
      <c r="J76" s="37"/>
      <c r="K76" s="37"/>
      <c r="L76" s="37"/>
    </row>
    <row r="77" spans="3:12">
      <c r="C77" s="186"/>
      <c r="D77" s="152"/>
      <c r="E77" s="59"/>
      <c r="F77" s="59"/>
      <c r="G77" s="59"/>
      <c r="I77" s="59"/>
      <c r="J77" s="59"/>
      <c r="K77" s="59"/>
    </row>
    <row r="78" spans="3:12">
      <c r="C78" s="186"/>
      <c r="D78" s="152"/>
      <c r="E78" s="59"/>
      <c r="F78" s="59"/>
      <c r="G78" s="59"/>
      <c r="I78" s="59"/>
      <c r="J78" s="59"/>
      <c r="K78" s="59"/>
    </row>
    <row r="79" spans="3:12">
      <c r="C79" s="186"/>
      <c r="D79" s="152"/>
      <c r="E79" s="59"/>
      <c r="F79" s="59"/>
      <c r="G79" s="59"/>
      <c r="I79" s="59"/>
      <c r="J79" s="59"/>
      <c r="K79" s="59"/>
    </row>
    <row r="80" spans="3:12">
      <c r="C80" s="186"/>
      <c r="D80" s="152"/>
      <c r="E80" s="59"/>
      <c r="F80" s="59"/>
      <c r="G80" s="59"/>
      <c r="I80" s="59"/>
      <c r="J80" s="59"/>
      <c r="K80" s="59"/>
    </row>
    <row r="81" spans="3:11">
      <c r="C81" s="186"/>
      <c r="D81" s="152"/>
      <c r="E81" s="59"/>
      <c r="F81" s="59"/>
      <c r="G81" s="59"/>
      <c r="I81" s="59"/>
      <c r="J81" s="59"/>
      <c r="K81" s="59"/>
    </row>
    <row r="82" spans="3:11">
      <c r="C82" s="186"/>
      <c r="D82" s="152"/>
      <c r="E82" s="59"/>
      <c r="F82" s="59"/>
      <c r="G82" s="59"/>
      <c r="I82" s="59"/>
      <c r="J82" s="59"/>
      <c r="K82" s="59"/>
    </row>
    <row r="83" spans="3:11">
      <c r="C83" s="186"/>
      <c r="D83" s="152"/>
      <c r="E83" s="59"/>
      <c r="F83" s="59"/>
      <c r="G83" s="59"/>
      <c r="I83" s="59"/>
      <c r="J83" s="59"/>
      <c r="K83" s="59"/>
    </row>
    <row r="84" spans="3:11">
      <c r="C84" s="186"/>
      <c r="D84" s="152"/>
      <c r="E84" s="59"/>
      <c r="F84" s="59"/>
      <c r="G84" s="59"/>
      <c r="I84" s="59"/>
      <c r="J84" s="59"/>
      <c r="K84" s="59"/>
    </row>
    <row r="85" spans="3:11">
      <c r="C85" s="186"/>
      <c r="D85" s="152"/>
      <c r="E85" s="59"/>
      <c r="F85" s="59"/>
      <c r="G85" s="59"/>
      <c r="I85" s="59"/>
      <c r="J85" s="59"/>
      <c r="K85" s="59"/>
    </row>
    <row r="86" spans="3:11">
      <c r="C86" s="186"/>
      <c r="D86" s="152"/>
      <c r="E86" s="59"/>
      <c r="F86" s="59"/>
      <c r="G86" s="59"/>
      <c r="I86" s="59"/>
      <c r="J86" s="59"/>
      <c r="K86" s="59"/>
    </row>
    <row r="87" spans="3:11">
      <c r="C87" s="186"/>
      <c r="D87" s="152"/>
      <c r="E87" s="59"/>
      <c r="F87" s="59"/>
      <c r="G87" s="59"/>
      <c r="I87" s="59"/>
      <c r="J87" s="59"/>
      <c r="K87" s="59"/>
    </row>
    <row r="88" spans="3:11">
      <c r="C88" s="186"/>
      <c r="D88" s="152"/>
      <c r="E88" s="59"/>
      <c r="F88" s="59"/>
      <c r="G88" s="59"/>
      <c r="I88" s="59"/>
      <c r="J88" s="59"/>
      <c r="K88" s="59"/>
    </row>
    <row r="89" spans="3:11">
      <c r="C89" s="186"/>
      <c r="D89" s="152"/>
      <c r="E89" s="59"/>
      <c r="F89" s="59"/>
      <c r="G89" s="59"/>
      <c r="I89" s="59"/>
      <c r="J89" s="59"/>
      <c r="K89" s="59"/>
    </row>
    <row r="90" spans="3:11">
      <c r="C90" s="186"/>
      <c r="D90" s="152"/>
      <c r="E90" s="59"/>
      <c r="F90" s="59"/>
      <c r="G90" s="59"/>
      <c r="I90" s="59"/>
      <c r="J90" s="59"/>
      <c r="K90" s="59"/>
    </row>
    <row r="91" spans="3:11">
      <c r="C91" s="186"/>
      <c r="D91" s="152"/>
      <c r="E91" s="59"/>
      <c r="F91" s="59"/>
      <c r="G91" s="59"/>
      <c r="I91" s="59"/>
      <c r="J91" s="59"/>
      <c r="K91" s="59"/>
    </row>
    <row r="92" spans="3:11">
      <c r="C92" s="186"/>
      <c r="D92" s="152"/>
      <c r="E92" s="59"/>
      <c r="F92" s="59"/>
      <c r="G92" s="59"/>
      <c r="I92" s="59"/>
      <c r="J92" s="59"/>
      <c r="K92" s="59"/>
    </row>
    <row r="93" spans="3:11">
      <c r="C93" s="186"/>
      <c r="D93" s="152"/>
      <c r="E93" s="59"/>
      <c r="F93" s="59"/>
      <c r="G93" s="59"/>
      <c r="I93" s="59"/>
      <c r="J93" s="59"/>
      <c r="K93" s="59"/>
    </row>
    <row r="94" spans="3:11">
      <c r="C94" s="186"/>
      <c r="D94" s="152"/>
      <c r="E94" s="59"/>
      <c r="F94" s="59"/>
      <c r="G94" s="59"/>
      <c r="I94" s="59"/>
      <c r="J94" s="59"/>
      <c r="K94" s="59"/>
    </row>
    <row r="95" spans="3:11">
      <c r="C95" s="186"/>
      <c r="D95" s="152"/>
      <c r="E95" s="59"/>
      <c r="F95" s="59"/>
      <c r="G95" s="59"/>
      <c r="I95" s="59"/>
      <c r="J95" s="59"/>
      <c r="K95" s="59"/>
    </row>
    <row r="96" spans="3:11">
      <c r="C96" s="186"/>
      <c r="D96" s="152"/>
      <c r="E96" s="59"/>
      <c r="F96" s="59"/>
      <c r="G96" s="59"/>
      <c r="I96" s="59"/>
      <c r="J96" s="59"/>
      <c r="K96" s="59"/>
    </row>
    <row r="97" spans="3:11">
      <c r="C97" s="186"/>
      <c r="D97" s="152"/>
      <c r="E97" s="59"/>
      <c r="F97" s="59"/>
      <c r="G97" s="59"/>
      <c r="I97" s="59"/>
      <c r="J97" s="59"/>
      <c r="K97" s="59"/>
    </row>
    <row r="98" spans="3:11">
      <c r="C98" s="186"/>
      <c r="D98" s="152"/>
      <c r="E98" s="59"/>
      <c r="F98" s="59"/>
      <c r="G98" s="59"/>
      <c r="I98" s="59"/>
      <c r="J98" s="59"/>
      <c r="K98" s="59"/>
    </row>
    <row r="99" spans="3:11">
      <c r="C99" s="186"/>
      <c r="D99" s="152"/>
      <c r="E99" s="59"/>
      <c r="F99" s="59"/>
      <c r="G99" s="59"/>
      <c r="I99" s="59"/>
      <c r="J99" s="59"/>
      <c r="K99" s="59"/>
    </row>
    <row r="100" spans="3:11">
      <c r="C100" s="186"/>
      <c r="D100" s="152"/>
      <c r="E100" s="59"/>
      <c r="F100" s="59"/>
      <c r="G100" s="59"/>
      <c r="I100" s="59"/>
      <c r="J100" s="59"/>
      <c r="K100" s="59"/>
    </row>
    <row r="101" spans="3:11">
      <c r="C101" s="186"/>
      <c r="D101" s="152"/>
      <c r="E101" s="59"/>
      <c r="F101" s="59"/>
      <c r="G101" s="59"/>
      <c r="I101" s="59"/>
      <c r="J101" s="59"/>
      <c r="K101" s="59"/>
    </row>
    <row r="102" spans="3:11">
      <c r="C102" s="186"/>
      <c r="D102" s="152"/>
      <c r="E102" s="59"/>
      <c r="F102" s="59"/>
      <c r="G102" s="59"/>
      <c r="I102" s="59"/>
      <c r="J102" s="59"/>
      <c r="K102" s="59"/>
    </row>
    <row r="103" spans="3:11">
      <c r="C103" s="186"/>
      <c r="D103" s="152"/>
      <c r="E103" s="59"/>
      <c r="F103" s="59"/>
      <c r="G103" s="59"/>
      <c r="I103" s="59"/>
      <c r="J103" s="59"/>
      <c r="K103" s="59"/>
    </row>
    <row r="104" spans="3:11">
      <c r="C104" s="186"/>
      <c r="D104" s="152"/>
      <c r="E104" s="59"/>
      <c r="F104" s="59"/>
      <c r="G104" s="59"/>
      <c r="I104" s="59"/>
      <c r="J104" s="59"/>
      <c r="K104" s="59"/>
    </row>
    <row r="105" spans="3:11">
      <c r="C105" s="186"/>
      <c r="D105" s="152"/>
      <c r="E105" s="59"/>
      <c r="F105" s="59"/>
      <c r="G105" s="59"/>
      <c r="I105" s="59"/>
      <c r="J105" s="59"/>
      <c r="K105" s="59"/>
    </row>
    <row r="106" spans="3:11">
      <c r="C106" s="186"/>
      <c r="D106" s="152"/>
      <c r="E106" s="59"/>
      <c r="F106" s="59"/>
      <c r="G106" s="59"/>
      <c r="I106" s="59"/>
      <c r="J106" s="59"/>
      <c r="K106" s="59"/>
    </row>
    <row r="107" spans="3:11">
      <c r="C107" s="186"/>
      <c r="D107" s="152"/>
      <c r="E107" s="59"/>
      <c r="F107" s="59"/>
      <c r="G107" s="59"/>
      <c r="I107" s="59"/>
      <c r="J107" s="59"/>
      <c r="K107" s="59"/>
    </row>
    <row r="108" spans="3:11">
      <c r="C108" s="186"/>
      <c r="D108" s="152"/>
      <c r="E108" s="59"/>
      <c r="F108" s="59"/>
      <c r="G108" s="59"/>
      <c r="I108" s="59"/>
      <c r="J108" s="59"/>
      <c r="K108" s="59"/>
    </row>
    <row r="109" spans="3:11">
      <c r="C109" s="186"/>
      <c r="D109" s="152"/>
      <c r="E109" s="59"/>
      <c r="F109" s="59"/>
      <c r="G109" s="59"/>
      <c r="I109" s="59"/>
      <c r="J109" s="59"/>
      <c r="K109" s="59"/>
    </row>
    <row r="110" spans="3:11">
      <c r="C110" s="186"/>
      <c r="D110" s="152"/>
      <c r="E110" s="59"/>
      <c r="F110" s="59"/>
      <c r="G110" s="59"/>
      <c r="I110" s="59"/>
      <c r="J110" s="59"/>
      <c r="K110" s="59"/>
    </row>
    <row r="111" spans="3:11">
      <c r="C111" s="186"/>
      <c r="D111" s="152"/>
      <c r="E111" s="59"/>
      <c r="F111" s="59"/>
      <c r="G111" s="59"/>
      <c r="I111" s="59"/>
      <c r="J111" s="59"/>
      <c r="K111" s="59"/>
    </row>
    <row r="112" spans="3:11">
      <c r="C112" s="186"/>
      <c r="D112" s="152"/>
      <c r="E112" s="59"/>
      <c r="F112" s="59"/>
      <c r="G112" s="59"/>
      <c r="I112" s="59"/>
      <c r="J112" s="59"/>
      <c r="K112" s="59"/>
    </row>
    <row r="113" spans="1:26">
      <c r="C113" s="186"/>
      <c r="D113" s="152"/>
      <c r="E113" s="59"/>
      <c r="F113" s="59"/>
      <c r="G113" s="59"/>
      <c r="I113" s="59"/>
      <c r="J113" s="59"/>
      <c r="K113" s="59"/>
    </row>
    <row r="114" spans="1:26">
      <c r="C114" s="186"/>
      <c r="D114" s="152"/>
      <c r="E114" s="59"/>
      <c r="F114" s="59"/>
      <c r="G114" s="59"/>
      <c r="I114" s="59"/>
      <c r="J114" s="59"/>
      <c r="K114" s="59"/>
    </row>
    <row r="115" spans="1:26">
      <c r="C115" s="186"/>
      <c r="D115" s="152"/>
      <c r="E115" s="59"/>
      <c r="F115" s="59"/>
      <c r="G115" s="59"/>
      <c r="I115" s="59"/>
      <c r="J115" s="59"/>
      <c r="K115" s="59"/>
    </row>
    <row r="116" spans="1:26">
      <c r="C116" s="186"/>
      <c r="D116" s="152"/>
      <c r="E116" s="59"/>
      <c r="F116" s="59"/>
      <c r="G116" s="59"/>
      <c r="I116" s="59"/>
      <c r="J116" s="59"/>
      <c r="K116" s="59"/>
    </row>
    <row r="117" spans="1:26">
      <c r="C117" s="186"/>
      <c r="D117" s="152"/>
      <c r="E117" s="59"/>
      <c r="F117" s="59"/>
      <c r="G117" s="59"/>
      <c r="I117" s="59"/>
      <c r="J117" s="59"/>
      <c r="K117" s="59"/>
    </row>
    <row r="118" spans="1:26">
      <c r="C118" s="186"/>
      <c r="D118" s="152"/>
      <c r="E118" s="59"/>
      <c r="F118" s="59"/>
      <c r="G118" s="59"/>
      <c r="I118" s="59"/>
      <c r="J118" s="59"/>
      <c r="K118" s="59"/>
    </row>
    <row r="119" spans="1:26">
      <c r="C119" s="186"/>
      <c r="D119" s="152"/>
      <c r="E119" s="59"/>
      <c r="F119" s="59"/>
      <c r="G119" s="59"/>
      <c r="I119" s="59"/>
      <c r="J119" s="59"/>
      <c r="K119" s="59"/>
    </row>
    <row r="120" spans="1:26">
      <c r="C120" s="186"/>
      <c r="D120" s="152"/>
      <c r="E120" s="59"/>
      <c r="F120" s="59"/>
      <c r="G120" s="59"/>
      <c r="I120" s="59"/>
      <c r="J120" s="59"/>
      <c r="K120" s="59"/>
    </row>
    <row r="121" spans="1:26">
      <c r="C121" s="186"/>
      <c r="D121" s="152"/>
      <c r="E121" s="59"/>
      <c r="F121" s="59"/>
      <c r="G121" s="59"/>
      <c r="I121" s="59"/>
      <c r="J121" s="59"/>
      <c r="K121" s="59"/>
    </row>
    <row r="122" spans="1:26">
      <c r="C122" s="186"/>
      <c r="D122" s="152"/>
      <c r="E122" s="59"/>
      <c r="F122" s="59"/>
      <c r="G122" s="59"/>
      <c r="I122" s="59"/>
      <c r="J122" s="59"/>
      <c r="K122" s="59"/>
    </row>
    <row r="123" spans="1:26">
      <c r="C123" s="186"/>
      <c r="D123" s="152"/>
      <c r="E123" s="59"/>
      <c r="F123" s="59"/>
      <c r="G123" s="59"/>
      <c r="I123" s="59"/>
      <c r="J123" s="59"/>
      <c r="K123" s="59"/>
    </row>
    <row r="124" spans="1:26">
      <c r="C124" s="186"/>
      <c r="D124" s="152"/>
      <c r="E124" s="59"/>
      <c r="F124" s="59"/>
      <c r="G124" s="59"/>
      <c r="I124" s="59"/>
      <c r="J124" s="59"/>
      <c r="K124" s="59"/>
    </row>
    <row r="125" spans="1:26">
      <c r="C125" s="186"/>
      <c r="D125" s="152"/>
      <c r="E125" s="59"/>
      <c r="F125" s="59"/>
      <c r="G125" s="59"/>
      <c r="I125" s="59"/>
      <c r="J125" s="59"/>
      <c r="K125" s="59"/>
    </row>
    <row r="126" spans="1:26">
      <c r="C126" s="186"/>
      <c r="D126" s="152"/>
      <c r="E126" s="59"/>
      <c r="F126" s="59"/>
      <c r="G126" s="59"/>
      <c r="I126" s="59"/>
      <c r="J126" s="59"/>
      <c r="K126" s="59"/>
    </row>
    <row r="127" spans="1:26" s="150" customFormat="1">
      <c r="A127" s="151"/>
      <c r="B127" s="77"/>
      <c r="C127" s="151"/>
      <c r="D127" s="59"/>
      <c r="E127" s="60"/>
      <c r="F127" s="60"/>
      <c r="G127" s="60"/>
      <c r="H127" s="59"/>
      <c r="I127" s="60"/>
      <c r="J127" s="60"/>
      <c r="K127" s="60"/>
      <c r="L127" s="59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</row>
    <row r="128" spans="1:26" s="150" customFormat="1">
      <c r="A128" s="151"/>
      <c r="B128" s="77"/>
      <c r="C128" s="151"/>
      <c r="D128" s="59"/>
      <c r="E128" s="60"/>
      <c r="F128" s="60"/>
      <c r="G128" s="60"/>
      <c r="H128" s="59"/>
      <c r="I128" s="60"/>
      <c r="J128" s="60"/>
      <c r="K128" s="60"/>
      <c r="L128" s="59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</row>
  </sheetData>
  <mergeCells count="6">
    <mergeCell ref="D33:L33"/>
    <mergeCell ref="D4:L4"/>
    <mergeCell ref="H5:J5"/>
    <mergeCell ref="D10:L10"/>
    <mergeCell ref="D27:L27"/>
    <mergeCell ref="H28:J28"/>
  </mergeCells>
  <pageMargins left="0.8" right="0.8" top="0.48" bottom="0.5" header="0.4" footer="0.5"/>
  <pageSetup paperSize="9" scale="87" firstPageNumber="14" fitToWidth="2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
&amp;P&amp;R
</oddFooter>
  </headerFooter>
  <rowBreaks count="1" manualBreakCount="1">
    <brk id="23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A1:AC84"/>
  <sheetViews>
    <sheetView view="pageBreakPreview" zoomScale="85" zoomScaleNormal="100" zoomScaleSheetLayoutView="85" workbookViewId="0"/>
  </sheetViews>
  <sheetFormatPr defaultColWidth="11" defaultRowHeight="22.5" customHeight="1"/>
  <cols>
    <col min="1" max="1" width="48.42578125" style="70" customWidth="1"/>
    <col min="2" max="2" width="1.7109375" style="70" hidden="1" customWidth="1"/>
    <col min="3" max="3" width="13.85546875" style="111" customWidth="1"/>
    <col min="4" max="4" width="0.85546875" style="69" customWidth="1"/>
    <col min="5" max="5" width="13.85546875" style="69" customWidth="1"/>
    <col min="6" max="6" width="0.85546875" style="69" customWidth="1"/>
    <col min="7" max="7" width="13.85546875" style="111" customWidth="1"/>
    <col min="8" max="8" width="0.85546875" style="69" customWidth="1"/>
    <col min="9" max="9" width="13.85546875" style="69" customWidth="1"/>
    <col min="10" max="10" width="11" style="70" customWidth="1"/>
    <col min="11" max="11" width="30.42578125" style="70" customWidth="1"/>
    <col min="12" max="12" width="22.140625" style="69" customWidth="1"/>
    <col min="13" max="13" width="2.140625" style="70" customWidth="1"/>
    <col min="14" max="14" width="7.85546875" style="70" customWidth="1"/>
    <col min="15" max="15" width="4.140625" style="70" customWidth="1"/>
    <col min="16" max="16" width="21.85546875" style="69" customWidth="1"/>
    <col min="17" max="17" width="2.140625" style="70" customWidth="1"/>
    <col min="18" max="19" width="11" style="70" customWidth="1"/>
    <col min="20" max="20" width="12" style="70" hidden="1" customWidth="1"/>
    <col min="21" max="21" width="11" style="70" hidden="1" customWidth="1"/>
    <col min="22" max="22" width="11.42578125" style="70" hidden="1" customWidth="1"/>
    <col min="23" max="23" width="11" style="70" hidden="1" customWidth="1"/>
    <col min="24" max="25" width="23.5703125" style="70" customWidth="1"/>
    <col min="26" max="27" width="14.42578125" style="70" customWidth="1"/>
    <col min="28" max="29" width="23.5703125" style="70" customWidth="1"/>
    <col min="30" max="16384" width="11" style="70"/>
  </cols>
  <sheetData>
    <row r="1" spans="1:28" s="189" customFormat="1" ht="22.5" customHeight="1">
      <c r="A1" s="188" t="s">
        <v>95</v>
      </c>
      <c r="B1" s="188"/>
      <c r="C1" s="107"/>
      <c r="D1" s="62"/>
      <c r="E1" s="62"/>
      <c r="F1" s="62"/>
      <c r="G1" s="107"/>
      <c r="H1" s="62"/>
      <c r="I1" s="62"/>
      <c r="K1" s="276"/>
      <c r="L1" s="311"/>
      <c r="M1" s="322"/>
      <c r="N1" s="322"/>
      <c r="O1" s="322"/>
      <c r="P1" s="311"/>
    </row>
    <row r="2" spans="1:28" s="189" customFormat="1" ht="22.5" customHeight="1">
      <c r="A2" s="188" t="s">
        <v>78</v>
      </c>
      <c r="B2" s="188"/>
      <c r="C2" s="107"/>
      <c r="D2" s="62"/>
      <c r="E2" s="62"/>
      <c r="F2" s="62"/>
      <c r="G2" s="107"/>
      <c r="H2" s="62"/>
      <c r="I2" s="62"/>
      <c r="K2" s="278"/>
      <c r="L2" s="308"/>
      <c r="P2" s="309"/>
    </row>
    <row r="3" spans="1:28" s="189" customFormat="1" ht="22.5" customHeight="1">
      <c r="A3" s="190" t="s">
        <v>158</v>
      </c>
      <c r="B3" s="190"/>
      <c r="C3" s="107"/>
      <c r="D3" s="62"/>
      <c r="E3" s="62"/>
      <c r="F3" s="63"/>
      <c r="G3" s="108"/>
      <c r="H3" s="63"/>
      <c r="I3" s="63"/>
      <c r="K3" s="278"/>
      <c r="L3" s="308"/>
      <c r="P3" s="309"/>
    </row>
    <row r="4" spans="1:28" ht="22.5" customHeight="1">
      <c r="A4" s="191"/>
      <c r="B4" s="191"/>
      <c r="C4" s="113"/>
      <c r="D4" s="65"/>
      <c r="E4" s="65"/>
      <c r="F4" s="64"/>
      <c r="G4" s="61"/>
      <c r="H4" s="64"/>
      <c r="I4" s="64"/>
      <c r="K4" s="278"/>
      <c r="L4" s="308"/>
      <c r="M4" s="189"/>
      <c r="N4" s="189"/>
      <c r="O4" s="189"/>
      <c r="P4" s="309"/>
    </row>
    <row r="5" spans="1:28" ht="20.25" customHeight="1">
      <c r="A5" s="1"/>
      <c r="B5" s="1"/>
      <c r="C5" s="193"/>
      <c r="D5" s="194" t="s">
        <v>1</v>
      </c>
      <c r="E5" s="8"/>
      <c r="F5" s="8"/>
      <c r="G5" s="366" t="s">
        <v>25</v>
      </c>
      <c r="H5" s="366"/>
      <c r="I5" s="366"/>
      <c r="K5" s="278"/>
      <c r="L5" s="308"/>
      <c r="M5" s="189"/>
      <c r="N5" s="189"/>
      <c r="O5" s="189"/>
      <c r="P5" s="309"/>
    </row>
    <row r="6" spans="1:28" ht="20.25" customHeight="1">
      <c r="A6" s="1"/>
      <c r="B6" s="6" t="s">
        <v>2</v>
      </c>
      <c r="C6" s="47" t="s">
        <v>159</v>
      </c>
      <c r="D6" s="31"/>
      <c r="E6" s="227" t="s">
        <v>137</v>
      </c>
      <c r="F6" s="31"/>
      <c r="G6" s="303">
        <v>2563</v>
      </c>
      <c r="H6" s="31"/>
      <c r="I6" s="227" t="s">
        <v>137</v>
      </c>
      <c r="K6" s="278"/>
      <c r="L6" s="308"/>
      <c r="M6" s="189"/>
      <c r="N6" s="189"/>
      <c r="O6" s="189"/>
      <c r="P6" s="309"/>
    </row>
    <row r="7" spans="1:28" ht="18" customHeight="1">
      <c r="A7" s="3"/>
      <c r="B7" s="3"/>
      <c r="C7" s="367" t="s">
        <v>75</v>
      </c>
      <c r="D7" s="367"/>
      <c r="E7" s="367"/>
      <c r="F7" s="367"/>
      <c r="G7" s="367"/>
      <c r="H7" s="367"/>
      <c r="I7" s="367"/>
      <c r="K7" s="278"/>
      <c r="L7" s="308"/>
      <c r="M7" s="189"/>
      <c r="N7" s="189"/>
      <c r="O7" s="189"/>
      <c r="P7" s="309"/>
    </row>
    <row r="8" spans="1:28" ht="22.5" customHeight="1">
      <c r="A8" s="135" t="s">
        <v>39</v>
      </c>
      <c r="B8" s="196"/>
      <c r="C8" s="61"/>
      <c r="D8" s="61"/>
      <c r="E8" s="61"/>
      <c r="F8" s="61"/>
      <c r="G8" s="61"/>
      <c r="H8" s="115"/>
      <c r="I8" s="61"/>
      <c r="K8" s="278"/>
      <c r="L8" s="308"/>
      <c r="M8" s="189"/>
      <c r="N8" s="189"/>
      <c r="O8" s="189"/>
      <c r="P8" s="309"/>
      <c r="Z8" s="277"/>
      <c r="AA8" s="277"/>
      <c r="AB8" s="277"/>
    </row>
    <row r="9" spans="1:28" ht="22.5" customHeight="1">
      <c r="A9" s="4" t="s">
        <v>132</v>
      </c>
      <c r="B9" s="4"/>
      <c r="C9" s="61">
        <f>'BS PL 7-11'!D107</f>
        <v>114007415</v>
      </c>
      <c r="D9" s="195"/>
      <c r="E9" s="61">
        <f>'BS PL 7-11'!F118</f>
        <v>179693183</v>
      </c>
      <c r="F9" s="195"/>
      <c r="G9" s="61">
        <f>'BS PL 7-11'!H118</f>
        <v>187661757</v>
      </c>
      <c r="H9" s="195"/>
      <c r="I9" s="61">
        <f>'BS PL 7-11'!J118</f>
        <v>151457671</v>
      </c>
      <c r="K9" s="278"/>
      <c r="L9" s="308"/>
      <c r="M9" s="189"/>
      <c r="N9" s="189"/>
      <c r="O9" s="189"/>
      <c r="P9" s="309"/>
      <c r="Z9" s="278"/>
      <c r="AA9" s="278"/>
      <c r="AB9" s="278"/>
    </row>
    <row r="10" spans="1:28" ht="22.5" customHeight="1">
      <c r="A10" s="135" t="s">
        <v>40</v>
      </c>
      <c r="B10" s="196"/>
      <c r="C10" s="61"/>
      <c r="D10" s="61"/>
      <c r="E10" s="61"/>
      <c r="F10" s="61"/>
      <c r="G10" s="61"/>
      <c r="H10" s="115"/>
      <c r="I10" s="61"/>
      <c r="K10" s="278"/>
      <c r="L10" s="308"/>
      <c r="M10" s="189"/>
      <c r="N10" s="189"/>
      <c r="O10" s="189"/>
      <c r="P10" s="309"/>
      <c r="Z10" s="278"/>
      <c r="AA10" s="278"/>
      <c r="AB10" s="278"/>
    </row>
    <row r="11" spans="1:28" ht="21.75" customHeight="1">
      <c r="A11" s="1" t="s">
        <v>144</v>
      </c>
      <c r="B11" s="6">
        <v>26</v>
      </c>
      <c r="C11" s="115">
        <v>25269770</v>
      </c>
      <c r="D11" s="115"/>
      <c r="E11" s="115">
        <v>37438037</v>
      </c>
      <c r="F11" s="61"/>
      <c r="G11" s="115">
        <f>-'BS PL 7-11'!H106</f>
        <v>27142356</v>
      </c>
      <c r="H11" s="61"/>
      <c r="I11" s="115">
        <v>37740442</v>
      </c>
      <c r="K11" s="278"/>
      <c r="L11" s="308"/>
      <c r="M11" s="189"/>
      <c r="N11" s="189"/>
      <c r="O11" s="189"/>
      <c r="P11" s="309"/>
      <c r="Z11" s="268"/>
      <c r="AA11" s="268"/>
      <c r="AB11" s="268" t="e">
        <f>#REF!+S2+S36</f>
        <v>#REF!</v>
      </c>
    </row>
    <row r="12" spans="1:28" ht="21.75" customHeight="1">
      <c r="A12" s="4" t="s">
        <v>55</v>
      </c>
      <c r="B12" s="6">
        <v>12</v>
      </c>
      <c r="C12" s="61">
        <f>155096589</f>
        <v>155096589</v>
      </c>
      <c r="D12" s="61"/>
      <c r="E12" s="61">
        <v>164494890</v>
      </c>
      <c r="F12" s="61">
        <v>164494890</v>
      </c>
      <c r="G12" s="61">
        <v>106634521</v>
      </c>
      <c r="H12" s="61"/>
      <c r="I12" s="61">
        <v>120068294</v>
      </c>
      <c r="K12" s="278"/>
      <c r="L12" s="308"/>
      <c r="M12" s="189"/>
      <c r="N12" s="189"/>
      <c r="O12" s="189"/>
      <c r="P12" s="309"/>
      <c r="Z12" s="278"/>
      <c r="AA12" s="278"/>
      <c r="AB12" s="278"/>
    </row>
    <row r="13" spans="1:28" ht="21.75" customHeight="1">
      <c r="A13" s="1" t="s">
        <v>74</v>
      </c>
      <c r="B13" s="6">
        <v>13</v>
      </c>
      <c r="C13" s="61">
        <f>1367919+1</f>
        <v>1367920</v>
      </c>
      <c r="D13" s="61"/>
      <c r="E13" s="61">
        <v>1332616</v>
      </c>
      <c r="F13" s="61"/>
      <c r="G13" s="61">
        <f>1080213</f>
        <v>1080213</v>
      </c>
      <c r="H13" s="61"/>
      <c r="I13" s="61">
        <v>1047811</v>
      </c>
      <c r="K13" s="278"/>
      <c r="L13" s="308"/>
      <c r="M13" s="189"/>
      <c r="N13" s="189"/>
      <c r="O13" s="189"/>
      <c r="P13" s="309"/>
      <c r="Z13" s="278"/>
      <c r="AA13" s="278"/>
      <c r="AB13" s="278"/>
    </row>
    <row r="14" spans="1:28" ht="21.75" customHeight="1">
      <c r="A14" s="48" t="s">
        <v>190</v>
      </c>
      <c r="B14" s="6"/>
      <c r="C14" s="61">
        <v>-2585164</v>
      </c>
      <c r="D14" s="61"/>
      <c r="E14" s="61">
        <v>-1460274</v>
      </c>
      <c r="F14" s="61"/>
      <c r="G14" s="61">
        <v>-2492867</v>
      </c>
      <c r="H14" s="61"/>
      <c r="I14" s="61">
        <v>-1484778</v>
      </c>
      <c r="K14" s="278"/>
      <c r="L14" s="308"/>
      <c r="M14" s="189"/>
      <c r="N14" s="189"/>
      <c r="O14" s="189"/>
      <c r="P14" s="309"/>
      <c r="Z14" s="278"/>
      <c r="AA14" s="278"/>
      <c r="AB14" s="279" t="s">
        <v>140</v>
      </c>
    </row>
    <row r="15" spans="1:28" ht="22.5" customHeight="1">
      <c r="A15" s="1" t="s">
        <v>183</v>
      </c>
      <c r="B15" s="6">
        <v>18</v>
      </c>
      <c r="C15" s="61">
        <f>8290905+2</f>
        <v>8290907</v>
      </c>
      <c r="D15" s="61"/>
      <c r="E15" s="61">
        <v>17823249</v>
      </c>
      <c r="F15" s="61"/>
      <c r="G15" s="61">
        <f>7380293+1</f>
        <v>7380294</v>
      </c>
      <c r="H15" s="61"/>
      <c r="I15" s="61">
        <v>16297053</v>
      </c>
      <c r="K15" s="278"/>
      <c r="L15" s="308"/>
      <c r="M15" s="189"/>
      <c r="N15" s="189"/>
      <c r="O15" s="189"/>
      <c r="P15" s="309"/>
      <c r="Z15" s="278"/>
      <c r="AA15" s="278"/>
      <c r="AB15" s="279" t="s">
        <v>141</v>
      </c>
    </row>
    <row r="16" spans="1:28" ht="22.5" customHeight="1">
      <c r="A16" s="1" t="s">
        <v>202</v>
      </c>
      <c r="B16" s="6"/>
      <c r="C16" s="61">
        <v>55323</v>
      </c>
      <c r="D16" s="61"/>
      <c r="E16" s="61">
        <v>-408981</v>
      </c>
      <c r="F16" s="61"/>
      <c r="G16" s="61">
        <v>29057</v>
      </c>
      <c r="H16" s="61"/>
      <c r="I16" s="61">
        <v>-408981</v>
      </c>
      <c r="K16" s="278"/>
      <c r="L16" s="308"/>
      <c r="M16" s="189"/>
      <c r="N16" s="189"/>
      <c r="O16" s="189"/>
      <c r="P16" s="309"/>
      <c r="Z16" s="278"/>
      <c r="AA16" s="278"/>
      <c r="AB16" s="279" t="s">
        <v>171</v>
      </c>
    </row>
    <row r="17" spans="1:29" ht="21.75" customHeight="1">
      <c r="A17" s="4" t="s">
        <v>182</v>
      </c>
      <c r="B17" s="6"/>
      <c r="C17" s="61">
        <v>0</v>
      </c>
      <c r="D17" s="61"/>
      <c r="E17" s="61">
        <v>0</v>
      </c>
      <c r="F17" s="61"/>
      <c r="G17" s="61">
        <v>-80240000</v>
      </c>
      <c r="H17" s="61"/>
      <c r="I17" s="61">
        <v>0</v>
      </c>
      <c r="K17" s="278"/>
      <c r="L17" s="308"/>
      <c r="M17" s="189"/>
      <c r="N17" s="189"/>
      <c r="O17" s="189"/>
      <c r="P17" s="309"/>
      <c r="Z17" s="305"/>
      <c r="AA17" s="305"/>
      <c r="AB17" s="306"/>
    </row>
    <row r="18" spans="1:29" ht="21.75" customHeight="1">
      <c r="A18" s="1" t="s">
        <v>72</v>
      </c>
      <c r="B18" s="6"/>
      <c r="C18" s="61">
        <v>-7944304</v>
      </c>
      <c r="D18" s="61"/>
      <c r="E18" s="61">
        <v>-3127525</v>
      </c>
      <c r="F18" s="61"/>
      <c r="G18" s="61">
        <v>-1171700</v>
      </c>
      <c r="H18" s="61"/>
      <c r="I18" s="61">
        <v>-640714</v>
      </c>
      <c r="K18" s="278"/>
      <c r="L18" s="308"/>
      <c r="M18" s="189"/>
      <c r="N18" s="189"/>
      <c r="O18" s="189"/>
      <c r="P18" s="309"/>
      <c r="Z18" s="276"/>
      <c r="AA18" s="278"/>
      <c r="AB18" s="279" t="s">
        <v>172</v>
      </c>
    </row>
    <row r="19" spans="1:29" ht="21.75" customHeight="1">
      <c r="A19" s="1" t="s">
        <v>31</v>
      </c>
      <c r="B19" s="6"/>
      <c r="C19" s="61">
        <v>1110258</v>
      </c>
      <c r="D19" s="61"/>
      <c r="E19" s="61">
        <v>0</v>
      </c>
      <c r="F19" s="61"/>
      <c r="G19" s="61">
        <v>936005</v>
      </c>
      <c r="H19" s="61"/>
      <c r="I19" s="61">
        <v>3074370</v>
      </c>
      <c r="K19" s="278"/>
      <c r="L19" s="308"/>
      <c r="M19" s="189"/>
      <c r="N19" s="189"/>
      <c r="O19" s="189"/>
      <c r="P19" s="309"/>
      <c r="Z19" s="278"/>
      <c r="AA19" s="278"/>
      <c r="AB19" s="279" t="s">
        <v>175</v>
      </c>
    </row>
    <row r="20" spans="1:29" ht="21.75" customHeight="1" thickBot="1">
      <c r="A20" s="1" t="s">
        <v>134</v>
      </c>
      <c r="B20" s="6"/>
      <c r="C20" s="70"/>
      <c r="D20" s="70"/>
      <c r="F20" s="70"/>
      <c r="G20" s="70"/>
      <c r="H20" s="70"/>
      <c r="K20" s="278"/>
      <c r="L20" s="308"/>
      <c r="M20" s="189"/>
      <c r="N20" s="189"/>
      <c r="O20" s="189"/>
      <c r="P20" s="309"/>
      <c r="T20" s="263"/>
      <c r="V20" s="263"/>
      <c r="Z20" s="278"/>
      <c r="AA20" s="278"/>
      <c r="AB20" s="278"/>
    </row>
    <row r="21" spans="1:29" ht="21.75" customHeight="1" thickTop="1">
      <c r="A21" s="265" t="s">
        <v>136</v>
      </c>
      <c r="B21" s="6"/>
      <c r="C21" s="61">
        <f>8157354</f>
        <v>8157354</v>
      </c>
      <c r="D21" s="61"/>
      <c r="E21" s="61">
        <v>1663735</v>
      </c>
      <c r="F21" s="61"/>
      <c r="G21" s="70">
        <v>6539133</v>
      </c>
      <c r="H21" s="61"/>
      <c r="I21" s="61">
        <v>1517277</v>
      </c>
      <c r="K21" s="278"/>
      <c r="L21" s="308"/>
      <c r="M21" s="189"/>
      <c r="N21" s="189"/>
      <c r="O21" s="189"/>
      <c r="P21" s="309"/>
      <c r="T21" s="280"/>
      <c r="V21" s="280"/>
      <c r="X21" s="278"/>
      <c r="Y21" s="281"/>
      <c r="Z21" s="278"/>
      <c r="AA21" s="278"/>
      <c r="AB21" s="278"/>
      <c r="AC21" s="281"/>
    </row>
    <row r="22" spans="1:29" ht="21.75" customHeight="1">
      <c r="A22" s="1" t="s">
        <v>174</v>
      </c>
      <c r="B22" s="6"/>
      <c r="C22" s="111">
        <v>47198508</v>
      </c>
      <c r="D22" s="61"/>
      <c r="E22" s="69">
        <v>0</v>
      </c>
      <c r="F22" s="61"/>
      <c r="G22" s="111">
        <v>46135004</v>
      </c>
      <c r="H22" s="61"/>
      <c r="I22" s="111">
        <v>0</v>
      </c>
      <c r="K22" s="278"/>
      <c r="L22" s="308"/>
      <c r="M22" s="189"/>
      <c r="N22" s="189"/>
      <c r="O22" s="189"/>
      <c r="P22" s="309"/>
      <c r="Q22" s="198"/>
    </row>
    <row r="23" spans="1:29" ht="22.5" customHeight="1">
      <c r="A23" s="1" t="s">
        <v>173</v>
      </c>
      <c r="B23" s="6"/>
      <c r="C23" s="70"/>
      <c r="D23" s="61"/>
      <c r="E23" s="70"/>
      <c r="F23" s="70"/>
      <c r="G23" s="70"/>
      <c r="H23" s="70"/>
      <c r="I23" s="70"/>
      <c r="K23" s="278"/>
      <c r="L23" s="308"/>
      <c r="M23" s="189"/>
      <c r="N23" s="189"/>
      <c r="O23" s="189"/>
      <c r="P23" s="309"/>
      <c r="Q23" s="198"/>
    </row>
    <row r="24" spans="1:29" ht="22.5" customHeight="1">
      <c r="A24" s="1" t="s">
        <v>198</v>
      </c>
      <c r="B24" s="6"/>
      <c r="C24" s="70"/>
      <c r="D24" s="61"/>
      <c r="E24" s="70"/>
      <c r="F24" s="70"/>
      <c r="G24" s="70"/>
      <c r="H24" s="70"/>
      <c r="I24" s="70"/>
      <c r="K24" s="278"/>
      <c r="L24" s="308"/>
      <c r="M24" s="189"/>
      <c r="N24" s="189"/>
      <c r="O24" s="189"/>
      <c r="P24" s="309"/>
      <c r="Q24" s="198"/>
    </row>
    <row r="25" spans="1:29" ht="22.5" customHeight="1">
      <c r="A25" s="1" t="s">
        <v>199</v>
      </c>
      <c r="B25" s="6"/>
      <c r="C25" s="70">
        <v>-8376825</v>
      </c>
      <c r="D25" s="61"/>
      <c r="E25" s="111">
        <v>6403500</v>
      </c>
      <c r="F25" s="61"/>
      <c r="G25" s="111">
        <v>-5827725</v>
      </c>
      <c r="H25" s="61"/>
      <c r="I25" s="111">
        <v>6403500</v>
      </c>
      <c r="K25" s="278"/>
      <c r="L25" s="308"/>
      <c r="M25" s="189"/>
      <c r="N25" s="189"/>
      <c r="O25" s="189"/>
      <c r="P25" s="309"/>
      <c r="Q25" s="198"/>
    </row>
    <row r="26" spans="1:29" ht="22.5" customHeight="1">
      <c r="A26" s="1" t="s">
        <v>200</v>
      </c>
      <c r="B26" s="6"/>
      <c r="C26" s="111">
        <f>128569-2+271281</f>
        <v>399848</v>
      </c>
      <c r="D26" s="61"/>
      <c r="E26" s="111">
        <v>0</v>
      </c>
      <c r="F26" s="61"/>
      <c r="G26" s="111">
        <v>271281</v>
      </c>
      <c r="H26" s="61"/>
      <c r="I26" s="111">
        <v>0</v>
      </c>
      <c r="K26" s="278"/>
      <c r="L26" s="308"/>
      <c r="M26" s="189"/>
      <c r="N26" s="189"/>
      <c r="O26" s="189"/>
      <c r="P26" s="309"/>
    </row>
    <row r="27" spans="1:29" s="198" customFormat="1" ht="22.5" customHeight="1">
      <c r="A27" s="2" t="s">
        <v>116</v>
      </c>
      <c r="B27" s="6"/>
      <c r="C27" s="218"/>
      <c r="D27" s="197"/>
      <c r="E27" s="218"/>
      <c r="F27" s="197"/>
      <c r="G27" s="218"/>
      <c r="H27" s="68"/>
      <c r="I27" s="218"/>
      <c r="K27" s="278"/>
      <c r="L27" s="308"/>
      <c r="M27" s="189"/>
      <c r="N27" s="189"/>
      <c r="O27" s="189"/>
      <c r="P27" s="309"/>
      <c r="Q27" s="70"/>
    </row>
    <row r="28" spans="1:29" s="198" customFormat="1" ht="22.5" customHeight="1">
      <c r="A28" s="2" t="s">
        <v>88</v>
      </c>
      <c r="B28" s="6"/>
      <c r="C28" s="110">
        <f>SUM(C9:C27)</f>
        <v>342047599</v>
      </c>
      <c r="D28" s="199"/>
      <c r="E28" s="110">
        <f>SUM(E9:E27)</f>
        <v>403852430</v>
      </c>
      <c r="F28" s="199"/>
      <c r="G28" s="110">
        <f>SUM(G9:G27)</f>
        <v>294077329</v>
      </c>
      <c r="H28" s="200"/>
      <c r="I28" s="110">
        <f>SUM(I9:I27)</f>
        <v>335071945</v>
      </c>
      <c r="K28" s="278"/>
      <c r="L28" s="308"/>
      <c r="M28" s="189"/>
      <c r="N28" s="189"/>
      <c r="O28" s="189"/>
      <c r="P28" s="309"/>
      <c r="Q28" s="70"/>
    </row>
    <row r="29" spans="1:29" s="198" customFormat="1" ht="22.5" customHeight="1">
      <c r="A29" s="2"/>
      <c r="B29" s="6"/>
      <c r="C29" s="68"/>
      <c r="D29" s="199"/>
      <c r="E29" s="68"/>
      <c r="F29" s="199"/>
      <c r="G29" s="68"/>
      <c r="H29" s="200"/>
      <c r="I29" s="68"/>
      <c r="K29" s="278"/>
      <c r="L29" s="308"/>
      <c r="M29" s="189"/>
      <c r="N29" s="189"/>
      <c r="O29" s="189"/>
      <c r="P29" s="309"/>
      <c r="Q29" s="70"/>
    </row>
    <row r="30" spans="1:29" ht="23.25">
      <c r="A30" s="133" t="s">
        <v>103</v>
      </c>
      <c r="B30" s="6"/>
      <c r="D30" s="201"/>
      <c r="E30" s="111"/>
      <c r="F30" s="201"/>
      <c r="H30" s="201"/>
      <c r="I30" s="111"/>
      <c r="K30" s="278"/>
      <c r="L30" s="308"/>
      <c r="M30" s="189"/>
      <c r="N30" s="189"/>
      <c r="O30" s="189"/>
      <c r="P30" s="309"/>
    </row>
    <row r="31" spans="1:29" ht="22.5" customHeight="1">
      <c r="A31" s="192" t="s">
        <v>26</v>
      </c>
      <c r="B31" s="6"/>
      <c r="C31" s="111">
        <v>66721432</v>
      </c>
      <c r="D31" s="195"/>
      <c r="E31" s="111">
        <v>-19333767</v>
      </c>
      <c r="F31" s="202"/>
      <c r="G31" s="61">
        <v>62185793</v>
      </c>
      <c r="H31" s="202"/>
      <c r="I31" s="61">
        <v>-19233074</v>
      </c>
      <c r="K31" s="278"/>
      <c r="L31" s="308"/>
      <c r="M31" s="189"/>
      <c r="N31" s="189"/>
      <c r="O31" s="189"/>
      <c r="P31" s="309"/>
      <c r="Q31" s="269"/>
    </row>
    <row r="32" spans="1:29" ht="22.5" customHeight="1">
      <c r="A32" s="4" t="s">
        <v>109</v>
      </c>
      <c r="B32" s="6"/>
      <c r="C32" s="111">
        <v>481296</v>
      </c>
      <c r="D32" s="195"/>
      <c r="E32" s="111">
        <v>101502</v>
      </c>
      <c r="F32" s="202"/>
      <c r="G32" s="61">
        <v>-658304</v>
      </c>
      <c r="H32" s="202"/>
      <c r="I32" s="61">
        <v>2219069</v>
      </c>
      <c r="K32" s="278"/>
      <c r="L32" s="308"/>
      <c r="M32" s="189"/>
      <c r="N32" s="189"/>
      <c r="O32" s="189"/>
      <c r="P32" s="309"/>
      <c r="Q32" s="189"/>
    </row>
    <row r="33" spans="1:22" ht="22.5" customHeight="1">
      <c r="A33" s="192" t="s">
        <v>22</v>
      </c>
      <c r="B33" s="6"/>
      <c r="C33" s="111">
        <v>-3263364</v>
      </c>
      <c r="D33" s="195"/>
      <c r="E33" s="111">
        <v>11186110</v>
      </c>
      <c r="F33" s="202"/>
      <c r="G33" s="61">
        <v>-7948959</v>
      </c>
      <c r="H33" s="202"/>
      <c r="I33" s="61">
        <v>10571930</v>
      </c>
      <c r="K33" s="278"/>
      <c r="L33" s="308"/>
      <c r="M33" s="189"/>
      <c r="N33" s="189"/>
      <c r="O33" s="189"/>
      <c r="P33" s="309"/>
      <c r="Q33" s="189"/>
      <c r="T33" s="205"/>
      <c r="V33" s="205"/>
    </row>
    <row r="34" spans="1:22" ht="22.5" hidden="1" customHeight="1">
      <c r="A34" s="192" t="s">
        <v>110</v>
      </c>
      <c r="B34" s="6"/>
      <c r="D34" s="195"/>
      <c r="E34" s="111"/>
      <c r="F34" s="202"/>
      <c r="G34" s="61"/>
      <c r="H34" s="202"/>
      <c r="I34" s="61"/>
      <c r="K34" s="278"/>
      <c r="L34" s="308"/>
      <c r="M34" s="189"/>
      <c r="N34" s="189"/>
      <c r="O34" s="189"/>
      <c r="P34" s="309"/>
    </row>
    <row r="35" spans="1:22" ht="22.5" customHeight="1">
      <c r="A35" s="192" t="s">
        <v>42</v>
      </c>
      <c r="B35" s="6"/>
      <c r="C35" s="111">
        <f>649629-1</f>
        <v>649628</v>
      </c>
      <c r="D35" s="195"/>
      <c r="E35" s="111">
        <v>-3243470</v>
      </c>
      <c r="F35" s="202"/>
      <c r="G35" s="61">
        <f>560535</f>
        <v>560535</v>
      </c>
      <c r="H35" s="202"/>
      <c r="I35" s="61">
        <v>-2776191</v>
      </c>
      <c r="K35" s="278"/>
      <c r="L35" s="308"/>
      <c r="M35" s="189"/>
      <c r="N35" s="189"/>
      <c r="O35" s="189"/>
      <c r="P35" s="309"/>
    </row>
    <row r="36" spans="1:22" ht="22.5" customHeight="1">
      <c r="A36" s="134" t="s">
        <v>184</v>
      </c>
      <c r="B36" s="6"/>
      <c r="C36" s="112">
        <f>SUM(C31:C35)</f>
        <v>64588992</v>
      </c>
      <c r="D36" s="195"/>
      <c r="E36" s="112">
        <f>SUM(E31:E35)</f>
        <v>-11289625</v>
      </c>
      <c r="F36" s="203"/>
      <c r="G36" s="112">
        <f>SUM(G31:G35)</f>
        <v>54139065</v>
      </c>
      <c r="H36" s="203"/>
      <c r="I36" s="112">
        <f>SUM(I31:I35)</f>
        <v>-9218266</v>
      </c>
      <c r="K36" s="278"/>
      <c r="L36" s="308"/>
      <c r="M36" s="189"/>
      <c r="N36" s="189"/>
      <c r="O36" s="189"/>
      <c r="P36" s="309"/>
    </row>
    <row r="37" spans="1:22" s="276" customFormat="1" ht="22.5" customHeight="1">
      <c r="A37" s="328" t="str">
        <f>+A1</f>
        <v>บริษัทควอลิตี้คอนสตรัคชั่นโปรดัคส์ จำกัด (มหาชน) และบริษัทย่อย</v>
      </c>
      <c r="B37" s="323"/>
      <c r="C37" s="324"/>
      <c r="D37" s="325"/>
      <c r="E37" s="325"/>
      <c r="F37" s="325"/>
      <c r="G37" s="324"/>
      <c r="H37" s="325"/>
      <c r="I37" s="325"/>
      <c r="K37" s="278"/>
      <c r="L37" s="308"/>
      <c r="M37" s="189"/>
      <c r="N37" s="189"/>
      <c r="O37" s="189"/>
      <c r="P37" s="309"/>
    </row>
    <row r="38" spans="1:22" s="276" customFormat="1" ht="22.5" customHeight="1">
      <c r="A38" s="328" t="str">
        <f>+A2</f>
        <v xml:space="preserve">งบกระแสเงินสด  </v>
      </c>
      <c r="B38" s="323"/>
      <c r="C38" s="324"/>
      <c r="D38" s="325"/>
      <c r="E38" s="325"/>
      <c r="F38" s="325"/>
      <c r="G38" s="324"/>
      <c r="H38" s="325"/>
      <c r="I38" s="325"/>
      <c r="K38" s="278"/>
      <c r="L38" s="308"/>
      <c r="M38" s="189"/>
      <c r="N38" s="189"/>
      <c r="O38" s="189"/>
      <c r="P38" s="309"/>
    </row>
    <row r="39" spans="1:22" s="276" customFormat="1" ht="22.5" customHeight="1">
      <c r="A39" s="326" t="str">
        <f>+A3</f>
        <v>สำหรับปีสิ้นสุดวันที่ 31 ธันวาคม 2563</v>
      </c>
      <c r="B39" s="326"/>
      <c r="C39" s="324"/>
      <c r="D39" s="325"/>
      <c r="E39" s="325"/>
      <c r="F39" s="310"/>
      <c r="G39" s="327"/>
      <c r="H39" s="310"/>
      <c r="I39" s="310"/>
      <c r="K39" s="278"/>
      <c r="L39" s="308"/>
      <c r="M39" s="189"/>
      <c r="N39" s="189"/>
      <c r="O39" s="189"/>
      <c r="P39" s="309"/>
    </row>
    <row r="40" spans="1:22" ht="22.5" customHeight="1">
      <c r="A40" s="72"/>
      <c r="B40" s="6"/>
      <c r="C40" s="109"/>
      <c r="D40" s="7"/>
      <c r="E40" s="7"/>
      <c r="F40" s="7"/>
      <c r="G40" s="109"/>
      <c r="H40" s="7"/>
      <c r="I40" s="7"/>
      <c r="K40" s="278"/>
      <c r="L40" s="308"/>
      <c r="M40" s="189"/>
      <c r="N40" s="189"/>
      <c r="O40" s="189"/>
      <c r="P40" s="309"/>
    </row>
    <row r="41" spans="1:22" ht="21" customHeight="1">
      <c r="A41" s="1"/>
      <c r="B41" s="6"/>
      <c r="C41" s="114"/>
      <c r="D41" s="66" t="str">
        <f>+D5</f>
        <v>งบการเงินรวม</v>
      </c>
      <c r="E41" s="194"/>
      <c r="F41" s="66"/>
      <c r="G41" s="114"/>
      <c r="H41" s="66" t="str">
        <f>+G5</f>
        <v>งบการเงินเฉพาะกิจการ</v>
      </c>
      <c r="I41" s="66"/>
      <c r="K41" s="278"/>
      <c r="L41" s="308"/>
      <c r="M41" s="189"/>
      <c r="N41" s="189"/>
      <c r="O41" s="189"/>
      <c r="P41" s="309"/>
    </row>
    <row r="42" spans="1:22" ht="21" customHeight="1">
      <c r="A42" s="1"/>
      <c r="B42" s="6" t="s">
        <v>2</v>
      </c>
      <c r="C42" s="303" t="s">
        <v>159</v>
      </c>
      <c r="D42" s="31"/>
      <c r="E42" s="304" t="s">
        <v>137</v>
      </c>
      <c r="F42" s="31"/>
      <c r="G42" s="303">
        <v>2563</v>
      </c>
      <c r="H42" s="31"/>
      <c r="I42" s="304" t="s">
        <v>137</v>
      </c>
      <c r="K42" s="278"/>
      <c r="L42" s="308"/>
      <c r="M42" s="189"/>
      <c r="N42" s="189"/>
      <c r="O42" s="189"/>
      <c r="P42" s="309"/>
    </row>
    <row r="43" spans="1:22" ht="21" customHeight="1">
      <c r="A43" s="1"/>
      <c r="B43" s="6"/>
      <c r="C43" s="368" t="str">
        <f>+C7</f>
        <v>(บาท)</v>
      </c>
      <c r="D43" s="368"/>
      <c r="E43" s="368"/>
      <c r="F43" s="368"/>
      <c r="G43" s="368"/>
      <c r="H43" s="368"/>
      <c r="I43" s="368"/>
      <c r="K43" s="278"/>
      <c r="L43" s="308"/>
      <c r="M43" s="189"/>
      <c r="N43" s="189"/>
      <c r="O43" s="189"/>
      <c r="P43" s="309"/>
    </row>
    <row r="44" spans="1:22" ht="23.25">
      <c r="A44" s="133" t="s">
        <v>104</v>
      </c>
      <c r="B44" s="6"/>
      <c r="D44" s="201"/>
      <c r="E44" s="111"/>
      <c r="F44" s="201"/>
      <c r="H44" s="201"/>
      <c r="I44" s="111"/>
      <c r="K44" s="278"/>
      <c r="L44" s="308"/>
      <c r="M44" s="189"/>
      <c r="N44" s="189"/>
      <c r="O44" s="189"/>
      <c r="P44" s="309"/>
    </row>
    <row r="45" spans="1:22" ht="22.5" customHeight="1">
      <c r="A45" s="4" t="s">
        <v>43</v>
      </c>
      <c r="B45" s="6"/>
      <c r="C45" s="111">
        <v>-23814034</v>
      </c>
      <c r="D45" s="195"/>
      <c r="E45" s="111">
        <v>-23230745</v>
      </c>
      <c r="F45" s="202"/>
      <c r="G45" s="61">
        <f>-22599858</f>
        <v>-22599858</v>
      </c>
      <c r="H45" s="202"/>
      <c r="I45" s="61">
        <v>-13184462</v>
      </c>
      <c r="K45" s="278"/>
      <c r="L45" s="308"/>
      <c r="M45" s="189"/>
      <c r="N45" s="189"/>
      <c r="O45" s="189"/>
      <c r="P45" s="309"/>
      <c r="Q45" s="189"/>
    </row>
    <row r="46" spans="1:22" ht="22.5" customHeight="1">
      <c r="A46" s="4" t="s">
        <v>111</v>
      </c>
      <c r="B46" s="6"/>
      <c r="C46" s="111">
        <v>-11055516.401308458</v>
      </c>
      <c r="D46" s="195"/>
      <c r="E46" s="111">
        <v>320430</v>
      </c>
      <c r="F46" s="202"/>
      <c r="G46" s="61">
        <v>-8176840</v>
      </c>
      <c r="H46" s="202"/>
      <c r="I46" s="61">
        <v>-1385801</v>
      </c>
      <c r="K46" s="278"/>
      <c r="L46" s="308"/>
      <c r="M46" s="189"/>
      <c r="N46" s="189"/>
      <c r="O46" s="189"/>
      <c r="P46" s="309"/>
      <c r="Q46" s="189"/>
    </row>
    <row r="47" spans="1:22" ht="22.5" hidden="1" customHeight="1">
      <c r="A47" s="4" t="s">
        <v>44</v>
      </c>
      <c r="B47" s="6"/>
      <c r="D47" s="195"/>
      <c r="E47" s="111"/>
      <c r="F47" s="202"/>
      <c r="G47" s="61"/>
      <c r="H47" s="202"/>
      <c r="I47" s="61"/>
      <c r="K47" s="278"/>
      <c r="L47" s="308"/>
      <c r="M47" s="189"/>
      <c r="N47" s="189"/>
      <c r="O47" s="189"/>
      <c r="P47" s="309"/>
      <c r="Q47" s="189"/>
    </row>
    <row r="48" spans="1:22" ht="22.5" customHeight="1">
      <c r="A48" s="4" t="s">
        <v>121</v>
      </c>
      <c r="B48" s="6"/>
      <c r="C48" s="111">
        <v>-2430006</v>
      </c>
      <c r="D48" s="195"/>
      <c r="E48" s="111">
        <v>-554380</v>
      </c>
      <c r="F48" s="202"/>
      <c r="G48" s="61">
        <v>-2313546</v>
      </c>
      <c r="H48" s="202"/>
      <c r="I48" s="61">
        <v>-506620</v>
      </c>
      <c r="K48" s="278"/>
      <c r="L48" s="308"/>
      <c r="M48" s="189"/>
      <c r="N48" s="189"/>
      <c r="O48" s="189"/>
      <c r="P48" s="309"/>
      <c r="Q48" s="189"/>
    </row>
    <row r="49" spans="1:17" ht="22.5" customHeight="1">
      <c r="A49" s="4" t="s">
        <v>45</v>
      </c>
      <c r="B49" s="6"/>
      <c r="C49" s="111">
        <f>731118+1</f>
        <v>731119</v>
      </c>
      <c r="D49" s="195"/>
      <c r="E49" s="111">
        <v>837796</v>
      </c>
      <c r="F49" s="202"/>
      <c r="G49" s="61">
        <v>697153</v>
      </c>
      <c r="H49" s="202"/>
      <c r="I49" s="61">
        <v>847796</v>
      </c>
      <c r="K49" s="278"/>
      <c r="L49" s="308"/>
      <c r="M49" s="189"/>
      <c r="N49" s="189"/>
      <c r="O49" s="189"/>
      <c r="P49" s="309"/>
      <c r="Q49" s="189"/>
    </row>
    <row r="50" spans="1:17" ht="22.5" customHeight="1">
      <c r="A50" s="134" t="s">
        <v>191</v>
      </c>
      <c r="B50" s="6"/>
      <c r="C50" s="112">
        <f>SUM(C45:C49)</f>
        <v>-36568437.401308462</v>
      </c>
      <c r="D50" s="195"/>
      <c r="E50" s="112">
        <f>SUM(E45:E49)</f>
        <v>-22626899</v>
      </c>
      <c r="F50" s="203"/>
      <c r="G50" s="112">
        <f>SUM(G45:G49)</f>
        <v>-32393091</v>
      </c>
      <c r="H50" s="203"/>
      <c r="I50" s="112">
        <f>SUM(I45:I49)</f>
        <v>-14229087</v>
      </c>
      <c r="K50" s="278"/>
      <c r="L50" s="308"/>
      <c r="M50" s="189"/>
      <c r="N50" s="189"/>
      <c r="O50" s="189"/>
      <c r="P50" s="309"/>
    </row>
    <row r="51" spans="1:17" ht="22.5" customHeight="1">
      <c r="A51" s="3"/>
      <c r="B51" s="6"/>
      <c r="C51" s="231"/>
      <c r="D51" s="231"/>
      <c r="E51" s="231"/>
      <c r="F51" s="231"/>
      <c r="G51" s="231"/>
      <c r="H51" s="231"/>
      <c r="I51" s="231"/>
      <c r="K51" s="278"/>
      <c r="L51" s="308"/>
      <c r="M51" s="189"/>
      <c r="N51" s="189"/>
      <c r="O51" s="189"/>
      <c r="P51" s="309"/>
    </row>
    <row r="52" spans="1:17" ht="21" customHeight="1">
      <c r="A52" s="5" t="s">
        <v>129</v>
      </c>
      <c r="B52" s="6"/>
      <c r="C52" s="45">
        <f>C28+C36+C50</f>
        <v>370068153.59869152</v>
      </c>
      <c r="D52" s="58"/>
      <c r="E52" s="45">
        <f>E28+E36+E50</f>
        <v>369935906</v>
      </c>
      <c r="F52" s="58"/>
      <c r="G52" s="45">
        <f>G28+G36+G50</f>
        <v>315823303</v>
      </c>
      <c r="H52" s="58"/>
      <c r="I52" s="45">
        <f>I28+I36+I50</f>
        <v>311624592</v>
      </c>
      <c r="K52" s="278"/>
      <c r="L52" s="308"/>
      <c r="M52" s="189"/>
      <c r="N52" s="189"/>
      <c r="O52" s="189"/>
      <c r="P52" s="309"/>
    </row>
    <row r="53" spans="1:17" ht="21" customHeight="1">
      <c r="A53" s="4" t="s">
        <v>130</v>
      </c>
      <c r="B53" s="6"/>
      <c r="C53" s="61">
        <f>-45225087-1</f>
        <v>-45225088</v>
      </c>
      <c r="D53" s="61"/>
      <c r="E53" s="61">
        <v>-26464473</v>
      </c>
      <c r="F53" s="204"/>
      <c r="G53" s="61">
        <v>-45182250</v>
      </c>
      <c r="H53" s="204"/>
      <c r="I53" s="61">
        <v>-26376986</v>
      </c>
      <c r="K53" s="278"/>
      <c r="L53" s="308"/>
      <c r="M53" s="189"/>
      <c r="N53" s="189"/>
      <c r="O53" s="189"/>
      <c r="P53" s="309"/>
    </row>
    <row r="54" spans="1:17" s="198" customFormat="1" ht="21" customHeight="1">
      <c r="A54" s="3" t="s">
        <v>119</v>
      </c>
      <c r="B54" s="6"/>
      <c r="C54" s="116">
        <f>SUM(C52:C53)</f>
        <v>324843065.59869152</v>
      </c>
      <c r="D54" s="200"/>
      <c r="E54" s="116">
        <f>SUM(E52:E53)</f>
        <v>343471433</v>
      </c>
      <c r="F54" s="200"/>
      <c r="G54" s="116">
        <f>SUM(G52:G53)</f>
        <v>270641053</v>
      </c>
      <c r="H54" s="200"/>
      <c r="I54" s="116">
        <f>SUM(I52:I53)</f>
        <v>285247606</v>
      </c>
      <c r="K54" s="278"/>
      <c r="L54" s="308"/>
      <c r="M54" s="189"/>
      <c r="N54" s="189"/>
      <c r="O54" s="189"/>
      <c r="P54" s="309"/>
      <c r="Q54" s="70"/>
    </row>
    <row r="55" spans="1:17" s="198" customFormat="1" ht="22.5" customHeight="1">
      <c r="A55" s="3"/>
      <c r="B55" s="6"/>
      <c r="C55" s="68"/>
      <c r="D55" s="68"/>
      <c r="E55" s="68"/>
      <c r="F55" s="68"/>
      <c r="G55" s="68"/>
      <c r="H55" s="68"/>
      <c r="I55" s="68"/>
      <c r="K55" s="278"/>
      <c r="L55" s="308"/>
      <c r="M55" s="189"/>
      <c r="N55" s="189"/>
      <c r="O55" s="189"/>
      <c r="P55" s="309"/>
    </row>
    <row r="56" spans="1:17" ht="21" customHeight="1">
      <c r="A56" s="207" t="s">
        <v>46</v>
      </c>
      <c r="B56" s="6"/>
      <c r="C56" s="61"/>
      <c r="D56" s="61"/>
      <c r="E56" s="61"/>
      <c r="F56" s="61"/>
      <c r="G56" s="61"/>
      <c r="H56" s="61"/>
      <c r="I56" s="61"/>
      <c r="K56" s="278"/>
      <c r="L56" s="308"/>
      <c r="M56" s="189"/>
      <c r="N56" s="189"/>
      <c r="O56" s="189"/>
      <c r="P56" s="309"/>
      <c r="Q56" s="198"/>
    </row>
    <row r="57" spans="1:17" ht="21" customHeight="1">
      <c r="A57" s="265" t="s">
        <v>185</v>
      </c>
      <c r="B57" s="6"/>
      <c r="C57" s="61">
        <v>-70000000</v>
      </c>
      <c r="D57" s="61"/>
      <c r="E57" s="61">
        <v>-400000000</v>
      </c>
      <c r="F57" s="61"/>
      <c r="G57" s="61">
        <v>-90000000</v>
      </c>
      <c r="H57" s="61"/>
      <c r="I57" s="61">
        <v>0</v>
      </c>
      <c r="K57" s="278"/>
      <c r="L57" s="308"/>
      <c r="M57" s="189"/>
      <c r="N57" s="189"/>
      <c r="O57" s="189"/>
      <c r="P57" s="309"/>
    </row>
    <row r="58" spans="1:17" ht="21" customHeight="1">
      <c r="A58" s="1" t="s">
        <v>98</v>
      </c>
      <c r="B58" s="6"/>
      <c r="C58" s="61">
        <f>ROUND(2129999.99999981,0)</f>
        <v>2130000</v>
      </c>
      <c r="D58" s="193"/>
      <c r="E58" s="61">
        <v>0</v>
      </c>
      <c r="F58" s="113"/>
      <c r="G58" s="61">
        <f>ROUND(9761499.99999981,0)</f>
        <v>9761500</v>
      </c>
      <c r="H58" s="204"/>
      <c r="I58" s="61">
        <v>0</v>
      </c>
      <c r="K58" s="278"/>
      <c r="L58" s="308"/>
      <c r="M58" s="189"/>
      <c r="N58" s="189"/>
      <c r="O58" s="189"/>
      <c r="P58" s="309"/>
    </row>
    <row r="59" spans="1:17" ht="21" customHeight="1">
      <c r="A59" s="1" t="s">
        <v>117</v>
      </c>
      <c r="B59" s="6"/>
      <c r="C59" s="61">
        <f>-41664812-6</f>
        <v>-41664818</v>
      </c>
      <c r="D59" s="193"/>
      <c r="E59" s="61">
        <v>-19948548</v>
      </c>
      <c r="F59" s="113"/>
      <c r="G59" s="61">
        <v>-32930408</v>
      </c>
      <c r="H59" s="204"/>
      <c r="I59" s="61">
        <v>-18493397</v>
      </c>
      <c r="K59" s="278"/>
      <c r="L59" s="308"/>
      <c r="M59" s="189"/>
      <c r="N59" s="189"/>
      <c r="O59" s="189"/>
      <c r="P59" s="309"/>
    </row>
    <row r="60" spans="1:17" ht="21" customHeight="1">
      <c r="A60" s="4" t="s">
        <v>118</v>
      </c>
      <c r="B60" s="6"/>
      <c r="C60" s="61">
        <v>-788736</v>
      </c>
      <c r="D60" s="193"/>
      <c r="E60" s="61">
        <v>-422574</v>
      </c>
      <c r="F60" s="113"/>
      <c r="G60" s="61">
        <v>-788736</v>
      </c>
      <c r="H60" s="204"/>
      <c r="I60" s="61">
        <v>-390074</v>
      </c>
      <c r="K60" s="278"/>
      <c r="L60" s="308"/>
      <c r="M60" s="189"/>
      <c r="N60" s="189"/>
      <c r="O60" s="189"/>
      <c r="P60" s="309"/>
    </row>
    <row r="61" spans="1:17" ht="21" customHeight="1">
      <c r="A61" s="4" t="s">
        <v>186</v>
      </c>
      <c r="B61" s="6"/>
      <c r="C61" s="61">
        <v>0</v>
      </c>
      <c r="D61" s="193"/>
      <c r="E61" s="61">
        <v>0</v>
      </c>
      <c r="F61" s="113"/>
      <c r="G61" s="61">
        <v>80240000</v>
      </c>
      <c r="H61" s="204"/>
      <c r="I61" s="61">
        <v>0</v>
      </c>
      <c r="K61" s="278"/>
      <c r="L61" s="308"/>
      <c r="M61" s="189"/>
      <c r="N61" s="189"/>
      <c r="O61" s="189"/>
      <c r="P61" s="309"/>
    </row>
    <row r="62" spans="1:17" s="198" customFormat="1" ht="21" customHeight="1">
      <c r="A62" s="4" t="s">
        <v>47</v>
      </c>
      <c r="B62" s="6"/>
      <c r="C62" s="61">
        <v>5321128</v>
      </c>
      <c r="D62" s="193"/>
      <c r="E62" s="61">
        <v>3127525</v>
      </c>
      <c r="F62" s="113"/>
      <c r="G62" s="61">
        <v>1037294</v>
      </c>
      <c r="H62" s="204"/>
      <c r="I62" s="61">
        <v>640714</v>
      </c>
      <c r="K62" s="278"/>
      <c r="L62" s="308"/>
      <c r="M62" s="189"/>
      <c r="N62" s="189"/>
      <c r="O62" s="189"/>
      <c r="P62" s="309"/>
    </row>
    <row r="63" spans="1:17" s="198" customFormat="1" ht="22.5" customHeight="1">
      <c r="A63" s="3" t="s">
        <v>122</v>
      </c>
      <c r="B63" s="6"/>
      <c r="C63" s="117">
        <f>SUM(C57:C62)</f>
        <v>-105002426</v>
      </c>
      <c r="D63" s="208"/>
      <c r="E63" s="117">
        <f>SUM(E57:E62)</f>
        <v>-417243597</v>
      </c>
      <c r="F63" s="209"/>
      <c r="G63" s="117">
        <f>SUM(G57:G62)</f>
        <v>-32680350</v>
      </c>
      <c r="H63" s="208"/>
      <c r="I63" s="117">
        <f>SUM(I57:I62)</f>
        <v>-18242757</v>
      </c>
      <c r="K63" s="278"/>
      <c r="L63" s="308"/>
      <c r="M63" s="189"/>
      <c r="N63" s="189"/>
      <c r="O63" s="189"/>
      <c r="P63" s="309"/>
    </row>
    <row r="64" spans="1:17" ht="21" customHeight="1">
      <c r="A64" s="3"/>
      <c r="B64" s="6"/>
      <c r="C64" s="68"/>
      <c r="D64" s="68"/>
      <c r="E64" s="68"/>
      <c r="F64" s="113"/>
      <c r="G64" s="68"/>
      <c r="H64" s="68"/>
      <c r="I64" s="68"/>
      <c r="K64" s="278"/>
      <c r="L64" s="308"/>
      <c r="M64" s="189"/>
      <c r="N64" s="189"/>
      <c r="O64" s="189"/>
      <c r="P64" s="309"/>
    </row>
    <row r="65" spans="1:20" s="230" customFormat="1" ht="19.5" customHeight="1">
      <c r="A65" s="207" t="s">
        <v>48</v>
      </c>
      <c r="B65" s="6"/>
      <c r="C65" s="61"/>
      <c r="D65" s="115"/>
      <c r="E65" s="61"/>
      <c r="F65" s="113"/>
      <c r="G65" s="61"/>
      <c r="H65" s="115"/>
      <c r="I65" s="61"/>
      <c r="K65" s="278"/>
      <c r="L65" s="308"/>
      <c r="M65" s="189"/>
      <c r="N65" s="189"/>
      <c r="O65" s="189"/>
      <c r="P65" s="309"/>
      <c r="Q65" s="70"/>
      <c r="R65" s="70"/>
    </row>
    <row r="66" spans="1:20" ht="21" customHeight="1">
      <c r="A66" s="232" t="s">
        <v>145</v>
      </c>
      <c r="B66" s="228"/>
      <c r="C66" s="44"/>
      <c r="D66" s="124"/>
      <c r="E66" s="44"/>
      <c r="F66" s="229"/>
      <c r="G66" s="44"/>
      <c r="H66" s="124"/>
      <c r="I66" s="44"/>
      <c r="K66" s="278"/>
      <c r="L66" s="308"/>
      <c r="M66" s="189"/>
      <c r="N66" s="189"/>
      <c r="O66" s="189"/>
      <c r="P66" s="309"/>
      <c r="R66" s="230"/>
    </row>
    <row r="67" spans="1:20" ht="21" customHeight="1">
      <c r="A67" s="210" t="s">
        <v>123</v>
      </c>
      <c r="B67" s="6"/>
      <c r="C67" s="61">
        <v>0</v>
      </c>
      <c r="D67" s="193"/>
      <c r="E67" s="61">
        <v>0</v>
      </c>
      <c r="F67" s="113"/>
      <c r="G67" s="61">
        <v>0</v>
      </c>
      <c r="H67" s="193"/>
      <c r="I67" s="61">
        <v>-200000000</v>
      </c>
      <c r="K67" s="278"/>
      <c r="L67" s="308"/>
      <c r="M67" s="189"/>
      <c r="N67" s="189"/>
      <c r="O67" s="189"/>
      <c r="P67" s="309"/>
      <c r="Q67" s="198"/>
    </row>
    <row r="68" spans="1:20" ht="21" customHeight="1">
      <c r="A68" s="210" t="s">
        <v>169</v>
      </c>
      <c r="B68" s="6"/>
      <c r="C68" s="61">
        <v>-25713360</v>
      </c>
      <c r="D68" s="193"/>
      <c r="E68" s="61">
        <v>0</v>
      </c>
      <c r="F68" s="113"/>
      <c r="G68" s="61">
        <v>-21426192</v>
      </c>
      <c r="H68" s="193"/>
      <c r="I68" s="61">
        <v>0</v>
      </c>
      <c r="K68" s="278"/>
      <c r="L68" s="308"/>
      <c r="M68" s="189"/>
      <c r="N68" s="189"/>
      <c r="O68" s="189"/>
      <c r="P68" s="309"/>
    </row>
    <row r="69" spans="1:20" s="212" customFormat="1" ht="21" customHeight="1">
      <c r="A69" s="137" t="s">
        <v>170</v>
      </c>
      <c r="B69" s="29"/>
      <c r="C69" s="112">
        <f>SUM(C67:C68)</f>
        <v>-25713360</v>
      </c>
      <c r="D69" s="114"/>
      <c r="E69" s="112">
        <f>SUM(E67:E68)</f>
        <v>0</v>
      </c>
      <c r="F69" s="211"/>
      <c r="G69" s="112">
        <f>SUM(G67:G68)</f>
        <v>-21426192</v>
      </c>
      <c r="H69" s="114"/>
      <c r="I69" s="112">
        <f>SUM(I67:I68)</f>
        <v>-200000000</v>
      </c>
      <c r="K69" s="278"/>
      <c r="L69" s="308"/>
      <c r="M69" s="189"/>
      <c r="N69" s="189"/>
      <c r="O69" s="189"/>
      <c r="P69" s="309"/>
      <c r="Q69" s="70"/>
      <c r="T69" s="70"/>
    </row>
    <row r="70" spans="1:20" ht="21" customHeight="1">
      <c r="A70" s="265"/>
      <c r="B70" s="270"/>
      <c r="C70" s="46"/>
      <c r="D70" s="271"/>
      <c r="E70" s="46"/>
      <c r="F70" s="271"/>
      <c r="G70" s="46"/>
      <c r="H70" s="271"/>
      <c r="I70" s="46"/>
      <c r="K70" s="278"/>
      <c r="L70" s="308"/>
      <c r="M70" s="189"/>
      <c r="N70" s="189"/>
      <c r="O70" s="189"/>
      <c r="P70" s="309"/>
    </row>
    <row r="71" spans="1:20" ht="22.5" customHeight="1">
      <c r="A71" s="265"/>
      <c r="B71" s="265"/>
      <c r="C71" s="115"/>
      <c r="D71" s="9"/>
      <c r="E71" s="67"/>
      <c r="F71" s="9"/>
      <c r="G71" s="115"/>
      <c r="H71" s="9"/>
      <c r="I71" s="67"/>
      <c r="K71" s="278"/>
      <c r="L71" s="308"/>
      <c r="M71" s="189"/>
      <c r="N71" s="189"/>
      <c r="O71" s="189"/>
      <c r="P71" s="309"/>
    </row>
    <row r="72" spans="1:20" ht="22.5" customHeight="1">
      <c r="A72" s="3"/>
      <c r="B72" s="3"/>
      <c r="H72" s="272"/>
      <c r="I72" s="272"/>
      <c r="K72" s="278"/>
      <c r="L72" s="308"/>
      <c r="M72" s="189"/>
      <c r="N72" s="189"/>
      <c r="O72" s="189"/>
      <c r="P72" s="309"/>
    </row>
    <row r="73" spans="1:20" ht="22.5" customHeight="1">
      <c r="A73" s="3"/>
      <c r="B73" s="3"/>
      <c r="C73" s="272"/>
      <c r="D73" s="272"/>
      <c r="E73" s="272"/>
      <c r="F73" s="272"/>
      <c r="G73" s="272"/>
      <c r="H73" s="9"/>
      <c r="I73" s="9"/>
      <c r="K73" s="278"/>
      <c r="L73" s="308"/>
      <c r="M73" s="189"/>
      <c r="N73" s="189"/>
      <c r="O73" s="189"/>
      <c r="P73" s="309"/>
    </row>
    <row r="74" spans="1:20" ht="22.5" customHeight="1">
      <c r="A74" s="4"/>
      <c r="B74" s="4"/>
      <c r="K74" s="278"/>
      <c r="L74" s="308"/>
      <c r="M74" s="189"/>
      <c r="N74" s="189"/>
      <c r="O74" s="189"/>
      <c r="P74" s="309"/>
    </row>
    <row r="75" spans="1:20" ht="22.5" customHeight="1">
      <c r="A75" s="4"/>
      <c r="B75" s="4"/>
      <c r="K75" s="278"/>
      <c r="L75" s="308"/>
      <c r="M75" s="189"/>
      <c r="N75" s="189"/>
      <c r="O75" s="189"/>
      <c r="P75" s="309"/>
    </row>
    <row r="76" spans="1:20" ht="22.5" customHeight="1">
      <c r="A76" s="4"/>
      <c r="B76" s="4"/>
      <c r="C76" s="115"/>
      <c r="E76" s="67"/>
      <c r="G76" s="115"/>
      <c r="I76" s="67"/>
      <c r="K76" s="278"/>
      <c r="L76" s="308"/>
      <c r="M76" s="189"/>
      <c r="N76" s="189"/>
      <c r="O76" s="189"/>
      <c r="P76" s="309"/>
    </row>
    <row r="77" spans="1:20" ht="22.5" customHeight="1">
      <c r="K77" s="278"/>
      <c r="L77" s="308"/>
      <c r="M77" s="189"/>
      <c r="N77" s="189"/>
      <c r="O77" s="189"/>
      <c r="P77" s="309"/>
    </row>
    <row r="78" spans="1:20" ht="22.5" customHeight="1">
      <c r="K78" s="278"/>
      <c r="L78" s="308"/>
      <c r="M78" s="189"/>
      <c r="N78" s="189"/>
      <c r="O78" s="189"/>
      <c r="P78" s="309"/>
    </row>
    <row r="79" spans="1:20" ht="22.5" customHeight="1">
      <c r="K79" s="278"/>
      <c r="L79" s="308"/>
      <c r="M79" s="189"/>
      <c r="N79" s="189"/>
      <c r="O79" s="189"/>
      <c r="P79" s="309"/>
    </row>
    <row r="80" spans="1:20" ht="22.5" customHeight="1">
      <c r="K80" s="278"/>
      <c r="L80" s="308"/>
      <c r="M80" s="189"/>
      <c r="N80" s="189"/>
      <c r="O80" s="189"/>
      <c r="P80" s="309"/>
    </row>
    <row r="81" spans="11:16" ht="22.5" customHeight="1">
      <c r="K81" s="278"/>
      <c r="L81" s="308"/>
      <c r="M81" s="189"/>
      <c r="N81" s="189"/>
      <c r="O81" s="189"/>
      <c r="P81" s="309"/>
    </row>
    <row r="82" spans="11:16" ht="22.5" customHeight="1">
      <c r="K82" s="278"/>
      <c r="L82" s="308"/>
      <c r="M82" s="189"/>
      <c r="N82" s="189"/>
      <c r="O82" s="189"/>
      <c r="P82" s="309"/>
    </row>
    <row r="83" spans="11:16" ht="22.5" customHeight="1">
      <c r="K83" s="278"/>
      <c r="L83" s="308"/>
      <c r="M83" s="189"/>
      <c r="N83" s="189"/>
      <c r="O83" s="189"/>
      <c r="P83" s="309"/>
    </row>
    <row r="84" spans="11:16" ht="22.5" customHeight="1">
      <c r="K84" s="278"/>
      <c r="L84" s="308"/>
      <c r="M84" s="189"/>
      <c r="N84" s="189"/>
      <c r="O84" s="189"/>
      <c r="P84" s="309"/>
    </row>
  </sheetData>
  <mergeCells count="3">
    <mergeCell ref="G5:I5"/>
    <mergeCell ref="C7:I7"/>
    <mergeCell ref="C43:I43"/>
  </mergeCells>
  <phoneticPr fontId="0" type="noConversion"/>
  <pageMargins left="0.8" right="0.8" top="0.48" bottom="0.5" header="0.5" footer="0.5"/>
  <pageSetup paperSize="9" scale="89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Q30"/>
  <sheetViews>
    <sheetView view="pageBreakPreview" topLeftCell="A10" zoomScaleNormal="100" zoomScaleSheetLayoutView="100" workbookViewId="0">
      <selection activeCell="K7" sqref="K7"/>
    </sheetView>
  </sheetViews>
  <sheetFormatPr defaultColWidth="11" defaultRowHeight="22.5" customHeight="1"/>
  <cols>
    <col min="1" max="1" width="45.140625" style="70" customWidth="1"/>
    <col min="2" max="2" width="7.42578125" style="70" customWidth="1"/>
    <col min="3" max="3" width="13.140625" style="111" customWidth="1"/>
    <col min="4" max="4" width="0.7109375" style="69" customWidth="1"/>
    <col min="5" max="5" width="13.140625" style="69" customWidth="1"/>
    <col min="6" max="6" width="0.7109375" style="69" customWidth="1"/>
    <col min="7" max="7" width="13.140625" style="111" customWidth="1"/>
    <col min="8" max="8" width="0.7109375" style="69" customWidth="1"/>
    <col min="9" max="9" width="13.140625" style="69" customWidth="1"/>
    <col min="10" max="12" width="11" style="70"/>
    <col min="13" max="13" width="14.7109375" style="70" bestFit="1" customWidth="1"/>
    <col min="14" max="14" width="11" style="70"/>
    <col min="15" max="15" width="11.140625" style="70" bestFit="1" customWidth="1"/>
    <col min="16" max="16" width="11" style="70"/>
    <col min="17" max="17" width="14.7109375" style="70" bestFit="1" customWidth="1"/>
    <col min="18" max="16384" width="11" style="70"/>
  </cols>
  <sheetData>
    <row r="1" spans="1:17" ht="22.5" customHeight="1">
      <c r="A1" s="213" t="s">
        <v>60</v>
      </c>
      <c r="B1" s="6"/>
      <c r="C1" s="61"/>
      <c r="D1" s="64"/>
      <c r="E1" s="64"/>
      <c r="F1" s="64"/>
      <c r="G1" s="61"/>
      <c r="H1" s="64"/>
      <c r="I1" s="64"/>
    </row>
    <row r="2" spans="1:17" ht="22.5" customHeight="1">
      <c r="A2" s="213" t="s">
        <v>87</v>
      </c>
      <c r="B2" s="6"/>
      <c r="C2" s="61"/>
      <c r="D2" s="64"/>
      <c r="E2" s="64"/>
      <c r="F2" s="64"/>
      <c r="G2" s="61"/>
      <c r="H2" s="64"/>
      <c r="I2" s="64"/>
    </row>
    <row r="3" spans="1:17" ht="22.5" hidden="1" customHeight="1">
      <c r="A3" s="3" t="e">
        <f>#REF!</f>
        <v>#REF!</v>
      </c>
      <c r="B3" s="6"/>
      <c r="C3" s="61"/>
      <c r="D3" s="64"/>
      <c r="E3" s="64"/>
      <c r="F3" s="64"/>
      <c r="G3" s="61"/>
      <c r="H3" s="64"/>
      <c r="I3" s="64"/>
    </row>
    <row r="4" spans="1:17" ht="22.5" customHeight="1">
      <c r="A4" s="28" t="s">
        <v>158</v>
      </c>
      <c r="B4" s="6"/>
      <c r="C4" s="61"/>
      <c r="D4" s="64"/>
      <c r="E4" s="64"/>
      <c r="F4" s="64"/>
      <c r="G4" s="61"/>
      <c r="H4" s="64"/>
      <c r="I4" s="64"/>
    </row>
    <row r="5" spans="1:17" ht="22.5" customHeight="1">
      <c r="A5" s="28"/>
      <c r="B5" s="6"/>
      <c r="C5" s="61"/>
      <c r="D5" s="64"/>
      <c r="E5" s="64"/>
      <c r="F5" s="64"/>
      <c r="G5" s="61"/>
      <c r="H5" s="64"/>
      <c r="I5" s="64"/>
    </row>
    <row r="6" spans="1:17" ht="22.5" customHeight="1">
      <c r="A6" s="1"/>
      <c r="B6" s="6"/>
      <c r="C6" s="370" t="s">
        <v>1</v>
      </c>
      <c r="D6" s="370"/>
      <c r="E6" s="370"/>
      <c r="F6" s="64"/>
      <c r="G6" s="370" t="s">
        <v>25</v>
      </c>
      <c r="H6" s="370"/>
      <c r="I6" s="370"/>
    </row>
    <row r="7" spans="1:17" ht="22.5" customHeight="1">
      <c r="A7" s="1"/>
      <c r="B7" s="6" t="s">
        <v>2</v>
      </c>
      <c r="C7" s="47" t="s">
        <v>159</v>
      </c>
      <c r="D7" s="31"/>
      <c r="E7" s="227" t="s">
        <v>137</v>
      </c>
      <c r="F7" s="31"/>
      <c r="G7" s="47" t="s">
        <v>159</v>
      </c>
      <c r="H7" s="31"/>
      <c r="I7" s="227" t="s">
        <v>137</v>
      </c>
    </row>
    <row r="8" spans="1:17" ht="22.5" customHeight="1">
      <c r="A8" s="1"/>
      <c r="B8" s="6"/>
      <c r="C8" s="369" t="s">
        <v>75</v>
      </c>
      <c r="D8" s="369"/>
      <c r="E8" s="369"/>
      <c r="F8" s="369"/>
      <c r="G8" s="369"/>
      <c r="H8" s="369"/>
      <c r="I8" s="369"/>
    </row>
    <row r="9" spans="1:17" ht="21" customHeight="1">
      <c r="A9" s="307" t="s">
        <v>99</v>
      </c>
      <c r="B9" s="6"/>
      <c r="C9" s="61"/>
      <c r="D9" s="193"/>
      <c r="E9" s="61"/>
      <c r="F9" s="113"/>
      <c r="G9" s="61"/>
      <c r="H9" s="193"/>
      <c r="I9" s="61"/>
    </row>
    <row r="10" spans="1:17" ht="21" customHeight="1">
      <c r="A10" s="210" t="s">
        <v>201</v>
      </c>
      <c r="B10" s="6">
        <v>25</v>
      </c>
      <c r="C10" s="61">
        <f>-71999997-3</f>
        <v>-72000000</v>
      </c>
      <c r="D10" s="193"/>
      <c r="E10" s="61">
        <v>-24000000</v>
      </c>
      <c r="F10" s="113"/>
      <c r="G10" s="61">
        <f>-71999997-3</f>
        <v>-72000000</v>
      </c>
      <c r="H10" s="193"/>
      <c r="I10" s="61">
        <v>-24000000</v>
      </c>
      <c r="M10" s="69"/>
      <c r="N10" s="69"/>
      <c r="O10" s="69"/>
      <c r="P10" s="69"/>
      <c r="Q10" s="69"/>
    </row>
    <row r="11" spans="1:17" ht="21" hidden="1" customHeight="1">
      <c r="A11" s="214" t="s">
        <v>107</v>
      </c>
      <c r="B11" s="6"/>
      <c r="C11" s="61">
        <v>0</v>
      </c>
      <c r="D11" s="193"/>
      <c r="E11" s="61">
        <v>0</v>
      </c>
      <c r="F11" s="113"/>
      <c r="G11" s="61">
        <v>0</v>
      </c>
      <c r="H11" s="193"/>
      <c r="I11" s="61">
        <v>0</v>
      </c>
    </row>
    <row r="12" spans="1:17" s="212" customFormat="1" ht="21" customHeight="1">
      <c r="A12" s="134" t="s">
        <v>100</v>
      </c>
      <c r="B12" s="29"/>
      <c r="C12" s="112">
        <f>SUM(C10:C11)</f>
        <v>-72000000</v>
      </c>
      <c r="D12" s="114"/>
      <c r="E12" s="112">
        <f>SUM(E10:E11)</f>
        <v>-24000000</v>
      </c>
      <c r="F12" s="211"/>
      <c r="G12" s="112">
        <f>SUM(G10:G11)</f>
        <v>-72000000</v>
      </c>
      <c r="H12" s="114"/>
      <c r="I12" s="112">
        <f>SUM(I10:I11)</f>
        <v>-24000000</v>
      </c>
    </row>
    <row r="13" spans="1:17" ht="21" customHeight="1">
      <c r="A13" s="136" t="s">
        <v>49</v>
      </c>
      <c r="B13" s="6"/>
      <c r="C13" s="61">
        <v>-1056858</v>
      </c>
      <c r="D13" s="193"/>
      <c r="E13" s="61">
        <v>0</v>
      </c>
      <c r="F13" s="113"/>
      <c r="G13" s="61">
        <v>-890357</v>
      </c>
      <c r="H13" s="193"/>
      <c r="I13" s="61">
        <v>-3074370</v>
      </c>
    </row>
    <row r="14" spans="1:17" s="198" customFormat="1" ht="21" customHeight="1">
      <c r="A14" s="3" t="s">
        <v>128</v>
      </c>
      <c r="B14" s="6"/>
      <c r="C14" s="116">
        <f>C13+C12+'CF 16-17'!C69</f>
        <v>-98770218</v>
      </c>
      <c r="D14" s="200"/>
      <c r="E14" s="116">
        <f>E13+E12+'CF 16-17'!E69</f>
        <v>-24000000</v>
      </c>
      <c r="F14" s="200"/>
      <c r="G14" s="116">
        <f>G13+G12+'CF 16-17'!G69</f>
        <v>-94316549</v>
      </c>
      <c r="H14" s="200"/>
      <c r="I14" s="116">
        <f>I13+I12+'CF 16-17'!I69</f>
        <v>-227074370</v>
      </c>
    </row>
    <row r="15" spans="1:17" s="198" customFormat="1" ht="21" customHeight="1">
      <c r="A15" s="3"/>
      <c r="B15" s="6"/>
      <c r="C15" s="68"/>
      <c r="D15" s="200"/>
      <c r="E15" s="68"/>
      <c r="F15" s="200"/>
      <c r="G15" s="68"/>
      <c r="H15" s="200"/>
      <c r="I15" s="68"/>
    </row>
    <row r="16" spans="1:17" ht="22.5" customHeight="1">
      <c r="A16" s="3" t="s">
        <v>146</v>
      </c>
      <c r="B16" s="6"/>
      <c r="C16" s="118">
        <f>SUM('CF 16-17'!C63,'CF 16-17'!C54,C14)</f>
        <v>121070421.59869152</v>
      </c>
      <c r="D16" s="206"/>
      <c r="E16" s="118">
        <f>SUM('CF 16-17'!E63,'CF 16-17'!E54,E14)</f>
        <v>-97772164</v>
      </c>
      <c r="F16" s="206"/>
      <c r="G16" s="118">
        <f>SUM('CF 16-17'!G63,'CF 16-17'!G54,G14)</f>
        <v>143644154</v>
      </c>
      <c r="H16" s="206"/>
      <c r="I16" s="118">
        <f>SUM('CF 16-17'!I63,'CF 16-17'!I54,I14)</f>
        <v>39930479</v>
      </c>
    </row>
    <row r="17" spans="1:9" ht="22.5" customHeight="1">
      <c r="A17" s="4" t="s">
        <v>187</v>
      </c>
      <c r="B17" s="6"/>
      <c r="C17" s="61">
        <f>E18</f>
        <v>248677031</v>
      </c>
      <c r="D17" s="215"/>
      <c r="E17" s="61">
        <v>346449195</v>
      </c>
      <c r="F17" s="195"/>
      <c r="G17" s="61">
        <f>I18</f>
        <v>165277279</v>
      </c>
      <c r="H17" s="195"/>
      <c r="I17" s="61">
        <v>125346800</v>
      </c>
    </row>
    <row r="18" spans="1:9" ht="22.5" customHeight="1" thickBot="1">
      <c r="A18" s="3" t="s">
        <v>188</v>
      </c>
      <c r="B18" s="6"/>
      <c r="C18" s="119">
        <f>SUM(C16:C17)</f>
        <v>369747452.59869152</v>
      </c>
      <c r="D18" s="195"/>
      <c r="E18" s="119">
        <f>SUM(E16:E17)</f>
        <v>248677031</v>
      </c>
      <c r="F18" s="195"/>
      <c r="G18" s="119">
        <f>SUM(G16:G17)</f>
        <v>308921433</v>
      </c>
      <c r="H18" s="195"/>
      <c r="I18" s="119">
        <f>SUM(I16:I17)</f>
        <v>165277279</v>
      </c>
    </row>
    <row r="19" spans="1:9" ht="22.5" hidden="1" customHeight="1" thickTop="1">
      <c r="A19" s="1"/>
      <c r="B19" s="6"/>
      <c r="C19" s="61">
        <f>+C18-'BS PL 7-11'!D9</f>
        <v>-0.40130847692489624</v>
      </c>
      <c r="D19" s="64"/>
      <c r="E19" s="61">
        <f>+E18-'BS PL 7-11'!F9</f>
        <v>0</v>
      </c>
      <c r="F19" s="64"/>
      <c r="G19" s="61">
        <f>+G18-'BS PL 7-11'!H9</f>
        <v>0</v>
      </c>
      <c r="H19" s="64"/>
      <c r="I19" s="61">
        <f>+I18-'BS PL 7-11'!J9</f>
        <v>0</v>
      </c>
    </row>
    <row r="20" spans="1:9" thickTop="1">
      <c r="B20" s="6"/>
      <c r="C20" s="61"/>
      <c r="D20" s="64"/>
      <c r="E20" s="61"/>
      <c r="F20" s="64"/>
      <c r="G20" s="61"/>
      <c r="H20" s="64"/>
      <c r="I20" s="61"/>
    </row>
    <row r="21" spans="1:9" ht="21" customHeight="1">
      <c r="A21" s="135" t="s">
        <v>70</v>
      </c>
      <c r="B21" s="6"/>
      <c r="C21" s="61"/>
      <c r="D21" s="64"/>
      <c r="E21" s="61"/>
      <c r="F21" s="64"/>
      <c r="G21" s="61"/>
      <c r="H21" s="64"/>
      <c r="I21" s="61"/>
    </row>
    <row r="22" spans="1:9" ht="21" customHeight="1">
      <c r="A22" s="134" t="s">
        <v>189</v>
      </c>
      <c r="B22" s="6"/>
      <c r="C22" s="61"/>
      <c r="D22" s="64"/>
      <c r="E22" s="61"/>
      <c r="F22" s="64"/>
      <c r="G22" s="61"/>
      <c r="H22" s="64"/>
      <c r="I22" s="61"/>
    </row>
    <row r="23" spans="1:9" ht="21" customHeight="1">
      <c r="A23" s="1" t="s">
        <v>108</v>
      </c>
      <c r="B23" s="77">
        <v>17</v>
      </c>
      <c r="C23" s="61">
        <v>6716597</v>
      </c>
      <c r="D23" s="216"/>
      <c r="E23" s="61">
        <v>6245954</v>
      </c>
      <c r="F23" s="216"/>
      <c r="G23" s="61">
        <v>6695622</v>
      </c>
      <c r="H23" s="216"/>
      <c r="I23" s="61">
        <v>3324180</v>
      </c>
    </row>
    <row r="24" spans="1:9" ht="21" customHeight="1">
      <c r="A24" s="134"/>
      <c r="B24" s="134"/>
      <c r="C24" s="61">
        <f>C18-'BS PL 7-11'!D9</f>
        <v>-0.40130847692489624</v>
      </c>
      <c r="D24" s="64"/>
      <c r="E24" s="61">
        <f>E18-'BS PL 7-11'!F9</f>
        <v>0</v>
      </c>
      <c r="F24" s="64"/>
      <c r="G24" s="61">
        <f>G18-'BS PL 7-11'!H9</f>
        <v>0</v>
      </c>
      <c r="H24" s="64"/>
      <c r="I24" s="61">
        <f>I18-'BS PL 7-11'!J9</f>
        <v>0</v>
      </c>
    </row>
    <row r="27" spans="1:9" ht="22.5" hidden="1" customHeight="1">
      <c r="A27" s="3" t="s">
        <v>50</v>
      </c>
      <c r="B27" s="3"/>
    </row>
    <row r="28" spans="1:9" ht="22.5" hidden="1" customHeight="1">
      <c r="A28" s="4" t="s">
        <v>52</v>
      </c>
      <c r="B28" s="4"/>
    </row>
    <row r="29" spans="1:9" ht="22.5" hidden="1" customHeight="1">
      <c r="A29" s="4" t="s">
        <v>51</v>
      </c>
      <c r="B29" s="4"/>
    </row>
    <row r="30" spans="1:9" ht="22.5" hidden="1" customHeight="1">
      <c r="A30" s="4" t="s">
        <v>41</v>
      </c>
      <c r="B30" s="4"/>
      <c r="C30" s="115"/>
      <c r="E30" s="67"/>
      <c r="G30" s="115"/>
      <c r="I30" s="67"/>
    </row>
  </sheetData>
  <mergeCells count="3">
    <mergeCell ref="C8:I8"/>
    <mergeCell ref="C6:E6"/>
    <mergeCell ref="G6:I6"/>
  </mergeCells>
  <pageMargins left="0.8" right="0.8" top="0.48" bottom="0.5" header="0.5" footer="0.5"/>
  <pageSetup paperSize="9" scale="89" firstPageNumber="1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7-11</vt:lpstr>
      <vt:lpstr>RE Conso 12-13</vt:lpstr>
      <vt:lpstr>RE Separate 14-15</vt:lpstr>
      <vt:lpstr>CF 16-17</vt:lpstr>
      <vt:lpstr>CF 18</vt:lpstr>
      <vt:lpstr>'BS PL 7-11'!Print_Area</vt:lpstr>
      <vt:lpstr>'CF 16-17'!Print_Area</vt:lpstr>
      <vt:lpstr>'CF 18'!Print_Area</vt:lpstr>
      <vt:lpstr>'RE Conso 12-13'!Print_Area</vt:lpstr>
      <vt:lpstr>'RE Separate 14-15'!Print_Area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Tidarat  Pakeeporn</cp:lastModifiedBy>
  <cp:lastPrinted>2021-02-09T08:59:35Z</cp:lastPrinted>
  <dcterms:created xsi:type="dcterms:W3CDTF">2006-04-07T01:53:47Z</dcterms:created>
  <dcterms:modified xsi:type="dcterms:W3CDTF">2021-02-09T12:04:46Z</dcterms:modified>
</cp:coreProperties>
</file>