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0\Q4'2020\final\"/>
    </mc:Choice>
  </mc:AlternateContent>
  <bookViews>
    <workbookView xWindow="-105" yWindow="-105" windowWidth="19425" windowHeight="10425"/>
  </bookViews>
  <sheets>
    <sheet name="BS PL 6-9" sheetId="1" r:id="rId1"/>
    <sheet name="BS PL 10" sheetId="11" r:id="rId2"/>
    <sheet name="REcon 11-12" sheetId="9" r:id="rId3"/>
    <sheet name="REsep 13-14" sheetId="10" r:id="rId4"/>
    <sheet name="CF 15-16" sheetId="5" r:id="rId5"/>
    <sheet name="CF 17 " sheetId="12" r:id="rId6"/>
  </sheets>
  <definedNames>
    <definedName name="_Hlk120336604" localSheetId="4">'CF 15-16'!#REF!</definedName>
    <definedName name="_Hlk120336604" localSheetId="5">'CF 17 '!#REF!</definedName>
    <definedName name="_xlnm.Print_Area" localSheetId="1">'BS PL 10'!$A$1:$I$27</definedName>
    <definedName name="_xlnm.Print_Area" localSheetId="0">'BS PL 6-9'!$A$1:$I$119</definedName>
    <definedName name="_xlnm.Print_Area" localSheetId="4">'CF 15-16'!$A$1:$H$74</definedName>
    <definedName name="_xlnm.Print_Area" localSheetId="5">'CF 17 '!$A$1:$I$23</definedName>
    <definedName name="_xlnm.Print_Area" localSheetId="2">'REcon 11-12'!$A$1:$P$58</definedName>
    <definedName name="_xlnm.Print_Area" localSheetId="3">'REsep 13-14'!$A$1:$L$54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4" i="1" l="1"/>
  <c r="C46" i="1" l="1"/>
  <c r="B51" i="5" l="1"/>
  <c r="I99" i="1"/>
  <c r="E99" i="1"/>
  <c r="B73" i="5" l="1"/>
  <c r="B66" i="5"/>
  <c r="L26" i="10" l="1"/>
  <c r="L43" i="10"/>
  <c r="I7" i="12" l="1"/>
  <c r="G7" i="12"/>
  <c r="H44" i="5"/>
  <c r="F44" i="5"/>
  <c r="H7" i="5"/>
  <c r="F7" i="5"/>
  <c r="I7" i="11"/>
  <c r="G7" i="11"/>
  <c r="G90" i="1"/>
  <c r="I90" i="1"/>
  <c r="I63" i="1"/>
  <c r="G63" i="1"/>
  <c r="I35" i="1"/>
  <c r="G35" i="1"/>
  <c r="I7" i="1"/>
  <c r="G7" i="1"/>
  <c r="D66" i="5" l="1"/>
  <c r="L46" i="9"/>
  <c r="E79" i="1"/>
  <c r="E81" i="1" s="1"/>
  <c r="C79" i="1"/>
  <c r="C81" i="1" s="1"/>
  <c r="G79" i="1"/>
  <c r="C16" i="1"/>
  <c r="L18" i="10" l="1"/>
  <c r="L20" i="10" s="1"/>
  <c r="J18" i="10"/>
  <c r="J20" i="10" s="1"/>
  <c r="P19" i="9"/>
  <c r="P21" i="9" s="1"/>
  <c r="L19" i="9"/>
  <c r="L21" i="9" s="1"/>
  <c r="J19" i="9"/>
  <c r="J21" i="9" s="1"/>
  <c r="J45" i="10" l="1"/>
  <c r="J47" i="10" s="1"/>
  <c r="D24" i="12" l="1"/>
  <c r="F24" i="12"/>
  <c r="H24" i="12"/>
  <c r="I12" i="12"/>
  <c r="G12" i="12"/>
  <c r="E12" i="12"/>
  <c r="C12" i="12"/>
  <c r="L45" i="10" l="1"/>
  <c r="L47" i="10" s="1"/>
  <c r="P46" i="9"/>
  <c r="J48" i="9"/>
  <c r="J50" i="9" l="1"/>
  <c r="L48" i="9"/>
  <c r="P48" i="9" s="1"/>
  <c r="P50" i="9" s="1"/>
  <c r="H78" i="5"/>
  <c r="H73" i="5"/>
  <c r="H66" i="5"/>
  <c r="H51" i="5"/>
  <c r="H36" i="5"/>
  <c r="D78" i="5"/>
  <c r="D73" i="5"/>
  <c r="E14" i="12" s="1"/>
  <c r="D51" i="5"/>
  <c r="D36" i="5"/>
  <c r="H26" i="10"/>
  <c r="H38" i="10" s="1"/>
  <c r="H53" i="10" s="1"/>
  <c r="F26" i="10"/>
  <c r="F38" i="10" s="1"/>
  <c r="F53" i="10" s="1"/>
  <c r="D26" i="10"/>
  <c r="D38" i="10" s="1"/>
  <c r="D53" i="10" s="1"/>
  <c r="H28" i="9"/>
  <c r="H41" i="9" s="1"/>
  <c r="F28" i="9"/>
  <c r="D28" i="9"/>
  <c r="D41" i="9" s="1"/>
  <c r="P12" i="9"/>
  <c r="D21" i="9"/>
  <c r="J25" i="9"/>
  <c r="L25" i="9"/>
  <c r="L28" i="9" s="1"/>
  <c r="Q28" i="9" s="1"/>
  <c r="N25" i="9"/>
  <c r="N28" i="9" s="1"/>
  <c r="N41" i="9" s="1"/>
  <c r="H57" i="9"/>
  <c r="D50" i="9"/>
  <c r="N54" i="9"/>
  <c r="I20" i="11"/>
  <c r="E20" i="11"/>
  <c r="Q24" i="9" s="1"/>
  <c r="I104" i="1"/>
  <c r="I94" i="1"/>
  <c r="I79" i="1"/>
  <c r="I54" i="1"/>
  <c r="I46" i="1"/>
  <c r="I26" i="1"/>
  <c r="I16" i="1"/>
  <c r="E104" i="1"/>
  <c r="E94" i="1"/>
  <c r="E106" i="1" s="1"/>
  <c r="E54" i="1"/>
  <c r="E46" i="1"/>
  <c r="E26" i="1"/>
  <c r="E16" i="1"/>
  <c r="I106" i="1" l="1"/>
  <c r="I109" i="1" s="1"/>
  <c r="I112" i="1" s="1"/>
  <c r="H10" i="5" s="1"/>
  <c r="I81" i="1"/>
  <c r="L50" i="9"/>
  <c r="P28" i="9"/>
  <c r="I14" i="12"/>
  <c r="H80" i="5"/>
  <c r="J28" i="9"/>
  <c r="J41" i="9" s="1"/>
  <c r="F41" i="9"/>
  <c r="F57" i="9" s="1"/>
  <c r="D80" i="5"/>
  <c r="E109" i="1"/>
  <c r="E112" i="1" s="1"/>
  <c r="D10" i="5" s="1"/>
  <c r="I56" i="1"/>
  <c r="E28" i="1"/>
  <c r="E56" i="1"/>
  <c r="E83" i="1" s="1"/>
  <c r="I28" i="1"/>
  <c r="N57" i="9"/>
  <c r="D57" i="9"/>
  <c r="P25" i="9"/>
  <c r="C26" i="1"/>
  <c r="L41" i="9" l="1"/>
  <c r="Q41" i="9" s="1"/>
  <c r="I117" i="1"/>
  <c r="I119" i="1"/>
  <c r="H28" i="5"/>
  <c r="H53" i="5" s="1"/>
  <c r="H55" i="5" s="1"/>
  <c r="I16" i="12" s="1"/>
  <c r="I18" i="12" s="1"/>
  <c r="G17" i="12" s="1"/>
  <c r="I10" i="11"/>
  <c r="E117" i="1"/>
  <c r="E119" i="1"/>
  <c r="D28" i="5"/>
  <c r="D53" i="5" s="1"/>
  <c r="D55" i="5" s="1"/>
  <c r="E16" i="12" s="1"/>
  <c r="E18" i="12" s="1"/>
  <c r="C17" i="12" s="1"/>
  <c r="Q23" i="9"/>
  <c r="E10" i="11"/>
  <c r="E22" i="11" s="1"/>
  <c r="I83" i="1"/>
  <c r="P41" i="9"/>
  <c r="I22" i="11"/>
  <c r="F36" i="5"/>
  <c r="B36" i="5"/>
  <c r="F51" i="5"/>
  <c r="I19" i="12" l="1"/>
  <c r="I24" i="12"/>
  <c r="E27" i="11"/>
  <c r="I27" i="11"/>
  <c r="E19" i="12"/>
  <c r="E24" i="12"/>
  <c r="A2" i="12"/>
  <c r="A1" i="11" l="1"/>
  <c r="G20" i="11"/>
  <c r="J50" i="10" s="1"/>
  <c r="L50" i="10" s="1"/>
  <c r="C20" i="11"/>
  <c r="J53" i="9" s="1"/>
  <c r="L53" i="9" s="1"/>
  <c r="F78" i="5" l="1"/>
  <c r="B78" i="5"/>
  <c r="F73" i="5" l="1"/>
  <c r="F66" i="5"/>
  <c r="F80" i="5" l="1"/>
  <c r="G14" i="12"/>
  <c r="A59" i="1"/>
  <c r="A31" i="1"/>
  <c r="B80" i="5" l="1"/>
  <c r="C14" i="12"/>
  <c r="A58" i="1"/>
  <c r="A30" i="1"/>
  <c r="A39" i="5"/>
  <c r="G46" i="1" l="1"/>
  <c r="G104" i="1"/>
  <c r="G94" i="1"/>
  <c r="G99" i="1" s="1"/>
  <c r="C94" i="1"/>
  <c r="C99" i="1" s="1"/>
  <c r="G54" i="1"/>
  <c r="C54" i="1"/>
  <c r="G26" i="1"/>
  <c r="G16" i="1"/>
  <c r="A84" i="1"/>
  <c r="A29" i="1"/>
  <c r="G106" i="1" l="1"/>
  <c r="G109" i="1" s="1"/>
  <c r="G112" i="1" s="1"/>
  <c r="F10" i="5" s="1"/>
  <c r="C106" i="1"/>
  <c r="G56" i="1"/>
  <c r="G28" i="1"/>
  <c r="C28" i="1"/>
  <c r="C56" i="1"/>
  <c r="J49" i="10" l="1"/>
  <c r="G119" i="1"/>
  <c r="F28" i="5"/>
  <c r="F53" i="5" s="1"/>
  <c r="F55" i="5" s="1"/>
  <c r="G16" i="12" s="1"/>
  <c r="G18" i="12" s="1"/>
  <c r="G10" i="11"/>
  <c r="C109" i="1"/>
  <c r="C112" i="1" s="1"/>
  <c r="B10" i="5" s="1"/>
  <c r="G117" i="1"/>
  <c r="C117" i="1" l="1"/>
  <c r="C10" i="11"/>
  <c r="C119" i="1"/>
  <c r="B28" i="5"/>
  <c r="B53" i="5" s="1"/>
  <c r="B55" i="5" s="1"/>
  <c r="C16" i="12" s="1"/>
  <c r="C18" i="12" s="1"/>
  <c r="C24" i="12" s="1"/>
  <c r="J52" i="9"/>
  <c r="L49" i="10"/>
  <c r="J51" i="10"/>
  <c r="L51" i="10" s="1"/>
  <c r="G24" i="12"/>
  <c r="G19" i="12"/>
  <c r="G22" i="11"/>
  <c r="G81" i="1"/>
  <c r="L52" i="9" l="1"/>
  <c r="L54" i="9" s="1"/>
  <c r="J54" i="9"/>
  <c r="J57" i="9" s="1"/>
  <c r="J59" i="9" s="1"/>
  <c r="C19" i="12"/>
  <c r="C22" i="11"/>
  <c r="C27" i="11" s="1"/>
  <c r="G27" i="11"/>
  <c r="G83" i="1"/>
  <c r="J24" i="10"/>
  <c r="J26" i="10" l="1"/>
  <c r="J38" i="10" s="1"/>
  <c r="J53" i="10" s="1"/>
  <c r="J55" i="10" s="1"/>
  <c r="P54" i="9"/>
  <c r="P57" i="9" s="1"/>
  <c r="L57" i="9"/>
  <c r="Q57" i="9" s="1"/>
  <c r="L24" i="10"/>
  <c r="L38" i="10" l="1"/>
  <c r="N26" i="10"/>
  <c r="C83" i="1"/>
  <c r="L53" i="10" l="1"/>
  <c r="N53" i="10" s="1"/>
</calcChain>
</file>

<file path=xl/sharedStrings.xml><?xml version="1.0" encoding="utf-8"?>
<sst xmlns="http://schemas.openxmlformats.org/spreadsheetml/2006/main" count="469" uniqueCount="195">
  <si>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</si>
  <si>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</si>
  <si>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</si>
  <si>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</si>
  <si>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</si>
  <si>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</si>
  <si>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</si>
  <si>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</si>
  <si>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</si>
  <si>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</si>
  <si>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</si>
  <si>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</si>
  <si>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</si>
  <si>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</si>
  <si>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</si>
  <si>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</si>
  <si>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</si>
  <si>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</si>
  <si>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</si>
  <si>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</si>
  <si>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</si>
  <si>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</si>
  <si>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paid-up</t>
  </si>
  <si>
    <t>share capital</t>
  </si>
  <si>
    <t>Property, plant and equipment</t>
  </si>
  <si>
    <t xml:space="preserve">    Authorised share capital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</si>
  <si>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</si>
  <si>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</si>
  <si>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</si>
  <si>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</si>
  <si>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</si>
  <si>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</si>
  <si>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</si>
  <si>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</si>
  <si>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</si>
  <si>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</si>
  <si>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</si>
  <si>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</si>
  <si>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</si>
  <si>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</si>
  <si>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</si>
  <si>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</si>
  <si>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</si>
  <si>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</si>
  <si>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</si>
  <si>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</si>
  <si>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</si>
  <si>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</si>
  <si>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</si>
  <si>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</si>
  <si>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</si>
  <si>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>Unappropriated</t>
  </si>
  <si>
    <t xml:space="preserve">paid-up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</si>
  <si>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</si>
  <si>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</si>
  <si>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</si>
  <si>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</si>
  <si>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</si>
  <si>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</si>
  <si>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</si>
  <si>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</si>
  <si>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Dividends paid to owners of the Company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</si>
  <si>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</si>
  <si>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</si>
  <si>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</si>
  <si>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</si>
  <si>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</si>
  <si>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</si>
  <si>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</si>
  <si>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</si>
  <si>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Increase in current investments</t>
  </si>
  <si>
    <t>Intangible assets</t>
  </si>
  <si>
    <t>Legal</t>
  </si>
  <si>
    <t>reserve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</si>
  <si>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</si>
  <si>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</si>
  <si>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</si>
  <si>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   Total contributions by and distributions to </t>
  </si>
  <si>
    <t xml:space="preserve">Total transactions with owners, recorded directly </t>
  </si>
  <si>
    <t xml:space="preserve">   in shareholders’ equity</t>
  </si>
  <si>
    <t>Quality Construction Products  Public Company Limited and its Subsidiary</t>
  </si>
  <si>
    <t>Comprehensive income for the year</t>
  </si>
  <si>
    <t xml:space="preserve">       Legal reserve</t>
  </si>
  <si>
    <t>Non-controlling interests</t>
  </si>
  <si>
    <t>Transfer to legal reserve</t>
  </si>
  <si>
    <t>Long-term loan from financial institution</t>
  </si>
  <si>
    <t xml:space="preserve">Total equity attributable to </t>
  </si>
  <si>
    <t>Net gain on exchange rate</t>
  </si>
  <si>
    <t>Trade receivables</t>
  </si>
  <si>
    <t>Trade payables</t>
  </si>
  <si>
    <t xml:space="preserve">Total shareholders’ equity  </t>
  </si>
  <si>
    <t>Total comprehensive income attributable to</t>
  </si>
  <si>
    <t>Dividends paid</t>
  </si>
  <si>
    <t>Total dividends paid</t>
  </si>
  <si>
    <t xml:space="preserve">Other comprehensive income </t>
  </si>
  <si>
    <t>Other comprehensive income</t>
  </si>
  <si>
    <t>Dividend received</t>
  </si>
  <si>
    <t>Write off of Intangible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</si>
  <si>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</si>
  <si>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</si>
  <si>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</si>
  <si>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</si>
  <si>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income                           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</si>
  <si>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</si>
  <si>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</si>
  <si>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</si>
  <si>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</si>
  <si>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</si>
  <si>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</si>
  <si>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Dividends paid to non-controlling interests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</si>
  <si>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</si>
  <si>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</si>
  <si>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</si>
  <si>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</si>
  <si>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</si>
  <si>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</si>
  <si>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</si>
  <si>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</si>
  <si>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</si>
  <si>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 Issued and paid share capital</t>
  </si>
  <si>
    <t>Components of other comprehensive income</t>
  </si>
  <si>
    <t xml:space="preserve">   that will not be reclassified to profit or loss</t>
  </si>
  <si>
    <t xml:space="preserve">   for the year, net of tax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</si>
  <si>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</si>
  <si>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</si>
  <si>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</si>
  <si>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</si>
  <si>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</si>
  <si>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</si>
  <si>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</si>
  <si>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Income tax relating to components of </t>
  </si>
  <si>
    <t xml:space="preserve">   other comprehensive income that will not</t>
  </si>
  <si>
    <t xml:space="preserve">   be reclassified to profit or loss</t>
  </si>
  <si>
    <t xml:space="preserve">    employee benefits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</si>
  <si>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</si>
  <si>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</si>
  <si>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</si>
  <si>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</si>
  <si>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 owners of the parent</t>
  </si>
  <si>
    <t xml:space="preserve">   Profit or loss</t>
  </si>
  <si>
    <t xml:space="preserve">   Other comprehensive income</t>
  </si>
  <si>
    <t>Loss on written off of property, plant and equipment</t>
  </si>
  <si>
    <t>Other long-term investment</t>
  </si>
  <si>
    <t>Distribution cost</t>
  </si>
  <si>
    <t>Payments of borrowings from financial institution</t>
  </si>
  <si>
    <t>Payments of borrowings from related party</t>
  </si>
  <si>
    <t>Profit for the year</t>
  </si>
  <si>
    <t xml:space="preserve">Profit before income tax </t>
  </si>
  <si>
    <t xml:space="preserve">Current income tax payable </t>
  </si>
  <si>
    <t xml:space="preserve">Net decrease in borrowings </t>
  </si>
  <si>
    <t>Amortization of intangible assets</t>
  </si>
  <si>
    <t xml:space="preserve">   and intangible assets</t>
  </si>
  <si>
    <t>Balance at 1 January 2019</t>
  </si>
  <si>
    <t>Balance at 31 December 2019</t>
  </si>
  <si>
    <t>4, 18</t>
  </si>
  <si>
    <t>Tax expense</t>
  </si>
  <si>
    <t>Current investment</t>
  </si>
  <si>
    <t xml:space="preserve">Legal </t>
  </si>
  <si>
    <t>Net increase (decrease) in cash and cash equivalents</t>
  </si>
  <si>
    <t>Profit from operations</t>
  </si>
  <si>
    <t>Payments of borrowings</t>
  </si>
  <si>
    <t>As at 31 December 2020</t>
  </si>
  <si>
    <t>For the year ended 31 December 2020</t>
  </si>
  <si>
    <t>Balance at 1 January 2020</t>
  </si>
  <si>
    <t>Balance at 31 December 2020</t>
  </si>
  <si>
    <t>5, 7</t>
  </si>
  <si>
    <t>Investment property</t>
  </si>
  <si>
    <t>5, 17</t>
  </si>
  <si>
    <t>Current portion of lease liabilities</t>
  </si>
  <si>
    <t>Lease liabilities</t>
  </si>
  <si>
    <t>Defined benefit plan actuarial loss</t>
  </si>
  <si>
    <t>Reversal of loss on inventories devaluation</t>
  </si>
  <si>
    <t>Dividend income</t>
  </si>
  <si>
    <t>Loss on sale of property, plant and equipment</t>
  </si>
  <si>
    <t>Payments of finance lease liabilities</t>
  </si>
  <si>
    <t xml:space="preserve">       par value at Baht 1 per share)</t>
  </si>
  <si>
    <t xml:space="preserve">       (400 million ordinary shares, </t>
  </si>
  <si>
    <t>Net decrease (increase) in operating assets</t>
  </si>
  <si>
    <t>Net decrease in operating liabilities</t>
  </si>
  <si>
    <t>Acquisition of current investment</t>
  </si>
  <si>
    <t>Non-cash transactions at end of the year</t>
  </si>
  <si>
    <t>Cash and cash equivalents at 31 December</t>
  </si>
  <si>
    <t>Cash and cash equivalents at 1 January</t>
  </si>
  <si>
    <t>5, 26</t>
  </si>
  <si>
    <t>5, 16</t>
  </si>
  <si>
    <t>13, 26</t>
  </si>
  <si>
    <t>5, 20</t>
  </si>
  <si>
    <t>15, 24</t>
  </si>
  <si>
    <t>Loss on written off of withholding tax and other</t>
  </si>
  <si>
    <t xml:space="preserve">(Reversal of) loss on impairment of investment </t>
  </si>
  <si>
    <t xml:space="preserve">   property and property, plant and equipment - net</t>
  </si>
  <si>
    <t>Employee benefit provions expense</t>
  </si>
  <si>
    <t>Dividends paid to owners of the parent</t>
  </si>
  <si>
    <t xml:space="preserve">Unrealized loss (gain) on foreign currency exchange </t>
  </si>
  <si>
    <t>Basic earnings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</si>
</sst>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\(\t&quot;฿&quot;#,##0.00\)"/>
    <numFmt numFmtId="196" formatCode="_-* #,##0_-;\-* #,##0_-;_-* &quot;-&quot;??_-;_-@_-"/>
    <numFmt numFmtId="197" formatCode="_(* #,##0_);_(* \(#,##0\);_(* &quot;-&quot;??_);_(@_)"/>
    <numFmt numFmtId="198" formatCode="#,##0\ ;\(#,##0\)"/>
    <numFmt numFmtId="199" formatCode="#,##0.00\ ;\(#,##0.00\)"/>
    <numFmt numFmtId="200" formatCode="_(* #,##0_);_(* \(#,##0\)"/>
    <numFmt numFmtId="201" formatCode="#,##0;[Red]\(#,##0\)"/>
    <numFmt numFmtId="202" formatCode="_(* #,##0.00000_);_(* \(#,##0.00000\);_(* &quot;-&quot;??_);_(@_)"/>
    <numFmt numFmtId="203" formatCode="0.00_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#.\ \ "/>
    <numFmt numFmtId="213" formatCode="##.\ \ "/>
    <numFmt numFmtId="214" formatCode="###0_);[Red]\(###0\)"/>
    <numFmt numFmtId="215" formatCode="General_)"/>
    <numFmt numFmtId="216" formatCode="0.000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\ว\ \ด\ด\ด\ด\ &quot;ค.ศ.&quot;\ \ค\ค\ค\ค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</numFmts>
  <fonts count="11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204" fontId="8" fillId="0" borderId="0" applyFont="0" applyFill="0" applyBorder="0" applyAlignment="0" applyProtection="0"/>
    <xf numFmtId="0" fontId="43" fillId="0" borderId="0"/>
    <xf numFmtId="205" fontId="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3" fillId="0" borderId="0"/>
    <xf numFmtId="209" fontId="8" fillId="0" borderId="0" applyFont="0" applyFill="0" applyBorder="0" applyAlignment="0" applyProtection="0"/>
    <xf numFmtId="210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0" fontId="46" fillId="0" borderId="0"/>
    <xf numFmtId="9" fontId="30" fillId="0" borderId="0"/>
    <xf numFmtId="0" fontId="47" fillId="0" borderId="1">
      <alignment horizontal="center"/>
    </xf>
    <xf numFmtId="0" fontId="48" fillId="0" borderId="0"/>
    <xf numFmtId="0" fontId="48" fillId="0" borderId="2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2" borderId="0"/>
    <xf numFmtId="0" fontId="47" fillId="0" borderId="0">
      <protection locked="0"/>
    </xf>
    <xf numFmtId="0" fontId="47" fillId="0" borderId="0"/>
    <xf numFmtId="212" fontId="47" fillId="0" borderId="0"/>
    <xf numFmtId="213" fontId="47" fillId="0" borderId="0"/>
    <xf numFmtId="0" fontId="48" fillId="3" borderId="0">
      <alignment horizontal="right"/>
    </xf>
    <xf numFmtId="0" fontId="47" fillId="0" borderId="0"/>
    <xf numFmtId="37" fontId="49" fillId="0" borderId="0"/>
    <xf numFmtId="37" fontId="50" fillId="0" borderId="0"/>
    <xf numFmtId="37" fontId="50" fillId="0" borderId="0"/>
    <xf numFmtId="187" fontId="51" fillId="0" borderId="3" applyAlignment="0" applyProtection="0"/>
    <xf numFmtId="214" fontId="8" fillId="0" borderId="0" applyFill="0" applyBorder="0" applyAlignment="0"/>
    <xf numFmtId="215" fontId="29" fillId="0" borderId="0" applyFill="0" applyBorder="0" applyAlignment="0"/>
    <xf numFmtId="216" fontId="29" fillId="0" borderId="0" applyFill="0" applyBorder="0" applyAlignment="0"/>
    <xf numFmtId="217" fontId="52" fillId="0" borderId="0" applyFill="0" applyBorder="0" applyAlignment="0"/>
    <xf numFmtId="218" fontId="52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37" fontId="53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219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/>
    <xf numFmtId="0" fontId="30" fillId="0" borderId="0"/>
    <xf numFmtId="43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/>
    <xf numFmtId="0" fontId="57" fillId="0" borderId="0"/>
    <xf numFmtId="215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202" fontId="30" fillId="0" borderId="0"/>
    <xf numFmtId="0" fontId="30" fillId="0" borderId="0"/>
    <xf numFmtId="222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31" fillId="0" borderId="0" applyProtection="0"/>
    <xf numFmtId="0" fontId="8" fillId="0" borderId="0" applyFont="0" applyFill="0" applyBorder="0" applyAlignment="0" applyProtection="0"/>
    <xf numFmtId="14" fontId="58" fillId="0" borderId="0" applyFill="0" applyBorder="0" applyAlignment="0"/>
    <xf numFmtId="0" fontId="31" fillId="0" borderId="0" applyProtection="0"/>
    <xf numFmtId="38" fontId="32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32" fillId="0" borderId="0"/>
    <xf numFmtId="223" fontId="30" fillId="0" borderId="0"/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59" fillId="0" borderId="0" applyNumberFormat="0" applyAlignment="0">
      <alignment horizontal="left"/>
    </xf>
    <xf numFmtId="2" fontId="31" fillId="0" borderId="0" applyProtection="0"/>
    <xf numFmtId="2" fontId="8" fillId="0" borderId="0" applyFont="0" applyFill="0" applyBorder="0" applyAlignment="0" applyProtection="0"/>
    <xf numFmtId="224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225" fontId="60" fillId="5" borderId="0">
      <alignment horizontal="left" vertical="top"/>
    </xf>
    <xf numFmtId="0" fontId="34" fillId="0" borderId="0" applyProtection="0"/>
    <xf numFmtId="0" fontId="33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1" fillId="5" borderId="0">
      <alignment horizontal="left" wrapText="1"/>
    </xf>
    <xf numFmtId="226" fontId="8" fillId="0" borderId="0" applyBorder="0" applyAlignment="0"/>
    <xf numFmtId="10" fontId="7" fillId="5" borderId="1" applyNumberFormat="0" applyBorder="0" applyAlignment="0" applyProtection="0"/>
    <xf numFmtId="227" fontId="8" fillId="0" borderId="0"/>
    <xf numFmtId="223" fontId="62" fillId="0" borderId="0"/>
    <xf numFmtId="38" fontId="63" fillId="0" borderId="0"/>
    <xf numFmtId="38" fontId="64" fillId="0" borderId="0"/>
    <xf numFmtId="38" fontId="65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7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28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229" fontId="71" fillId="0" borderId="0" applyFont="0" applyFill="0" applyBorder="0" applyAlignment="0" applyProtection="0"/>
    <xf numFmtId="230" fontId="71" fillId="0" borderId="0" applyFont="0" applyFill="0" applyBorder="0" applyAlignment="0" applyProtection="0"/>
    <xf numFmtId="188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37" fontId="35" fillId="0" borderId="0"/>
    <xf numFmtId="0" fontId="66" fillId="0" borderId="0"/>
    <xf numFmtId="0" fontId="67" fillId="0" borderId="0"/>
    <xf numFmtId="0" fontId="67" fillId="0" borderId="0"/>
    <xf numFmtId="203" fontId="36" fillId="0" borderId="0"/>
    <xf numFmtId="0" fontId="57" fillId="0" borderId="0"/>
    <xf numFmtId="0" fontId="2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15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96" fillId="0" borderId="0"/>
    <xf numFmtId="0" fontId="38" fillId="0" borderId="0"/>
    <xf numFmtId="0" fontId="2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6" fillId="0" borderId="0"/>
    <xf numFmtId="231" fontId="8" fillId="0" borderId="0"/>
    <xf numFmtId="40" fontId="21" fillId="6" borderId="0">
      <alignment horizontal="right"/>
    </xf>
    <xf numFmtId="0" fontId="72" fillId="6" borderId="7"/>
    <xf numFmtId="0" fontId="73" fillId="0" borderId="0">
      <alignment horizontal="center"/>
    </xf>
    <xf numFmtId="0" fontId="74" fillId="0" borderId="0">
      <alignment horizontal="center"/>
    </xf>
    <xf numFmtId="44" fontId="30" fillId="0" borderId="0" applyFont="0" applyFill="0" applyBorder="0" applyAlignment="0" applyProtection="0"/>
    <xf numFmtId="218" fontId="52" fillId="0" borderId="0" applyFont="0" applyFill="0" applyBorder="0" applyAlignment="0" applyProtection="0"/>
    <xf numFmtId="232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8" applyNumberFormat="0" applyBorder="0"/>
    <xf numFmtId="3" fontId="75" fillId="0" borderId="0" applyNumberFormat="0" applyFill="0" applyBorder="0" applyAlignment="0" applyProtection="0"/>
    <xf numFmtId="219" fontId="29" fillId="0" borderId="0" applyFill="0" applyBorder="0" applyAlignment="0"/>
    <xf numFmtId="215" fontId="29" fillId="0" borderId="0" applyFill="0" applyBorder="0" applyAlignment="0"/>
    <xf numFmtId="219" fontId="29" fillId="0" borderId="0" applyFill="0" applyBorder="0" applyAlignment="0"/>
    <xf numFmtId="220" fontId="52" fillId="0" borderId="0" applyFill="0" applyBorder="0" applyAlignment="0"/>
    <xf numFmtId="215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1" fillId="0" borderId="2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33" fontId="8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28" fillId="0" borderId="10" applyAlignment="0">
      <alignment horizontal="centerContinuous"/>
    </xf>
    <xf numFmtId="39" fontId="76" fillId="0" borderId="0"/>
    <xf numFmtId="201" fontId="8" fillId="0" borderId="11" applyFill="0">
      <alignment horizontal="fill" vertical="top" wrapText="1" indent="8" readingOrder="3"/>
      <protection locked="0" hidden="1"/>
    </xf>
    <xf numFmtId="0" fontId="58" fillId="0" borderId="0">
      <alignment vertical="top"/>
    </xf>
    <xf numFmtId="0" fontId="40" fillId="0" borderId="0" applyNumberFormat="0" applyFont="0" applyBorder="0"/>
    <xf numFmtId="0" fontId="77" fillId="5" borderId="0">
      <alignment wrapText="1"/>
    </xf>
    <xf numFmtId="40" fontId="78" fillId="0" borderId="0" applyBorder="0">
      <alignment horizontal="right"/>
    </xf>
    <xf numFmtId="49" fontId="58" fillId="0" borderId="0" applyFill="0" applyBorder="0" applyAlignment="0"/>
    <xf numFmtId="234" fontId="52" fillId="0" borderId="0" applyFill="0" applyBorder="0" applyAlignment="0"/>
    <xf numFmtId="235" fontId="52" fillId="0" borderId="0" applyFill="0" applyBorder="0" applyAlignment="0"/>
    <xf numFmtId="188" fontId="32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3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42" fillId="0" borderId="0"/>
    <xf numFmtId="39" fontId="10" fillId="0" borderId="0"/>
    <xf numFmtId="0" fontId="84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36" fontId="85" fillId="0" borderId="0" applyFont="0" applyFill="0" applyBorder="0" applyAlignment="0" applyProtection="0"/>
    <xf numFmtId="237" fontId="85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6" fillId="0" borderId="0"/>
    <xf numFmtId="215" fontId="76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7" fillId="0" borderId="0"/>
    <xf numFmtId="0" fontId="88" fillId="0" borderId="0"/>
    <xf numFmtId="40" fontId="8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38" fontId="92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11" fontId="89" fillId="0" borderId="0" applyFont="0" applyFill="0" applyBorder="0" applyAlignment="0" applyProtection="0"/>
    <xf numFmtId="210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6" borderId="0" applyNumberFormat="0" applyBorder="0" applyAlignment="0" applyProtection="0"/>
    <xf numFmtId="0" fontId="97" fillId="20" borderId="0" applyNumberFormat="0" applyBorder="0" applyAlignment="0" applyProtection="0"/>
    <xf numFmtId="0" fontId="97" fillId="24" borderId="0" applyNumberFormat="0" applyBorder="0" applyAlignment="0" applyProtection="0"/>
    <xf numFmtId="0" fontId="97" fillId="28" borderId="0" applyNumberFormat="0" applyBorder="0" applyAlignment="0" applyProtection="0"/>
    <xf numFmtId="0" fontId="97" fillId="32" borderId="0" applyNumberFormat="0" applyBorder="0" applyAlignment="0" applyProtection="0"/>
    <xf numFmtId="0" fontId="97" fillId="36" borderId="0" applyNumberFormat="0" applyBorder="0" applyAlignment="0" applyProtection="0"/>
    <xf numFmtId="0" fontId="97" fillId="17" borderId="0" applyNumberFormat="0" applyBorder="0" applyAlignment="0" applyProtection="0"/>
    <xf numFmtId="0" fontId="97" fillId="21" borderId="0" applyNumberFormat="0" applyBorder="0" applyAlignment="0" applyProtection="0"/>
    <xf numFmtId="0" fontId="97" fillId="25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7" fillId="37" borderId="0" applyNumberFormat="0" applyBorder="0" applyAlignment="0" applyProtection="0"/>
    <xf numFmtId="0" fontId="98" fillId="18" borderId="0" applyNumberFormat="0" applyBorder="0" applyAlignment="0" applyProtection="0"/>
    <xf numFmtId="0" fontId="98" fillId="22" borderId="0" applyNumberFormat="0" applyBorder="0" applyAlignment="0" applyProtection="0"/>
    <xf numFmtId="0" fontId="98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4" borderId="0" applyNumberFormat="0" applyBorder="0" applyAlignment="0" applyProtection="0"/>
    <xf numFmtId="0" fontId="98" fillId="38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5" borderId="0" applyNumberFormat="0" applyBorder="0" applyAlignment="0" applyProtection="0"/>
    <xf numFmtId="0" fontId="99" fillId="9" borderId="0" applyNumberFormat="0" applyBorder="0" applyAlignment="0" applyProtection="0"/>
    <xf numFmtId="0" fontId="100" fillId="12" borderId="18" applyNumberFormat="0" applyAlignment="0" applyProtection="0"/>
    <xf numFmtId="0" fontId="101" fillId="13" borderId="21" applyNumberFormat="0" applyAlignment="0" applyProtection="0"/>
    <xf numFmtId="43" fontId="9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04" fillId="0" borderId="15" applyNumberFormat="0" applyFill="0" applyAlignment="0" applyProtection="0"/>
    <xf numFmtId="0" fontId="105" fillId="0" borderId="16" applyNumberFormat="0" applyFill="0" applyAlignment="0" applyProtection="0"/>
    <xf numFmtId="0" fontId="106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7" fillId="11" borderId="18" applyNumberFormat="0" applyAlignment="0" applyProtection="0"/>
    <xf numFmtId="0" fontId="108" fillId="0" borderId="20" applyNumberFormat="0" applyFill="0" applyAlignment="0" applyProtection="0"/>
    <xf numFmtId="0" fontId="109" fillId="10" borderId="0" applyNumberFormat="0" applyBorder="0" applyAlignment="0" applyProtection="0"/>
    <xf numFmtId="0" fontId="93" fillId="14" borderId="22" applyNumberFormat="0" applyFont="0" applyAlignment="0" applyProtection="0"/>
    <xf numFmtId="0" fontId="93" fillId="14" borderId="22" applyNumberFormat="0" applyFont="0" applyAlignment="0" applyProtection="0"/>
    <xf numFmtId="0" fontId="110" fillId="12" borderId="19" applyNumberFormat="0" applyAlignment="0" applyProtection="0"/>
    <xf numFmtId="0" fontId="111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13" fillId="0" borderId="0" applyNumberFormat="0" applyFill="0" applyBorder="0" applyAlignment="0" applyProtection="0"/>
  </cellStyleXfs>
  <cellXfs count="24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96" fontId="2" fillId="0" borderId="0" xfId="42" applyNumberFormat="1" applyFont="1" applyFill="1" applyAlignment="1"/>
    <xf numFmtId="0" fontId="0" fillId="0" borderId="0" xfId="0" applyFill="1" applyAlignment="1"/>
    <xf numFmtId="43" fontId="2" fillId="0" borderId="0" xfId="42" applyFont="1" applyFill="1" applyAlignment="1"/>
    <xf numFmtId="192" fontId="3" fillId="0" borderId="0" xfId="0" applyNumberFormat="1" applyFont="1" applyFill="1" applyBorder="1" applyAlignment="1"/>
    <xf numFmtId="192" fontId="3" fillId="0" borderId="6" xfId="0" applyNumberFormat="1" applyFont="1" applyFill="1" applyBorder="1" applyAlignment="1"/>
    <xf numFmtId="192" fontId="3" fillId="0" borderId="0" xfId="0" applyNumberFormat="1" applyFont="1" applyFill="1" applyAlignment="1"/>
    <xf numFmtId="192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98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98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96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96" fontId="3" fillId="0" borderId="0" xfId="0" applyNumberFormat="1" applyFont="1" applyFill="1" applyBorder="1" applyAlignment="1"/>
    <xf numFmtId="196" fontId="3" fillId="0" borderId="14" xfId="0" applyNumberFormat="1" applyFont="1" applyFill="1" applyBorder="1" applyAlignment="1"/>
    <xf numFmtId="192" fontId="3" fillId="0" borderId="6" xfId="42" applyNumberFormat="1" applyFont="1" applyFill="1" applyBorder="1" applyAlignment="1">
      <alignment horizontal="right"/>
    </xf>
    <xf numFmtId="196" fontId="3" fillId="0" borderId="0" xfId="42" applyNumberFormat="1" applyFont="1" applyFill="1" applyBorder="1" applyAlignment="1"/>
    <xf numFmtId="196" fontId="3" fillId="0" borderId="13" xfId="0" applyNumberFormat="1" applyFont="1" applyFill="1" applyBorder="1" applyAlignment="1"/>
    <xf numFmtId="196" fontId="3" fillId="0" borderId="6" xfId="42" applyNumberFormat="1" applyFont="1" applyFill="1" applyBorder="1" applyAlignment="1"/>
    <xf numFmtId="196" fontId="3" fillId="0" borderId="0" xfId="42" applyNumberFormat="1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96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98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99" fontId="3" fillId="0" borderId="14" xfId="161" applyNumberFormat="1" applyFont="1" applyFill="1" applyBorder="1" applyAlignment="1"/>
    <xf numFmtId="199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97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98" fontId="2" fillId="0" borderId="0" xfId="341" applyNumberFormat="1" applyFont="1" applyFill="1" applyBorder="1" applyAlignment="1">
      <alignment horizontal="center"/>
    </xf>
    <xf numFmtId="198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98" fontId="2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left"/>
    </xf>
    <xf numFmtId="0" fontId="6" fillId="0" borderId="0" xfId="0" applyFont="1" applyAlignment="1"/>
    <xf numFmtId="192" fontId="2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98" fontId="22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192" fontId="25" fillId="0" borderId="0" xfId="42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96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37" fontId="2" fillId="0" borderId="0" xfId="518" quotePrefix="1" applyNumberFormat="1" applyFont="1" applyAlignment="1"/>
    <xf numFmtId="198" fontId="3" fillId="0" borderId="0" xfId="0" applyNumberFormat="1" applyFont="1" applyFill="1" applyAlignment="1"/>
    <xf numFmtId="198" fontId="3" fillId="0" borderId="0" xfId="42" applyNumberFormat="1" applyFont="1" applyFill="1" applyBorder="1" applyAlignment="1"/>
    <xf numFmtId="198" fontId="6" fillId="0" borderId="0" xfId="0" applyNumberFormat="1" applyFont="1" applyFill="1" applyAlignment="1">
      <alignment horizontal="center"/>
    </xf>
    <xf numFmtId="197" fontId="2" fillId="0" borderId="0" xfId="249" applyNumberFormat="1" applyFont="1" applyFill="1" applyAlignment="1"/>
    <xf numFmtId="197" fontId="2" fillId="0" borderId="0" xfId="249" applyNumberFormat="1" applyFont="1" applyFill="1" applyBorder="1" applyAlignment="1"/>
    <xf numFmtId="197" fontId="2" fillId="0" borderId="0" xfId="249" quotePrefix="1" applyNumberFormat="1" applyFont="1" applyFill="1" applyAlignment="1">
      <alignment horizontal="center"/>
    </xf>
    <xf numFmtId="197" fontId="2" fillId="0" borderId="0" xfId="249" applyNumberFormat="1" applyFont="1" applyFill="1" applyAlignment="1">
      <alignment horizontal="center"/>
    </xf>
    <xf numFmtId="197" fontId="2" fillId="0" borderId="0" xfId="249" applyNumberFormat="1" applyFont="1" applyFill="1" applyBorder="1" applyAlignment="1">
      <alignment horizontal="center"/>
    </xf>
    <xf numFmtId="200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97" fontId="2" fillId="0" borderId="0" xfId="249" applyNumberFormat="1" applyFont="1" applyFill="1" applyAlignment="1">
      <alignment horizontal="right"/>
    </xf>
    <xf numFmtId="197" fontId="2" fillId="0" borderId="0" xfId="249" quotePrefix="1" applyNumberFormat="1" applyFont="1" applyFill="1" applyAlignment="1">
      <alignment horizontal="right"/>
    </xf>
    <xf numFmtId="197" fontId="2" fillId="0" borderId="0" xfId="249" applyNumberFormat="1" applyFont="1" applyFill="1" applyBorder="1" applyAlignment="1">
      <alignment horizontal="right"/>
    </xf>
    <xf numFmtId="197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194" fontId="2" fillId="0" borderId="0" xfId="558" applyNumberFormat="1" applyFont="1" applyFill="1" applyAlignment="1">
      <alignment horizontal="right"/>
    </xf>
    <xf numFmtId="194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2" fillId="0" borderId="13" xfId="0" applyNumberFormat="1" applyFont="1" applyFill="1" applyBorder="1" applyAlignment="1">
      <alignment horizontal="center" vertical="center"/>
    </xf>
    <xf numFmtId="194" fontId="2" fillId="0" borderId="0" xfId="558" applyNumberFormat="1" applyFont="1" applyFill="1" applyBorder="1" applyAlignment="1">
      <alignment horizontal="center"/>
    </xf>
    <xf numFmtId="37" fontId="3" fillId="0" borderId="1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97" fontId="2" fillId="0" borderId="0" xfId="558" applyNumberFormat="1" applyFont="1" applyFill="1" applyBorder="1" applyAlignment="1">
      <alignment horizontal="right"/>
    </xf>
    <xf numFmtId="197" fontId="3" fillId="0" borderId="0" xfId="558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43" fontId="2" fillId="0" borderId="0" xfId="42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261" applyFont="1" applyAlignment="1"/>
    <xf numFmtId="196" fontId="2" fillId="0" borderId="3" xfId="42" applyNumberFormat="1" applyFont="1" applyFill="1" applyBorder="1" applyAlignment="1"/>
    <xf numFmtId="43" fontId="2" fillId="0" borderId="0" xfId="42" applyFont="1" applyFill="1" applyBorder="1" applyAlignment="1">
      <alignment horizontal="center"/>
    </xf>
    <xf numFmtId="197" fontId="3" fillId="0" borderId="6" xfId="558" applyNumberFormat="1" applyFont="1" applyFill="1" applyBorder="1" applyAlignment="1">
      <alignment horizontal="right"/>
    </xf>
    <xf numFmtId="196" fontId="2" fillId="0" borderId="0" xfId="0" applyNumberFormat="1" applyFont="1" applyFill="1" applyBorder="1" applyAlignment="1"/>
    <xf numFmtId="198" fontId="3" fillId="0" borderId="14" xfId="341" applyNumberFormat="1" applyFont="1" applyFill="1" applyBorder="1" applyAlignment="1"/>
    <xf numFmtId="196" fontId="2" fillId="0" borderId="0" xfId="42" applyNumberFormat="1" applyFont="1" applyAlignment="1">
      <alignment horizontal="center"/>
    </xf>
    <xf numFmtId="196" fontId="2" fillId="0" borderId="0" xfId="42" quotePrefix="1" applyNumberFormat="1" applyFont="1" applyAlignment="1"/>
    <xf numFmtId="196" fontId="2" fillId="0" borderId="0" xfId="42" applyNumberFormat="1" applyFont="1" applyFill="1" applyAlignment="1">
      <alignment horizontal="center"/>
    </xf>
    <xf numFmtId="197" fontId="2" fillId="0" borderId="0" xfId="42" applyNumberFormat="1" applyFont="1" applyFill="1" applyAlignment="1"/>
    <xf numFmtId="197" fontId="2" fillId="0" borderId="0" xfId="42" quotePrefix="1" applyNumberFormat="1" applyFont="1" applyAlignment="1"/>
    <xf numFmtId="197" fontId="3" fillId="0" borderId="6" xfId="42" applyNumberFormat="1" applyFont="1" applyFill="1" applyBorder="1" applyAlignment="1"/>
    <xf numFmtId="197" fontId="3" fillId="0" borderId="0" xfId="42" applyNumberFormat="1" applyFont="1" applyFill="1" applyBorder="1" applyAlignment="1"/>
    <xf numFmtId="197" fontId="3" fillId="0" borderId="0" xfId="42" applyNumberFormat="1" applyFont="1" applyFill="1" applyAlignment="1"/>
    <xf numFmtId="197" fontId="2" fillId="0" borderId="13" xfId="42" applyNumberFormat="1" applyFont="1" applyFill="1" applyBorder="1" applyAlignment="1"/>
    <xf numFmtId="197" fontId="2" fillId="0" borderId="13" xfId="42" quotePrefix="1" applyNumberFormat="1" applyFont="1" applyBorder="1" applyAlignment="1"/>
    <xf numFmtId="197" fontId="3" fillId="0" borderId="12" xfId="42" applyNumberFormat="1" applyFont="1" applyFill="1" applyBorder="1" applyAlignment="1"/>
    <xf numFmtId="197" fontId="2" fillId="0" borderId="0" xfId="0" applyNumberFormat="1" applyFont="1" applyFill="1" applyAlignment="1"/>
    <xf numFmtId="197" fontId="3" fillId="0" borderId="0" xfId="0" applyNumberFormat="1" applyFont="1" applyFill="1" applyBorder="1" applyAlignment="1"/>
    <xf numFmtId="37" fontId="2" fillId="0" borderId="13" xfId="0" applyNumberFormat="1" applyFont="1" applyFill="1" applyBorder="1" applyAlignment="1">
      <alignment horizontal="center"/>
    </xf>
    <xf numFmtId="196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197" fontId="3" fillId="0" borderId="0" xfId="249" applyNumberFormat="1" applyFont="1" applyFill="1" applyAlignment="1"/>
    <xf numFmtId="197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97" fontId="2" fillId="0" borderId="0" xfId="42" applyNumberFormat="1" applyFont="1" applyFill="1" applyBorder="1" applyAlignment="1">
      <alignment horizontal="right"/>
    </xf>
    <xf numFmtId="197" fontId="2" fillId="0" borderId="0" xfId="42" applyNumberFormat="1" applyFont="1" applyFill="1" applyAlignment="1">
      <alignment horizontal="right"/>
    </xf>
    <xf numFmtId="197" fontId="2" fillId="0" borderId="3" xfId="42" applyNumberFormat="1" applyFont="1" applyFill="1" applyBorder="1" applyAlignment="1">
      <alignment horizontal="right"/>
    </xf>
    <xf numFmtId="197" fontId="3" fillId="0" borderId="13" xfId="42" applyNumberFormat="1" applyFont="1" applyFill="1" applyBorder="1" applyAlignment="1">
      <alignment horizontal="center"/>
    </xf>
    <xf numFmtId="197" fontId="3" fillId="0" borderId="0" xfId="42" applyNumberFormat="1" applyFont="1" applyFill="1" applyAlignment="1">
      <alignment horizontal="right"/>
    </xf>
    <xf numFmtId="197" fontId="3" fillId="0" borderId="14" xfId="42" applyNumberFormat="1" applyFont="1" applyFill="1" applyBorder="1" applyAlignment="1">
      <alignment horizontal="right"/>
    </xf>
    <xf numFmtId="198" fontId="3" fillId="0" borderId="12" xfId="42" applyNumberFormat="1" applyFont="1" applyFill="1" applyBorder="1" applyAlignment="1"/>
    <xf numFmtId="198" fontId="3" fillId="0" borderId="0" xfId="42" applyNumberFormat="1" applyFont="1" applyFill="1" applyAlignment="1"/>
    <xf numFmtId="198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43" fontId="3" fillId="0" borderId="0" xfId="42" applyFont="1" applyFill="1" applyBorder="1" applyAlignment="1">
      <alignment horizontal="center"/>
    </xf>
    <xf numFmtId="43" fontId="3" fillId="0" borderId="0" xfId="42" applyFont="1" applyFill="1" applyBorder="1" applyAlignment="1">
      <alignment horizontal="right"/>
    </xf>
    <xf numFmtId="196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7" fontId="2" fillId="0" borderId="0" xfId="558" applyNumberFormat="1" applyFont="1" applyFill="1" applyBorder="1" applyAlignment="1">
      <alignment horizontal="center"/>
    </xf>
    <xf numFmtId="43" fontId="3" fillId="0" borderId="0" xfId="42" applyFont="1" applyFill="1" applyAlignment="1"/>
    <xf numFmtId="197" fontId="2" fillId="0" borderId="13" xfId="558" applyNumberFormat="1" applyFont="1" applyFill="1" applyBorder="1" applyAlignment="1">
      <alignment horizontal="right"/>
    </xf>
    <xf numFmtId="197" fontId="3" fillId="0" borderId="6" xfId="558" applyNumberFormat="1" applyFont="1" applyFill="1" applyBorder="1" applyAlignment="1">
      <alignment horizontal="center"/>
    </xf>
    <xf numFmtId="197" fontId="3" fillId="0" borderId="6" xfId="249" applyNumberFormat="1" applyFont="1" applyFill="1" applyBorder="1" applyAlignment="1"/>
    <xf numFmtId="196" fontId="3" fillId="0" borderId="13" xfId="4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198" fontId="3" fillId="0" borderId="0" xfId="558" applyNumberFormat="1" applyFont="1" applyFill="1" applyAlignment="1"/>
    <xf numFmtId="194" fontId="3" fillId="0" borderId="0" xfId="558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92" fontId="3" fillId="0" borderId="13" xfId="42" applyNumberFormat="1" applyFont="1" applyFill="1" applyBorder="1" applyAlignment="1">
      <alignment horizontal="center" vertical="center"/>
    </xf>
    <xf numFmtId="197" fontId="2" fillId="0" borderId="13" xfId="558" quotePrefix="1" applyNumberFormat="1" applyFont="1" applyFill="1" applyBorder="1" applyAlignment="1">
      <alignment horizontal="center"/>
    </xf>
    <xf numFmtId="197" fontId="3" fillId="0" borderId="13" xfId="558" applyNumberFormat="1" applyFont="1" applyFill="1" applyBorder="1" applyAlignment="1">
      <alignment horizontal="right"/>
    </xf>
    <xf numFmtId="0" fontId="28" fillId="0" borderId="0" xfId="0" applyFont="1" applyAlignment="1"/>
    <xf numFmtId="0" fontId="114" fillId="0" borderId="0" xfId="0" applyFont="1" applyAlignment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/>
    <xf numFmtId="0" fontId="114" fillId="0" borderId="0" xfId="0" applyFont="1" applyBorder="1" applyAlignment="1"/>
    <xf numFmtId="43" fontId="28" fillId="0" borderId="0" xfId="42" applyFont="1" applyAlignment="1"/>
    <xf numFmtId="0" fontId="114" fillId="0" borderId="0" xfId="0" applyFont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43" fontId="114" fillId="0" borderId="0" xfId="42" applyFont="1" applyBorder="1" applyAlignment="1"/>
    <xf numFmtId="43" fontId="28" fillId="0" borderId="0" xfId="42" applyFont="1" applyFill="1" applyAlignment="1"/>
    <xf numFmtId="198" fontId="28" fillId="0" borderId="0" xfId="0" applyNumberFormat="1" applyFont="1" applyFill="1" applyAlignment="1"/>
    <xf numFmtId="43" fontId="28" fillId="0" borderId="0" xfId="42" applyFont="1"/>
    <xf numFmtId="0" fontId="28" fillId="0" borderId="0" xfId="0" applyFont="1"/>
    <xf numFmtId="0" fontId="115" fillId="0" borderId="0" xfId="0" applyFont="1" applyFill="1" applyAlignment="1"/>
    <xf numFmtId="0" fontId="114" fillId="0" borderId="0" xfId="0" applyFont="1" applyFill="1" applyAlignment="1"/>
    <xf numFmtId="43" fontId="114" fillId="0" borderId="0" xfId="42" applyFont="1" applyFill="1" applyAlignment="1"/>
    <xf numFmtId="192" fontId="2" fillId="0" borderId="13" xfId="42" applyNumberFormat="1" applyFont="1" applyFill="1" applyBorder="1" applyAlignment="1">
      <alignment horizontal="center"/>
    </xf>
    <xf numFmtId="192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37" fontId="2" fillId="0" borderId="13" xfId="0" applyNumberFormat="1" applyFont="1" applyFill="1" applyBorder="1" applyAlignment="1">
      <alignment horizontal="right" vertical="center"/>
    </xf>
    <xf numFmtId="37" fontId="3" fillId="0" borderId="13" xfId="0" applyNumberFormat="1" applyFont="1" applyFill="1" applyBorder="1" applyAlignment="1">
      <alignment horizontal="right" vertical="center"/>
    </xf>
    <xf numFmtId="198" fontId="3" fillId="0" borderId="0" xfId="0" applyNumberFormat="1" applyFont="1" applyAlignment="1"/>
    <xf numFmtId="0" fontId="6" fillId="0" borderId="0" xfId="0" applyFont="1" applyFill="1" applyAlignment="1">
      <alignment horizontal="center"/>
    </xf>
    <xf numFmtId="37" fontId="28" fillId="0" borderId="0" xfId="0" applyNumberFormat="1" applyFont="1" applyAlignment="1"/>
    <xf numFmtId="197" fontId="28" fillId="0" borderId="0" xfId="0" applyNumberFormat="1" applyFont="1" applyAlignment="1"/>
    <xf numFmtId="197" fontId="28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2" fontId="3" fillId="0" borderId="6" xfId="42" applyNumberFormat="1" applyFont="1" applyFill="1" applyBorder="1" applyAlignment="1"/>
    <xf numFmtId="192" fontId="2" fillId="0" borderId="0" xfId="42" applyNumberFormat="1" applyFont="1" applyFill="1" applyBorder="1" applyAlignment="1">
      <alignment horizontal="center"/>
    </xf>
    <xf numFmtId="192" fontId="2" fillId="0" borderId="0" xfId="42" quotePrefix="1" applyNumberFormat="1" applyFont="1" applyFill="1" applyAlignment="1"/>
    <xf numFmtId="0" fontId="6" fillId="0" borderId="0" xfId="0" quotePrefix="1" applyFont="1" applyFill="1" applyAlignment="1"/>
    <xf numFmtId="197" fontId="2" fillId="0" borderId="13" xfId="249" applyNumberFormat="1" applyFont="1" applyFill="1" applyBorder="1" applyAlignment="1"/>
    <xf numFmtId="197" fontId="2" fillId="0" borderId="13" xfId="249" quotePrefix="1" applyNumberFormat="1" applyFont="1" applyFill="1" applyBorder="1" applyAlignment="1">
      <alignment horizontal="center"/>
    </xf>
    <xf numFmtId="197" fontId="3" fillId="0" borderId="0" xfId="42" applyNumberFormat="1" applyFont="1" applyFill="1" applyBorder="1" applyAlignment="1">
      <alignment horizontal="left"/>
    </xf>
    <xf numFmtId="192" fontId="2" fillId="0" borderId="13" xfId="42" applyNumberFormat="1" applyFont="1" applyFill="1" applyBorder="1" applyAlignment="1">
      <alignment horizontal="center" vertical="center"/>
    </xf>
    <xf numFmtId="43" fontId="3" fillId="0" borderId="6" xfId="42" applyFont="1" applyFill="1" applyBorder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98" fontId="2" fillId="0" borderId="13" xfId="42" applyNumberFormat="1" applyFont="1" applyFill="1" applyBorder="1" applyAlignment="1">
      <alignment horizontal="right" vertical="center"/>
    </xf>
    <xf numFmtId="198" fontId="2" fillId="0" borderId="0" xfId="42" applyNumberFormat="1" applyFont="1" applyFill="1" applyAlignment="1">
      <alignment horizontal="right"/>
    </xf>
    <xf numFmtId="198" fontId="2" fillId="0" borderId="0" xfId="42" applyNumberFormat="1" applyFont="1" applyFill="1" applyBorder="1" applyAlignment="1">
      <alignment horizontal="right"/>
    </xf>
    <xf numFmtId="198" fontId="2" fillId="0" borderId="0" xfId="42" applyNumberFormat="1" applyFont="1" applyFill="1" applyBorder="1" applyAlignment="1">
      <alignment horizontal="center"/>
    </xf>
    <xf numFmtId="198" fontId="3" fillId="0" borderId="13" xfId="42" applyNumberFormat="1" applyFont="1" applyFill="1" applyBorder="1" applyAlignment="1">
      <alignment horizontal="right" vertical="center"/>
    </xf>
    <xf numFmtId="198" fontId="3" fillId="0" borderId="0" xfId="42" applyNumberFormat="1" applyFont="1" applyFill="1" applyBorder="1" applyAlignment="1">
      <alignment horizontal="right"/>
    </xf>
    <xf numFmtId="198" fontId="28" fillId="0" borderId="0" xfId="42" applyNumberFormat="1" applyFont="1" applyAlignment="1">
      <alignment horizontal="right"/>
    </xf>
    <xf numFmtId="198" fontId="28" fillId="0" borderId="0" xfId="42" applyNumberFormat="1" applyFont="1" applyAlignment="1"/>
    <xf numFmtId="198" fontId="28" fillId="0" borderId="0" xfId="42" applyNumberFormat="1" applyFont="1" applyAlignment="1">
      <alignment horizontal="center"/>
    </xf>
    <xf numFmtId="198" fontId="2" fillId="0" borderId="13" xfId="0" applyNumberFormat="1" applyFont="1" applyFill="1" applyBorder="1" applyAlignment="1">
      <alignment horizontal="right"/>
    </xf>
    <xf numFmtId="198" fontId="28" fillId="0" borderId="0" xfId="0" applyNumberFormat="1" applyFont="1" applyAlignment="1">
      <alignment horizontal="right"/>
    </xf>
    <xf numFmtId="198" fontId="2" fillId="0" borderId="0" xfId="558" applyNumberFormat="1" applyFont="1" applyFill="1" applyBorder="1" applyAlignment="1">
      <alignment horizontal="center"/>
    </xf>
    <xf numFmtId="198" fontId="28" fillId="0" borderId="0" xfId="0" applyNumberFormat="1" applyFont="1" applyAlignment="1"/>
    <xf numFmtId="198" fontId="3" fillId="0" borderId="13" xfId="0" applyNumberFormat="1" applyFont="1" applyFill="1" applyBorder="1" applyAlignment="1">
      <alignment horizontal="right" vertical="center"/>
    </xf>
    <xf numFmtId="198" fontId="114" fillId="0" borderId="0" xfId="0" applyNumberFormat="1" applyFont="1" applyAlignment="1">
      <alignment horizontal="right"/>
    </xf>
    <xf numFmtId="198" fontId="28" fillId="0" borderId="0" xfId="0" applyNumberFormat="1" applyFont="1" applyBorder="1" applyAlignment="1">
      <alignment horizontal="center"/>
    </xf>
  </cellXfs>
  <cellStyles count="60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559"/>
    <cellStyle name="20% - Accent2 2" xfId="560"/>
    <cellStyle name="20% - Accent3 2" xfId="561"/>
    <cellStyle name="20% - Accent4 2" xfId="562"/>
    <cellStyle name="20% - Accent5 2" xfId="563"/>
    <cellStyle name="20% - Accent6 2" xfId="564"/>
    <cellStyle name="40% - Accent1 2" xfId="565"/>
    <cellStyle name="40% - Accent2 2" xfId="566"/>
    <cellStyle name="40% - Accent3 2" xfId="567"/>
    <cellStyle name="40% - Accent4 2" xfId="568"/>
    <cellStyle name="40% - Accent5 2" xfId="569"/>
    <cellStyle name="40% - Accent6 2" xfId="570"/>
    <cellStyle name="60% - Accent1 2" xfId="571"/>
    <cellStyle name="60% - Accent2 2" xfId="572"/>
    <cellStyle name="60% - Accent3 2" xfId="573"/>
    <cellStyle name="60% - Accent4 2" xfId="574"/>
    <cellStyle name="60% - Accent5 2" xfId="575"/>
    <cellStyle name="60% - Accent6 2" xfId="576"/>
    <cellStyle name="75" xfId="17"/>
    <cellStyle name="AA FRAME" xfId="18"/>
    <cellStyle name="AA HEADING" xfId="19"/>
    <cellStyle name="AA INITIALS" xfId="20"/>
    <cellStyle name="AA INPUT" xfId="21"/>
    <cellStyle name="AA LOCK" xfId="22"/>
    <cellStyle name="AA MGR NAME" xfId="23"/>
    <cellStyle name="AA NORMAL" xfId="24"/>
    <cellStyle name="AA NUMBER" xfId="25"/>
    <cellStyle name="AA NUMBER2" xfId="26"/>
    <cellStyle name="AA QUESTION" xfId="27"/>
    <cellStyle name="AA SHADE" xfId="28"/>
    <cellStyle name="Accent1 2" xfId="577"/>
    <cellStyle name="Accent2 2" xfId="578"/>
    <cellStyle name="Accent3 2" xfId="579"/>
    <cellStyle name="Accent4 2" xfId="580"/>
    <cellStyle name="Accent5 2" xfId="581"/>
    <cellStyle name="Accent6 2" xfId="582"/>
    <cellStyle name="Bad 2" xfId="583"/>
    <cellStyle name="BL - Style2" xfId="29"/>
    <cellStyle name="BOLD10 - Style1" xfId="30"/>
    <cellStyle name="BOLD12 - Style3" xfId="31"/>
    <cellStyle name="Border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alculation 2" xfId="584"/>
    <cellStyle name="Charles" xfId="41"/>
    <cellStyle name="Check Cell 2" xfId="585"/>
    <cellStyle name="Comma" xfId="42" builtinId="3"/>
    <cellStyle name="Comma  - Style1" xfId="43"/>
    <cellStyle name="Comma  - Style2" xfId="44"/>
    <cellStyle name="Comma  - Style3" xfId="45"/>
    <cellStyle name="Comma  - Style4" xfId="46"/>
    <cellStyle name="Comma  - Style5" xfId="47"/>
    <cellStyle name="Comma  - Style6" xfId="48"/>
    <cellStyle name="Comma  - Style7" xfId="49"/>
    <cellStyle name="Comma  - Style8" xfId="50"/>
    <cellStyle name="Comma  - ต้นแบบ1" xfId="51"/>
    <cellStyle name="Comma  - ต้นแบบ2" xfId="52"/>
    <cellStyle name="Comma  - ต้นแบบ3" xfId="53"/>
    <cellStyle name="Comma  - ต้นแบบ4" xfId="54"/>
    <cellStyle name="Comma  - ต้นแบบ5" xfId="55"/>
    <cellStyle name="Comma  - ต้นแบบ6" xfId="56"/>
    <cellStyle name="Comma  - ต้นแบบ7" xfId="57"/>
    <cellStyle name="Comma  - ต้นแบบ8" xfId="58"/>
    <cellStyle name="Comma [00]" xfId="59"/>
    <cellStyle name="Comma 10" xfId="60"/>
    <cellStyle name="Comma 11" xfId="61"/>
    <cellStyle name="Comma 12" xfId="62"/>
    <cellStyle name="Comma 13" xfId="63"/>
    <cellStyle name="Comma 14" xfId="64"/>
    <cellStyle name="Comma 15" xfId="65"/>
    <cellStyle name="Comma 16" xfId="66"/>
    <cellStyle name="Comma 17" xfId="67"/>
    <cellStyle name="Comma 18" xfId="68"/>
    <cellStyle name="Comma 19" xfId="69"/>
    <cellStyle name="Comma 2" xfId="70"/>
    <cellStyle name="Comma 2 2" xfId="71"/>
    <cellStyle name="Comma 2 3" xfId="558"/>
    <cellStyle name="Comma 20" xfId="72"/>
    <cellStyle name="Comma 21" xfId="73"/>
    <cellStyle name="Comma 22" xfId="74"/>
    <cellStyle name="Comma 23" xfId="75"/>
    <cellStyle name="Comma 24" xfId="76"/>
    <cellStyle name="Comma 25" xfId="77"/>
    <cellStyle name="Comma 26" xfId="78"/>
    <cellStyle name="Comma 27" xfId="79"/>
    <cellStyle name="Comma 28" xfId="80"/>
    <cellStyle name="Comma 29" xfId="81"/>
    <cellStyle name="Comma 3" xfId="82"/>
    <cellStyle name="Comma 3 2" xfId="83"/>
    <cellStyle name="Comma 30" xfId="84"/>
    <cellStyle name="Comma 31" xfId="85"/>
    <cellStyle name="Comma 32" xfId="86"/>
    <cellStyle name="Comma 33" xfId="87"/>
    <cellStyle name="Comma 34" xfId="88"/>
    <cellStyle name="Comma 35" xfId="89"/>
    <cellStyle name="Comma 36" xfId="90"/>
    <cellStyle name="Comma 37" xfId="91"/>
    <cellStyle name="Comma 38" xfId="92"/>
    <cellStyle name="Comma 39" xfId="93"/>
    <cellStyle name="Comma 4" xfId="94"/>
    <cellStyle name="Comma 4 2" xfId="95"/>
    <cellStyle name="Comma 40" xfId="96"/>
    <cellStyle name="Comma 41" xfId="97"/>
    <cellStyle name="Comma 42" xfId="98"/>
    <cellStyle name="Comma 43" xfId="99"/>
    <cellStyle name="Comma 44" xfId="100"/>
    <cellStyle name="Comma 45" xfId="101"/>
    <cellStyle name="Comma 46" xfId="102"/>
    <cellStyle name="Comma 47" xfId="103"/>
    <cellStyle name="Comma 48" xfId="104"/>
    <cellStyle name="Comma 49" xfId="105"/>
    <cellStyle name="Comma 5" xfId="106"/>
    <cellStyle name="Comma 5 2" xfId="107"/>
    <cellStyle name="Comma 5 3" xfId="108"/>
    <cellStyle name="Comma 50" xfId="109"/>
    <cellStyle name="Comma 51" xfId="110"/>
    <cellStyle name="Comma 52" xfId="111"/>
    <cellStyle name="Comma 53" xfId="112"/>
    <cellStyle name="Comma 54" xfId="113"/>
    <cellStyle name="Comma 55" xfId="114"/>
    <cellStyle name="Comma 56" xfId="115"/>
    <cellStyle name="Comma 57" xfId="116"/>
    <cellStyle name="Comma 58" xfId="117"/>
    <cellStyle name="Comma 59" xfId="118"/>
    <cellStyle name="Comma 6" xfId="119"/>
    <cellStyle name="Comma 60" xfId="120"/>
    <cellStyle name="Comma 61" xfId="121"/>
    <cellStyle name="Comma 62" xfId="122"/>
    <cellStyle name="Comma 63" xfId="123"/>
    <cellStyle name="Comma 64" xfId="124"/>
    <cellStyle name="Comma 65" xfId="125"/>
    <cellStyle name="Comma 66" xfId="126"/>
    <cellStyle name="Comma 67" xfId="127"/>
    <cellStyle name="Comma 68" xfId="128"/>
    <cellStyle name="Comma 69" xfId="129"/>
    <cellStyle name="Comma 7" xfId="130"/>
    <cellStyle name="Comma 70" xfId="131"/>
    <cellStyle name="Comma 71" xfId="132"/>
    <cellStyle name="Comma 72" xfId="133"/>
    <cellStyle name="Comma 73" xfId="134"/>
    <cellStyle name="Comma 74" xfId="135"/>
    <cellStyle name="Comma 75" xfId="136"/>
    <cellStyle name="Comma 76" xfId="137"/>
    <cellStyle name="Comma 77" xfId="138"/>
    <cellStyle name="Comma 78" xfId="139"/>
    <cellStyle name="Comma 79" xfId="140"/>
    <cellStyle name="Comma 8" xfId="141"/>
    <cellStyle name="Comma 80" xfId="142"/>
    <cellStyle name="Comma 81" xfId="143"/>
    <cellStyle name="Comma 82" xfId="144"/>
    <cellStyle name="Comma 83" xfId="145"/>
    <cellStyle name="Comma 84" xfId="146"/>
    <cellStyle name="Comma 85" xfId="147"/>
    <cellStyle name="Comma 86" xfId="148"/>
    <cellStyle name="Comma 87" xfId="149"/>
    <cellStyle name="Comma 88" xfId="150"/>
    <cellStyle name="Comma 89" xfId="151"/>
    <cellStyle name="Comma 9" xfId="152"/>
    <cellStyle name="Comma 9 2" xfId="586"/>
    <cellStyle name="Comma 90" xfId="153"/>
    <cellStyle name="Comma 91" xfId="154"/>
    <cellStyle name="Comma 92" xfId="155"/>
    <cellStyle name="Comma 93" xfId="156"/>
    <cellStyle name="Comma 94" xfId="157"/>
    <cellStyle name="Comma 95" xfId="158"/>
    <cellStyle name="comma zerodec" xfId="159"/>
    <cellStyle name="comma zerodec 2" xfId="160"/>
    <cellStyle name="Comma_TBSP06-FS-Q1-English-BL" xfId="161"/>
    <cellStyle name="Comma0" xfId="162"/>
    <cellStyle name="Copied" xfId="163"/>
    <cellStyle name="Curren - Style3" xfId="164"/>
    <cellStyle name="Curren - Style4" xfId="165"/>
    <cellStyle name="Currency [00]" xfId="166"/>
    <cellStyle name="Currency0" xfId="167"/>
    <cellStyle name="Currency1" xfId="168"/>
    <cellStyle name="Currency1 2" xfId="169"/>
    <cellStyle name="Currency2" xfId="170"/>
    <cellStyle name="custom" xfId="171"/>
    <cellStyle name="Dan" xfId="172"/>
    <cellStyle name="Date" xfId="173"/>
    <cellStyle name="Date 2" xfId="174"/>
    <cellStyle name="Date Short" xfId="175"/>
    <cellStyle name="Date_1 Auto CN Summary to acc" xfId="176"/>
    <cellStyle name="DELTA" xfId="177"/>
    <cellStyle name="Dezimal [0]_35ERI8T2gbIEMixb4v26icuOo" xfId="178"/>
    <cellStyle name="Dezimal_35ERI8T2gbIEMixb4v26icuOo" xfId="179"/>
    <cellStyle name="Dollar (zero dec)" xfId="180"/>
    <cellStyle name="Dollar (zero dec) 2" xfId="181"/>
    <cellStyle name="Enter Currency (0)" xfId="182"/>
    <cellStyle name="Enter Currency (2)" xfId="183"/>
    <cellStyle name="Enter Units (0)" xfId="184"/>
    <cellStyle name="Enter Units (1)" xfId="185"/>
    <cellStyle name="Enter Units (2)" xfId="186"/>
    <cellStyle name="Entered" xfId="187"/>
    <cellStyle name="Explanatory Text 2" xfId="587"/>
    <cellStyle name="Fixed" xfId="188"/>
    <cellStyle name="Fixed 2" xfId="189"/>
    <cellStyle name="Format Number Column" xfId="190"/>
    <cellStyle name="Good 2" xfId="588"/>
    <cellStyle name="Grey" xfId="191"/>
    <cellStyle name="gs]_x000d__x000a_Window=23,56,584,348, , ,1_x000d__x000a_dir1=0,0,491,191,-1,-1,1,30,201,1905,245,H:\WINDOWS\*.*_x000d__x000a_dir10=44,44,544,323," xfId="192"/>
    <cellStyle name="Header1" xfId="193"/>
    <cellStyle name="Header2" xfId="194"/>
    <cellStyle name="Heading" xfId="195"/>
    <cellStyle name="Heading 1 2" xfId="589"/>
    <cellStyle name="Heading 2 2" xfId="590"/>
    <cellStyle name="Heading 3 2" xfId="591"/>
    <cellStyle name="Heading 4 2" xfId="592"/>
    <cellStyle name="HEADING1" xfId="196"/>
    <cellStyle name="HEADING2" xfId="197"/>
    <cellStyle name="Hyperlink 2" xfId="198"/>
    <cellStyle name="Indent" xfId="199"/>
    <cellStyle name="Info_Main" xfId="200"/>
    <cellStyle name="Input [yellow]" xfId="201"/>
    <cellStyle name="Input 2" xfId="593"/>
    <cellStyle name="InputCurrency" xfId="202"/>
    <cellStyle name="InputPercent1" xfId="203"/>
    <cellStyle name="KPMG Heading 1" xfId="204"/>
    <cellStyle name="KPMG Heading 2" xfId="205"/>
    <cellStyle name="KPMG Heading 3" xfId="206"/>
    <cellStyle name="KPMG Heading 4" xfId="207"/>
    <cellStyle name="KPMG Normal" xfId="208"/>
    <cellStyle name="KPMG Normal Text" xfId="209"/>
    <cellStyle name="KPMG Normal_CBI-ye06-aom" xfId="210"/>
    <cellStyle name="laroux_1" xfId="211"/>
    <cellStyle name="left" xfId="212"/>
    <cellStyle name="Link Currency (0)" xfId="213"/>
    <cellStyle name="Link Currency (2)" xfId="214"/>
    <cellStyle name="Link Units (0)" xfId="215"/>
    <cellStyle name="Link Units (1)" xfId="216"/>
    <cellStyle name="Link Units (2)" xfId="217"/>
    <cellStyle name="Linked Cell 2" xfId="594"/>
    <cellStyle name="Miglia - Stile1" xfId="218"/>
    <cellStyle name="Miglia - Stile2" xfId="219"/>
    <cellStyle name="Miglia - Stile3" xfId="220"/>
    <cellStyle name="Miglia - Stile4" xfId="221"/>
    <cellStyle name="Miglia - Stile5" xfId="222"/>
    <cellStyle name="Migliaia (0)" xfId="223"/>
    <cellStyle name="Milliers [0]_AR1194" xfId="224"/>
    <cellStyle name="Milliers_AR1194" xfId="225"/>
    <cellStyle name="Mon?taire [0]_AR1194" xfId="226"/>
    <cellStyle name="Mon?taire_AR1194" xfId="227"/>
    <cellStyle name="Monétaire [0]_laroux" xfId="228"/>
    <cellStyle name="Monétaire_laroux" xfId="229"/>
    <cellStyle name="Mon騁aire [0]_AR1194" xfId="230"/>
    <cellStyle name="Mon騁aire_AR1194" xfId="231"/>
    <cellStyle name="Neutral 2" xfId="595"/>
    <cellStyle name="no dec" xfId="232"/>
    <cellStyle name="Normal" xfId="0" builtinId="0"/>
    <cellStyle name="Normal - Stile6" xfId="233"/>
    <cellStyle name="Normal - Stile7" xfId="234"/>
    <cellStyle name="Normal - Stile8" xfId="235"/>
    <cellStyle name="Normal - Style1" xfId="236"/>
    <cellStyle name="Normal - Style5" xfId="237"/>
    <cellStyle name="Normal 10" xfId="238"/>
    <cellStyle name="Normal 10 2" xfId="239"/>
    <cellStyle name="Normal 11" xfId="240"/>
    <cellStyle name="Normal 12" xfId="241"/>
    <cellStyle name="Normal 13" xfId="242"/>
    <cellStyle name="Normal 14" xfId="243"/>
    <cellStyle name="Normal 15" xfId="244"/>
    <cellStyle name="Normal 16" xfId="245"/>
    <cellStyle name="Normal 17" xfId="246"/>
    <cellStyle name="Normal 18" xfId="247"/>
    <cellStyle name="Normal 19" xfId="248"/>
    <cellStyle name="Normal 2" xfId="249"/>
    <cellStyle name="Normal 2 2" xfId="250"/>
    <cellStyle name="Normal 20" xfId="251"/>
    <cellStyle name="Normal 21" xfId="252"/>
    <cellStyle name="Normal 22" xfId="253"/>
    <cellStyle name="Normal 23" xfId="254"/>
    <cellStyle name="Normal 24" xfId="255"/>
    <cellStyle name="Normal 25" xfId="256"/>
    <cellStyle name="Normal 26" xfId="257"/>
    <cellStyle name="Normal 27" xfId="258"/>
    <cellStyle name="Normal 28" xfId="259"/>
    <cellStyle name="Normal 29" xfId="260"/>
    <cellStyle name="Normal 3" xfId="261"/>
    <cellStyle name="Normal 3 2" xfId="262"/>
    <cellStyle name="Normal 30" xfId="263"/>
    <cellStyle name="Normal 31" xfId="264"/>
    <cellStyle name="Normal 32" xfId="265"/>
    <cellStyle name="Normal 33" xfId="266"/>
    <cellStyle name="Normal 34" xfId="267"/>
    <cellStyle name="Normal 35" xfId="268"/>
    <cellStyle name="Normal 36" xfId="269"/>
    <cellStyle name="Normal 37" xfId="270"/>
    <cellStyle name="Normal 38" xfId="271"/>
    <cellStyle name="Normal 39" xfId="272"/>
    <cellStyle name="Normal 4" xfId="273"/>
    <cellStyle name="Normal 4 2" xfId="274"/>
    <cellStyle name="Normal 40" xfId="275"/>
    <cellStyle name="Normal 41" xfId="276"/>
    <cellStyle name="Normal 42" xfId="277"/>
    <cellStyle name="Normal 43" xfId="278"/>
    <cellStyle name="Normal 44" xfId="279"/>
    <cellStyle name="Normal 45" xfId="280"/>
    <cellStyle name="Normal 46" xfId="281"/>
    <cellStyle name="Normal 47" xfId="282"/>
    <cellStyle name="Normal 48" xfId="283"/>
    <cellStyle name="Normal 49" xfId="284"/>
    <cellStyle name="Normal 5" xfId="285"/>
    <cellStyle name="Normal 5 2" xfId="286"/>
    <cellStyle name="Normal 50" xfId="287"/>
    <cellStyle name="Normal 51" xfId="288"/>
    <cellStyle name="Normal 52" xfId="289"/>
    <cellStyle name="Normal 53" xfId="290"/>
    <cellStyle name="Normal 54" xfId="291"/>
    <cellStyle name="Normal 55" xfId="292"/>
    <cellStyle name="Normal 56" xfId="293"/>
    <cellStyle name="Normal 57" xfId="294"/>
    <cellStyle name="Normal 58" xfId="295"/>
    <cellStyle name="Normal 59" xfId="296"/>
    <cellStyle name="Normal 6" xfId="297"/>
    <cellStyle name="Normal 6 2" xfId="298"/>
    <cellStyle name="Normal 60" xfId="299"/>
    <cellStyle name="Normal 61" xfId="300"/>
    <cellStyle name="Normal 62" xfId="301"/>
    <cellStyle name="Normal 63" xfId="302"/>
    <cellStyle name="Normal 64" xfId="303"/>
    <cellStyle name="Normal 65" xfId="304"/>
    <cellStyle name="Normal 66" xfId="305"/>
    <cellStyle name="Normal 67" xfId="306"/>
    <cellStyle name="Normal 68" xfId="307"/>
    <cellStyle name="Normal 69" xfId="308"/>
    <cellStyle name="Normal 7" xfId="309"/>
    <cellStyle name="Normal 70" xfId="310"/>
    <cellStyle name="Normal 71" xfId="311"/>
    <cellStyle name="Normal 72" xfId="312"/>
    <cellStyle name="Normal 73" xfId="313"/>
    <cellStyle name="Normal 74" xfId="314"/>
    <cellStyle name="Normal 75" xfId="315"/>
    <cellStyle name="Normal 76" xfId="316"/>
    <cellStyle name="Normal 77" xfId="317"/>
    <cellStyle name="Normal 78" xfId="318"/>
    <cellStyle name="Normal 79" xfId="319"/>
    <cellStyle name="Normal 8" xfId="320"/>
    <cellStyle name="Normal 80" xfId="321"/>
    <cellStyle name="Normal 81" xfId="322"/>
    <cellStyle name="Normal 82" xfId="323"/>
    <cellStyle name="Normal 83" xfId="324"/>
    <cellStyle name="Normal 84" xfId="325"/>
    <cellStyle name="Normal 85" xfId="326"/>
    <cellStyle name="Normal 86" xfId="327"/>
    <cellStyle name="Normal 87" xfId="328"/>
    <cellStyle name="Normal 88" xfId="329"/>
    <cellStyle name="Normal 89" xfId="330"/>
    <cellStyle name="Normal 9" xfId="331"/>
    <cellStyle name="Normal 90" xfId="332"/>
    <cellStyle name="Normal 91" xfId="333"/>
    <cellStyle name="Normal 92" xfId="334"/>
    <cellStyle name="Normal 93" xfId="335"/>
    <cellStyle name="Normal 94" xfId="336"/>
    <cellStyle name="Normal 95" xfId="337"/>
    <cellStyle name="Normal 96" xfId="338"/>
    <cellStyle name="Normal 97" xfId="339"/>
    <cellStyle name="Normal_Sunstar Chem;E;2000" xfId="340"/>
    <cellStyle name="Normal_Suretex EE 06-01" xfId="341"/>
    <cellStyle name="Normal_TBSP06-FS-Q1-English-BL" xfId="342"/>
    <cellStyle name="Normal0" xfId="343"/>
    <cellStyle name="Note 2" xfId="596"/>
    <cellStyle name="Note 2 2" xfId="597"/>
    <cellStyle name="Output 2" xfId="598"/>
    <cellStyle name="Output Amounts" xfId="344"/>
    <cellStyle name="Output Line Items" xfId="345"/>
    <cellStyle name="PageSubTitle" xfId="346"/>
    <cellStyle name="PageTitle" xfId="347"/>
    <cellStyle name="Pattern" xfId="348"/>
    <cellStyle name="Percent [0]" xfId="349"/>
    <cellStyle name="Percent [00]" xfId="350"/>
    <cellStyle name="Percent [2]" xfId="351"/>
    <cellStyle name="Percent 10" xfId="352"/>
    <cellStyle name="Percent 11" xfId="353"/>
    <cellStyle name="Percent 12" xfId="354"/>
    <cellStyle name="Percent 13" xfId="355"/>
    <cellStyle name="Percent 14" xfId="356"/>
    <cellStyle name="Percent 15" xfId="357"/>
    <cellStyle name="Percent 16" xfId="358"/>
    <cellStyle name="Percent 17" xfId="359"/>
    <cellStyle name="Percent 18" xfId="360"/>
    <cellStyle name="Percent 19" xfId="361"/>
    <cellStyle name="Percent 2" xfId="362"/>
    <cellStyle name="Percent 20" xfId="363"/>
    <cellStyle name="Percent 21" xfId="364"/>
    <cellStyle name="Percent 22" xfId="365"/>
    <cellStyle name="Percent 23" xfId="366"/>
    <cellStyle name="Percent 24" xfId="367"/>
    <cellStyle name="Percent 25" xfId="368"/>
    <cellStyle name="Percent 26" xfId="369"/>
    <cellStyle name="Percent 27" xfId="370"/>
    <cellStyle name="Percent 28" xfId="371"/>
    <cellStyle name="Percent 29" xfId="372"/>
    <cellStyle name="Percent 3" xfId="373"/>
    <cellStyle name="Percent 30" xfId="374"/>
    <cellStyle name="Percent 31" xfId="375"/>
    <cellStyle name="Percent 32" xfId="376"/>
    <cellStyle name="Percent 33" xfId="377"/>
    <cellStyle name="Percent 34" xfId="378"/>
    <cellStyle name="Percent 35" xfId="379"/>
    <cellStyle name="Percent 36" xfId="380"/>
    <cellStyle name="Percent 37" xfId="381"/>
    <cellStyle name="Percent 38" xfId="382"/>
    <cellStyle name="Percent 39" xfId="383"/>
    <cellStyle name="Percent 4" xfId="384"/>
    <cellStyle name="Percent 40" xfId="385"/>
    <cellStyle name="Percent 41" xfId="386"/>
    <cellStyle name="Percent 42" xfId="387"/>
    <cellStyle name="Percent 43" xfId="388"/>
    <cellStyle name="Percent 44" xfId="389"/>
    <cellStyle name="Percent 45" xfId="390"/>
    <cellStyle name="Percent 46" xfId="391"/>
    <cellStyle name="Percent 47" xfId="392"/>
    <cellStyle name="Percent 48" xfId="393"/>
    <cellStyle name="Percent 49" xfId="394"/>
    <cellStyle name="Percent 5" xfId="395"/>
    <cellStyle name="Percent 50" xfId="396"/>
    <cellStyle name="Percent 51" xfId="397"/>
    <cellStyle name="Percent 52" xfId="398"/>
    <cellStyle name="Percent 53" xfId="399"/>
    <cellStyle name="Percent 54" xfId="400"/>
    <cellStyle name="Percent 55" xfId="401"/>
    <cellStyle name="Percent 56" xfId="402"/>
    <cellStyle name="Percent 57" xfId="403"/>
    <cellStyle name="Percent 58" xfId="404"/>
    <cellStyle name="Percent 59" xfId="405"/>
    <cellStyle name="Percent 6" xfId="406"/>
    <cellStyle name="Percent 60" xfId="407"/>
    <cellStyle name="Percent 61" xfId="408"/>
    <cellStyle name="Percent 62" xfId="409"/>
    <cellStyle name="Percent 63" xfId="410"/>
    <cellStyle name="Percent 64" xfId="411"/>
    <cellStyle name="Percent 65" xfId="412"/>
    <cellStyle name="Percent 66" xfId="413"/>
    <cellStyle name="Percent 67" xfId="414"/>
    <cellStyle name="Percent 68" xfId="415"/>
    <cellStyle name="Percent 69" xfId="416"/>
    <cellStyle name="Percent 7" xfId="417"/>
    <cellStyle name="Percent 70" xfId="418"/>
    <cellStyle name="Percent 8" xfId="419"/>
    <cellStyle name="Percent 9" xfId="420"/>
    <cellStyle name="PERCENTAGE" xfId="421"/>
    <cellStyle name="PLAN" xfId="422"/>
    <cellStyle name="PrePop Currency (0)" xfId="423"/>
    <cellStyle name="PrePop Currency (2)" xfId="424"/>
    <cellStyle name="PrePop Units (0)" xfId="425"/>
    <cellStyle name="PrePop Units (1)" xfId="426"/>
    <cellStyle name="PrePop Units (2)" xfId="427"/>
    <cellStyle name="PSChar" xfId="428"/>
    <cellStyle name="PSDate" xfId="429"/>
    <cellStyle name="PSDec" xfId="430"/>
    <cellStyle name="PSHeading" xfId="431"/>
    <cellStyle name="PSInt" xfId="432"/>
    <cellStyle name="PSSpacer" xfId="433"/>
    <cellStyle name="pwstyle" xfId="434"/>
    <cellStyle name="Q" xfId="435"/>
    <cellStyle name="Q_B &amp; Z" xfId="436"/>
    <cellStyle name="Q_CBI-ye06-aom" xfId="437"/>
    <cellStyle name="Q_CPAC_S-YE05-aom" xfId="438"/>
    <cellStyle name="Q_CPC 31 Dec 06" xfId="439"/>
    <cellStyle name="Q_CPC_12.31.05" xfId="440"/>
    <cellStyle name="Q_CPC-ye06-aom" xfId="441"/>
    <cellStyle name="Q_CPIC 31 Dec 06" xfId="442"/>
    <cellStyle name="Q_CPIC_Test_10.31.06" xfId="443"/>
    <cellStyle name="Q_CPIC'05_update" xfId="444"/>
    <cellStyle name="Q_F123" xfId="445"/>
    <cellStyle name="Q_Interest expense Thai MFC" xfId="446"/>
    <cellStyle name="Q_K200-CPIC" xfId="447"/>
    <cellStyle name="Q_L" xfId="448"/>
    <cellStyle name="Q_L100 and V100 Thai MFC" xfId="449"/>
    <cellStyle name="Q_LSR-YE06-aom" xfId="450"/>
    <cellStyle name="Q_MFC Q3' 06" xfId="451"/>
    <cellStyle name="Q_MFC-YE05-aom" xfId="452"/>
    <cellStyle name="Q_MFC-YE06-aom" xfId="453"/>
    <cellStyle name="Q_O100" xfId="454"/>
    <cellStyle name="Q_Salary_09.30.04" xfId="455"/>
    <cellStyle name="Q_SBR-ye08-pakpao" xfId="456"/>
    <cellStyle name="Q_SCB-YE06-aom" xfId="457"/>
    <cellStyle name="Q_SFT-YE06-aom" xfId="458"/>
    <cellStyle name="Q_Test sale" xfId="459"/>
    <cellStyle name="Q_TMFC-Q3'06aom" xfId="460"/>
    <cellStyle name="Q_WT" xfId="461"/>
    <cellStyle name="Quantity" xfId="462"/>
    <cellStyle name="RevList" xfId="463"/>
    <cellStyle name="SCH1" xfId="464"/>
    <cellStyle name="small border line" xfId="465"/>
    <cellStyle name="Standard_9912(4)" xfId="466"/>
    <cellStyle name="Style 1" xfId="467"/>
    <cellStyle name="Style 1 2" xfId="468"/>
    <cellStyle name="style1" xfId="469"/>
    <cellStyle name="SubHeading" xfId="470"/>
    <cellStyle name="Subtotal" xfId="471"/>
    <cellStyle name="Text Indent A" xfId="472"/>
    <cellStyle name="Text Indent B" xfId="473"/>
    <cellStyle name="Text Indent C" xfId="474"/>
    <cellStyle name="Title 2" xfId="599"/>
    <cellStyle name="Total 2" xfId="600"/>
    <cellStyle name="Valuta (0)" xfId="475"/>
    <cellStyle name="W" xfId="476"/>
    <cellStyle name="W_B &amp; Z" xfId="477"/>
    <cellStyle name="W_CBI-ye06-aom" xfId="478"/>
    <cellStyle name="W_CPAC_S-YE05-aom" xfId="479"/>
    <cellStyle name="W_CPC 31 Dec 06" xfId="480"/>
    <cellStyle name="W_CPC_12.31.05" xfId="481"/>
    <cellStyle name="W_CPC-ye06-aom" xfId="482"/>
    <cellStyle name="W_CPIC 31 Dec 06" xfId="483"/>
    <cellStyle name="W_CPIC_Test_10.31.06" xfId="484"/>
    <cellStyle name="W_CPIC'05_update" xfId="485"/>
    <cellStyle name="W_F123" xfId="486"/>
    <cellStyle name="W_Interest expense Thai MFC" xfId="487"/>
    <cellStyle name="W_K200-CPIC" xfId="488"/>
    <cellStyle name="W_L" xfId="489"/>
    <cellStyle name="W_L100 and V100 Thai MFC" xfId="490"/>
    <cellStyle name="W_LSR-YE06-aom" xfId="491"/>
    <cellStyle name="W_MFC Q3' 06" xfId="492"/>
    <cellStyle name="W_MFC-YE05-aom" xfId="493"/>
    <cellStyle name="W_MFC-YE06-aom" xfId="494"/>
    <cellStyle name="W_O100" xfId="495"/>
    <cellStyle name="W_Salary_09.30.04" xfId="496"/>
    <cellStyle name="W_SBR-ye08-pakpao" xfId="497"/>
    <cellStyle name="W_SCB-YE06-aom" xfId="498"/>
    <cellStyle name="W_SFT-YE06-aom" xfId="499"/>
    <cellStyle name="W_Test sale" xfId="500"/>
    <cellStyle name="W_TMFC-Q3'06aom" xfId="501"/>
    <cellStyle name="W_WT" xfId="502"/>
    <cellStyle name="Warning Text 2" xfId="601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จุลภาค [0]_1100_ค่าสภาพแวดล้อม" xfId="507"/>
    <cellStyle name="เครื่องหมายจุลภาค 2" xfId="508"/>
    <cellStyle name="เครื่องหมายจุลภาค_1100_ค่าสภาพแวดล้อม" xfId="509"/>
    <cellStyle name="เครื่องหมายสกุลเงิน [0]_&gt;acc_bs" xfId="510"/>
    <cellStyle name="เครื่องหมายสกุลเงิน_&gt;acc_bs" xfId="511"/>
    <cellStyle name="เชื่อมโยงหลายมิติ" xfId="512"/>
    <cellStyle name="ณfน๔_NTCณ๘ป๙ (2)" xfId="513"/>
    <cellStyle name="ตามการเชื่อมโยงหลายมิติ" xfId="514"/>
    <cellStyle name="น้บะภฒ_95" xfId="515"/>
    <cellStyle name="ปกติ 2" xfId="516"/>
    <cellStyle name="ปกติ_&gt;acc_bs" xfId="517"/>
    <cellStyle name="ปกติ_Sheet1" xfId="518"/>
    <cellStyle name="ฟ๙ศธบ๑ณปฟช (2)" xfId="519"/>
    <cellStyle name="ฤ?ธถ [0]_95" xfId="520"/>
    <cellStyle name="ฤ?ธถ_95" xfId="521"/>
    <cellStyle name="ฤธถ [0]_95" xfId="522"/>
    <cellStyle name="ฤธถ_95" xfId="523"/>
    <cellStyle name="ลEญ [0]_laroux" xfId="524"/>
    <cellStyle name="ลEญ_laroux" xfId="525"/>
    <cellStyle name="ล๋ศญ [0]_95" xfId="526"/>
    <cellStyle name="ล๋ศญ_95" xfId="527"/>
    <cellStyle name="วฅมุ_4ฟ๙ฝวภ๛" xfId="528"/>
    <cellStyle name="콤마 [0]_VERA" xfId="529"/>
    <cellStyle name="콤마_VERA" xfId="530"/>
    <cellStyle name="표준_DAA1" xfId="531"/>
    <cellStyle name="一般_0006(1)" xfId="532"/>
    <cellStyle name="千分位[0]_LC (2)" xfId="533"/>
    <cellStyle name="千分位_LC (2)" xfId="534"/>
    <cellStyle name="常规_01年度計画総括表(営業編)" xfId="535"/>
    <cellStyle name="未定義" xfId="536"/>
    <cellStyle name="桁区切り [0.00]_part price" xfId="537"/>
    <cellStyle name="桁区切り_FGA_J" xfId="538"/>
    <cellStyle name="標準_(3)売掛金" xfId="539"/>
    <cellStyle name="爼ﾗ靉ﾁ篦ｧﾋﾅﾒﾂﾁﾔｵﾔ" xfId="540"/>
    <cellStyle name="自動0#ｱﾘ" xfId="541"/>
    <cellStyle name="自動0#ﾅｼ" xfId="542"/>
    <cellStyle name="自動1#ｱﾘ" xfId="543"/>
    <cellStyle name="自動1#ﾅｼ" xfId="544"/>
    <cellStyle name="自動2#ｱﾘ" xfId="545"/>
    <cellStyle name="自動2#ﾅｼ" xfId="546"/>
    <cellStyle name="貨幣 [0]_liz-ss" xfId="547"/>
    <cellStyle name="貨幣[0]_LC (2)" xfId="548"/>
    <cellStyle name="貨幣_LC (2)" xfId="549"/>
    <cellStyle name="通常0#ｱﾘ" xfId="550"/>
    <cellStyle name="通常0#ﾅｼ" xfId="551"/>
    <cellStyle name="通常1#ｱﾘ" xfId="552"/>
    <cellStyle name="通常1#ﾅｼ" xfId="553"/>
    <cellStyle name="通常2#ｱﾘ" xfId="554"/>
    <cellStyle name="通常2#ﾅｼ" xfId="555"/>
    <cellStyle name="通貨 [0.00]_part price" xfId="556"/>
    <cellStyle name="通貨_part price" xfId="5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124"/>
  <sheetViews>
    <sheetView tabSelected="1" view="pageBreakPreview" zoomScale="90" zoomScaleNormal="90" zoomScaleSheetLayoutView="90" workbookViewId="0"/>
  </sheetViews>
  <sheetFormatPr defaultColWidth="0" defaultRowHeight="20.25" customHeight="1"/>
  <cols>
    <col min="1" max="1" width="37.42578125" style="197" customWidth="1"/>
    <col min="2" max="2" width="8.5703125" style="203" customWidth="1"/>
    <col min="3" max="3" width="15.42578125" style="5" customWidth="1"/>
    <col min="4" max="4" width="0.42578125" style="5" customWidth="1"/>
    <col min="5" max="5" width="15.42578125" style="5" customWidth="1"/>
    <col min="6" max="6" width="0.42578125" style="197" customWidth="1"/>
    <col min="7" max="7" width="15.42578125" style="197" customWidth="1"/>
    <col min="8" max="8" width="0.42578125" style="197" customWidth="1"/>
    <col min="9" max="9" width="15.42578125" style="197" customWidth="1"/>
    <col min="10" max="10" width="7.85546875" style="199" hidden="1" customWidth="1"/>
    <col min="11" max="13" width="7.85546875" style="197" hidden="1" customWidth="1"/>
    <col min="14" max="14" width="0" style="197" hidden="1" customWidth="1"/>
    <col min="15" max="16384" width="9.140625" style="197" hidden="1"/>
  </cols>
  <sheetData>
    <row r="1" spans="1:13" ht="20.25" customHeight="1">
      <c r="A1" s="15" t="s">
        <v>65</v>
      </c>
    </row>
    <row r="2" spans="1:13" ht="20.25" customHeight="1">
      <c r="A2" s="4" t="s">
        <v>98</v>
      </c>
    </row>
    <row r="3" spans="1:13" ht="20.25" customHeight="1">
      <c r="A3" s="4" t="s">
        <v>161</v>
      </c>
    </row>
    <row r="5" spans="1:13" ht="20.25" customHeight="1">
      <c r="C5" s="228" t="s">
        <v>62</v>
      </c>
      <c r="D5" s="228"/>
      <c r="E5" s="228"/>
      <c r="G5" s="228" t="s">
        <v>64</v>
      </c>
      <c r="H5" s="228"/>
      <c r="I5" s="228"/>
    </row>
    <row r="6" spans="1:13" ht="20.25" customHeight="1">
      <c r="A6" s="5"/>
      <c r="B6" s="84"/>
      <c r="C6" s="227" t="s">
        <v>63</v>
      </c>
      <c r="D6" s="227"/>
      <c r="E6" s="227"/>
      <c r="G6" s="227" t="s">
        <v>63</v>
      </c>
      <c r="H6" s="227"/>
      <c r="I6" s="227"/>
    </row>
    <row r="7" spans="1:13" ht="20.25" customHeight="1">
      <c r="A7" s="16" t="s">
        <v>0</v>
      </c>
      <c r="B7" s="208" t="s">
        <v>1</v>
      </c>
      <c r="C7" s="108">
        <v>2020</v>
      </c>
      <c r="D7" s="17"/>
      <c r="E7" s="108">
        <v>2019</v>
      </c>
      <c r="G7" s="108">
        <f>C7</f>
        <v>2020</v>
      </c>
      <c r="H7" s="17"/>
      <c r="I7" s="108">
        <f>E7</f>
        <v>2019</v>
      </c>
    </row>
    <row r="8" spans="1:13" ht="20.25" customHeight="1">
      <c r="A8" s="5"/>
      <c r="B8" s="17"/>
      <c r="C8" s="229" t="s">
        <v>68</v>
      </c>
      <c r="D8" s="229"/>
      <c r="E8" s="229"/>
      <c r="F8" s="229"/>
      <c r="G8" s="229"/>
      <c r="H8" s="229"/>
      <c r="I8" s="229"/>
    </row>
    <row r="9" spans="1:13" ht="20.25" customHeight="1">
      <c r="A9" s="18" t="s">
        <v>2</v>
      </c>
      <c r="B9" s="17"/>
    </row>
    <row r="10" spans="1:13" s="5" customFormat="1" ht="20.25" customHeight="1">
      <c r="A10" s="5" t="s">
        <v>30</v>
      </c>
      <c r="B10" s="208">
        <v>6</v>
      </c>
      <c r="C10" s="6">
        <v>369747453</v>
      </c>
      <c r="D10" s="87"/>
      <c r="E10" s="6">
        <v>248677031</v>
      </c>
      <c r="F10" s="87"/>
      <c r="G10" s="129">
        <v>308921433</v>
      </c>
      <c r="H10" s="87"/>
      <c r="I10" s="129">
        <v>165277279</v>
      </c>
      <c r="J10" s="8"/>
    </row>
    <row r="11" spans="1:13" s="5" customFormat="1" ht="20.25" customHeight="1">
      <c r="A11" s="5" t="s">
        <v>156</v>
      </c>
      <c r="B11" s="208">
        <v>6</v>
      </c>
      <c r="C11" s="6">
        <v>470000000</v>
      </c>
      <c r="D11" s="87"/>
      <c r="E11" s="6">
        <v>400000000</v>
      </c>
      <c r="F11" s="87"/>
      <c r="G11" s="129">
        <v>90000000</v>
      </c>
      <c r="H11" s="87"/>
      <c r="I11" s="129">
        <v>0</v>
      </c>
      <c r="J11" s="8"/>
    </row>
    <row r="12" spans="1:13" s="5" customFormat="1" ht="20.25" customHeight="1">
      <c r="A12" s="5" t="s">
        <v>88</v>
      </c>
      <c r="B12" s="208" t="s">
        <v>183</v>
      </c>
      <c r="C12" s="6">
        <v>128798433</v>
      </c>
      <c r="D12" s="87"/>
      <c r="E12" s="6">
        <v>195519865</v>
      </c>
      <c r="F12" s="87"/>
      <c r="G12" s="129">
        <v>116841085</v>
      </c>
      <c r="H12" s="87"/>
      <c r="I12" s="129">
        <v>179026878</v>
      </c>
      <c r="J12" s="8"/>
    </row>
    <row r="13" spans="1:13" s="5" customFormat="1" ht="20.25" customHeight="1">
      <c r="A13" s="5" t="s">
        <v>112</v>
      </c>
      <c r="B13" s="208" t="s">
        <v>165</v>
      </c>
      <c r="C13" s="6">
        <v>15762607</v>
      </c>
      <c r="D13" s="87"/>
      <c r="E13" s="6">
        <v>6892009</v>
      </c>
      <c r="F13" s="87"/>
      <c r="G13" s="129">
        <v>12919893</v>
      </c>
      <c r="H13" s="87"/>
      <c r="I13" s="129">
        <v>5398464</v>
      </c>
      <c r="J13" s="8"/>
    </row>
    <row r="14" spans="1:13" s="5" customFormat="1" ht="20.25" customHeight="1">
      <c r="A14" s="5" t="s">
        <v>3</v>
      </c>
      <c r="B14" s="208">
        <v>8</v>
      </c>
      <c r="C14" s="6">
        <v>174224024</v>
      </c>
      <c r="D14" s="87"/>
      <c r="E14" s="6">
        <v>163558711</v>
      </c>
      <c r="F14" s="87"/>
      <c r="G14" s="129">
        <v>141390294</v>
      </c>
      <c r="H14" s="87"/>
      <c r="I14" s="129">
        <v>126131683</v>
      </c>
      <c r="J14" s="8"/>
    </row>
    <row r="15" spans="1:13" s="5" customFormat="1" ht="20.25" customHeight="1">
      <c r="A15" s="5" t="s">
        <v>113</v>
      </c>
      <c r="B15" s="208"/>
      <c r="C15" s="6">
        <v>2132519</v>
      </c>
      <c r="D15" s="87"/>
      <c r="E15" s="6">
        <v>216056</v>
      </c>
      <c r="F15" s="87"/>
      <c r="G15" s="129">
        <v>2002192</v>
      </c>
      <c r="H15" s="87"/>
      <c r="I15" s="129">
        <v>0</v>
      </c>
      <c r="J15" s="8"/>
    </row>
    <row r="16" spans="1:13" ht="20.25" customHeight="1">
      <c r="A16" s="20" t="s">
        <v>4</v>
      </c>
      <c r="B16" s="208"/>
      <c r="C16" s="24">
        <f>SUM(C10:C15)</f>
        <v>1160665036</v>
      </c>
      <c r="D16" s="20"/>
      <c r="E16" s="24">
        <f>SUM(E10:E15)</f>
        <v>1014863672</v>
      </c>
      <c r="F16" s="5"/>
      <c r="G16" s="24">
        <f>SUM(G10:G15)</f>
        <v>672074897</v>
      </c>
      <c r="H16" s="5"/>
      <c r="I16" s="24">
        <f>SUM(I10:I15)</f>
        <v>475834304</v>
      </c>
      <c r="K16" s="199"/>
      <c r="L16" s="199"/>
      <c r="M16" s="199"/>
    </row>
    <row r="17" spans="1:13" ht="20.25" customHeight="1">
      <c r="A17" s="5"/>
      <c r="B17" s="208"/>
      <c r="F17" s="5"/>
      <c r="G17" s="5"/>
      <c r="H17" s="5"/>
      <c r="I17" s="5"/>
    </row>
    <row r="18" spans="1:13" ht="20.25" customHeight="1">
      <c r="A18" s="18" t="s">
        <v>5</v>
      </c>
      <c r="B18" s="208"/>
      <c r="F18" s="5"/>
      <c r="G18" s="5"/>
      <c r="H18" s="5"/>
      <c r="I18" s="5"/>
    </row>
    <row r="19" spans="1:13" s="5" customFormat="1" ht="20.25" customHeight="1">
      <c r="A19" s="5" t="s">
        <v>57</v>
      </c>
      <c r="B19" s="208">
        <v>9</v>
      </c>
      <c r="C19" s="120">
        <v>0</v>
      </c>
      <c r="D19" s="58"/>
      <c r="E19" s="120">
        <v>0</v>
      </c>
      <c r="F19" s="58"/>
      <c r="G19" s="91">
        <v>590000000</v>
      </c>
      <c r="H19" s="58"/>
      <c r="I19" s="91">
        <v>590000000</v>
      </c>
      <c r="J19" s="8"/>
    </row>
    <row r="20" spans="1:13" s="5" customFormat="1" ht="20.25" customHeight="1">
      <c r="A20" s="5" t="s">
        <v>142</v>
      </c>
      <c r="B20" s="208">
        <v>10</v>
      </c>
      <c r="C20" s="120">
        <v>0</v>
      </c>
      <c r="D20" s="58"/>
      <c r="E20" s="120">
        <v>0</v>
      </c>
      <c r="F20" s="58"/>
      <c r="G20" s="120">
        <v>0</v>
      </c>
      <c r="H20" s="58"/>
      <c r="I20" s="120">
        <v>0</v>
      </c>
      <c r="J20" s="8"/>
    </row>
    <row r="21" spans="1:13" s="5" customFormat="1" ht="20.25" customHeight="1">
      <c r="A21" s="5" t="s">
        <v>166</v>
      </c>
      <c r="B21" s="216">
        <v>11</v>
      </c>
      <c r="C21" s="130">
        <v>160718757</v>
      </c>
      <c r="D21" s="126"/>
      <c r="E21" s="130">
        <v>0</v>
      </c>
      <c r="F21" s="126"/>
      <c r="G21" s="130">
        <v>160718757</v>
      </c>
      <c r="H21" s="58"/>
      <c r="I21" s="120">
        <v>0</v>
      </c>
      <c r="J21" s="8"/>
    </row>
    <row r="22" spans="1:13" s="5" customFormat="1" ht="20.25" customHeight="1">
      <c r="A22" s="5" t="s">
        <v>24</v>
      </c>
      <c r="B22" s="208">
        <v>12</v>
      </c>
      <c r="C22" s="65">
        <v>952362457</v>
      </c>
      <c r="D22" s="58"/>
      <c r="E22" s="65">
        <v>1215177846</v>
      </c>
      <c r="F22" s="58"/>
      <c r="G22" s="91">
        <v>803820185</v>
      </c>
      <c r="H22" s="58"/>
      <c r="I22" s="91">
        <v>1041317282</v>
      </c>
      <c r="J22" s="8"/>
    </row>
    <row r="23" spans="1:13" s="5" customFormat="1" ht="20.25" customHeight="1">
      <c r="A23" s="5" t="s">
        <v>71</v>
      </c>
      <c r="B23" s="208">
        <v>14</v>
      </c>
      <c r="C23" s="65">
        <v>4374892</v>
      </c>
      <c r="D23" s="58"/>
      <c r="E23" s="65">
        <v>4954076</v>
      </c>
      <c r="F23" s="58"/>
      <c r="G23" s="91">
        <v>3645586</v>
      </c>
      <c r="H23" s="58"/>
      <c r="I23" s="91">
        <v>3937063</v>
      </c>
      <c r="J23" s="8"/>
    </row>
    <row r="24" spans="1:13" s="5" customFormat="1" ht="20.25" customHeight="1">
      <c r="A24" s="5" t="s">
        <v>32</v>
      </c>
      <c r="B24" s="208">
        <v>15</v>
      </c>
      <c r="C24" s="65">
        <v>21804511</v>
      </c>
      <c r="D24" s="58"/>
      <c r="E24" s="65">
        <v>20026764</v>
      </c>
      <c r="F24" s="58"/>
      <c r="G24" s="91">
        <v>18647025</v>
      </c>
      <c r="H24" s="58"/>
      <c r="I24" s="91">
        <v>18829111</v>
      </c>
      <c r="J24" s="8"/>
    </row>
    <row r="25" spans="1:13" s="5" customFormat="1" ht="20.25" customHeight="1">
      <c r="A25" s="5" t="s">
        <v>6</v>
      </c>
      <c r="B25" s="208"/>
      <c r="C25" s="65">
        <v>4403587</v>
      </c>
      <c r="D25" s="58"/>
      <c r="E25" s="65">
        <v>5053215</v>
      </c>
      <c r="F25" s="58"/>
      <c r="G25" s="91">
        <v>3759001</v>
      </c>
      <c r="H25" s="58"/>
      <c r="I25" s="91">
        <v>4319536</v>
      </c>
      <c r="J25" s="8"/>
    </row>
    <row r="26" spans="1:13" ht="20.25" customHeight="1">
      <c r="A26" s="20" t="s">
        <v>7</v>
      </c>
      <c r="B26" s="208"/>
      <c r="C26" s="24">
        <f>SUM(C19:C25)</f>
        <v>1143664204</v>
      </c>
      <c r="D26" s="25"/>
      <c r="E26" s="24">
        <f>SUM(E19:E25)</f>
        <v>1245211901</v>
      </c>
      <c r="F26" s="5"/>
      <c r="G26" s="24">
        <f>SUM(G19:G25)</f>
        <v>1580590554</v>
      </c>
      <c r="H26" s="5"/>
      <c r="I26" s="24">
        <f>SUM(I19:I25)</f>
        <v>1658402992</v>
      </c>
      <c r="K26" s="199"/>
      <c r="L26" s="199"/>
      <c r="M26" s="199"/>
    </row>
    <row r="27" spans="1:13" ht="20.25" customHeight="1">
      <c r="A27" s="20"/>
      <c r="B27" s="208"/>
      <c r="C27" s="26"/>
      <c r="D27" s="25"/>
      <c r="E27" s="26"/>
      <c r="F27" s="5"/>
      <c r="G27" s="5"/>
      <c r="H27" s="5"/>
      <c r="I27" s="5"/>
    </row>
    <row r="28" spans="1:13" s="5" customFormat="1" ht="24" customHeight="1">
      <c r="A28" s="20" t="s">
        <v>8</v>
      </c>
      <c r="B28" s="208"/>
      <c r="C28" s="30">
        <f>C16+C26</f>
        <v>2304329240</v>
      </c>
      <c r="D28" s="26"/>
      <c r="E28" s="30">
        <f>E16+E26</f>
        <v>2260075573</v>
      </c>
      <c r="G28" s="30">
        <f>G16+G26</f>
        <v>2252665451</v>
      </c>
      <c r="I28" s="30">
        <f>I16+I26</f>
        <v>2134237296</v>
      </c>
      <c r="J28" s="8"/>
      <c r="K28" s="8"/>
      <c r="L28" s="8"/>
      <c r="M28" s="8"/>
    </row>
    <row r="29" spans="1:13" ht="20.25" customHeight="1">
      <c r="A29" s="15" t="str">
        <f>A1</f>
        <v>Quality Construction Products Public Company Limited and its Subsidiary</v>
      </c>
      <c r="B29" s="197"/>
    </row>
    <row r="30" spans="1:13" ht="20.25" customHeight="1">
      <c r="A30" s="4" t="str">
        <f>A2</f>
        <v>Statements of financial position</v>
      </c>
      <c r="B30" s="197"/>
    </row>
    <row r="31" spans="1:13" ht="20.25" customHeight="1">
      <c r="A31" s="4" t="str">
        <f>A3</f>
        <v>As at 31 December 2020</v>
      </c>
      <c r="B31" s="197"/>
    </row>
    <row r="32" spans="1:13" ht="20.25" customHeight="1">
      <c r="A32" s="16"/>
      <c r="B32" s="197"/>
    </row>
    <row r="33" spans="1:13" ht="20.25" customHeight="1">
      <c r="A33" s="16"/>
      <c r="B33" s="197"/>
      <c r="C33" s="228" t="s">
        <v>62</v>
      </c>
      <c r="D33" s="228"/>
      <c r="E33" s="228"/>
      <c r="G33" s="228" t="s">
        <v>64</v>
      </c>
      <c r="H33" s="228"/>
      <c r="I33" s="228"/>
    </row>
    <row r="34" spans="1:13" ht="20.25" customHeight="1">
      <c r="A34" s="16"/>
      <c r="B34" s="197"/>
      <c r="C34" s="227" t="s">
        <v>63</v>
      </c>
      <c r="D34" s="227"/>
      <c r="E34" s="227"/>
      <c r="G34" s="227" t="s">
        <v>63</v>
      </c>
      <c r="H34" s="227"/>
      <c r="I34" s="227"/>
    </row>
    <row r="35" spans="1:13" ht="20.25" customHeight="1">
      <c r="A35" s="16" t="s">
        <v>99</v>
      </c>
      <c r="B35" s="208" t="s">
        <v>1</v>
      </c>
      <c r="C35" s="108">
        <v>2020</v>
      </c>
      <c r="D35" s="17"/>
      <c r="E35" s="108">
        <v>2019</v>
      </c>
      <c r="G35" s="108">
        <f>C35</f>
        <v>2020</v>
      </c>
      <c r="H35" s="17"/>
      <c r="I35" s="108">
        <f>E35</f>
        <v>2019</v>
      </c>
    </row>
    <row r="36" spans="1:13" ht="20.25" customHeight="1">
      <c r="A36" s="16"/>
      <c r="B36" s="208"/>
      <c r="C36" s="230" t="s">
        <v>68</v>
      </c>
      <c r="D36" s="230"/>
      <c r="E36" s="230"/>
      <c r="F36" s="230"/>
      <c r="G36" s="230"/>
      <c r="H36" s="230"/>
      <c r="I36" s="230"/>
    </row>
    <row r="37" spans="1:13" ht="20.25" customHeight="1">
      <c r="A37" s="18" t="s">
        <v>9</v>
      </c>
      <c r="B37" s="208"/>
    </row>
    <row r="38" spans="1:13" s="5" customFormat="1" ht="20.25" customHeight="1">
      <c r="A38" s="5" t="s">
        <v>89</v>
      </c>
      <c r="B38" s="208" t="s">
        <v>184</v>
      </c>
      <c r="C38" s="65">
        <v>58332736</v>
      </c>
      <c r="D38" s="58"/>
      <c r="E38" s="65">
        <v>82091447</v>
      </c>
      <c r="F38" s="58"/>
      <c r="G38" s="91">
        <v>48200414</v>
      </c>
      <c r="H38" s="58"/>
      <c r="I38" s="91">
        <v>70771215</v>
      </c>
      <c r="J38" s="8"/>
    </row>
    <row r="39" spans="1:13" s="5" customFormat="1" ht="20.25" customHeight="1">
      <c r="A39" s="5" t="s">
        <v>114</v>
      </c>
      <c r="B39" s="208" t="s">
        <v>167</v>
      </c>
      <c r="C39" s="6">
        <v>85619046</v>
      </c>
      <c r="D39" s="58"/>
      <c r="E39" s="6">
        <v>92650520</v>
      </c>
      <c r="F39" s="58"/>
      <c r="G39" s="91">
        <v>76433042</v>
      </c>
      <c r="H39" s="58"/>
      <c r="I39" s="91">
        <v>77692793</v>
      </c>
      <c r="J39" s="8"/>
    </row>
    <row r="40" spans="1:13" s="5" customFormat="1" ht="21" hidden="1" customHeight="1">
      <c r="A40" s="5" t="s">
        <v>31</v>
      </c>
      <c r="B40" s="208"/>
      <c r="C40" s="130"/>
      <c r="D40" s="58"/>
      <c r="E40" s="130"/>
      <c r="F40" s="58"/>
      <c r="G40" s="128"/>
      <c r="H40" s="58"/>
      <c r="I40" s="128"/>
      <c r="J40" s="8"/>
    </row>
    <row r="41" spans="1:13" s="5" customFormat="1" ht="20.25" hidden="1" customHeight="1">
      <c r="A41" s="5" t="s">
        <v>66</v>
      </c>
      <c r="B41" s="208" t="s">
        <v>154</v>
      </c>
      <c r="C41" s="6"/>
      <c r="D41" s="58"/>
      <c r="E41" s="6"/>
      <c r="F41" s="58"/>
      <c r="G41" s="164"/>
      <c r="H41" s="58"/>
      <c r="I41" s="164"/>
      <c r="J41" s="8"/>
    </row>
    <row r="42" spans="1:13" s="5" customFormat="1" ht="20.25" customHeight="1">
      <c r="A42" s="5" t="s">
        <v>168</v>
      </c>
      <c r="B42" s="216" t="s">
        <v>185</v>
      </c>
      <c r="C42" s="6">
        <v>20392100</v>
      </c>
      <c r="D42" s="58"/>
      <c r="E42" s="6">
        <v>0</v>
      </c>
      <c r="F42" s="58"/>
      <c r="G42" s="164">
        <v>16752828</v>
      </c>
      <c r="H42" s="58"/>
      <c r="I42" s="164">
        <v>0</v>
      </c>
      <c r="J42" s="8"/>
    </row>
    <row r="43" spans="1:13" s="5" customFormat="1" ht="20.25" customHeight="1">
      <c r="A43" s="5" t="s">
        <v>148</v>
      </c>
      <c r="B43" s="208"/>
      <c r="C43" s="6">
        <v>0</v>
      </c>
      <c r="D43" s="58"/>
      <c r="E43" s="6">
        <v>17359632</v>
      </c>
      <c r="F43" s="58"/>
      <c r="G43" s="164">
        <v>0</v>
      </c>
      <c r="H43" s="58"/>
      <c r="I43" s="164">
        <v>17359632</v>
      </c>
      <c r="J43" s="8"/>
    </row>
    <row r="44" spans="1:13" s="5" customFormat="1" ht="20.25" customHeight="1">
      <c r="A44" s="5" t="s">
        <v>135</v>
      </c>
      <c r="B44" s="208"/>
      <c r="C44" s="6"/>
      <c r="D44" s="58"/>
      <c r="E44" s="6"/>
      <c r="F44" s="58"/>
      <c r="G44" s="164"/>
      <c r="H44" s="58"/>
      <c r="I44" s="164"/>
      <c r="J44" s="8"/>
    </row>
    <row r="45" spans="1:13" s="5" customFormat="1" ht="20.25" customHeight="1">
      <c r="A45" s="5" t="s">
        <v>133</v>
      </c>
      <c r="B45" s="208"/>
      <c r="C45" s="6">
        <v>2240419</v>
      </c>
      <c r="D45" s="58"/>
      <c r="E45" s="6">
        <v>1951938</v>
      </c>
      <c r="F45" s="58"/>
      <c r="G45" s="164">
        <v>2065285</v>
      </c>
      <c r="H45" s="58"/>
      <c r="I45" s="164">
        <v>1802823</v>
      </c>
      <c r="J45" s="8"/>
    </row>
    <row r="46" spans="1:13" s="5" customFormat="1" ht="20.25" customHeight="1">
      <c r="A46" s="20" t="s">
        <v>10</v>
      </c>
      <c r="B46" s="208"/>
      <c r="C46" s="24">
        <f>SUM(C38:C45)</f>
        <v>166584301</v>
      </c>
      <c r="D46" s="20"/>
      <c r="E46" s="24">
        <f>SUM(E38:E45)</f>
        <v>194053537</v>
      </c>
      <c r="G46" s="24">
        <f>SUM(G38:G45)</f>
        <v>143451569</v>
      </c>
      <c r="I46" s="24">
        <f>SUM(I38:I45)</f>
        <v>167626463</v>
      </c>
      <c r="J46" s="8"/>
      <c r="K46" s="8"/>
      <c r="L46" s="8"/>
      <c r="M46" s="8"/>
    </row>
    <row r="47" spans="1:13" s="5" customFormat="1" ht="20.25" customHeight="1">
      <c r="B47" s="208"/>
      <c r="J47" s="8"/>
    </row>
    <row r="48" spans="1:13" s="5" customFormat="1" ht="20.25" customHeight="1">
      <c r="A48" s="18" t="s">
        <v>11</v>
      </c>
      <c r="C48" s="8"/>
      <c r="D48" s="8"/>
      <c r="E48" s="8"/>
      <c r="G48" s="37"/>
      <c r="I48" s="37"/>
      <c r="J48" s="8"/>
    </row>
    <row r="49" spans="1:13" s="5" customFormat="1" ht="20.25" hidden="1" customHeight="1">
      <c r="A49" s="5" t="s">
        <v>85</v>
      </c>
      <c r="B49" s="208">
        <v>14</v>
      </c>
      <c r="C49" s="6">
        <v>0</v>
      </c>
      <c r="D49" s="87"/>
      <c r="E49" s="6">
        <v>0</v>
      </c>
      <c r="F49" s="87"/>
      <c r="G49" s="164">
        <v>0</v>
      </c>
      <c r="H49" s="87"/>
      <c r="I49" s="164">
        <v>0</v>
      </c>
      <c r="J49" s="8"/>
    </row>
    <row r="50" spans="1:13" s="5" customFormat="1" ht="20.25" customHeight="1">
      <c r="A50" s="5" t="s">
        <v>169</v>
      </c>
      <c r="B50" s="216" t="s">
        <v>185</v>
      </c>
      <c r="C50" s="6">
        <v>22184858</v>
      </c>
      <c r="D50" s="58"/>
      <c r="E50" s="6">
        <v>0</v>
      </c>
      <c r="F50" s="58"/>
      <c r="G50" s="164">
        <v>20300009</v>
      </c>
      <c r="H50" s="58"/>
      <c r="I50" s="164">
        <v>0</v>
      </c>
      <c r="J50" s="8"/>
    </row>
    <row r="51" spans="1:13" s="5" customFormat="1" ht="20.25" customHeight="1">
      <c r="A51" s="5" t="s">
        <v>134</v>
      </c>
      <c r="B51" s="208"/>
      <c r="C51" s="6"/>
      <c r="D51" s="87"/>
      <c r="E51" s="6"/>
      <c r="F51" s="87"/>
      <c r="G51" s="164"/>
      <c r="H51" s="87"/>
      <c r="I51" s="164"/>
      <c r="J51" s="8"/>
    </row>
    <row r="52" spans="1:13" s="5" customFormat="1" ht="20.25" customHeight="1">
      <c r="A52" s="5" t="s">
        <v>133</v>
      </c>
      <c r="B52" s="208">
        <v>18</v>
      </c>
      <c r="C52" s="6">
        <v>73677851</v>
      </c>
      <c r="D52" s="87"/>
      <c r="E52" s="6">
        <v>61969976</v>
      </c>
      <c r="F52" s="87"/>
      <c r="G52" s="129">
        <v>67501144</v>
      </c>
      <c r="H52" s="87"/>
      <c r="I52" s="129">
        <v>56997639</v>
      </c>
      <c r="J52" s="8"/>
    </row>
    <row r="53" spans="1:13" s="5" customFormat="1" ht="20.25" customHeight="1">
      <c r="A53" s="5" t="s">
        <v>33</v>
      </c>
      <c r="B53" s="208"/>
      <c r="C53" s="6">
        <v>2084937</v>
      </c>
      <c r="D53" s="87"/>
      <c r="E53" s="6">
        <v>1353818</v>
      </c>
      <c r="F53" s="87"/>
      <c r="G53" s="129">
        <v>1902946</v>
      </c>
      <c r="H53" s="87"/>
      <c r="I53" s="129">
        <v>1205793</v>
      </c>
      <c r="J53" s="8"/>
    </row>
    <row r="54" spans="1:13" s="5" customFormat="1" ht="20.25" customHeight="1">
      <c r="A54" s="20" t="s">
        <v>29</v>
      </c>
      <c r="B54" s="208"/>
      <c r="C54" s="28">
        <f>SUM(C49:C53)</f>
        <v>97947646</v>
      </c>
      <c r="D54" s="29"/>
      <c r="E54" s="28">
        <f>SUM(E49:E53)</f>
        <v>63323794</v>
      </c>
      <c r="G54" s="28">
        <f>SUM(G49:G53)</f>
        <v>89704099</v>
      </c>
      <c r="I54" s="28">
        <f>SUM(I49:I53)</f>
        <v>58203432</v>
      </c>
      <c r="J54" s="8"/>
      <c r="K54" s="8"/>
      <c r="L54" s="8"/>
      <c r="M54" s="8"/>
    </row>
    <row r="55" spans="1:13" s="5" customFormat="1" ht="20.25" customHeight="1">
      <c r="A55" s="88"/>
      <c r="B55" s="208"/>
      <c r="C55" s="26"/>
      <c r="D55" s="26"/>
      <c r="E55" s="26"/>
      <c r="G55" s="26"/>
      <c r="I55" s="26"/>
      <c r="J55" s="8"/>
    </row>
    <row r="56" spans="1:13" s="5" customFormat="1" ht="20.25" customHeight="1">
      <c r="A56" s="20" t="s">
        <v>12</v>
      </c>
      <c r="B56" s="208"/>
      <c r="C56" s="30">
        <f>C46+C54</f>
        <v>264531947</v>
      </c>
      <c r="D56" s="26"/>
      <c r="E56" s="30">
        <f>E46+E54</f>
        <v>257377331</v>
      </c>
      <c r="G56" s="30">
        <f>SUM(G46+G54)</f>
        <v>233155668</v>
      </c>
      <c r="I56" s="30">
        <f>SUM(I46+I54)</f>
        <v>225829895</v>
      </c>
      <c r="J56" s="8"/>
      <c r="K56" s="8"/>
      <c r="L56" s="8"/>
      <c r="M56" s="8"/>
    </row>
    <row r="57" spans="1:13" ht="20.25" customHeight="1">
      <c r="A57" s="15" t="s">
        <v>65</v>
      </c>
      <c r="B57" s="208"/>
    </row>
    <row r="58" spans="1:13" ht="20.25" customHeight="1">
      <c r="A58" s="4" t="str">
        <f>A2</f>
        <v>Statements of financial position</v>
      </c>
      <c r="B58" s="208"/>
    </row>
    <row r="59" spans="1:13" ht="20.25" customHeight="1">
      <c r="A59" s="4" t="str">
        <f>A3</f>
        <v>As at 31 December 2020</v>
      </c>
      <c r="B59" s="208"/>
    </row>
    <row r="60" spans="1:13" ht="20.25" customHeight="1">
      <c r="A60" s="5"/>
      <c r="B60" s="208"/>
    </row>
    <row r="61" spans="1:13" ht="20.25" customHeight="1">
      <c r="A61" s="16"/>
      <c r="B61" s="197"/>
      <c r="C61" s="228" t="s">
        <v>62</v>
      </c>
      <c r="D61" s="228"/>
      <c r="E61" s="228"/>
      <c r="G61" s="228" t="s">
        <v>64</v>
      </c>
      <c r="H61" s="228"/>
      <c r="I61" s="228"/>
    </row>
    <row r="62" spans="1:13" ht="20.25" customHeight="1">
      <c r="A62" s="16"/>
      <c r="B62" s="197"/>
      <c r="C62" s="227" t="s">
        <v>63</v>
      </c>
      <c r="D62" s="227"/>
      <c r="E62" s="227"/>
      <c r="G62" s="227" t="s">
        <v>63</v>
      </c>
      <c r="H62" s="227"/>
      <c r="I62" s="227"/>
    </row>
    <row r="63" spans="1:13" ht="20.25" customHeight="1">
      <c r="A63" s="16" t="s">
        <v>99</v>
      </c>
      <c r="B63" s="208" t="s">
        <v>1</v>
      </c>
      <c r="C63" s="108">
        <v>2020</v>
      </c>
      <c r="D63" s="17"/>
      <c r="E63" s="108">
        <v>2019</v>
      </c>
      <c r="G63" s="108">
        <f>C63</f>
        <v>2020</v>
      </c>
      <c r="H63" s="17"/>
      <c r="I63" s="108">
        <f>E63</f>
        <v>2019</v>
      </c>
    </row>
    <row r="64" spans="1:13" ht="20.25" customHeight="1">
      <c r="A64" s="16"/>
      <c r="B64" s="208"/>
      <c r="C64" s="230" t="s">
        <v>68</v>
      </c>
      <c r="D64" s="230"/>
      <c r="E64" s="230"/>
      <c r="F64" s="230"/>
      <c r="G64" s="230"/>
      <c r="H64" s="230"/>
      <c r="I64" s="230"/>
    </row>
    <row r="65" spans="1:10" ht="20.25" customHeight="1">
      <c r="A65" s="18" t="s">
        <v>100</v>
      </c>
      <c r="B65" s="208"/>
      <c r="C65" s="8"/>
      <c r="D65" s="8"/>
      <c r="E65" s="8"/>
    </row>
    <row r="66" spans="1:10" s="5" customFormat="1" ht="20.25" customHeight="1">
      <c r="A66" s="145" t="s">
        <v>67</v>
      </c>
      <c r="B66" s="208"/>
      <c r="C66" s="8"/>
      <c r="D66" s="8"/>
      <c r="E66" s="8"/>
      <c r="G66" s="8"/>
      <c r="I66" s="8"/>
      <c r="J66" s="8"/>
    </row>
    <row r="67" spans="1:10" s="5" customFormat="1" ht="20.25" customHeight="1">
      <c r="A67" s="79" t="s">
        <v>25</v>
      </c>
      <c r="B67" s="208"/>
      <c r="C67" s="8"/>
      <c r="D67" s="8"/>
      <c r="E67" s="8"/>
      <c r="G67" s="8"/>
      <c r="I67" s="8"/>
      <c r="J67" s="8"/>
    </row>
    <row r="68" spans="1:10" s="5" customFormat="1" ht="20.25" customHeight="1">
      <c r="A68" s="221" t="s">
        <v>176</v>
      </c>
      <c r="B68" s="217"/>
      <c r="C68" s="8"/>
      <c r="D68" s="8"/>
      <c r="E68" s="8"/>
      <c r="G68" s="8"/>
      <c r="I68" s="8"/>
      <c r="J68" s="8"/>
    </row>
    <row r="69" spans="1:10" s="5" customFormat="1" ht="20.25" customHeight="1" thickBot="1">
      <c r="A69" s="221" t="s">
        <v>175</v>
      </c>
      <c r="B69" s="208"/>
      <c r="C69" s="67">
        <v>400000000</v>
      </c>
      <c r="D69" s="68"/>
      <c r="E69" s="67">
        <v>400000000</v>
      </c>
      <c r="F69" s="68"/>
      <c r="G69" s="67">
        <v>400000000</v>
      </c>
      <c r="H69" s="68"/>
      <c r="I69" s="67">
        <v>400000000</v>
      </c>
      <c r="J69" s="8"/>
    </row>
    <row r="70" spans="1:10" s="5" customFormat="1" ht="20.25" customHeight="1" thickTop="1">
      <c r="A70" s="19" t="s">
        <v>119</v>
      </c>
      <c r="B70" s="208"/>
      <c r="C70" s="68"/>
      <c r="D70" s="68"/>
      <c r="E70" s="68"/>
      <c r="F70" s="68"/>
      <c r="G70" s="68"/>
      <c r="H70" s="68"/>
      <c r="I70" s="68"/>
      <c r="J70" s="8"/>
    </row>
    <row r="71" spans="1:10" s="5" customFormat="1" ht="20.25" customHeight="1">
      <c r="A71" s="221" t="s">
        <v>176</v>
      </c>
      <c r="B71" s="217"/>
      <c r="C71" s="8"/>
      <c r="D71" s="8"/>
      <c r="E71" s="8"/>
      <c r="G71" s="8"/>
      <c r="I71" s="8"/>
      <c r="J71" s="8"/>
    </row>
    <row r="72" spans="1:10" s="5" customFormat="1" ht="20.25" customHeight="1">
      <c r="A72" s="221" t="s">
        <v>175</v>
      </c>
      <c r="B72" s="208"/>
      <c r="C72" s="87">
        <v>400000000</v>
      </c>
      <c r="D72" s="87"/>
      <c r="E72" s="87">
        <v>400000000</v>
      </c>
      <c r="F72" s="87"/>
      <c r="G72" s="87">
        <v>400000000</v>
      </c>
      <c r="H72" s="87"/>
      <c r="I72" s="87">
        <v>400000000</v>
      </c>
      <c r="J72" s="8"/>
    </row>
    <row r="73" spans="1:10" s="5" customFormat="1" ht="20.25" customHeight="1">
      <c r="A73" s="76" t="s">
        <v>44</v>
      </c>
      <c r="B73" s="208">
        <v>19</v>
      </c>
      <c r="C73" s="6">
        <v>653768750</v>
      </c>
      <c r="D73" s="87"/>
      <c r="E73" s="6">
        <v>653768750</v>
      </c>
      <c r="F73" s="87"/>
      <c r="G73" s="6">
        <v>653768750</v>
      </c>
      <c r="H73" s="87"/>
      <c r="I73" s="6">
        <v>653768750</v>
      </c>
      <c r="J73" s="8"/>
    </row>
    <row r="74" spans="1:10" s="5" customFormat="1" ht="20.25" customHeight="1">
      <c r="A74" s="143" t="s">
        <v>40</v>
      </c>
      <c r="B74" s="208"/>
      <c r="D74" s="8"/>
      <c r="J74" s="8"/>
    </row>
    <row r="75" spans="1:10" s="5" customFormat="1" ht="20.25" customHeight="1">
      <c r="A75" s="144" t="s">
        <v>136</v>
      </c>
      <c r="B75" s="208"/>
      <c r="C75" s="6"/>
      <c r="D75" s="8"/>
      <c r="E75" s="6"/>
      <c r="J75" s="8"/>
    </row>
    <row r="76" spans="1:10" s="5" customFormat="1" ht="20.25" customHeight="1">
      <c r="A76" s="34" t="s">
        <v>82</v>
      </c>
      <c r="B76" s="212">
        <v>19</v>
      </c>
      <c r="C76" s="6">
        <v>40000000</v>
      </c>
      <c r="D76" s="6"/>
      <c r="E76" s="6">
        <v>40000000</v>
      </c>
      <c r="F76" s="6"/>
      <c r="G76" s="6">
        <v>40000000</v>
      </c>
      <c r="I76" s="6">
        <v>40000000</v>
      </c>
      <c r="J76" s="8"/>
    </row>
    <row r="77" spans="1:10" s="5" customFormat="1" ht="20.25" customHeight="1">
      <c r="A77" s="144" t="s">
        <v>137</v>
      </c>
      <c r="B77" s="208"/>
      <c r="C77" s="6">
        <v>946028543</v>
      </c>
      <c r="D77" s="6"/>
      <c r="E77" s="6">
        <v>908929492</v>
      </c>
      <c r="F77" s="6"/>
      <c r="G77" s="6">
        <v>925741033</v>
      </c>
      <c r="H77" s="6"/>
      <c r="I77" s="6">
        <v>814638651</v>
      </c>
      <c r="J77" s="8"/>
    </row>
    <row r="78" spans="1:10" s="5" customFormat="1" ht="20.25" customHeight="1">
      <c r="A78" s="121" t="s">
        <v>86</v>
      </c>
      <c r="B78" s="208"/>
      <c r="C78" s="123"/>
      <c r="D78" s="6"/>
      <c r="E78" s="123"/>
      <c r="F78" s="6"/>
      <c r="G78" s="123"/>
      <c r="H78" s="6"/>
      <c r="I78" s="123"/>
      <c r="J78" s="8"/>
    </row>
    <row r="79" spans="1:10" s="5" customFormat="1" ht="20.25" customHeight="1">
      <c r="A79" s="121" t="s">
        <v>138</v>
      </c>
      <c r="B79" s="208"/>
      <c r="C79" s="30">
        <f>SUM(C72:C77)</f>
        <v>2039797293</v>
      </c>
      <c r="D79" s="26"/>
      <c r="E79" s="30">
        <f>SUM(E72:E77)</f>
        <v>2002698242</v>
      </c>
      <c r="G79" s="30">
        <f>SUM(G72:G77)</f>
        <v>2019509783</v>
      </c>
      <c r="I79" s="30">
        <f>SUM(I72:I77)</f>
        <v>1908407401</v>
      </c>
      <c r="J79" s="8"/>
    </row>
    <row r="80" spans="1:10" s="5" customFormat="1" ht="20.25" hidden="1" customHeight="1">
      <c r="A80" s="122" t="s">
        <v>83</v>
      </c>
      <c r="B80" s="208"/>
      <c r="C80" s="126"/>
      <c r="D80" s="126"/>
      <c r="E80" s="126"/>
      <c r="G80" s="126"/>
      <c r="I80" s="126"/>
      <c r="J80" s="8"/>
    </row>
    <row r="81" spans="1:14" s="5" customFormat="1" ht="20.25" hidden="1" customHeight="1">
      <c r="A81" s="88" t="s">
        <v>90</v>
      </c>
      <c r="B81" s="208"/>
      <c r="C81" s="24">
        <f>SUM(C79:C80)</f>
        <v>2039797293</v>
      </c>
      <c r="D81" s="26"/>
      <c r="E81" s="24">
        <f>SUM(E79:E80)</f>
        <v>2002698242</v>
      </c>
      <c r="G81" s="24">
        <f>SUM(G79:G80)</f>
        <v>2019509783</v>
      </c>
      <c r="I81" s="24">
        <f>SUM(I79:I80)</f>
        <v>1908407401</v>
      </c>
      <c r="J81" s="8"/>
      <c r="K81" s="8"/>
      <c r="L81" s="8"/>
      <c r="M81" s="8"/>
      <c r="N81" s="8"/>
    </row>
    <row r="82" spans="1:14" s="5" customFormat="1" ht="20.25" customHeight="1">
      <c r="A82" s="88"/>
      <c r="B82" s="208"/>
      <c r="C82" s="26"/>
      <c r="D82" s="26"/>
      <c r="E82" s="26"/>
      <c r="G82" s="26"/>
      <c r="I82" s="26"/>
      <c r="J82" s="8"/>
    </row>
    <row r="83" spans="1:14" s="5" customFormat="1" ht="20.25" customHeight="1" thickBot="1">
      <c r="A83" s="88" t="s">
        <v>101</v>
      </c>
      <c r="C83" s="27">
        <f>C56+C81</f>
        <v>2304329240</v>
      </c>
      <c r="D83" s="20"/>
      <c r="E83" s="27">
        <f>E56+E81</f>
        <v>2260075573</v>
      </c>
      <c r="F83" s="20"/>
      <c r="G83" s="27">
        <f>G56+G81</f>
        <v>2252665451</v>
      </c>
      <c r="H83" s="26"/>
      <c r="I83" s="27">
        <f>I56+I81</f>
        <v>2134237296</v>
      </c>
      <c r="J83" s="8"/>
      <c r="K83" s="8"/>
      <c r="L83" s="8"/>
      <c r="M83" s="8"/>
    </row>
    <row r="84" spans="1:14" ht="20.25" customHeight="1" thickTop="1">
      <c r="A84" s="15" t="str">
        <f>A1</f>
        <v>Quality Construction Products Public Company Limited and its Subsidiary</v>
      </c>
      <c r="B84" s="197"/>
      <c r="G84" s="5"/>
      <c r="I84" s="5"/>
    </row>
    <row r="85" spans="1:14" ht="20.25" customHeight="1">
      <c r="A85" s="56" t="s">
        <v>102</v>
      </c>
      <c r="B85" s="197"/>
    </row>
    <row r="86" spans="1:14" ht="20.25" customHeight="1">
      <c r="A86" s="56" t="s">
        <v>162</v>
      </c>
      <c r="B86" s="197"/>
    </row>
    <row r="87" spans="1:14" ht="20.25" customHeight="1">
      <c r="A87" s="4"/>
      <c r="B87" s="197"/>
    </row>
    <row r="88" spans="1:14" ht="20.25" customHeight="1">
      <c r="A88" s="16"/>
      <c r="B88" s="197"/>
      <c r="C88" s="228" t="s">
        <v>62</v>
      </c>
      <c r="D88" s="228"/>
      <c r="E88" s="228"/>
      <c r="F88" s="5"/>
      <c r="G88" s="228" t="s">
        <v>64</v>
      </c>
      <c r="H88" s="228"/>
      <c r="I88" s="228"/>
    </row>
    <row r="89" spans="1:14" ht="20.25" customHeight="1">
      <c r="A89" s="5"/>
      <c r="B89" s="197"/>
      <c r="C89" s="227" t="s">
        <v>63</v>
      </c>
      <c r="D89" s="227"/>
      <c r="E89" s="227"/>
      <c r="F89" s="182"/>
      <c r="G89" s="227" t="s">
        <v>63</v>
      </c>
      <c r="H89" s="227"/>
      <c r="I89" s="227"/>
    </row>
    <row r="90" spans="1:14" ht="20.25" customHeight="1">
      <c r="A90" s="5"/>
      <c r="B90" s="208" t="s">
        <v>1</v>
      </c>
      <c r="C90" s="17">
        <v>2020</v>
      </c>
      <c r="D90" s="17"/>
      <c r="E90" s="17">
        <v>2019</v>
      </c>
      <c r="F90" s="17"/>
      <c r="G90" s="17">
        <f>C90</f>
        <v>2020</v>
      </c>
      <c r="H90" s="17"/>
      <c r="I90" s="17">
        <f>E90</f>
        <v>2019</v>
      </c>
    </row>
    <row r="91" spans="1:14" ht="20.25" customHeight="1">
      <c r="B91" s="197"/>
      <c r="C91" s="230" t="s">
        <v>68</v>
      </c>
      <c r="D91" s="230"/>
      <c r="E91" s="230"/>
      <c r="F91" s="230"/>
      <c r="G91" s="230"/>
      <c r="H91" s="230"/>
      <c r="I91" s="230"/>
    </row>
    <row r="92" spans="1:14" s="5" customFormat="1" ht="20.25" customHeight="1">
      <c r="A92" s="5" t="s">
        <v>115</v>
      </c>
      <c r="B92" s="208" t="s">
        <v>186</v>
      </c>
      <c r="C92" s="65">
        <v>1718359686</v>
      </c>
      <c r="D92" s="58">
        <v>1401792367</v>
      </c>
      <c r="E92" s="65">
        <v>2066301452</v>
      </c>
      <c r="F92" s="58"/>
      <c r="G92" s="91">
        <v>1447299816</v>
      </c>
      <c r="H92" s="58">
        <v>1175846176</v>
      </c>
      <c r="I92" s="91">
        <v>1724923790</v>
      </c>
      <c r="J92" s="8"/>
    </row>
    <row r="93" spans="1:14" s="5" customFormat="1" ht="20.25" customHeight="1">
      <c r="A93" s="5" t="s">
        <v>116</v>
      </c>
      <c r="B93" s="208">
        <v>8</v>
      </c>
      <c r="C93" s="65">
        <v>-1388076103</v>
      </c>
      <c r="D93" s="58"/>
      <c r="E93" s="65">
        <v>-1674535124</v>
      </c>
      <c r="F93" s="58"/>
      <c r="G93" s="92">
        <v>-1134503629</v>
      </c>
      <c r="H93" s="58"/>
      <c r="I93" s="92">
        <v>-1381449770</v>
      </c>
      <c r="J93" s="8"/>
    </row>
    <row r="94" spans="1:14" s="5" customFormat="1" ht="20.25" customHeight="1">
      <c r="A94" s="54" t="s">
        <v>41</v>
      </c>
      <c r="C94" s="31">
        <f>SUM(C92:C93)</f>
        <v>330283583</v>
      </c>
      <c r="D94" s="32">
        <v>0</v>
      </c>
      <c r="E94" s="31">
        <f>SUM(E92:E93)</f>
        <v>391766328</v>
      </c>
      <c r="F94" s="5">
        <v>0</v>
      </c>
      <c r="G94" s="31">
        <f>SUM(G92:G93)</f>
        <v>312796187</v>
      </c>
      <c r="H94" s="5">
        <v>0</v>
      </c>
      <c r="I94" s="31">
        <f>SUM(I92:I93)</f>
        <v>343474020</v>
      </c>
      <c r="J94" s="8"/>
    </row>
    <row r="95" spans="1:14" s="5" customFormat="1" ht="9.75" customHeight="1">
      <c r="A95" s="54"/>
      <c r="C95" s="29"/>
      <c r="D95" s="32"/>
      <c r="E95" s="29"/>
      <c r="G95" s="29"/>
      <c r="I95" s="29"/>
      <c r="J95" s="8"/>
    </row>
    <row r="96" spans="1:14" s="5" customFormat="1" ht="20.25" customHeight="1">
      <c r="A96" s="5" t="s">
        <v>87</v>
      </c>
      <c r="B96" s="208"/>
      <c r="C96" s="6">
        <v>0</v>
      </c>
      <c r="D96" s="87">
        <v>0</v>
      </c>
      <c r="E96" s="6">
        <v>3098975</v>
      </c>
      <c r="F96" s="87"/>
      <c r="G96" s="6">
        <v>0</v>
      </c>
      <c r="H96" s="87">
        <v>0</v>
      </c>
      <c r="I96" s="6">
        <v>2803403</v>
      </c>
      <c r="J96" s="8"/>
    </row>
    <row r="97" spans="1:10" s="5" customFormat="1" ht="20.25" customHeight="1">
      <c r="A97" s="5" t="s">
        <v>13</v>
      </c>
      <c r="B97" s="208">
        <v>5</v>
      </c>
      <c r="C97" s="6">
        <v>32897859</v>
      </c>
      <c r="D97" s="87">
        <v>1726207</v>
      </c>
      <c r="E97" s="6">
        <v>12098330</v>
      </c>
      <c r="F97" s="87"/>
      <c r="G97" s="6">
        <v>33664136</v>
      </c>
      <c r="H97" s="87">
        <v>17317414</v>
      </c>
      <c r="I97" s="6">
        <v>25222012</v>
      </c>
      <c r="J97" s="8"/>
    </row>
    <row r="98" spans="1:10" s="5" customFormat="1" ht="20.25" customHeight="1">
      <c r="A98" s="5" t="s">
        <v>172</v>
      </c>
      <c r="B98" s="217"/>
      <c r="C98" s="6">
        <v>0</v>
      </c>
      <c r="D98" s="87"/>
      <c r="E98" s="6">
        <v>0</v>
      </c>
      <c r="F98" s="87"/>
      <c r="G98" s="6">
        <v>80240000</v>
      </c>
      <c r="H98" s="87"/>
      <c r="I98" s="6">
        <v>0</v>
      </c>
      <c r="J98" s="8"/>
    </row>
    <row r="99" spans="1:10" s="5" customFormat="1" ht="20.25" customHeight="1">
      <c r="A99" s="57" t="s">
        <v>43</v>
      </c>
      <c r="B99" s="208"/>
      <c r="C99" s="31">
        <f>SUM(C94:C98)</f>
        <v>363181442</v>
      </c>
      <c r="D99" s="29"/>
      <c r="E99" s="31">
        <f>SUM(E94:E98)</f>
        <v>406963633</v>
      </c>
      <c r="F99" s="6"/>
      <c r="G99" s="31">
        <f>SUM(G94:G98)</f>
        <v>426700323</v>
      </c>
      <c r="H99" s="6"/>
      <c r="I99" s="31">
        <f>SUM(I94:I98)</f>
        <v>371499435</v>
      </c>
      <c r="J99" s="8"/>
    </row>
    <row r="100" spans="1:10" s="5" customFormat="1" ht="9.75" customHeight="1">
      <c r="B100" s="208"/>
      <c r="C100" s="29"/>
      <c r="D100" s="29"/>
      <c r="E100" s="29"/>
      <c r="F100" s="6"/>
      <c r="G100" s="6"/>
      <c r="H100" s="6"/>
      <c r="I100" s="6"/>
      <c r="J100" s="8"/>
    </row>
    <row r="101" spans="1:10" s="5" customFormat="1" ht="20.25" customHeight="1">
      <c r="A101" s="5" t="s">
        <v>143</v>
      </c>
      <c r="B101" s="208">
        <v>21</v>
      </c>
      <c r="C101" s="131">
        <v>-63170169</v>
      </c>
      <c r="D101" s="66">
        <v>-61849910</v>
      </c>
      <c r="E101" s="131">
        <v>-73490563</v>
      </c>
      <c r="F101" s="66"/>
      <c r="G101" s="132">
        <v>-61109909</v>
      </c>
      <c r="H101" s="66">
        <v>61698419</v>
      </c>
      <c r="I101" s="132">
        <v>-71001713</v>
      </c>
      <c r="J101" s="8"/>
    </row>
    <row r="102" spans="1:10" s="5" customFormat="1" ht="20.25" customHeight="1">
      <c r="A102" s="5" t="s">
        <v>26</v>
      </c>
      <c r="B102" s="208">
        <v>22</v>
      </c>
      <c r="C102" s="131">
        <v>-158494224</v>
      </c>
      <c r="D102" s="66">
        <v>-106776371</v>
      </c>
      <c r="E102" s="131">
        <v>-116341850</v>
      </c>
      <c r="F102" s="66"/>
      <c r="G102" s="132">
        <v>-148849487</v>
      </c>
      <c r="H102" s="66">
        <v>101633605</v>
      </c>
      <c r="I102" s="132">
        <v>-108225239</v>
      </c>
      <c r="J102" s="8"/>
    </row>
    <row r="103" spans="1:10" s="5" customFormat="1" ht="20.25" customHeight="1">
      <c r="A103" s="5" t="s">
        <v>58</v>
      </c>
      <c r="B103" s="208"/>
      <c r="C103" s="131">
        <v>-1129606</v>
      </c>
      <c r="D103" s="66">
        <v>-599338</v>
      </c>
      <c r="E103" s="131">
        <v>0</v>
      </c>
      <c r="F103" s="66"/>
      <c r="G103" s="132">
        <v>-1000809</v>
      </c>
      <c r="H103" s="66">
        <v>599338</v>
      </c>
      <c r="I103" s="132">
        <v>0</v>
      </c>
      <c r="J103" s="8"/>
    </row>
    <row r="104" spans="1:10" s="5" customFormat="1" ht="20.25" customHeight="1">
      <c r="A104" s="20" t="s">
        <v>14</v>
      </c>
      <c r="B104" s="208"/>
      <c r="C104" s="133">
        <f>SUM(C101:C103)</f>
        <v>-222793999</v>
      </c>
      <c r="D104" s="134"/>
      <c r="E104" s="133">
        <f>SUM(E101:E103)</f>
        <v>-189832413</v>
      </c>
      <c r="F104" s="134"/>
      <c r="G104" s="133">
        <f>SUM(G101:G103)</f>
        <v>-210960205</v>
      </c>
      <c r="H104" s="134"/>
      <c r="I104" s="133">
        <f>SUM(I101:I103)</f>
        <v>-179226952</v>
      </c>
      <c r="J104" s="8"/>
    </row>
    <row r="105" spans="1:10" s="5" customFormat="1" ht="9.75" customHeight="1">
      <c r="A105" s="20"/>
      <c r="B105" s="208"/>
      <c r="C105" s="134"/>
      <c r="D105" s="134"/>
      <c r="E105" s="134"/>
      <c r="F105" s="134"/>
      <c r="G105" s="134"/>
      <c r="H105" s="134"/>
      <c r="I105" s="134"/>
      <c r="J105" s="8"/>
    </row>
    <row r="106" spans="1:10" s="5" customFormat="1" ht="20.25" customHeight="1">
      <c r="A106" s="57" t="s">
        <v>159</v>
      </c>
      <c r="B106" s="208"/>
      <c r="C106" s="134">
        <f>SUM(C99,C104)</f>
        <v>140387443</v>
      </c>
      <c r="D106" s="135"/>
      <c r="E106" s="134">
        <f>SUM(E99,E104)</f>
        <v>217131220</v>
      </c>
      <c r="F106" s="131"/>
      <c r="G106" s="134">
        <f>SUM(G99,G104)</f>
        <v>215740118</v>
      </c>
      <c r="H106" s="131"/>
      <c r="I106" s="134">
        <f>SUM(I99,I104)</f>
        <v>192272483</v>
      </c>
      <c r="J106" s="8"/>
    </row>
    <row r="107" spans="1:10" s="5" customFormat="1" ht="9.75" customHeight="1">
      <c r="A107" s="35"/>
      <c r="B107" s="208"/>
      <c r="C107" s="134"/>
      <c r="D107" s="135"/>
      <c r="E107" s="134"/>
      <c r="F107" s="131"/>
      <c r="G107" s="134"/>
      <c r="H107" s="131"/>
      <c r="I107" s="134"/>
      <c r="J107" s="8"/>
    </row>
    <row r="108" spans="1:10" s="5" customFormat="1" ht="20.25" customHeight="1">
      <c r="A108" s="5" t="s">
        <v>27</v>
      </c>
      <c r="B108" s="208">
        <v>5</v>
      </c>
      <c r="C108" s="136">
        <v>-1110258</v>
      </c>
      <c r="D108" s="66">
        <v>0</v>
      </c>
      <c r="E108" s="136">
        <v>0</v>
      </c>
      <c r="F108" s="66"/>
      <c r="G108" s="137">
        <v>-936005</v>
      </c>
      <c r="H108" s="66">
        <v>7683534</v>
      </c>
      <c r="I108" s="137">
        <v>-3074370</v>
      </c>
      <c r="J108" s="8"/>
    </row>
    <row r="109" spans="1:10" s="5" customFormat="1" ht="20.25" customHeight="1">
      <c r="A109" s="20" t="s">
        <v>147</v>
      </c>
      <c r="B109" s="208"/>
      <c r="C109" s="224">
        <f>SUM(C106:C108)</f>
        <v>139277185</v>
      </c>
      <c r="D109" s="135"/>
      <c r="E109" s="134">
        <f>SUM(E106:E108)</f>
        <v>217131220</v>
      </c>
      <c r="F109" s="131"/>
      <c r="G109" s="134">
        <f>G106+G108</f>
        <v>214804113</v>
      </c>
      <c r="H109" s="131"/>
      <c r="I109" s="134">
        <f>I106+I108</f>
        <v>189198113</v>
      </c>
      <c r="J109" s="8"/>
    </row>
    <row r="110" spans="1:10" s="5" customFormat="1" ht="9.75" customHeight="1">
      <c r="A110" s="35"/>
      <c r="B110" s="208"/>
      <c r="C110" s="134"/>
      <c r="D110" s="135"/>
      <c r="E110" s="134"/>
      <c r="F110" s="131"/>
      <c r="G110" s="134"/>
      <c r="H110" s="131"/>
      <c r="I110" s="134"/>
      <c r="J110" s="8"/>
    </row>
    <row r="111" spans="1:10" s="5" customFormat="1" ht="20.25" customHeight="1">
      <c r="A111" s="5" t="s">
        <v>155</v>
      </c>
      <c r="B111" s="208">
        <v>24</v>
      </c>
      <c r="C111" s="131">
        <v>-25269770</v>
      </c>
      <c r="D111" s="66">
        <v>-5687233</v>
      </c>
      <c r="E111" s="131">
        <v>-37438037</v>
      </c>
      <c r="F111" s="66"/>
      <c r="G111" s="132">
        <v>-27142356</v>
      </c>
      <c r="H111" s="66">
        <v>178415</v>
      </c>
      <c r="I111" s="132">
        <v>-37740442</v>
      </c>
      <c r="J111" s="8"/>
    </row>
    <row r="112" spans="1:10" s="5" customFormat="1" ht="20.25" customHeight="1" thickBot="1">
      <c r="A112" s="20" t="s">
        <v>146</v>
      </c>
      <c r="B112" s="208"/>
      <c r="C112" s="138">
        <f>C109+C111</f>
        <v>114007415</v>
      </c>
      <c r="D112" s="135"/>
      <c r="E112" s="138">
        <f>E109+E111</f>
        <v>179693183</v>
      </c>
      <c r="F112" s="131"/>
      <c r="G112" s="138">
        <f>G109+G111</f>
        <v>187661757</v>
      </c>
      <c r="H112" s="131"/>
      <c r="I112" s="138">
        <f>I109+I111</f>
        <v>151457671</v>
      </c>
      <c r="J112" s="8"/>
    </row>
    <row r="113" spans="1:10" s="5" customFormat="1" ht="9.75" hidden="1" customHeight="1" thickTop="1">
      <c r="A113" s="20"/>
      <c r="B113" s="208"/>
      <c r="C113" s="134"/>
      <c r="D113" s="135"/>
      <c r="E113" s="134"/>
      <c r="F113" s="139"/>
      <c r="G113" s="134"/>
      <c r="H113" s="139"/>
      <c r="I113" s="134"/>
      <c r="J113" s="8"/>
    </row>
    <row r="114" spans="1:10" s="5" customFormat="1" ht="20.25" hidden="1" customHeight="1">
      <c r="A114" s="36"/>
      <c r="B114" s="208"/>
      <c r="C114" s="134"/>
      <c r="D114" s="135"/>
      <c r="E114" s="134"/>
      <c r="F114" s="139"/>
      <c r="G114" s="134"/>
      <c r="H114" s="139"/>
      <c r="I114" s="134"/>
      <c r="J114" s="8"/>
    </row>
    <row r="115" spans="1:10" s="20" customFormat="1" ht="20.25" hidden="1" customHeight="1">
      <c r="A115" s="59"/>
      <c r="B115" s="44"/>
      <c r="C115" s="140"/>
      <c r="D115" s="140"/>
      <c r="E115" s="140"/>
      <c r="F115" s="140"/>
      <c r="G115" s="140"/>
      <c r="H115" s="140"/>
      <c r="I115" s="140"/>
      <c r="J115" s="173"/>
    </row>
    <row r="116" spans="1:10" s="5" customFormat="1" ht="20.25" hidden="1" customHeight="1">
      <c r="A116" s="60"/>
      <c r="B116" s="208"/>
      <c r="C116" s="42"/>
      <c r="D116" s="51"/>
      <c r="E116" s="42"/>
      <c r="F116" s="51"/>
      <c r="G116" s="124"/>
      <c r="H116" s="51"/>
      <c r="I116" s="124"/>
      <c r="J116" s="8"/>
    </row>
    <row r="117" spans="1:10" s="5" customFormat="1" ht="20.25" hidden="1" customHeight="1" thickBot="1">
      <c r="A117" s="146"/>
      <c r="B117" s="208"/>
      <c r="C117" s="160">
        <f>SUM(C115:C116)</f>
        <v>0</v>
      </c>
      <c r="D117" s="32"/>
      <c r="E117" s="160">
        <f>SUM(E115:E116)</f>
        <v>0</v>
      </c>
      <c r="F117" s="20"/>
      <c r="G117" s="159">
        <f>SUM(G115:G116)</f>
        <v>0</v>
      </c>
      <c r="H117" s="20"/>
      <c r="I117" s="159">
        <f>SUM(I115:I116)</f>
        <v>0</v>
      </c>
      <c r="J117" s="8"/>
    </row>
    <row r="118" spans="1:10" s="5" customFormat="1" ht="9.75" customHeight="1" thickTop="1">
      <c r="A118" s="54"/>
      <c r="B118" s="208"/>
      <c r="C118" s="29"/>
      <c r="D118" s="32"/>
      <c r="E118" s="29"/>
      <c r="G118" s="29"/>
      <c r="I118" s="29"/>
      <c r="J118" s="8"/>
    </row>
    <row r="119" spans="1:10" s="5" customFormat="1" ht="20.25" customHeight="1" thickBot="1">
      <c r="A119" s="64" t="s">
        <v>194</v>
      </c>
      <c r="B119" s="208"/>
      <c r="C119" s="61">
        <f>C112/400000000</f>
        <v>0.2850185375</v>
      </c>
      <c r="D119" s="62"/>
      <c r="E119" s="61">
        <f>E112/400000000</f>
        <v>0.44923295749999997</v>
      </c>
      <c r="F119" s="62"/>
      <c r="G119" s="61">
        <f>G112/400000000</f>
        <v>0.46915439250000002</v>
      </c>
      <c r="H119" s="62"/>
      <c r="I119" s="61">
        <f>I112/400000000</f>
        <v>0.37864417750000001</v>
      </c>
      <c r="J119" s="8"/>
    </row>
    <row r="120" spans="1:10" ht="19.5" customHeight="1" thickTop="1">
      <c r="B120" s="197"/>
      <c r="C120" s="95"/>
      <c r="D120" s="95"/>
      <c r="E120" s="95"/>
      <c r="F120" s="95"/>
      <c r="G120" s="95"/>
      <c r="H120" s="95"/>
      <c r="I120" s="95"/>
    </row>
    <row r="121" spans="1:10" ht="20.25" customHeight="1">
      <c r="B121" s="197"/>
      <c r="C121" s="22"/>
      <c r="D121" s="22"/>
      <c r="E121" s="22"/>
      <c r="F121" s="200"/>
      <c r="G121" s="200"/>
      <c r="H121" s="200"/>
      <c r="I121" s="200"/>
    </row>
    <row r="122" spans="1:10" ht="20.25" customHeight="1">
      <c r="B122" s="197"/>
    </row>
    <row r="123" spans="1:10" ht="20.25" customHeight="1">
      <c r="B123" s="197"/>
    </row>
    <row r="124" spans="1:10" ht="20.25" customHeight="1">
      <c r="B124" s="197"/>
    </row>
  </sheetData>
  <mergeCells count="20">
    <mergeCell ref="C88:E88"/>
    <mergeCell ref="G88:I88"/>
    <mergeCell ref="C89:E89"/>
    <mergeCell ref="G89:I89"/>
    <mergeCell ref="C91:I91"/>
    <mergeCell ref="C64:I64"/>
    <mergeCell ref="C34:E34"/>
    <mergeCell ref="C36:I36"/>
    <mergeCell ref="C61:E61"/>
    <mergeCell ref="C33:E33"/>
    <mergeCell ref="G33:I33"/>
    <mergeCell ref="G34:I34"/>
    <mergeCell ref="G62:I62"/>
    <mergeCell ref="G61:I61"/>
    <mergeCell ref="C62:E62"/>
    <mergeCell ref="C6:E6"/>
    <mergeCell ref="C5:E5"/>
    <mergeCell ref="G5:I5"/>
    <mergeCell ref="G6:I6"/>
    <mergeCell ref="C8:I8"/>
  </mergeCells>
  <phoneticPr fontId="7" type="noConversion"/>
  <printOptions horizontalCentered="1"/>
  <pageMargins left="0.6" right="0.6" top="0.48" bottom="0.5" header="0.5" footer="0.5"/>
  <pageSetup paperSize="9" scale="82" firstPageNumber="6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8" max="16383" man="1"/>
    <brk id="56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J32"/>
  <sheetViews>
    <sheetView view="pageBreakPreview" zoomScale="90" zoomScaleNormal="90" zoomScaleSheetLayoutView="90" workbookViewId="0">
      <pane ySplit="1" topLeftCell="A2" activePane="bottomLeft" state="frozen"/>
      <selection activeCell="A13" sqref="A13"/>
      <selection pane="bottomLeft" activeCell="C5" sqref="C5:E5"/>
    </sheetView>
  </sheetViews>
  <sheetFormatPr defaultColWidth="9.140625" defaultRowHeight="20.25" customHeight="1"/>
  <cols>
    <col min="1" max="1" width="39.85546875" style="197" customWidth="1"/>
    <col min="2" max="2" width="5.5703125" style="203" customWidth="1"/>
    <col min="3" max="3" width="15.42578125" style="5" customWidth="1"/>
    <col min="4" max="4" width="0.5703125" style="5" customWidth="1"/>
    <col min="5" max="5" width="15.42578125" style="5" customWidth="1"/>
    <col min="6" max="6" width="0.5703125" style="197" customWidth="1"/>
    <col min="7" max="7" width="15.42578125" style="197" customWidth="1"/>
    <col min="8" max="8" width="0.5703125" style="197" customWidth="1"/>
    <col min="9" max="9" width="15.42578125" style="197" customWidth="1"/>
    <col min="10" max="10" width="7.85546875" style="199" customWidth="1"/>
    <col min="11" max="13" width="7.85546875" style="197" customWidth="1"/>
    <col min="14" max="16384" width="9.140625" style="197"/>
  </cols>
  <sheetData>
    <row r="1" spans="1:10" ht="20.25" customHeight="1">
      <c r="A1" s="15" t="str">
        <f>'BS PL 6-9'!A1</f>
        <v>Quality Construction Products Public Company Limited and its Subsidiary</v>
      </c>
      <c r="B1" s="197"/>
      <c r="G1" s="5"/>
      <c r="I1" s="5"/>
    </row>
    <row r="2" spans="1:10" ht="20.25" customHeight="1">
      <c r="A2" s="56" t="s">
        <v>103</v>
      </c>
      <c r="B2" s="197"/>
    </row>
    <row r="3" spans="1:10" ht="20.25" customHeight="1">
      <c r="A3" s="56" t="s">
        <v>162</v>
      </c>
      <c r="B3" s="197"/>
    </row>
    <row r="4" spans="1:10" ht="20.25" customHeight="1">
      <c r="A4" s="16"/>
      <c r="B4" s="197"/>
    </row>
    <row r="5" spans="1:10" ht="20.25" customHeight="1">
      <c r="A5" s="16"/>
      <c r="B5" s="197"/>
      <c r="C5" s="228" t="s">
        <v>62</v>
      </c>
      <c r="D5" s="228"/>
      <c r="E5" s="228"/>
      <c r="F5" s="5"/>
      <c r="G5" s="228" t="s">
        <v>64</v>
      </c>
      <c r="H5" s="228"/>
      <c r="I5" s="228"/>
    </row>
    <row r="6" spans="1:10" ht="20.25" customHeight="1">
      <c r="A6" s="5"/>
      <c r="B6" s="197"/>
      <c r="C6" s="227" t="s">
        <v>63</v>
      </c>
      <c r="D6" s="227"/>
      <c r="E6" s="227"/>
      <c r="F6" s="182"/>
      <c r="G6" s="227" t="s">
        <v>63</v>
      </c>
      <c r="H6" s="227"/>
      <c r="I6" s="227"/>
    </row>
    <row r="7" spans="1:10" ht="20.25" customHeight="1">
      <c r="A7" s="5"/>
      <c r="B7" s="183" t="s">
        <v>1</v>
      </c>
      <c r="C7" s="17">
        <v>2020</v>
      </c>
      <c r="D7" s="17"/>
      <c r="E7" s="17">
        <v>2019</v>
      </c>
      <c r="F7" s="17"/>
      <c r="G7" s="17">
        <f>C7</f>
        <v>2020</v>
      </c>
      <c r="H7" s="17"/>
      <c r="I7" s="17">
        <f>E7</f>
        <v>2019</v>
      </c>
    </row>
    <row r="8" spans="1:10" ht="20.25" customHeight="1">
      <c r="B8" s="197"/>
      <c r="C8" s="230" t="s">
        <v>68</v>
      </c>
      <c r="D8" s="230"/>
      <c r="E8" s="230"/>
      <c r="F8" s="230"/>
      <c r="G8" s="230"/>
      <c r="H8" s="230"/>
      <c r="I8" s="230"/>
    </row>
    <row r="9" spans="1:10" ht="20.25" customHeight="1">
      <c r="B9" s="197"/>
      <c r="C9" s="183"/>
      <c r="D9" s="183"/>
      <c r="E9" s="183"/>
      <c r="F9" s="183"/>
      <c r="G9" s="183"/>
      <c r="H9" s="183"/>
      <c r="I9" s="183"/>
    </row>
    <row r="10" spans="1:10" ht="20.25" customHeight="1">
      <c r="A10" s="63" t="s">
        <v>146</v>
      </c>
      <c r="B10" s="197"/>
      <c r="C10" s="161">
        <f>'BS PL 6-9'!C112</f>
        <v>114007415</v>
      </c>
      <c r="D10" s="161"/>
      <c r="E10" s="161">
        <f>'BS PL 6-9'!E112</f>
        <v>179693183</v>
      </c>
      <c r="F10" s="161"/>
      <c r="G10" s="161">
        <f>'BS PL 6-9'!G112</f>
        <v>187661757</v>
      </c>
      <c r="H10" s="161"/>
      <c r="I10" s="161">
        <f>'BS PL 6-9'!I112</f>
        <v>151457671</v>
      </c>
    </row>
    <row r="11" spans="1:10" ht="20.25" customHeight="1">
      <c r="A11" s="63"/>
      <c r="B11" s="14"/>
      <c r="C11" s="14"/>
      <c r="D11" s="22"/>
      <c r="E11" s="14"/>
      <c r="F11" s="200"/>
    </row>
    <row r="12" spans="1:10" s="202" customFormat="1" ht="18" customHeight="1">
      <c r="A12" s="64" t="s">
        <v>94</v>
      </c>
      <c r="B12" s="5"/>
      <c r="C12" s="151"/>
      <c r="D12" s="152"/>
      <c r="E12" s="151"/>
      <c r="F12" s="131"/>
      <c r="G12" s="131"/>
      <c r="H12" s="131"/>
      <c r="I12" s="131"/>
      <c r="J12" s="201"/>
    </row>
    <row r="13" spans="1:10" s="202" customFormat="1" ht="18" customHeight="1">
      <c r="A13" s="69" t="s">
        <v>120</v>
      </c>
      <c r="B13" s="5"/>
      <c r="C13" s="151"/>
      <c r="D13" s="152"/>
      <c r="E13" s="151"/>
      <c r="F13" s="131"/>
      <c r="G13" s="131"/>
      <c r="H13" s="131"/>
      <c r="I13" s="131"/>
      <c r="J13" s="201"/>
    </row>
    <row r="14" spans="1:10" s="202" customFormat="1" ht="18" customHeight="1">
      <c r="A14" s="69" t="s">
        <v>121</v>
      </c>
      <c r="B14" s="5"/>
      <c r="C14" s="151"/>
      <c r="D14" s="152"/>
      <c r="E14" s="151"/>
      <c r="F14" s="131"/>
      <c r="G14" s="131"/>
      <c r="H14" s="131"/>
      <c r="I14" s="131"/>
      <c r="J14" s="201"/>
    </row>
    <row r="15" spans="1:10" s="202" customFormat="1" ht="20.25" customHeight="1">
      <c r="A15" s="5" t="s">
        <v>170</v>
      </c>
      <c r="B15" s="183">
        <v>18</v>
      </c>
      <c r="C15" s="107">
        <v>-6135455</v>
      </c>
      <c r="D15" s="151"/>
      <c r="E15" s="107">
        <v>-5499272</v>
      </c>
      <c r="F15" s="131"/>
      <c r="G15" s="107">
        <v>-5699219</v>
      </c>
      <c r="H15" s="151"/>
      <c r="I15" s="107">
        <v>-5118331</v>
      </c>
      <c r="J15" s="201"/>
    </row>
    <row r="16" spans="1:10" s="202" customFormat="1" ht="20.25" customHeight="1">
      <c r="A16" s="36" t="s">
        <v>130</v>
      </c>
      <c r="B16" s="5"/>
      <c r="C16" s="131"/>
      <c r="D16" s="131"/>
      <c r="E16" s="131"/>
      <c r="F16" s="131"/>
      <c r="G16" s="131"/>
      <c r="H16" s="131"/>
      <c r="I16" s="131"/>
      <c r="J16" s="201"/>
    </row>
    <row r="17" spans="1:10" s="202" customFormat="1" ht="20.25" customHeight="1">
      <c r="A17" s="36" t="s">
        <v>131</v>
      </c>
      <c r="B17" s="203"/>
      <c r="C17" s="5"/>
      <c r="D17" s="5"/>
      <c r="E17" s="5"/>
      <c r="F17" s="197"/>
      <c r="G17" s="197"/>
      <c r="H17" s="197"/>
      <c r="I17" s="197"/>
      <c r="J17" s="201"/>
    </row>
    <row r="18" spans="1:10" s="202" customFormat="1" ht="20.25" customHeight="1">
      <c r="A18" s="36" t="s">
        <v>132</v>
      </c>
      <c r="B18" s="183" t="s">
        <v>187</v>
      </c>
      <c r="C18" s="107">
        <v>1227091</v>
      </c>
      <c r="D18" s="151"/>
      <c r="E18" s="107">
        <v>1099856</v>
      </c>
      <c r="F18" s="131"/>
      <c r="G18" s="107">
        <v>1139844</v>
      </c>
      <c r="H18" s="151"/>
      <c r="I18" s="107">
        <v>1023667</v>
      </c>
      <c r="J18" s="201"/>
    </row>
    <row r="19" spans="1:10" s="202" customFormat="1" ht="20.25" customHeight="1">
      <c r="A19" s="64" t="s">
        <v>95</v>
      </c>
      <c r="B19" s="5"/>
      <c r="C19" s="153"/>
      <c r="D19" s="152"/>
      <c r="E19" s="153"/>
      <c r="F19" s="131"/>
      <c r="G19" s="153"/>
      <c r="H19" s="152"/>
      <c r="I19" s="153"/>
      <c r="J19" s="201"/>
    </row>
    <row r="20" spans="1:10" s="202" customFormat="1" ht="20.25" customHeight="1">
      <c r="A20" s="64" t="s">
        <v>122</v>
      </c>
      <c r="B20" s="5"/>
      <c r="C20" s="154">
        <f>SUM(C15:C18)</f>
        <v>-4908364</v>
      </c>
      <c r="D20" s="155"/>
      <c r="E20" s="154">
        <f>SUM(E15:E18)</f>
        <v>-4399416</v>
      </c>
      <c r="F20" s="131"/>
      <c r="G20" s="154">
        <f>SUM(G15:G18)</f>
        <v>-4559375</v>
      </c>
      <c r="H20" s="155"/>
      <c r="I20" s="154">
        <f>SUM(I15:I18)</f>
        <v>-4094664</v>
      </c>
      <c r="J20" s="201"/>
    </row>
    <row r="21" spans="1:10" s="202" customFormat="1" ht="20.25" customHeight="1">
      <c r="A21" s="64"/>
      <c r="B21" s="5"/>
      <c r="C21" s="155"/>
      <c r="D21" s="155"/>
      <c r="E21" s="155"/>
      <c r="F21" s="131"/>
      <c r="G21" s="155"/>
      <c r="H21" s="155"/>
      <c r="I21" s="155"/>
      <c r="J21" s="201"/>
    </row>
    <row r="22" spans="1:10" s="202" customFormat="1" ht="20.25" customHeight="1" thickBot="1">
      <c r="A22" s="64" t="s">
        <v>69</v>
      </c>
      <c r="B22" s="5"/>
      <c r="C22" s="156">
        <f>SUM(C10,C20)</f>
        <v>109099051</v>
      </c>
      <c r="D22" s="155"/>
      <c r="E22" s="156">
        <f>SUM(E10,E20)</f>
        <v>175293767</v>
      </c>
      <c r="F22" s="131"/>
      <c r="G22" s="156">
        <f>SUM(G10,G20)</f>
        <v>183102382</v>
      </c>
      <c r="H22" s="155"/>
      <c r="I22" s="156">
        <f>SUM(I10,I20)</f>
        <v>147363007</v>
      </c>
      <c r="J22" s="201"/>
    </row>
    <row r="23" spans="1:10" ht="20.25" customHeight="1" thickTop="1">
      <c r="A23" s="63"/>
      <c r="B23" s="14"/>
      <c r="C23" s="14"/>
      <c r="D23" s="22"/>
      <c r="E23" s="14"/>
      <c r="F23" s="200"/>
    </row>
    <row r="24" spans="1:10" ht="20.25" hidden="1" customHeight="1">
      <c r="A24" s="36" t="s">
        <v>91</v>
      </c>
      <c r="B24" s="197"/>
      <c r="C24" s="95"/>
      <c r="D24" s="95"/>
      <c r="E24" s="95"/>
      <c r="F24" s="95"/>
      <c r="G24" s="95"/>
      <c r="H24" s="95"/>
      <c r="I24" s="95"/>
    </row>
    <row r="25" spans="1:10" s="204" customFormat="1" ht="20.25" hidden="1" customHeight="1">
      <c r="A25" s="64" t="s">
        <v>55</v>
      </c>
      <c r="C25" s="55"/>
      <c r="D25" s="93"/>
      <c r="E25" s="55"/>
      <c r="F25" s="93"/>
      <c r="G25" s="55"/>
      <c r="H25" s="93"/>
      <c r="I25" s="55"/>
      <c r="J25" s="205"/>
    </row>
    <row r="26" spans="1:10" ht="20.25" hidden="1" customHeight="1">
      <c r="A26" s="36" t="s">
        <v>42</v>
      </c>
      <c r="B26" s="197"/>
      <c r="C26" s="165"/>
      <c r="D26" s="94"/>
      <c r="E26" s="165"/>
      <c r="F26" s="94"/>
      <c r="G26" s="124"/>
      <c r="H26" s="94"/>
      <c r="I26" s="124"/>
    </row>
    <row r="27" spans="1:10" ht="20.25" hidden="1" customHeight="1" thickBot="1">
      <c r="A27" s="36"/>
      <c r="B27" s="197"/>
      <c r="C27" s="160">
        <f>C22</f>
        <v>109099051</v>
      </c>
      <c r="D27" s="158"/>
      <c r="E27" s="160">
        <f>E22</f>
        <v>175293767</v>
      </c>
      <c r="F27" s="93"/>
      <c r="G27" s="157">
        <f>G22</f>
        <v>183102382</v>
      </c>
      <c r="H27" s="93"/>
      <c r="I27" s="157">
        <f>I22</f>
        <v>147363007</v>
      </c>
    </row>
    <row r="28" spans="1:10" ht="19.5" customHeight="1">
      <c r="B28" s="197"/>
      <c r="C28" s="95"/>
      <c r="D28" s="95"/>
      <c r="E28" s="95"/>
      <c r="F28" s="95"/>
      <c r="G28" s="95"/>
      <c r="H28" s="95"/>
      <c r="I28" s="95"/>
    </row>
    <row r="29" spans="1:10" ht="20.25" customHeight="1">
      <c r="B29" s="197"/>
      <c r="C29" s="22"/>
      <c r="D29" s="22"/>
      <c r="E29" s="22"/>
      <c r="F29" s="200"/>
      <c r="G29" s="200"/>
      <c r="H29" s="200"/>
      <c r="I29" s="200"/>
    </row>
    <row r="30" spans="1:10" ht="20.25" customHeight="1">
      <c r="B30" s="197"/>
    </row>
    <row r="31" spans="1:10" ht="20.25" customHeight="1">
      <c r="B31" s="197"/>
    </row>
    <row r="32" spans="1:10" ht="20.25" customHeight="1">
      <c r="B32" s="197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6" right="0.6" top="0.48" bottom="0.5" header="0.5" footer="0.5"/>
  <pageSetup paperSize="9" scale="82" firstPageNumber="10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59"/>
  <sheetViews>
    <sheetView view="pageBreakPreview" zoomScale="70" zoomScaleNormal="100" zoomScaleSheetLayoutView="70" workbookViewId="0">
      <selection activeCell="U12" sqref="U12"/>
    </sheetView>
  </sheetViews>
  <sheetFormatPr defaultColWidth="9.140625" defaultRowHeight="12.75"/>
  <cols>
    <col min="1" max="1" width="44.42578125" style="188" customWidth="1"/>
    <col min="2" max="2" width="5.85546875" style="188" customWidth="1"/>
    <col min="3" max="3" width="1.140625" style="188" customWidth="1"/>
    <col min="4" max="4" width="17.85546875" style="188" customWidth="1"/>
    <col min="5" max="5" width="1.140625" style="188" customWidth="1"/>
    <col min="6" max="6" width="17.85546875" style="188" customWidth="1"/>
    <col min="7" max="7" width="1.140625" style="188" customWidth="1"/>
    <col min="8" max="8" width="17.85546875" style="188" customWidth="1"/>
    <col min="9" max="9" width="1.140625" style="188" customWidth="1"/>
    <col min="10" max="10" width="17.85546875" style="188" customWidth="1"/>
    <col min="11" max="11" width="1.140625" style="188" customWidth="1"/>
    <col min="12" max="12" width="17.85546875" style="188" customWidth="1"/>
    <col min="13" max="13" width="0.5703125" style="188" hidden="1" customWidth="1"/>
    <col min="14" max="14" width="10.85546875" style="188" hidden="1" customWidth="1"/>
    <col min="15" max="15" width="0.5703125" style="188" hidden="1" customWidth="1"/>
    <col min="16" max="16" width="15" style="188" hidden="1" customWidth="1"/>
    <col min="17" max="16384" width="9.140625" style="188"/>
  </cols>
  <sheetData>
    <row r="1" spans="1:16" ht="18.75">
      <c r="A1" s="15" t="s">
        <v>65</v>
      </c>
    </row>
    <row r="2" spans="1:16" ht="20.25" customHeight="1">
      <c r="A2" s="109" t="s">
        <v>107</v>
      </c>
      <c r="B2" s="49"/>
      <c r="C2" s="50"/>
      <c r="D2" s="48"/>
      <c r="E2" s="50"/>
      <c r="F2" s="48"/>
      <c r="G2" s="50"/>
      <c r="H2" s="48"/>
      <c r="I2" s="50"/>
      <c r="J2" s="48"/>
      <c r="K2" s="48"/>
      <c r="L2" s="48"/>
    </row>
    <row r="3" spans="1:16" ht="20.25" customHeight="1">
      <c r="A3" s="89" t="s">
        <v>162</v>
      </c>
      <c r="B3" s="16"/>
      <c r="C3" s="16"/>
      <c r="D3" s="16"/>
      <c r="E3" s="16"/>
      <c r="F3" s="16"/>
      <c r="G3" s="50"/>
      <c r="H3" s="48"/>
      <c r="I3" s="50"/>
      <c r="J3" s="48"/>
      <c r="K3" s="48"/>
      <c r="L3" s="48"/>
    </row>
    <row r="4" spans="1:16" ht="20.2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48"/>
      <c r="L4" s="48"/>
    </row>
    <row r="5" spans="1:16" ht="20.25" customHeight="1">
      <c r="A5" s="13"/>
      <c r="B5" s="19"/>
      <c r="C5" s="38"/>
      <c r="D5" s="231" t="s">
        <v>36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20.25" customHeight="1">
      <c r="A6" s="13"/>
      <c r="B6" s="13"/>
      <c r="C6" s="39"/>
      <c r="D6" s="5"/>
      <c r="E6" s="184"/>
      <c r="F6" s="1"/>
      <c r="G6" s="3"/>
      <c r="H6" s="232" t="s">
        <v>38</v>
      </c>
      <c r="I6" s="232"/>
      <c r="J6" s="232"/>
      <c r="K6" s="40"/>
      <c r="L6" s="5"/>
    </row>
    <row r="7" spans="1:16" ht="20.25" hidden="1" customHeight="1">
      <c r="A7" s="13"/>
      <c r="G7" s="3"/>
      <c r="H7" s="71"/>
      <c r="I7" s="38"/>
      <c r="J7" s="17"/>
      <c r="K7" s="17"/>
      <c r="L7" s="71"/>
    </row>
    <row r="8" spans="1:16" ht="20.25" customHeight="1">
      <c r="A8" s="13"/>
      <c r="B8" s="17"/>
      <c r="C8" s="40"/>
      <c r="D8" s="2" t="s">
        <v>15</v>
      </c>
      <c r="E8" s="38"/>
      <c r="F8" s="17"/>
      <c r="G8" s="3"/>
      <c r="H8" s="71" t="s">
        <v>47</v>
      </c>
      <c r="I8" s="3"/>
      <c r="J8" s="17" t="s">
        <v>34</v>
      </c>
      <c r="K8" s="2"/>
      <c r="L8" s="74" t="s">
        <v>50</v>
      </c>
      <c r="N8" s="73" t="s">
        <v>48</v>
      </c>
      <c r="P8" s="74" t="s">
        <v>50</v>
      </c>
    </row>
    <row r="9" spans="1:16" ht="20.25" customHeight="1">
      <c r="A9" s="13"/>
      <c r="B9" s="17"/>
      <c r="C9" s="40"/>
      <c r="D9" s="2" t="s">
        <v>22</v>
      </c>
      <c r="E9" s="38"/>
      <c r="F9" s="71" t="s">
        <v>45</v>
      </c>
      <c r="G9" s="3"/>
      <c r="H9" s="71" t="s">
        <v>72</v>
      </c>
      <c r="I9" s="3"/>
      <c r="J9" s="2"/>
      <c r="K9" s="2"/>
      <c r="L9" s="74" t="s">
        <v>110</v>
      </c>
      <c r="N9" s="71" t="s">
        <v>49</v>
      </c>
      <c r="P9" s="74" t="s">
        <v>110</v>
      </c>
    </row>
    <row r="10" spans="1:16" ht="20.25" customHeight="1">
      <c r="A10" s="13"/>
      <c r="B10" s="70" t="s">
        <v>1</v>
      </c>
      <c r="C10" s="40"/>
      <c r="D10" s="2" t="s">
        <v>23</v>
      </c>
      <c r="E10" s="38"/>
      <c r="F10" s="71" t="s">
        <v>46</v>
      </c>
      <c r="G10" s="3"/>
      <c r="H10" s="2" t="s">
        <v>73</v>
      </c>
      <c r="I10" s="3"/>
      <c r="J10" s="17"/>
      <c r="K10" s="2"/>
      <c r="L10" s="72" t="s">
        <v>35</v>
      </c>
      <c r="N10" s="71" t="s">
        <v>111</v>
      </c>
      <c r="P10" s="72" t="s">
        <v>35</v>
      </c>
    </row>
    <row r="11" spans="1:16" ht="20.25" customHeight="1">
      <c r="A11" s="13"/>
      <c r="B11" s="183"/>
      <c r="C11" s="38"/>
      <c r="D11" s="229" t="s">
        <v>68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</row>
    <row r="12" spans="1:16" ht="20.25" customHeight="1">
      <c r="A12" s="20" t="s">
        <v>152</v>
      </c>
      <c r="B12" s="183"/>
      <c r="C12" s="184"/>
      <c r="D12" s="179">
        <v>400000000</v>
      </c>
      <c r="E12" s="68"/>
      <c r="F12" s="179">
        <v>653768750</v>
      </c>
      <c r="G12" s="68"/>
      <c r="H12" s="180">
        <v>40000000</v>
      </c>
      <c r="I12" s="68"/>
      <c r="J12" s="180">
        <v>757635725.26840353</v>
      </c>
      <c r="K12" s="181"/>
      <c r="L12" s="179">
        <v>1851404475</v>
      </c>
      <c r="M12" s="189"/>
      <c r="N12" s="180">
        <v>22</v>
      </c>
      <c r="O12" s="189"/>
      <c r="P12" s="179">
        <f>+L12+N12</f>
        <v>1851404497</v>
      </c>
    </row>
    <row r="13" spans="1:16" ht="20.25" customHeight="1">
      <c r="A13" s="35" t="s">
        <v>74</v>
      </c>
      <c r="B13" s="183"/>
      <c r="C13" s="3"/>
      <c r="D13" s="43"/>
      <c r="E13" s="42"/>
      <c r="F13" s="43"/>
      <c r="G13" s="42"/>
      <c r="H13" s="110"/>
      <c r="I13" s="42"/>
      <c r="J13" s="110"/>
      <c r="K13" s="110"/>
      <c r="L13" s="43"/>
      <c r="N13" s="111"/>
      <c r="P13" s="43"/>
    </row>
    <row r="14" spans="1:16" ht="20.25" customHeight="1">
      <c r="A14" s="35" t="s">
        <v>79</v>
      </c>
      <c r="B14" s="183"/>
      <c r="C14" s="3"/>
    </row>
    <row r="15" spans="1:16" ht="20.25" customHeight="1">
      <c r="A15" s="112" t="s">
        <v>75</v>
      </c>
      <c r="B15" s="183"/>
      <c r="C15" s="3"/>
      <c r="D15" s="43"/>
      <c r="E15" s="42"/>
      <c r="F15" s="43"/>
      <c r="G15" s="42"/>
      <c r="H15" s="110"/>
      <c r="I15" s="42"/>
      <c r="J15" s="110"/>
      <c r="K15" s="110"/>
      <c r="L15" s="43"/>
      <c r="N15" s="111"/>
      <c r="P15" s="43"/>
    </row>
    <row r="16" spans="1:16" ht="20.25" customHeight="1">
      <c r="A16" s="112" t="s">
        <v>76</v>
      </c>
      <c r="B16" s="183"/>
      <c r="C16" s="3"/>
      <c r="D16" s="53"/>
      <c r="E16" s="51"/>
      <c r="F16" s="53"/>
      <c r="G16" s="51"/>
      <c r="H16" s="111"/>
      <c r="I16" s="42"/>
      <c r="J16" s="110"/>
      <c r="K16" s="110"/>
      <c r="L16" s="43"/>
      <c r="N16" s="111"/>
      <c r="P16" s="43"/>
    </row>
    <row r="17" spans="1:17" ht="20.25" customHeight="1">
      <c r="A17" s="5" t="s">
        <v>56</v>
      </c>
      <c r="B17" s="183">
        <v>25</v>
      </c>
      <c r="C17" s="3"/>
      <c r="D17" s="113" t="s">
        <v>16</v>
      </c>
      <c r="E17" s="51"/>
      <c r="F17" s="113" t="s">
        <v>16</v>
      </c>
      <c r="G17" s="51"/>
      <c r="H17" s="113" t="s">
        <v>16</v>
      </c>
      <c r="I17" s="41"/>
      <c r="J17" s="233">
        <v>-24000000</v>
      </c>
      <c r="K17" s="234"/>
      <c r="L17" s="233">
        <v>-24000000</v>
      </c>
      <c r="N17" s="113" t="s">
        <v>16</v>
      </c>
      <c r="P17" s="209">
        <v>-12000000</v>
      </c>
    </row>
    <row r="18" spans="1:17" ht="20.25" customHeight="1">
      <c r="A18" s="112" t="s">
        <v>77</v>
      </c>
      <c r="B18" s="183"/>
      <c r="C18" s="3"/>
      <c r="D18" s="114"/>
      <c r="E18" s="52"/>
      <c r="F18" s="114"/>
      <c r="G18" s="52"/>
      <c r="H18" s="114"/>
      <c r="I18" s="41"/>
      <c r="J18" s="235"/>
      <c r="K18" s="234"/>
      <c r="L18" s="236"/>
      <c r="M18" s="191"/>
      <c r="N18" s="51"/>
      <c r="O18" s="191"/>
      <c r="P18" s="51"/>
    </row>
    <row r="19" spans="1:17" s="189" customFormat="1" ht="20.25" customHeight="1">
      <c r="A19" s="112" t="s">
        <v>76</v>
      </c>
      <c r="B19" s="44"/>
      <c r="C19" s="184"/>
      <c r="D19" s="115" t="s">
        <v>16</v>
      </c>
      <c r="E19" s="52"/>
      <c r="F19" s="115" t="s">
        <v>16</v>
      </c>
      <c r="G19" s="52"/>
      <c r="H19" s="115" t="s">
        <v>16</v>
      </c>
      <c r="I19" s="41"/>
      <c r="J19" s="237">
        <f>J17</f>
        <v>-24000000</v>
      </c>
      <c r="K19" s="238"/>
      <c r="L19" s="237">
        <f>L17</f>
        <v>-24000000</v>
      </c>
      <c r="M19" s="195"/>
      <c r="N19" s="115" t="s">
        <v>16</v>
      </c>
      <c r="O19" s="195"/>
      <c r="P19" s="210">
        <f>P17</f>
        <v>-12000000</v>
      </c>
    </row>
    <row r="20" spans="1:17" ht="20.25" customHeight="1">
      <c r="A20" s="20" t="s">
        <v>78</v>
      </c>
      <c r="B20" s="183"/>
      <c r="C20" s="3"/>
      <c r="D20" s="191"/>
      <c r="E20" s="191"/>
      <c r="F20" s="191"/>
      <c r="G20" s="191"/>
      <c r="H20" s="191"/>
      <c r="J20" s="239"/>
      <c r="K20" s="240"/>
      <c r="L20" s="241"/>
      <c r="M20" s="191"/>
      <c r="N20" s="191"/>
      <c r="O20" s="191"/>
      <c r="P20" s="191"/>
    </row>
    <row r="21" spans="1:17" s="189" customFormat="1" ht="20.25" customHeight="1">
      <c r="A21" s="20" t="s">
        <v>79</v>
      </c>
      <c r="B21" s="44"/>
      <c r="C21" s="184"/>
      <c r="D21" s="115" t="str">
        <f>D17</f>
        <v>-</v>
      </c>
      <c r="E21" s="52"/>
      <c r="F21" s="115" t="s">
        <v>16</v>
      </c>
      <c r="G21" s="52"/>
      <c r="H21" s="115" t="s">
        <v>16</v>
      </c>
      <c r="I21" s="41"/>
      <c r="J21" s="237">
        <f>J19</f>
        <v>-24000000</v>
      </c>
      <c r="K21" s="238"/>
      <c r="L21" s="237">
        <f>L19</f>
        <v>-24000000</v>
      </c>
      <c r="M21" s="195"/>
      <c r="N21" s="115" t="s">
        <v>16</v>
      </c>
      <c r="O21" s="195"/>
      <c r="P21" s="210">
        <f>P19</f>
        <v>-12000000</v>
      </c>
    </row>
    <row r="22" spans="1:17" ht="20.25" customHeight="1">
      <c r="A22" s="21" t="s">
        <v>81</v>
      </c>
      <c r="B22" s="183"/>
      <c r="C22" s="184"/>
      <c r="D22" s="191"/>
      <c r="E22" s="191"/>
      <c r="F22" s="191"/>
      <c r="G22" s="191"/>
      <c r="H22" s="191"/>
      <c r="J22" s="191"/>
      <c r="N22" s="191"/>
    </row>
    <row r="23" spans="1:17" ht="20.25" customHeight="1">
      <c r="A23" s="13" t="s">
        <v>139</v>
      </c>
      <c r="B23" s="183"/>
      <c r="C23" s="184"/>
      <c r="D23" s="116" t="s">
        <v>16</v>
      </c>
      <c r="E23" s="52"/>
      <c r="F23" s="116" t="s">
        <v>16</v>
      </c>
      <c r="G23" s="52"/>
      <c r="H23" s="116" t="s">
        <v>16</v>
      </c>
      <c r="I23" s="42"/>
      <c r="J23" s="117">
        <v>179693183</v>
      </c>
      <c r="K23" s="117"/>
      <c r="L23" s="117">
        <v>179693183</v>
      </c>
      <c r="M23" s="117"/>
      <c r="N23" s="117">
        <v>2</v>
      </c>
      <c r="O23" s="196"/>
      <c r="P23" s="117">
        <v>57270595</v>
      </c>
      <c r="Q23" s="214">
        <f>J23-'BS PL 6-9'!E112</f>
        <v>0</v>
      </c>
    </row>
    <row r="24" spans="1:17" s="197" customFormat="1" ht="20.25" customHeight="1">
      <c r="A24" s="13" t="s">
        <v>140</v>
      </c>
      <c r="B24" s="183"/>
      <c r="C24" s="184"/>
      <c r="D24" s="113" t="s">
        <v>16</v>
      </c>
      <c r="E24" s="52"/>
      <c r="F24" s="113" t="s">
        <v>16</v>
      </c>
      <c r="G24" s="52"/>
      <c r="H24" s="113" t="s">
        <v>16</v>
      </c>
      <c r="J24" s="174">
        <v>-4399416</v>
      </c>
      <c r="K24" s="117"/>
      <c r="L24" s="117">
        <v>-4399416</v>
      </c>
      <c r="M24" s="117"/>
      <c r="N24" s="172" t="s">
        <v>16</v>
      </c>
      <c r="P24" s="117">
        <v>12789302</v>
      </c>
      <c r="Q24" s="215">
        <f>J24-'BS PL 10'!E20</f>
        <v>0</v>
      </c>
    </row>
    <row r="25" spans="1:17" s="189" customFormat="1" ht="20.25" customHeight="1">
      <c r="A25" s="21" t="s">
        <v>69</v>
      </c>
      <c r="B25" s="44"/>
      <c r="C25" s="184"/>
      <c r="D25" s="115" t="s">
        <v>16</v>
      </c>
      <c r="E25" s="52"/>
      <c r="F25" s="115" t="s">
        <v>16</v>
      </c>
      <c r="G25" s="52"/>
      <c r="H25" s="115" t="s">
        <v>16</v>
      </c>
      <c r="I25" s="41"/>
      <c r="J25" s="177">
        <f>SUM(J23:J24)</f>
        <v>175293767</v>
      </c>
      <c r="K25" s="118"/>
      <c r="L25" s="175">
        <f>SUM(L23:L24)</f>
        <v>175293767</v>
      </c>
      <c r="M25" s="193"/>
      <c r="N25" s="28">
        <f>SUM(N23:N24)</f>
        <v>2</v>
      </c>
      <c r="O25" s="193"/>
      <c r="P25" s="125">
        <f>SUM(P23:P24)</f>
        <v>70059897</v>
      </c>
    </row>
    <row r="26" spans="1:17" ht="20.25" customHeight="1">
      <c r="A26" s="16"/>
      <c r="B26" s="16"/>
      <c r="C26" s="16"/>
      <c r="D26" s="16"/>
      <c r="E26" s="16"/>
      <c r="F26" s="16"/>
      <c r="G26" s="50"/>
      <c r="H26" s="48"/>
      <c r="I26" s="50"/>
      <c r="J26" s="48"/>
      <c r="K26" s="48"/>
      <c r="L26" s="48"/>
    </row>
    <row r="27" spans="1:17" s="193" customFormat="1" ht="20.25" hidden="1" customHeight="1">
      <c r="A27" s="167" t="s">
        <v>84</v>
      </c>
      <c r="B27" s="168"/>
      <c r="C27" s="184"/>
      <c r="D27" s="169" t="s">
        <v>16</v>
      </c>
      <c r="E27" s="162"/>
      <c r="F27" s="169" t="s">
        <v>16</v>
      </c>
      <c r="G27" s="162"/>
      <c r="H27" s="169" t="s">
        <v>16</v>
      </c>
      <c r="I27" s="163"/>
      <c r="J27" s="169" t="s">
        <v>16</v>
      </c>
      <c r="K27" s="163"/>
      <c r="L27" s="169" t="s">
        <v>16</v>
      </c>
      <c r="M27" s="198"/>
      <c r="N27" s="169" t="s">
        <v>16</v>
      </c>
      <c r="O27" s="192"/>
      <c r="P27" s="169" t="s">
        <v>16</v>
      </c>
    </row>
    <row r="28" spans="1:17" ht="20.25" customHeight="1" thickBot="1">
      <c r="A28" s="20" t="s">
        <v>153</v>
      </c>
      <c r="B28" s="183"/>
      <c r="C28" s="3"/>
      <c r="D28" s="166">
        <f>+D12</f>
        <v>400000000</v>
      </c>
      <c r="E28" s="118"/>
      <c r="F28" s="166">
        <f>+F12</f>
        <v>653768750</v>
      </c>
      <c r="G28" s="118"/>
      <c r="H28" s="166">
        <f>+H12</f>
        <v>40000000</v>
      </c>
      <c r="I28" s="118"/>
      <c r="J28" s="166">
        <f>+J12+J25+J21</f>
        <v>908929492.26840353</v>
      </c>
      <c r="K28" s="41"/>
      <c r="L28" s="166">
        <f>+L12+L25+L21</f>
        <v>2002698242</v>
      </c>
      <c r="M28" s="192"/>
      <c r="N28" s="166">
        <f>+N12+N25</f>
        <v>24</v>
      </c>
      <c r="O28" s="192"/>
      <c r="P28" s="166">
        <f>+P12+P25+P21</f>
        <v>1909464394</v>
      </c>
      <c r="Q28" s="213">
        <f>L28-'BS PL 6-9'!E79</f>
        <v>0</v>
      </c>
    </row>
    <row r="29" spans="1:17" ht="15" thickTop="1">
      <c r="J29" s="41"/>
    </row>
    <row r="30" spans="1:17" ht="18.75">
      <c r="A30" s="15" t="s">
        <v>65</v>
      </c>
    </row>
    <row r="31" spans="1:17" ht="20.25" customHeight="1">
      <c r="A31" s="109" t="s">
        <v>107</v>
      </c>
      <c r="B31" s="49"/>
      <c r="C31" s="50"/>
      <c r="D31" s="48"/>
      <c r="E31" s="50"/>
      <c r="F31" s="48"/>
      <c r="G31" s="50"/>
      <c r="H31" s="48"/>
      <c r="I31" s="50"/>
      <c r="J31" s="48"/>
      <c r="K31" s="48"/>
      <c r="L31" s="48"/>
    </row>
    <row r="32" spans="1:17" ht="20.25" customHeight="1">
      <c r="A32" s="89" t="s">
        <v>162</v>
      </c>
      <c r="B32" s="16"/>
      <c r="C32" s="16"/>
      <c r="D32" s="16"/>
      <c r="E32" s="16"/>
      <c r="F32" s="16"/>
      <c r="G32" s="50"/>
      <c r="H32" s="48"/>
      <c r="I32" s="50"/>
      <c r="J32" s="48"/>
      <c r="K32" s="48"/>
      <c r="L32" s="48"/>
    </row>
    <row r="33" spans="1:17" ht="20.25" customHeight="1">
      <c r="A33" s="16"/>
      <c r="B33" s="16"/>
      <c r="C33" s="16"/>
      <c r="D33" s="16"/>
      <c r="E33" s="16"/>
      <c r="F33" s="16"/>
      <c r="G33" s="50"/>
      <c r="H33" s="48"/>
      <c r="I33" s="50"/>
      <c r="J33" s="48"/>
      <c r="K33" s="48"/>
      <c r="L33" s="48"/>
    </row>
    <row r="34" spans="1:17" ht="20.25" customHeight="1">
      <c r="A34" s="13"/>
      <c r="B34" s="19"/>
      <c r="C34" s="38"/>
      <c r="D34" s="231" t="s">
        <v>36</v>
      </c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</row>
    <row r="35" spans="1:17" ht="20.25" customHeight="1">
      <c r="A35" s="13"/>
      <c r="B35" s="13"/>
      <c r="C35" s="39"/>
      <c r="D35" s="5"/>
      <c r="E35" s="184"/>
      <c r="F35" s="1"/>
      <c r="G35" s="3"/>
      <c r="H35" s="232" t="s">
        <v>38</v>
      </c>
      <c r="I35" s="232"/>
      <c r="J35" s="232"/>
      <c r="K35" s="40"/>
      <c r="L35" s="5"/>
    </row>
    <row r="36" spans="1:17" ht="20.25" hidden="1" customHeight="1">
      <c r="A36" s="13"/>
      <c r="G36" s="3"/>
      <c r="H36" s="71"/>
      <c r="I36" s="38"/>
      <c r="J36" s="17"/>
      <c r="K36" s="17"/>
      <c r="L36" s="74"/>
    </row>
    <row r="37" spans="1:17" ht="20.25" customHeight="1">
      <c r="A37" s="13"/>
      <c r="B37" s="17"/>
      <c r="C37" s="40"/>
      <c r="D37" s="2" t="s">
        <v>15</v>
      </c>
      <c r="E37" s="38"/>
      <c r="F37" s="17"/>
      <c r="G37" s="3"/>
      <c r="H37" s="71" t="s">
        <v>47</v>
      </c>
      <c r="I37" s="3"/>
      <c r="J37" s="17" t="s">
        <v>34</v>
      </c>
      <c r="K37" s="2"/>
      <c r="L37" s="74" t="s">
        <v>50</v>
      </c>
      <c r="N37" s="73" t="s">
        <v>48</v>
      </c>
      <c r="P37" s="74" t="s">
        <v>50</v>
      </c>
    </row>
    <row r="38" spans="1:17" ht="20.25" customHeight="1">
      <c r="A38" s="13"/>
      <c r="B38" s="17"/>
      <c r="C38" s="40"/>
      <c r="D38" s="2" t="s">
        <v>22</v>
      </c>
      <c r="E38" s="38"/>
      <c r="F38" s="71" t="s">
        <v>45</v>
      </c>
      <c r="G38" s="3"/>
      <c r="H38" s="71" t="s">
        <v>72</v>
      </c>
      <c r="I38" s="3"/>
      <c r="J38" s="2"/>
      <c r="K38" s="2"/>
      <c r="L38" s="74" t="s">
        <v>110</v>
      </c>
      <c r="N38" s="71" t="s">
        <v>49</v>
      </c>
      <c r="P38" s="74" t="s">
        <v>110</v>
      </c>
    </row>
    <row r="39" spans="1:17" ht="20.25" customHeight="1">
      <c r="A39" s="13"/>
      <c r="B39" s="70" t="s">
        <v>1</v>
      </c>
      <c r="C39" s="40"/>
      <c r="D39" s="2" t="s">
        <v>23</v>
      </c>
      <c r="E39" s="38"/>
      <c r="F39" s="71" t="s">
        <v>46</v>
      </c>
      <c r="G39" s="3"/>
      <c r="H39" s="2" t="s">
        <v>73</v>
      </c>
      <c r="I39" s="3"/>
      <c r="J39" s="17"/>
      <c r="K39" s="2"/>
      <c r="L39" s="72" t="s">
        <v>35</v>
      </c>
      <c r="N39" s="71" t="s">
        <v>111</v>
      </c>
      <c r="P39" s="72" t="s">
        <v>35</v>
      </c>
    </row>
    <row r="40" spans="1:17" ht="20.25" customHeight="1">
      <c r="A40" s="13"/>
      <c r="B40" s="183"/>
      <c r="C40" s="38"/>
      <c r="D40" s="229" t="s">
        <v>68</v>
      </c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</row>
    <row r="41" spans="1:17" ht="20.25" customHeight="1">
      <c r="A41" s="20" t="s">
        <v>163</v>
      </c>
      <c r="B41" s="183"/>
      <c r="C41" s="184"/>
      <c r="D41" s="41">
        <f>D28</f>
        <v>400000000</v>
      </c>
      <c r="E41" s="41"/>
      <c r="F41" s="41">
        <f>F28</f>
        <v>653768750</v>
      </c>
      <c r="G41" s="41"/>
      <c r="H41" s="41">
        <f>H28</f>
        <v>40000000</v>
      </c>
      <c r="I41" s="41"/>
      <c r="J41" s="41">
        <f>J28</f>
        <v>908929492.26840353</v>
      </c>
      <c r="K41" s="41"/>
      <c r="L41" s="41">
        <f>SUM(D41:J41)</f>
        <v>2002698242.2684035</v>
      </c>
      <c r="M41" s="41"/>
      <c r="N41" s="41">
        <f>N28</f>
        <v>24</v>
      </c>
      <c r="O41" s="41"/>
      <c r="P41" s="41">
        <f>P28</f>
        <v>1909464394</v>
      </c>
      <c r="Q41" s="213">
        <f>L41-L28</f>
        <v>0.26840353012084961</v>
      </c>
    </row>
    <row r="42" spans="1:17" ht="20.25" customHeight="1">
      <c r="A42" s="35" t="s">
        <v>74</v>
      </c>
      <c r="B42" s="183"/>
      <c r="C42" s="3"/>
      <c r="D42" s="43"/>
      <c r="E42" s="42"/>
      <c r="F42" s="43"/>
      <c r="G42" s="42"/>
      <c r="H42" s="110"/>
      <c r="I42" s="42"/>
      <c r="J42" s="110"/>
      <c r="K42" s="110"/>
      <c r="L42" s="43"/>
      <c r="N42" s="111"/>
      <c r="P42" s="43"/>
    </row>
    <row r="43" spans="1:17" ht="20.25" customHeight="1">
      <c r="A43" s="35" t="s">
        <v>79</v>
      </c>
      <c r="B43" s="183"/>
      <c r="C43" s="3"/>
      <c r="D43" s="43"/>
      <c r="E43" s="42"/>
      <c r="F43" s="43"/>
      <c r="G43" s="42"/>
      <c r="H43" s="110"/>
      <c r="I43" s="42"/>
      <c r="J43" s="110"/>
      <c r="K43" s="110"/>
      <c r="L43" s="43"/>
      <c r="N43" s="111"/>
      <c r="P43" s="43"/>
    </row>
    <row r="44" spans="1:17" ht="20.25" customHeight="1">
      <c r="A44" s="112" t="s">
        <v>75</v>
      </c>
      <c r="B44" s="183"/>
      <c r="C44" s="3"/>
      <c r="D44" s="43"/>
      <c r="E44" s="42"/>
      <c r="F44" s="43"/>
      <c r="G44" s="42"/>
      <c r="H44" s="110"/>
      <c r="I44" s="42"/>
      <c r="J44" s="110"/>
      <c r="K44" s="110"/>
      <c r="L44" s="43"/>
      <c r="N44" s="111"/>
      <c r="P44" s="43"/>
    </row>
    <row r="45" spans="1:17" ht="20.25" customHeight="1">
      <c r="A45" s="112" t="s">
        <v>76</v>
      </c>
      <c r="B45" s="183"/>
      <c r="C45" s="3"/>
      <c r="D45" s="53"/>
      <c r="E45" s="51"/>
      <c r="F45" s="53"/>
      <c r="G45" s="51"/>
      <c r="H45" s="111"/>
      <c r="I45" s="42"/>
      <c r="J45" s="110"/>
      <c r="K45" s="110"/>
      <c r="L45" s="43"/>
      <c r="N45" s="111"/>
      <c r="P45" s="43"/>
    </row>
    <row r="46" spans="1:17" ht="20.25" customHeight="1">
      <c r="A46" s="13" t="s">
        <v>56</v>
      </c>
      <c r="B46" s="183">
        <v>25</v>
      </c>
      <c r="C46" s="184"/>
      <c r="D46" s="113" t="s">
        <v>16</v>
      </c>
      <c r="E46" s="52"/>
      <c r="F46" s="113" t="s">
        <v>16</v>
      </c>
      <c r="G46" s="52"/>
      <c r="H46" s="113" t="s">
        <v>16</v>
      </c>
      <c r="I46" s="42"/>
      <c r="J46" s="174">
        <v>-72000000</v>
      </c>
      <c r="K46" s="117"/>
      <c r="L46" s="174">
        <f>SUM(D46:J46)</f>
        <v>-72000000</v>
      </c>
      <c r="M46" s="117"/>
      <c r="N46" s="186" t="s">
        <v>16</v>
      </c>
      <c r="O46" s="196"/>
      <c r="P46" s="174">
        <f>SUM(L46:N46)</f>
        <v>-72000000</v>
      </c>
    </row>
    <row r="47" spans="1:17" ht="20.25" customHeight="1">
      <c r="A47" s="112" t="s">
        <v>77</v>
      </c>
      <c r="B47" s="183"/>
      <c r="C47" s="3"/>
      <c r="D47" s="114"/>
      <c r="E47" s="52"/>
      <c r="F47" s="114"/>
      <c r="G47" s="52"/>
      <c r="H47" s="114"/>
      <c r="I47" s="41"/>
      <c r="J47" s="114"/>
      <c r="K47" s="43"/>
      <c r="L47" s="51"/>
      <c r="M47" s="191"/>
      <c r="N47" s="51"/>
      <c r="O47" s="191"/>
      <c r="P47" s="51"/>
    </row>
    <row r="48" spans="1:17" s="189" customFormat="1" ht="20.25" customHeight="1">
      <c r="A48" s="112" t="s">
        <v>76</v>
      </c>
      <c r="B48" s="44"/>
      <c r="C48" s="184"/>
      <c r="D48" s="115" t="s">
        <v>16</v>
      </c>
      <c r="E48" s="52"/>
      <c r="F48" s="115" t="s">
        <v>16</v>
      </c>
      <c r="G48" s="52"/>
      <c r="H48" s="115" t="s">
        <v>16</v>
      </c>
      <c r="I48" s="41"/>
      <c r="J48" s="185">
        <f>SUM(J46:J47)</f>
        <v>-72000000</v>
      </c>
      <c r="K48" s="41"/>
      <c r="L48" s="185">
        <f>SUM(D48:J48)</f>
        <v>-72000000</v>
      </c>
      <c r="M48" s="195"/>
      <c r="N48" s="115" t="s">
        <v>16</v>
      </c>
      <c r="O48" s="195"/>
      <c r="P48" s="187">
        <f>SUM(L48:N48)</f>
        <v>-72000000</v>
      </c>
    </row>
    <row r="49" spans="1:17" ht="20.25" customHeight="1">
      <c r="A49" s="20" t="s">
        <v>78</v>
      </c>
      <c r="B49" s="183"/>
      <c r="C49" s="3"/>
      <c r="D49" s="191"/>
      <c r="E49" s="191"/>
      <c r="F49" s="191"/>
      <c r="G49" s="191"/>
      <c r="H49" s="191"/>
      <c r="J49" s="191"/>
      <c r="L49" s="191"/>
      <c r="M49" s="191"/>
      <c r="N49" s="191"/>
      <c r="O49" s="191"/>
      <c r="P49" s="191"/>
    </row>
    <row r="50" spans="1:17" s="189" customFormat="1" ht="20.25" customHeight="1">
      <c r="A50" s="20" t="s">
        <v>79</v>
      </c>
      <c r="B50" s="44"/>
      <c r="C50" s="184"/>
      <c r="D50" s="115" t="str">
        <f>D46</f>
        <v>-</v>
      </c>
      <c r="E50" s="52"/>
      <c r="F50" s="115" t="s">
        <v>16</v>
      </c>
      <c r="G50" s="52"/>
      <c r="H50" s="115" t="s">
        <v>16</v>
      </c>
      <c r="I50" s="41"/>
      <c r="J50" s="185">
        <f>SUM(J48)</f>
        <v>-72000000</v>
      </c>
      <c r="K50" s="41"/>
      <c r="L50" s="185">
        <f>SUM(D50:J50)</f>
        <v>-72000000</v>
      </c>
      <c r="M50" s="195"/>
      <c r="N50" s="115" t="s">
        <v>16</v>
      </c>
      <c r="O50" s="195"/>
      <c r="P50" s="185">
        <f>SUM(P48)</f>
        <v>-72000000</v>
      </c>
    </row>
    <row r="51" spans="1:17" ht="20.25" customHeight="1">
      <c r="A51" s="21" t="s">
        <v>81</v>
      </c>
      <c r="B51" s="183"/>
      <c r="C51" s="184"/>
      <c r="D51" s="191"/>
      <c r="E51" s="191"/>
      <c r="F51" s="191"/>
      <c r="G51" s="191"/>
      <c r="H51" s="191"/>
      <c r="J51" s="191"/>
      <c r="N51" s="191"/>
    </row>
    <row r="52" spans="1:17" ht="20.25" customHeight="1">
      <c r="A52" s="13" t="s">
        <v>139</v>
      </c>
      <c r="B52" s="183"/>
      <c r="C52" s="184"/>
      <c r="D52" s="116" t="s">
        <v>16</v>
      </c>
      <c r="E52" s="52"/>
      <c r="F52" s="116" t="s">
        <v>16</v>
      </c>
      <c r="G52" s="52"/>
      <c r="H52" s="116" t="s">
        <v>16</v>
      </c>
      <c r="I52" s="42"/>
      <c r="J52" s="117">
        <f>'BS PL 6-9'!C112</f>
        <v>114007415</v>
      </c>
      <c r="K52" s="117"/>
      <c r="L52" s="117">
        <f>SUM(D52:J52)</f>
        <v>114007415</v>
      </c>
      <c r="M52" s="117"/>
      <c r="N52" s="117">
        <v>0</v>
      </c>
      <c r="O52" s="196"/>
      <c r="P52" s="117">
        <v>0</v>
      </c>
    </row>
    <row r="53" spans="1:17" s="197" customFormat="1" ht="20.25" customHeight="1">
      <c r="A53" s="13" t="s">
        <v>140</v>
      </c>
      <c r="B53" s="183"/>
      <c r="C53" s="184"/>
      <c r="D53" s="113" t="s">
        <v>16</v>
      </c>
      <c r="E53" s="52"/>
      <c r="F53" s="113" t="s">
        <v>16</v>
      </c>
      <c r="G53" s="52"/>
      <c r="H53" s="113" t="s">
        <v>16</v>
      </c>
      <c r="J53" s="174">
        <f>'BS PL 10'!C20</f>
        <v>-4908364</v>
      </c>
      <c r="K53" s="117"/>
      <c r="L53" s="117">
        <f>SUM(D53:J53)</f>
        <v>-4908364</v>
      </c>
      <c r="M53" s="117"/>
      <c r="N53" s="172" t="s">
        <v>16</v>
      </c>
      <c r="P53" s="117">
        <v>0</v>
      </c>
    </row>
    <row r="54" spans="1:17" s="189" customFormat="1" ht="20.25" customHeight="1">
      <c r="A54" s="21" t="s">
        <v>69</v>
      </c>
      <c r="B54" s="44"/>
      <c r="C54" s="184"/>
      <c r="D54" s="115" t="s">
        <v>16</v>
      </c>
      <c r="E54" s="52"/>
      <c r="F54" s="115" t="s">
        <v>16</v>
      </c>
      <c r="G54" s="52"/>
      <c r="H54" s="115" t="s">
        <v>16</v>
      </c>
      <c r="I54" s="41"/>
      <c r="J54" s="175">
        <f>SUM(J52:J53)</f>
        <v>109099051</v>
      </c>
      <c r="K54" s="118"/>
      <c r="L54" s="175">
        <f>SUM(L52:L53)</f>
        <v>109099051</v>
      </c>
      <c r="M54" s="193"/>
      <c r="N54" s="28">
        <f>SUM(N52:N53)</f>
        <v>0</v>
      </c>
      <c r="O54" s="193"/>
      <c r="P54" s="125">
        <f t="shared" ref="P54" si="0">SUM(L54:N54)</f>
        <v>109099051</v>
      </c>
    </row>
    <row r="55" spans="1:17" ht="20.25" customHeight="1">
      <c r="A55" s="16"/>
      <c r="B55" s="16"/>
      <c r="C55" s="16"/>
      <c r="D55" s="16"/>
      <c r="E55" s="16"/>
      <c r="F55" s="16"/>
      <c r="G55" s="50"/>
      <c r="H55" s="48"/>
      <c r="I55" s="50"/>
      <c r="J55" s="48"/>
      <c r="K55" s="48"/>
      <c r="L55" s="48"/>
    </row>
    <row r="56" spans="1:17" s="193" customFormat="1" ht="20.25" hidden="1" customHeight="1">
      <c r="A56" s="167" t="s">
        <v>84</v>
      </c>
      <c r="B56" s="168"/>
      <c r="C56" s="184"/>
      <c r="D56" s="169" t="s">
        <v>16</v>
      </c>
      <c r="E56" s="162"/>
      <c r="F56" s="169" t="s">
        <v>16</v>
      </c>
      <c r="G56" s="162"/>
      <c r="H56" s="169" t="s">
        <v>16</v>
      </c>
      <c r="I56" s="163"/>
      <c r="J56" s="169" t="s">
        <v>16</v>
      </c>
      <c r="K56" s="163"/>
      <c r="L56" s="169" t="s">
        <v>16</v>
      </c>
      <c r="M56" s="198"/>
      <c r="N56" s="169" t="s">
        <v>16</v>
      </c>
      <c r="O56" s="192"/>
      <c r="P56" s="169" t="s">
        <v>16</v>
      </c>
    </row>
    <row r="57" spans="1:17" ht="20.25" customHeight="1" thickBot="1">
      <c r="A57" s="20" t="s">
        <v>164</v>
      </c>
      <c r="B57" s="183"/>
      <c r="C57" s="3"/>
      <c r="D57" s="166">
        <f>SUM(D41,D50,D54,D56)</f>
        <v>400000000</v>
      </c>
      <c r="E57" s="118"/>
      <c r="F57" s="166">
        <f>SUM(F41,F50,F54,F56)</f>
        <v>653768750</v>
      </c>
      <c r="G57" s="118"/>
      <c r="H57" s="166">
        <f>SUM(H41,H50,H54,H56)</f>
        <v>40000000</v>
      </c>
      <c r="I57" s="118"/>
      <c r="J57" s="166">
        <f>SUM(J41,J50,J54,J56)</f>
        <v>946028543.26840353</v>
      </c>
      <c r="K57" s="41"/>
      <c r="L57" s="166">
        <f>SUM(L41,L50,L54,L56)</f>
        <v>2039797293.2684035</v>
      </c>
      <c r="M57" s="192"/>
      <c r="N57" s="166">
        <f>SUM(N41,N50,N54,N56)</f>
        <v>24</v>
      </c>
      <c r="O57" s="192"/>
      <c r="P57" s="166">
        <f>SUM(P41,P50,P54,P56)</f>
        <v>1946563445</v>
      </c>
      <c r="Q57" s="213">
        <f>L57-'BS PL 6-9'!C79</f>
        <v>0.26840353012084961</v>
      </c>
    </row>
    <row r="58" spans="1:17" ht="15" thickTop="1">
      <c r="J58" s="41"/>
    </row>
    <row r="59" spans="1:17">
      <c r="J59" s="213">
        <f>J57-'BS PL 6-9'!C77</f>
        <v>0.26840353012084961</v>
      </c>
    </row>
  </sheetData>
  <mergeCells count="6">
    <mergeCell ref="D34:P34"/>
    <mergeCell ref="H35:J35"/>
    <mergeCell ref="D40:P40"/>
    <mergeCell ref="D11:P11"/>
    <mergeCell ref="D5:P5"/>
    <mergeCell ref="H6:J6"/>
  </mergeCells>
  <printOptions horizontalCentered="1"/>
  <pageMargins left="0.8" right="0.7" top="0.48" bottom="0.5" header="0.5" footer="0.5"/>
  <pageSetup paperSize="9" scale="90" firstPageNumber="11" fitToHeight="2" orientation="landscape" useFirstPageNumber="1" r:id="rId1"/>
  <headerFooter>
    <oddFooter>&amp;L&amp;"Times New Roman,Regular"&amp;11  The accompanying notes are an integral part of these  financial statements.
&amp;C&amp;"Times New Roman,Regular"
&amp;P</oddFooter>
  </headerFooter>
  <rowBreaks count="1" manualBreakCount="1">
    <brk id="2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55"/>
  <sheetViews>
    <sheetView view="pageBreakPreview" zoomScale="70" zoomScaleNormal="100" zoomScaleSheetLayoutView="70" workbookViewId="0">
      <selection activeCell="N20" sqref="N20"/>
    </sheetView>
  </sheetViews>
  <sheetFormatPr defaultColWidth="9.140625" defaultRowHeight="19.5" customHeight="1"/>
  <cols>
    <col min="1" max="1" width="53.5703125" style="188" customWidth="1"/>
    <col min="2" max="2" width="10.140625" style="188" customWidth="1"/>
    <col min="3" max="3" width="1.5703125" style="188" customWidth="1"/>
    <col min="4" max="4" width="14.5703125" style="188" customWidth="1"/>
    <col min="5" max="5" width="1.5703125" style="188" customWidth="1"/>
    <col min="6" max="6" width="14.5703125" style="188" customWidth="1"/>
    <col min="7" max="7" width="1.5703125" style="188" customWidth="1"/>
    <col min="8" max="8" width="14.5703125" style="188" customWidth="1"/>
    <col min="9" max="9" width="1.5703125" style="188" customWidth="1"/>
    <col min="10" max="10" width="14.5703125" style="188" customWidth="1"/>
    <col min="11" max="11" width="1.5703125" style="188" customWidth="1"/>
    <col min="12" max="12" width="14.5703125" style="188" customWidth="1"/>
    <col min="13" max="13" width="1.42578125" style="188" customWidth="1"/>
    <col min="14" max="14" width="19" style="188" customWidth="1"/>
    <col min="15" max="15" width="1.42578125" style="188" customWidth="1"/>
    <col min="16" max="16" width="19" style="188" customWidth="1"/>
    <col min="17" max="16384" width="9.140625" style="188"/>
  </cols>
  <sheetData>
    <row r="1" spans="1:12" ht="19.5" customHeight="1">
      <c r="A1" s="15" t="s">
        <v>80</v>
      </c>
      <c r="B1" s="46"/>
      <c r="C1" s="47"/>
      <c r="D1" s="45"/>
      <c r="E1" s="47"/>
      <c r="F1" s="45"/>
      <c r="G1" s="47"/>
      <c r="H1" s="45"/>
      <c r="I1" s="47"/>
      <c r="J1" s="45"/>
      <c r="K1" s="47"/>
      <c r="L1" s="45"/>
    </row>
    <row r="2" spans="1:12" ht="19.5" customHeight="1">
      <c r="A2" s="119" t="s">
        <v>107</v>
      </c>
      <c r="B2" s="49"/>
      <c r="C2" s="50"/>
      <c r="D2" s="48"/>
      <c r="E2" s="50"/>
      <c r="F2" s="48"/>
      <c r="G2" s="50"/>
      <c r="H2" s="48"/>
      <c r="I2" s="50"/>
      <c r="J2" s="48"/>
      <c r="K2" s="50"/>
      <c r="L2" s="48"/>
    </row>
    <row r="3" spans="1:12" ht="19.5" customHeight="1">
      <c r="A3" s="89" t="s">
        <v>162</v>
      </c>
      <c r="B3" s="16"/>
      <c r="C3" s="16"/>
      <c r="D3" s="16"/>
      <c r="E3" s="16"/>
      <c r="F3" s="16"/>
      <c r="G3" s="50"/>
      <c r="H3" s="48"/>
      <c r="I3" s="50"/>
      <c r="J3" s="48"/>
      <c r="K3" s="50"/>
      <c r="L3" s="48"/>
    </row>
    <row r="4" spans="1:12" ht="19.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50"/>
      <c r="L4" s="48"/>
    </row>
    <row r="5" spans="1:12" ht="19.5" customHeight="1">
      <c r="A5" s="13"/>
      <c r="B5" s="19"/>
      <c r="C5" s="38"/>
      <c r="D5" s="231" t="s">
        <v>37</v>
      </c>
      <c r="E5" s="231"/>
      <c r="F5" s="231"/>
      <c r="G5" s="231"/>
      <c r="H5" s="231"/>
      <c r="I5" s="231"/>
      <c r="J5" s="231"/>
      <c r="K5" s="231"/>
      <c r="L5" s="231"/>
    </row>
    <row r="6" spans="1:12" ht="19.5" customHeight="1">
      <c r="A6" s="13"/>
      <c r="B6" s="13"/>
      <c r="C6" s="39"/>
      <c r="D6" s="5"/>
      <c r="E6" s="184"/>
      <c r="F6" s="1"/>
      <c r="G6" s="3"/>
      <c r="H6" s="232" t="s">
        <v>38</v>
      </c>
      <c r="I6" s="232"/>
      <c r="J6" s="232"/>
      <c r="K6" s="3"/>
      <c r="L6" s="5"/>
    </row>
    <row r="7" spans="1:12" ht="19.5" customHeight="1">
      <c r="A7" s="13"/>
      <c r="B7" s="17"/>
      <c r="C7" s="40"/>
      <c r="D7" s="2" t="s">
        <v>15</v>
      </c>
      <c r="E7" s="3"/>
      <c r="F7" s="17"/>
      <c r="G7" s="3"/>
      <c r="H7" s="17" t="s">
        <v>47</v>
      </c>
      <c r="I7" s="3"/>
      <c r="J7" s="17" t="s">
        <v>51</v>
      </c>
      <c r="K7" s="3"/>
      <c r="L7" s="17" t="s">
        <v>50</v>
      </c>
    </row>
    <row r="8" spans="1:12" ht="19.5" customHeight="1">
      <c r="A8" s="13"/>
      <c r="B8" s="17"/>
      <c r="C8" s="40"/>
      <c r="D8" s="2" t="s">
        <v>52</v>
      </c>
      <c r="E8" s="3"/>
      <c r="F8" s="17" t="s">
        <v>45</v>
      </c>
      <c r="G8" s="3"/>
      <c r="H8" s="17" t="s">
        <v>157</v>
      </c>
      <c r="I8" s="3"/>
      <c r="J8" s="2"/>
      <c r="K8" s="1"/>
      <c r="L8" s="2" t="s">
        <v>110</v>
      </c>
    </row>
    <row r="9" spans="1:12" ht="19.5" customHeight="1">
      <c r="A9" s="13"/>
      <c r="B9" s="70" t="s">
        <v>1</v>
      </c>
      <c r="C9" s="40"/>
      <c r="D9" s="2" t="s">
        <v>23</v>
      </c>
      <c r="E9" s="3"/>
      <c r="F9" s="2" t="s">
        <v>46</v>
      </c>
      <c r="G9" s="3"/>
      <c r="H9" s="2" t="s">
        <v>73</v>
      </c>
      <c r="I9" s="3"/>
      <c r="J9" s="17"/>
      <c r="K9" s="1"/>
      <c r="L9" s="2" t="s">
        <v>35</v>
      </c>
    </row>
    <row r="10" spans="1:12" ht="19.5" customHeight="1">
      <c r="A10" s="13"/>
      <c r="B10" s="183"/>
      <c r="C10" s="38"/>
      <c r="D10" s="229" t="s">
        <v>68</v>
      </c>
      <c r="E10" s="229"/>
      <c r="F10" s="229"/>
      <c r="G10" s="229"/>
      <c r="H10" s="229"/>
      <c r="I10" s="229"/>
      <c r="J10" s="229"/>
      <c r="K10" s="229"/>
      <c r="L10" s="229"/>
    </row>
    <row r="11" spans="1:12" ht="19.5" customHeight="1">
      <c r="A11" s="20" t="s">
        <v>152</v>
      </c>
      <c r="B11" s="183"/>
      <c r="C11" s="184"/>
      <c r="D11" s="179">
        <v>400000000</v>
      </c>
      <c r="E11" s="68"/>
      <c r="F11" s="179">
        <v>653768750</v>
      </c>
      <c r="G11" s="68"/>
      <c r="H11" s="180">
        <v>40000000</v>
      </c>
      <c r="I11" s="68"/>
      <c r="J11" s="180">
        <v>691275644</v>
      </c>
      <c r="K11" s="189"/>
      <c r="L11" s="179">
        <v>1785044394</v>
      </c>
    </row>
    <row r="12" spans="1:12" ht="19.5" customHeight="1">
      <c r="A12" s="35" t="s">
        <v>74</v>
      </c>
      <c r="B12" s="183"/>
      <c r="C12" s="3"/>
      <c r="D12" s="43"/>
      <c r="E12" s="42"/>
      <c r="F12" s="43"/>
      <c r="G12" s="42"/>
      <c r="H12" s="110"/>
      <c r="I12" s="42"/>
      <c r="J12" s="110"/>
      <c r="L12" s="43"/>
    </row>
    <row r="13" spans="1:12" ht="19.5" customHeight="1">
      <c r="A13" s="35" t="s">
        <v>79</v>
      </c>
      <c r="B13" s="183"/>
      <c r="C13" s="3"/>
    </row>
    <row r="14" spans="1:12" ht="19.5" customHeight="1">
      <c r="A14" s="112" t="s">
        <v>75</v>
      </c>
      <c r="B14" s="183"/>
      <c r="C14" s="3"/>
      <c r="D14" s="53"/>
      <c r="E14" s="51"/>
      <c r="F14" s="53"/>
      <c r="G14" s="51"/>
      <c r="H14" s="111"/>
      <c r="I14" s="42"/>
      <c r="J14" s="110"/>
      <c r="L14" s="43"/>
    </row>
    <row r="15" spans="1:12" ht="19.5" customHeight="1">
      <c r="A15" s="112" t="s">
        <v>76</v>
      </c>
      <c r="B15" s="183"/>
      <c r="C15" s="3"/>
      <c r="D15" s="53"/>
      <c r="E15" s="51"/>
      <c r="F15" s="53"/>
      <c r="G15" s="51"/>
      <c r="H15" s="111"/>
      <c r="I15" s="42"/>
      <c r="J15" s="110"/>
      <c r="L15" s="43"/>
    </row>
    <row r="16" spans="1:12" ht="19.5" customHeight="1">
      <c r="A16" s="5" t="s">
        <v>56</v>
      </c>
      <c r="B16" s="183">
        <v>25</v>
      </c>
      <c r="C16" s="3"/>
      <c r="D16" s="141" t="s">
        <v>16</v>
      </c>
      <c r="E16" s="42"/>
      <c r="F16" s="141" t="s">
        <v>16</v>
      </c>
      <c r="G16" s="42"/>
      <c r="H16" s="141" t="s">
        <v>16</v>
      </c>
      <c r="I16" s="41"/>
      <c r="J16" s="242">
        <v>-24000000</v>
      </c>
      <c r="K16" s="243"/>
      <c r="L16" s="242">
        <v>-24000000</v>
      </c>
    </row>
    <row r="17" spans="1:14" ht="19.5" customHeight="1">
      <c r="A17" s="112" t="s">
        <v>77</v>
      </c>
      <c r="B17" s="183"/>
      <c r="C17" s="3"/>
      <c r="D17" s="114"/>
      <c r="E17" s="52"/>
      <c r="F17" s="114"/>
      <c r="G17" s="52"/>
      <c r="H17" s="114"/>
      <c r="I17" s="41"/>
      <c r="J17" s="244"/>
      <c r="K17" s="245"/>
      <c r="L17" s="244"/>
    </row>
    <row r="18" spans="1:14" s="189" customFormat="1" ht="19.5" customHeight="1">
      <c r="A18" s="112" t="s">
        <v>76</v>
      </c>
      <c r="B18" s="44"/>
      <c r="C18" s="184"/>
      <c r="D18" s="115" t="s">
        <v>16</v>
      </c>
      <c r="E18" s="52"/>
      <c r="F18" s="115" t="s">
        <v>16</v>
      </c>
      <c r="G18" s="52"/>
      <c r="H18" s="115" t="s">
        <v>16</v>
      </c>
      <c r="I18" s="41"/>
      <c r="J18" s="246">
        <f>J16</f>
        <v>-24000000</v>
      </c>
      <c r="K18" s="247"/>
      <c r="L18" s="246">
        <f>L16</f>
        <v>-24000000</v>
      </c>
    </row>
    <row r="19" spans="1:14" ht="19.5" customHeight="1">
      <c r="A19" s="20" t="s">
        <v>78</v>
      </c>
      <c r="B19" s="183"/>
      <c r="C19" s="3"/>
      <c r="D19" s="190"/>
      <c r="E19" s="191"/>
      <c r="F19" s="190"/>
      <c r="G19" s="191"/>
      <c r="H19" s="190"/>
      <c r="J19" s="248"/>
      <c r="K19" s="245"/>
      <c r="L19" s="248"/>
    </row>
    <row r="20" spans="1:14" s="189" customFormat="1" ht="19.5" customHeight="1">
      <c r="A20" s="20" t="s">
        <v>79</v>
      </c>
      <c r="B20" s="44"/>
      <c r="C20" s="184"/>
      <c r="D20" s="115" t="s">
        <v>16</v>
      </c>
      <c r="E20" s="52"/>
      <c r="F20" s="115" t="s">
        <v>16</v>
      </c>
      <c r="G20" s="52"/>
      <c r="H20" s="115" t="s">
        <v>16</v>
      </c>
      <c r="I20" s="41"/>
      <c r="J20" s="246">
        <f>J18</f>
        <v>-24000000</v>
      </c>
      <c r="K20" s="247"/>
      <c r="L20" s="246">
        <f>L18</f>
        <v>-24000000</v>
      </c>
    </row>
    <row r="21" spans="1:14" ht="19.5" customHeight="1">
      <c r="A21" s="21" t="s">
        <v>81</v>
      </c>
      <c r="B21" s="183"/>
      <c r="C21" s="184"/>
      <c r="D21" s="191"/>
      <c r="E21" s="191"/>
      <c r="F21" s="191"/>
      <c r="G21" s="191"/>
      <c r="H21" s="191"/>
    </row>
    <row r="22" spans="1:14" ht="19.5" customHeight="1">
      <c r="A22" s="13" t="s">
        <v>139</v>
      </c>
      <c r="B22" s="183"/>
      <c r="C22" s="184"/>
      <c r="D22" s="116" t="s">
        <v>16</v>
      </c>
      <c r="E22" s="51"/>
      <c r="F22" s="116" t="s">
        <v>16</v>
      </c>
      <c r="G22" s="51"/>
      <c r="H22" s="116" t="s">
        <v>16</v>
      </c>
      <c r="I22" s="42"/>
      <c r="J22" s="117">
        <v>151457671</v>
      </c>
      <c r="K22" s="192"/>
      <c r="L22" s="117">
        <v>151457671</v>
      </c>
      <c r="M22" s="192"/>
    </row>
    <row r="23" spans="1:14" ht="19.5" customHeight="1">
      <c r="A23" s="13" t="s">
        <v>140</v>
      </c>
      <c r="B23" s="183"/>
      <c r="C23" s="184"/>
      <c r="D23" s="113" t="s">
        <v>16</v>
      </c>
      <c r="E23" s="51"/>
      <c r="F23" s="113" t="s">
        <v>16</v>
      </c>
      <c r="G23" s="51"/>
      <c r="H23" s="113" t="s">
        <v>16</v>
      </c>
      <c r="I23" s="42"/>
      <c r="J23" s="117">
        <v>-4094664</v>
      </c>
      <c r="K23" s="192"/>
      <c r="L23" s="117">
        <v>-4094664</v>
      </c>
    </row>
    <row r="24" spans="1:14" s="189" customFormat="1" ht="19.5" customHeight="1">
      <c r="A24" s="21" t="s">
        <v>69</v>
      </c>
      <c r="B24" s="44"/>
      <c r="C24" s="184"/>
      <c r="D24" s="115" t="s">
        <v>16</v>
      </c>
      <c r="E24" s="52"/>
      <c r="F24" s="115" t="s">
        <v>16</v>
      </c>
      <c r="G24" s="52"/>
      <c r="H24" s="115" t="s">
        <v>16</v>
      </c>
      <c r="I24" s="41"/>
      <c r="J24" s="125">
        <f>SUM(J22:J23)</f>
        <v>147363007</v>
      </c>
      <c r="K24" s="193"/>
      <c r="L24" s="125">
        <f>SUM(D24:J24)</f>
        <v>147363007</v>
      </c>
    </row>
    <row r="25" spans="1:14" ht="19.5" customHeight="1">
      <c r="A25" s="16"/>
      <c r="B25" s="16"/>
      <c r="C25" s="16"/>
      <c r="D25" s="16"/>
      <c r="E25" s="16"/>
      <c r="F25" s="16"/>
      <c r="G25" s="50"/>
      <c r="H25" s="48"/>
      <c r="I25" s="50"/>
      <c r="J25" s="48"/>
      <c r="K25" s="50"/>
      <c r="L25" s="48"/>
    </row>
    <row r="26" spans="1:14" ht="19.5" customHeight="1" thickBot="1">
      <c r="A26" s="20" t="s">
        <v>153</v>
      </c>
      <c r="B26" s="183"/>
      <c r="C26" s="3"/>
      <c r="D26" s="127">
        <f>+D11</f>
        <v>400000000</v>
      </c>
      <c r="E26" s="118"/>
      <c r="F26" s="127">
        <f>+F11</f>
        <v>653768750</v>
      </c>
      <c r="G26" s="118"/>
      <c r="H26" s="127">
        <f>+H11</f>
        <v>40000000</v>
      </c>
      <c r="I26" s="118"/>
      <c r="J26" s="127">
        <f>+J11+J24+J20</f>
        <v>814638651</v>
      </c>
      <c r="K26" s="192"/>
      <c r="L26" s="127">
        <f>+L11+L24+L20</f>
        <v>1908407401</v>
      </c>
      <c r="N26" s="194">
        <f>L26-'BS PL 6-9'!I79</f>
        <v>0</v>
      </c>
    </row>
    <row r="27" spans="1:14" ht="19.5" customHeight="1" thickTop="1"/>
    <row r="28" spans="1:14" ht="19.5" customHeight="1">
      <c r="A28" s="15" t="s">
        <v>80</v>
      </c>
      <c r="B28" s="46"/>
      <c r="C28" s="47"/>
      <c r="D28" s="45"/>
      <c r="E28" s="47"/>
      <c r="F28" s="45"/>
      <c r="G28" s="47"/>
      <c r="H28" s="45"/>
      <c r="I28" s="47"/>
      <c r="J28" s="45"/>
      <c r="K28" s="47"/>
      <c r="L28" s="45"/>
    </row>
    <row r="29" spans="1:14" ht="19.5" customHeight="1">
      <c r="A29" s="119" t="s">
        <v>107</v>
      </c>
      <c r="B29" s="49"/>
      <c r="C29" s="50"/>
      <c r="D29" s="48"/>
      <c r="E29" s="50"/>
      <c r="F29" s="48"/>
      <c r="G29" s="50"/>
      <c r="H29" s="48"/>
      <c r="I29" s="50"/>
      <c r="J29" s="48"/>
      <c r="K29" s="50"/>
      <c r="L29" s="48"/>
    </row>
    <row r="30" spans="1:14" ht="19.5" customHeight="1">
      <c r="A30" s="89" t="s">
        <v>162</v>
      </c>
      <c r="B30" s="16"/>
      <c r="C30" s="16"/>
      <c r="D30" s="16"/>
      <c r="E30" s="16"/>
      <c r="F30" s="16"/>
      <c r="G30" s="50"/>
      <c r="H30" s="48"/>
      <c r="I30" s="50"/>
      <c r="J30" s="48"/>
      <c r="K30" s="50"/>
      <c r="L30" s="48"/>
    </row>
    <row r="31" spans="1:14" ht="19.5" customHeight="1">
      <c r="A31" s="16"/>
      <c r="B31" s="16"/>
      <c r="C31" s="16"/>
      <c r="D31" s="16"/>
      <c r="E31" s="16"/>
      <c r="F31" s="16"/>
      <c r="G31" s="50"/>
      <c r="H31" s="48"/>
      <c r="I31" s="50"/>
      <c r="J31" s="48"/>
      <c r="K31" s="50"/>
      <c r="L31" s="48"/>
    </row>
    <row r="32" spans="1:14" ht="19.5" customHeight="1">
      <c r="A32" s="13"/>
      <c r="B32" s="19"/>
      <c r="C32" s="38"/>
      <c r="D32" s="231" t="s">
        <v>37</v>
      </c>
      <c r="E32" s="231"/>
      <c r="F32" s="231"/>
      <c r="G32" s="231"/>
      <c r="H32" s="231"/>
      <c r="I32" s="231"/>
      <c r="J32" s="231"/>
      <c r="K32" s="231"/>
      <c r="L32" s="231"/>
    </row>
    <row r="33" spans="1:12" ht="19.5" customHeight="1">
      <c r="A33" s="13"/>
      <c r="B33" s="13"/>
      <c r="C33" s="39"/>
      <c r="D33" s="5"/>
      <c r="E33" s="184"/>
      <c r="F33" s="1"/>
      <c r="G33" s="3"/>
      <c r="H33" s="232" t="s">
        <v>38</v>
      </c>
      <c r="I33" s="232"/>
      <c r="J33" s="232"/>
      <c r="K33" s="3"/>
      <c r="L33" s="5"/>
    </row>
    <row r="34" spans="1:12" ht="19.5" customHeight="1">
      <c r="A34" s="13"/>
      <c r="B34" s="17"/>
      <c r="C34" s="40"/>
      <c r="D34" s="2" t="s">
        <v>15</v>
      </c>
      <c r="E34" s="3"/>
      <c r="F34" s="17"/>
      <c r="G34" s="3"/>
      <c r="H34" s="17" t="s">
        <v>47</v>
      </c>
      <c r="I34" s="3"/>
      <c r="J34" s="17" t="s">
        <v>51</v>
      </c>
      <c r="K34" s="3"/>
      <c r="L34" s="17" t="s">
        <v>50</v>
      </c>
    </row>
    <row r="35" spans="1:12" ht="19.5" customHeight="1">
      <c r="A35" s="13"/>
      <c r="B35" s="17"/>
      <c r="C35" s="40"/>
      <c r="D35" s="2" t="s">
        <v>52</v>
      </c>
      <c r="E35" s="3"/>
      <c r="F35" s="17" t="s">
        <v>45</v>
      </c>
      <c r="G35" s="3"/>
      <c r="H35" s="17" t="s">
        <v>157</v>
      </c>
      <c r="I35" s="3"/>
      <c r="J35" s="2"/>
      <c r="K35" s="1"/>
      <c r="L35" s="2" t="s">
        <v>110</v>
      </c>
    </row>
    <row r="36" spans="1:12" ht="19.5" customHeight="1">
      <c r="A36" s="13"/>
      <c r="B36" s="70" t="s">
        <v>1</v>
      </c>
      <c r="C36" s="40"/>
      <c r="D36" s="2" t="s">
        <v>23</v>
      </c>
      <c r="E36" s="3"/>
      <c r="F36" s="2" t="s">
        <v>46</v>
      </c>
      <c r="G36" s="3"/>
      <c r="H36" s="2" t="s">
        <v>73</v>
      </c>
      <c r="I36" s="3"/>
      <c r="J36" s="17"/>
      <c r="K36" s="1"/>
      <c r="L36" s="2" t="s">
        <v>35</v>
      </c>
    </row>
    <row r="37" spans="1:12" ht="19.5" customHeight="1">
      <c r="A37" s="13"/>
      <c r="B37" s="183"/>
      <c r="C37" s="38"/>
      <c r="D37" s="229" t="s">
        <v>68</v>
      </c>
      <c r="E37" s="229"/>
      <c r="F37" s="229"/>
      <c r="G37" s="229"/>
      <c r="H37" s="229"/>
      <c r="I37" s="229"/>
      <c r="J37" s="229"/>
      <c r="K37" s="229"/>
      <c r="L37" s="229"/>
    </row>
    <row r="38" spans="1:12" ht="19.5" customHeight="1">
      <c r="A38" s="20" t="s">
        <v>163</v>
      </c>
      <c r="B38" s="183"/>
      <c r="C38" s="184"/>
      <c r="D38" s="211">
        <f>D26</f>
        <v>400000000</v>
      </c>
      <c r="E38" s="145"/>
      <c r="F38" s="211">
        <f>F26</f>
        <v>653768750</v>
      </c>
      <c r="G38" s="145"/>
      <c r="H38" s="211">
        <f>H26</f>
        <v>40000000</v>
      </c>
      <c r="I38" s="145"/>
      <c r="J38" s="211">
        <f>J26</f>
        <v>814638651</v>
      </c>
      <c r="K38" s="145"/>
      <c r="L38" s="211">
        <f>L26</f>
        <v>1908407401</v>
      </c>
    </row>
    <row r="39" spans="1:12" ht="19.5" customHeight="1">
      <c r="A39" s="35" t="s">
        <v>74</v>
      </c>
      <c r="B39" s="183"/>
      <c r="C39" s="3"/>
      <c r="D39" s="43"/>
      <c r="E39" s="42"/>
      <c r="F39" s="43"/>
      <c r="G39" s="42"/>
      <c r="H39" s="110"/>
      <c r="I39" s="42"/>
      <c r="J39" s="110"/>
      <c r="L39" s="43"/>
    </row>
    <row r="40" spans="1:12" ht="19.5" customHeight="1">
      <c r="A40" s="35" t="s">
        <v>79</v>
      </c>
      <c r="B40" s="183"/>
      <c r="C40" s="3"/>
    </row>
    <row r="41" spans="1:12" ht="19.5" customHeight="1">
      <c r="A41" s="112" t="s">
        <v>75</v>
      </c>
      <c r="B41" s="183"/>
      <c r="C41" s="3"/>
      <c r="D41" s="53"/>
      <c r="E41" s="51"/>
      <c r="F41" s="53"/>
      <c r="G41" s="51"/>
      <c r="H41" s="111"/>
      <c r="I41" s="42"/>
      <c r="J41" s="110"/>
      <c r="L41" s="43"/>
    </row>
    <row r="42" spans="1:12" ht="19.5" customHeight="1">
      <c r="A42" s="112" t="s">
        <v>76</v>
      </c>
      <c r="B42" s="183"/>
      <c r="C42" s="3"/>
      <c r="D42" s="53"/>
      <c r="E42" s="51"/>
      <c r="F42" s="53"/>
      <c r="G42" s="51"/>
      <c r="H42" s="111"/>
      <c r="I42" s="42"/>
      <c r="J42" s="110"/>
      <c r="L42" s="43"/>
    </row>
    <row r="43" spans="1:12" ht="19.5" customHeight="1">
      <c r="A43" s="5" t="s">
        <v>56</v>
      </c>
      <c r="B43" s="183">
        <v>25</v>
      </c>
      <c r="C43" s="3"/>
      <c r="D43" s="141" t="s">
        <v>16</v>
      </c>
      <c r="E43" s="42"/>
      <c r="F43" s="141" t="s">
        <v>16</v>
      </c>
      <c r="G43" s="42"/>
      <c r="H43" s="141" t="s">
        <v>16</v>
      </c>
      <c r="I43" s="41"/>
      <c r="J43" s="206">
        <v>-72000000</v>
      </c>
      <c r="L43" s="225">
        <f>SUM(D43:J43)</f>
        <v>-72000000</v>
      </c>
    </row>
    <row r="44" spans="1:12" ht="19.5" customHeight="1">
      <c r="A44" s="112" t="s">
        <v>77</v>
      </c>
      <c r="B44" s="183"/>
      <c r="C44" s="3"/>
      <c r="D44" s="114"/>
      <c r="E44" s="52"/>
      <c r="F44" s="114"/>
      <c r="G44" s="52"/>
      <c r="H44" s="114"/>
      <c r="I44" s="41"/>
      <c r="J44" s="114"/>
      <c r="L44" s="114"/>
    </row>
    <row r="45" spans="1:12" ht="19.5" customHeight="1">
      <c r="A45" s="112" t="s">
        <v>76</v>
      </c>
      <c r="B45" s="44"/>
      <c r="C45" s="184"/>
      <c r="D45" s="115" t="s">
        <v>16</v>
      </c>
      <c r="E45" s="52"/>
      <c r="F45" s="115" t="s">
        <v>16</v>
      </c>
      <c r="G45" s="52"/>
      <c r="H45" s="115" t="s">
        <v>16</v>
      </c>
      <c r="I45" s="41"/>
      <c r="J45" s="185">
        <f>SUM(J43:J44)</f>
        <v>-72000000</v>
      </c>
      <c r="K45" s="189"/>
      <c r="L45" s="185">
        <f>SUM(L43:L44)</f>
        <v>-72000000</v>
      </c>
    </row>
    <row r="46" spans="1:12" ht="19.5" customHeight="1">
      <c r="A46" s="20" t="s">
        <v>78</v>
      </c>
      <c r="B46" s="183"/>
      <c r="C46" s="3"/>
      <c r="D46" s="190"/>
      <c r="E46" s="191"/>
      <c r="F46" s="190"/>
      <c r="G46" s="191"/>
      <c r="H46" s="190"/>
      <c r="J46" s="190"/>
      <c r="L46" s="190"/>
    </row>
    <row r="47" spans="1:12" ht="19.5" customHeight="1">
      <c r="A47" s="20" t="s">
        <v>79</v>
      </c>
      <c r="B47" s="44"/>
      <c r="C47" s="184"/>
      <c r="D47" s="115" t="s">
        <v>16</v>
      </c>
      <c r="E47" s="52"/>
      <c r="F47" s="115" t="s">
        <v>16</v>
      </c>
      <c r="G47" s="52"/>
      <c r="H47" s="115" t="s">
        <v>16</v>
      </c>
      <c r="I47" s="41"/>
      <c r="J47" s="185">
        <f>SUM(J45)</f>
        <v>-72000000</v>
      </c>
      <c r="K47" s="189"/>
      <c r="L47" s="185">
        <f>SUM(L45)</f>
        <v>-72000000</v>
      </c>
    </row>
    <row r="48" spans="1:12" ht="19.5" customHeight="1">
      <c r="A48" s="21" t="s">
        <v>81</v>
      </c>
      <c r="B48" s="183"/>
      <c r="C48" s="184"/>
      <c r="D48" s="191"/>
      <c r="E48" s="191"/>
      <c r="F48" s="191"/>
      <c r="G48" s="191"/>
      <c r="H48" s="191"/>
    </row>
    <row r="49" spans="1:14" ht="19.5" customHeight="1">
      <c r="A49" s="13" t="s">
        <v>139</v>
      </c>
      <c r="B49" s="183"/>
      <c r="C49" s="184"/>
      <c r="D49" s="116" t="s">
        <v>16</v>
      </c>
      <c r="E49" s="51"/>
      <c r="F49" s="116" t="s">
        <v>16</v>
      </c>
      <c r="G49" s="51"/>
      <c r="H49" s="116" t="s">
        <v>16</v>
      </c>
      <c r="I49" s="42"/>
      <c r="J49" s="117">
        <f>'BS PL 6-9'!G112</f>
        <v>187661757</v>
      </c>
      <c r="K49" s="192"/>
      <c r="L49" s="117">
        <f t="shared" ref="L49:L50" si="0">SUM(D49:J49)</f>
        <v>187661757</v>
      </c>
    </row>
    <row r="50" spans="1:14" ht="19.5" customHeight="1">
      <c r="A50" s="13" t="s">
        <v>140</v>
      </c>
      <c r="B50" s="183"/>
      <c r="C50" s="184"/>
      <c r="D50" s="113" t="s">
        <v>16</v>
      </c>
      <c r="E50" s="51"/>
      <c r="F50" s="113" t="s">
        <v>16</v>
      </c>
      <c r="G50" s="51"/>
      <c r="H50" s="113" t="s">
        <v>16</v>
      </c>
      <c r="I50" s="42"/>
      <c r="J50" s="117">
        <f>'BS PL 10'!G20</f>
        <v>-4559375</v>
      </c>
      <c r="K50" s="192"/>
      <c r="L50" s="117">
        <f t="shared" si="0"/>
        <v>-4559375</v>
      </c>
    </row>
    <row r="51" spans="1:14" ht="19.5" customHeight="1">
      <c r="A51" s="21" t="s">
        <v>69</v>
      </c>
      <c r="B51" s="44"/>
      <c r="C51" s="184"/>
      <c r="D51" s="115" t="s">
        <v>16</v>
      </c>
      <c r="E51" s="52"/>
      <c r="F51" s="115" t="s">
        <v>16</v>
      </c>
      <c r="G51" s="52"/>
      <c r="H51" s="115" t="s">
        <v>16</v>
      </c>
      <c r="I51" s="41"/>
      <c r="J51" s="125">
        <f>SUM(J49:J50)</f>
        <v>183102382</v>
      </c>
      <c r="K51" s="193"/>
      <c r="L51" s="125">
        <f>SUM(D51:J51)</f>
        <v>183102382</v>
      </c>
    </row>
    <row r="52" spans="1:14" ht="19.5" customHeight="1">
      <c r="A52" s="16"/>
      <c r="B52" s="16"/>
      <c r="C52" s="16"/>
      <c r="D52" s="16"/>
      <c r="E52" s="16"/>
      <c r="F52" s="16"/>
      <c r="G52" s="50"/>
      <c r="H52" s="48"/>
      <c r="I52" s="50"/>
      <c r="J52" s="48"/>
      <c r="K52" s="50"/>
      <c r="L52" s="48"/>
    </row>
    <row r="53" spans="1:14" ht="19.5" customHeight="1" thickBot="1">
      <c r="A53" s="20" t="s">
        <v>164</v>
      </c>
      <c r="B53" s="183"/>
      <c r="C53" s="3"/>
      <c r="D53" s="127">
        <f>D38</f>
        <v>400000000</v>
      </c>
      <c r="E53" s="118"/>
      <c r="F53" s="127">
        <f>F38</f>
        <v>653768750</v>
      </c>
      <c r="G53" s="118"/>
      <c r="H53" s="127">
        <f>H38</f>
        <v>40000000</v>
      </c>
      <c r="I53" s="118"/>
      <c r="J53" s="127">
        <f>+J38+J51+J47</f>
        <v>925741033</v>
      </c>
      <c r="K53" s="192"/>
      <c r="L53" s="127">
        <f>+L38+L51+L47</f>
        <v>2019509783</v>
      </c>
      <c r="N53" s="194">
        <f>L53-'BS PL 6-9'!G79</f>
        <v>0</v>
      </c>
    </row>
    <row r="54" spans="1:14" ht="19.5" customHeight="1" thickTop="1"/>
    <row r="55" spans="1:14" ht="19.5" customHeight="1">
      <c r="J55" s="194">
        <f>J53-'BS PL 6-9'!G77</f>
        <v>0</v>
      </c>
    </row>
  </sheetData>
  <mergeCells count="6">
    <mergeCell ref="D32:L32"/>
    <mergeCell ref="H33:J33"/>
    <mergeCell ref="D37:L37"/>
    <mergeCell ref="D10:L10"/>
    <mergeCell ref="D5:L5"/>
    <mergeCell ref="H6:J6"/>
  </mergeCells>
  <printOptions horizontalCentered="1"/>
  <pageMargins left="0.8" right="0.7" top="0.48" bottom="0.5" header="0.5" footer="0.5"/>
  <pageSetup paperSize="9" scale="90" firstPageNumber="13" fitToHeight="2" orientation="landscape" useFirstPageNumber="1" r:id="rId1"/>
  <headerFooter>
    <oddFooter>&amp;L&amp;"Times New Roman,Regular"&amp;11  The accompanying notes are an integral part of these  financial statements.
&amp;C&amp;"Times New Roman,Regular"
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U81"/>
  <sheetViews>
    <sheetView view="pageBreakPreview" zoomScale="90" zoomScaleNormal="90" zoomScaleSheetLayoutView="90" workbookViewId="0">
      <selection activeCell="M57" sqref="M57"/>
    </sheetView>
  </sheetViews>
  <sheetFormatPr defaultColWidth="9.140625" defaultRowHeight="20.25" customHeight="1"/>
  <cols>
    <col min="1" max="1" width="46.140625" style="7" customWidth="1"/>
    <col min="2" max="2" width="14.5703125" style="5" customWidth="1"/>
    <col min="3" max="3" width="0.5703125" style="5" customWidth="1"/>
    <col min="4" max="4" width="14.5703125" style="5" customWidth="1"/>
    <col min="5" max="5" width="0.5703125" style="7" customWidth="1"/>
    <col min="6" max="6" width="14.5703125" style="7" customWidth="1"/>
    <col min="7" max="7" width="0.5703125" style="7" customWidth="1"/>
    <col min="8" max="8" width="14.5703125" style="7" customWidth="1"/>
    <col min="9" max="16384" width="9.140625" style="7"/>
  </cols>
  <sheetData>
    <row r="1" spans="1:255" ht="20.25" customHeight="1">
      <c r="A1" s="15" t="s">
        <v>65</v>
      </c>
    </row>
    <row r="2" spans="1:255" ht="20.25" customHeight="1">
      <c r="A2" s="90" t="s">
        <v>106</v>
      </c>
      <c r="B2" s="48"/>
      <c r="C2" s="48"/>
      <c r="D2" s="48"/>
      <c r="E2" s="48"/>
    </row>
    <row r="3" spans="1:255" ht="20.25" customHeight="1">
      <c r="A3" s="56" t="s">
        <v>162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</row>
    <row r="4" spans="1:255" ht="20.25" customHeight="1">
      <c r="A4" s="4"/>
    </row>
    <row r="5" spans="1:255" ht="20.25" customHeight="1">
      <c r="B5" s="228" t="s">
        <v>62</v>
      </c>
      <c r="C5" s="228"/>
      <c r="D5" s="228"/>
      <c r="E5" s="5"/>
      <c r="F5" s="228" t="s">
        <v>64</v>
      </c>
      <c r="G5" s="228"/>
      <c r="H5" s="228"/>
    </row>
    <row r="6" spans="1:255" ht="20.25" customHeight="1">
      <c r="A6" s="5"/>
      <c r="B6" s="227" t="s">
        <v>63</v>
      </c>
      <c r="C6" s="227"/>
      <c r="D6" s="227"/>
      <c r="E6" s="33"/>
      <c r="F6" s="227" t="s">
        <v>63</v>
      </c>
      <c r="G6" s="227"/>
      <c r="H6" s="227"/>
    </row>
    <row r="7" spans="1:255" ht="20.25" customHeight="1">
      <c r="A7" s="5"/>
      <c r="B7" s="17">
        <v>2020</v>
      </c>
      <c r="C7" s="17"/>
      <c r="D7" s="17">
        <v>2019</v>
      </c>
      <c r="E7" s="17"/>
      <c r="F7" s="17">
        <f>B7</f>
        <v>2020</v>
      </c>
      <c r="G7" s="17"/>
      <c r="H7" s="17">
        <f>D7</f>
        <v>2019</v>
      </c>
    </row>
    <row r="8" spans="1:255" ht="20.25" customHeight="1">
      <c r="A8" s="5"/>
      <c r="B8" s="229" t="s">
        <v>68</v>
      </c>
      <c r="C8" s="229"/>
      <c r="D8" s="229"/>
      <c r="E8" s="229"/>
      <c r="F8" s="229"/>
      <c r="G8" s="229"/>
      <c r="H8" s="229"/>
    </row>
    <row r="9" spans="1:255" s="5" customFormat="1" ht="20.25" customHeight="1">
      <c r="A9" s="18" t="s">
        <v>17</v>
      </c>
    </row>
    <row r="10" spans="1:255" s="5" customFormat="1" ht="20.25" customHeight="1">
      <c r="A10" s="60" t="s">
        <v>146</v>
      </c>
      <c r="B10" s="96">
        <f>'BS PL 6-9'!C112</f>
        <v>114007415</v>
      </c>
      <c r="C10" s="96"/>
      <c r="D10" s="96">
        <f>'BS PL 6-9'!E112</f>
        <v>179693183</v>
      </c>
      <c r="E10" s="96"/>
      <c r="F10" s="96">
        <f>'BS PL 6-9'!G112</f>
        <v>187661757</v>
      </c>
      <c r="G10" s="96"/>
      <c r="H10" s="96">
        <f>'BS PL 6-9'!I112</f>
        <v>151457671</v>
      </c>
    </row>
    <row r="11" spans="1:255" s="20" customFormat="1" ht="20.25" customHeight="1">
      <c r="A11" s="18" t="s">
        <v>18</v>
      </c>
      <c r="B11" s="147"/>
      <c r="C11" s="147"/>
      <c r="D11" s="147"/>
      <c r="E11" s="147"/>
      <c r="F11" s="147"/>
      <c r="G11" s="148"/>
      <c r="H11" s="147"/>
    </row>
    <row r="12" spans="1:255" s="5" customFormat="1" ht="20.25" customHeight="1">
      <c r="A12" s="5" t="s">
        <v>155</v>
      </c>
      <c r="B12" s="106">
        <v>25269770</v>
      </c>
      <c r="C12" s="97"/>
      <c r="D12" s="106">
        <v>37438037</v>
      </c>
      <c r="E12" s="97"/>
      <c r="F12" s="97">
        <v>27142356</v>
      </c>
      <c r="G12" s="97"/>
      <c r="H12" s="97">
        <v>37740442</v>
      </c>
    </row>
    <row r="13" spans="1:255" s="5" customFormat="1" ht="20.25" customHeight="1">
      <c r="A13" s="23" t="s">
        <v>39</v>
      </c>
      <c r="B13" s="96">
        <v>155096589</v>
      </c>
      <c r="C13" s="96"/>
      <c r="D13" s="96">
        <v>164494890</v>
      </c>
      <c r="E13" s="96"/>
      <c r="F13" s="96">
        <v>106634521</v>
      </c>
      <c r="G13" s="96"/>
      <c r="H13" s="96">
        <v>120068294</v>
      </c>
    </row>
    <row r="14" spans="1:255" s="5" customFormat="1" ht="20.25" customHeight="1">
      <c r="A14" s="23" t="s">
        <v>150</v>
      </c>
      <c r="B14" s="96">
        <v>1367920</v>
      </c>
      <c r="C14" s="96"/>
      <c r="D14" s="96">
        <v>1332616</v>
      </c>
      <c r="E14" s="96"/>
      <c r="F14" s="96">
        <v>1080213</v>
      </c>
      <c r="G14" s="96"/>
      <c r="H14" s="96">
        <v>1047811</v>
      </c>
    </row>
    <row r="15" spans="1:255" s="5" customFormat="1" ht="20.25" customHeight="1">
      <c r="A15" s="5" t="s">
        <v>171</v>
      </c>
      <c r="B15" s="96">
        <v>-2585164</v>
      </c>
      <c r="C15" s="96"/>
      <c r="D15" s="96">
        <v>-1460274</v>
      </c>
      <c r="E15" s="96"/>
      <c r="F15" s="98">
        <v>-2492867</v>
      </c>
      <c r="G15" s="96"/>
      <c r="H15" s="98">
        <v>-1484778</v>
      </c>
    </row>
    <row r="16" spans="1:255" s="5" customFormat="1" ht="20.25" customHeight="1">
      <c r="A16" s="178" t="s">
        <v>191</v>
      </c>
      <c r="B16" s="104">
        <v>8290907</v>
      </c>
      <c r="C16" s="96"/>
      <c r="D16" s="104">
        <v>17823249</v>
      </c>
      <c r="E16" s="96"/>
      <c r="F16" s="99">
        <v>7380294</v>
      </c>
      <c r="G16" s="96"/>
      <c r="H16" s="99">
        <v>16297053</v>
      </c>
    </row>
    <row r="17" spans="1:8" s="5" customFormat="1" ht="20.25" customHeight="1">
      <c r="A17" s="78" t="s">
        <v>193</v>
      </c>
      <c r="B17" s="96">
        <v>55323</v>
      </c>
      <c r="C17" s="96"/>
      <c r="D17" s="96">
        <v>-408981</v>
      </c>
      <c r="E17" s="96"/>
      <c r="F17" s="99">
        <v>29057</v>
      </c>
      <c r="G17" s="96"/>
      <c r="H17" s="99">
        <v>-408981</v>
      </c>
    </row>
    <row r="18" spans="1:8" s="5" customFormat="1" ht="20.25" customHeight="1">
      <c r="A18" s="78" t="s">
        <v>172</v>
      </c>
      <c r="B18" s="96">
        <v>0</v>
      </c>
      <c r="C18" s="96"/>
      <c r="D18" s="96">
        <v>0</v>
      </c>
      <c r="E18" s="96"/>
      <c r="F18" s="99">
        <v>-80240000</v>
      </c>
      <c r="G18" s="96"/>
      <c r="H18" s="99">
        <v>0</v>
      </c>
    </row>
    <row r="19" spans="1:8" s="5" customFormat="1" ht="20.25" customHeight="1">
      <c r="A19" s="78" t="s">
        <v>59</v>
      </c>
      <c r="B19" s="96">
        <v>-7944304</v>
      </c>
      <c r="C19" s="96"/>
      <c r="D19" s="96">
        <v>-3127525</v>
      </c>
      <c r="E19" s="96"/>
      <c r="F19" s="99">
        <v>-1171700</v>
      </c>
      <c r="G19" s="96"/>
      <c r="H19" s="99">
        <v>-640714</v>
      </c>
    </row>
    <row r="20" spans="1:8" s="5" customFormat="1" ht="20.25" customHeight="1">
      <c r="A20" s="5" t="s">
        <v>27</v>
      </c>
      <c r="B20" s="96">
        <v>1110258</v>
      </c>
      <c r="C20" s="96"/>
      <c r="D20" s="96">
        <v>0</v>
      </c>
      <c r="E20" s="96"/>
      <c r="F20" s="96">
        <v>936005</v>
      </c>
      <c r="G20" s="96"/>
      <c r="H20" s="96">
        <v>3074370</v>
      </c>
    </row>
    <row r="21" spans="1:8" s="5" customFormat="1" ht="20.25" customHeight="1">
      <c r="A21" s="5" t="s">
        <v>141</v>
      </c>
    </row>
    <row r="22" spans="1:8" s="5" customFormat="1" ht="20.25" customHeight="1">
      <c r="A22" s="5" t="s">
        <v>151</v>
      </c>
      <c r="B22" s="96">
        <v>8157354</v>
      </c>
      <c r="C22" s="96"/>
      <c r="D22" s="96">
        <v>1663735</v>
      </c>
      <c r="E22" s="96"/>
      <c r="F22" s="98">
        <v>6539133</v>
      </c>
      <c r="G22" s="96"/>
      <c r="H22" s="98">
        <v>1517277</v>
      </c>
    </row>
    <row r="23" spans="1:8" s="5" customFormat="1" ht="20.25" customHeight="1">
      <c r="A23" s="5" t="s">
        <v>173</v>
      </c>
      <c r="B23" s="96">
        <v>47198508</v>
      </c>
      <c r="C23" s="96"/>
      <c r="D23" s="96">
        <v>0</v>
      </c>
      <c r="E23" s="96"/>
      <c r="F23" s="98">
        <v>46135004</v>
      </c>
      <c r="G23" s="96"/>
      <c r="H23" s="98">
        <v>0</v>
      </c>
    </row>
    <row r="24" spans="1:8" s="5" customFormat="1" ht="20.25" customHeight="1">
      <c r="A24" s="5" t="s">
        <v>189</v>
      </c>
      <c r="B24" s="96"/>
      <c r="C24" s="96"/>
      <c r="E24" s="96"/>
      <c r="F24" s="98"/>
      <c r="G24" s="96"/>
    </row>
    <row r="25" spans="1:8" s="5" customFormat="1" ht="20.25" customHeight="1">
      <c r="A25" s="5" t="s">
        <v>190</v>
      </c>
      <c r="B25" s="96">
        <v>-8376825</v>
      </c>
      <c r="C25" s="96"/>
      <c r="D25" s="96">
        <v>6403500</v>
      </c>
      <c r="E25" s="96"/>
      <c r="F25" s="98">
        <v>-5827725</v>
      </c>
      <c r="G25" s="96"/>
      <c r="H25" s="98">
        <v>6403500</v>
      </c>
    </row>
    <row r="26" spans="1:8" s="5" customFormat="1" ht="20.25" customHeight="1">
      <c r="A26" s="5" t="s">
        <v>188</v>
      </c>
      <c r="B26" s="222">
        <v>399848</v>
      </c>
      <c r="C26" s="96"/>
      <c r="D26" s="222">
        <v>0</v>
      </c>
      <c r="E26" s="96"/>
      <c r="F26" s="223">
        <v>271281</v>
      </c>
      <c r="G26" s="96"/>
      <c r="H26" s="223">
        <v>0</v>
      </c>
    </row>
    <row r="27" spans="1:8" s="5" customFormat="1" ht="20.25" customHeight="1">
      <c r="A27" s="20" t="s">
        <v>123</v>
      </c>
    </row>
    <row r="28" spans="1:8" s="5" customFormat="1" ht="20.25" customHeight="1">
      <c r="A28" s="20" t="s">
        <v>53</v>
      </c>
      <c r="B28" s="142">
        <f>SUM(B10:B26)</f>
        <v>342047599</v>
      </c>
      <c r="C28" s="9"/>
      <c r="D28" s="142">
        <f>SUM(D10:D26)</f>
        <v>403852430</v>
      </c>
      <c r="F28" s="142">
        <f>SUM(F10:F26)</f>
        <v>294077329</v>
      </c>
      <c r="G28" s="38"/>
      <c r="H28" s="142">
        <f>SUM(H10:H26)</f>
        <v>335071945</v>
      </c>
    </row>
    <row r="29" spans="1:8" s="5" customFormat="1" ht="20.25" customHeight="1">
      <c r="A29" s="20"/>
      <c r="B29" s="9"/>
      <c r="C29" s="9"/>
      <c r="D29" s="9"/>
      <c r="F29" s="9"/>
      <c r="G29" s="38"/>
      <c r="H29" s="9"/>
    </row>
    <row r="30" spans="1:8" ht="20.25" customHeight="1">
      <c r="A30" s="18" t="s">
        <v>104</v>
      </c>
    </row>
    <row r="31" spans="1:8" s="5" customFormat="1" ht="20.25" customHeight="1">
      <c r="A31" s="5" t="s">
        <v>88</v>
      </c>
      <c r="B31" s="96">
        <v>66721432</v>
      </c>
      <c r="C31" s="96"/>
      <c r="D31" s="96">
        <v>-19333767</v>
      </c>
      <c r="E31" s="96"/>
      <c r="F31" s="96">
        <v>62185793</v>
      </c>
      <c r="G31" s="96"/>
      <c r="H31" s="96">
        <v>-19233074</v>
      </c>
    </row>
    <row r="32" spans="1:8" s="5" customFormat="1" ht="20.25" customHeight="1">
      <c r="A32" s="23" t="s">
        <v>112</v>
      </c>
      <c r="B32" s="96">
        <v>481296</v>
      </c>
      <c r="C32" s="96"/>
      <c r="D32" s="96">
        <v>101502</v>
      </c>
      <c r="E32" s="96"/>
      <c r="F32" s="96">
        <v>-658304</v>
      </c>
      <c r="G32" s="96"/>
      <c r="H32" s="96">
        <v>2219069</v>
      </c>
    </row>
    <row r="33" spans="1:8" s="5" customFormat="1" ht="20.25" customHeight="1">
      <c r="A33" s="5" t="s">
        <v>3</v>
      </c>
      <c r="B33" s="96">
        <v>-3263364</v>
      </c>
      <c r="C33" s="96"/>
      <c r="D33" s="96">
        <v>11186110</v>
      </c>
      <c r="E33" s="96"/>
      <c r="F33" s="96">
        <v>-7948959</v>
      </c>
      <c r="G33" s="96"/>
      <c r="H33" s="96">
        <v>10571930</v>
      </c>
    </row>
    <row r="34" spans="1:8" s="5" customFormat="1" ht="20.25" hidden="1" customHeight="1">
      <c r="A34" s="5" t="s">
        <v>113</v>
      </c>
      <c r="B34" s="96"/>
      <c r="C34" s="96"/>
      <c r="D34" s="96"/>
      <c r="E34" s="96"/>
      <c r="F34" s="96"/>
      <c r="G34" s="96"/>
      <c r="H34" s="96"/>
    </row>
    <row r="35" spans="1:8" s="5" customFormat="1" ht="20.25" customHeight="1">
      <c r="A35" s="5" t="s">
        <v>6</v>
      </c>
      <c r="B35" s="96">
        <v>649628</v>
      </c>
      <c r="C35" s="96"/>
      <c r="D35" s="96">
        <v>-3243470</v>
      </c>
      <c r="E35" s="96"/>
      <c r="F35" s="96">
        <v>560535</v>
      </c>
      <c r="G35" s="96"/>
      <c r="H35" s="96">
        <v>-2776191</v>
      </c>
    </row>
    <row r="36" spans="1:8" s="5" customFormat="1" ht="20.25" customHeight="1">
      <c r="A36" s="20" t="s">
        <v>177</v>
      </c>
      <c r="B36" s="10">
        <f>SUM(B31:B35)</f>
        <v>64588992</v>
      </c>
      <c r="C36" s="9"/>
      <c r="D36" s="10">
        <f>SUM(D31:D35)</f>
        <v>-11289625</v>
      </c>
      <c r="E36" s="7"/>
      <c r="F36" s="10">
        <f>SUM(F31:F35)</f>
        <v>54139065</v>
      </c>
      <c r="G36" s="7"/>
      <c r="H36" s="10">
        <f>SUM(H31:H35)</f>
        <v>-9218266</v>
      </c>
    </row>
    <row r="37" spans="1:8" s="5" customFormat="1" ht="20.25" customHeight="1">
      <c r="B37" s="96"/>
      <c r="C37" s="96"/>
      <c r="D37" s="96"/>
      <c r="E37" s="96"/>
      <c r="F37" s="96"/>
      <c r="G37" s="96"/>
      <c r="H37" s="96"/>
    </row>
    <row r="38" spans="1:8" ht="20.25" customHeight="1">
      <c r="A38" s="15" t="s">
        <v>65</v>
      </c>
    </row>
    <row r="39" spans="1:8" ht="20.25" customHeight="1">
      <c r="A39" s="90" t="str">
        <f>A2</f>
        <v>Statements of cash flows</v>
      </c>
      <c r="B39" s="48"/>
      <c r="C39" s="48"/>
      <c r="D39" s="48"/>
      <c r="E39" s="48"/>
    </row>
    <row r="40" spans="1:8" ht="20.25" customHeight="1">
      <c r="A40" s="56" t="s">
        <v>162</v>
      </c>
      <c r="B40" s="48"/>
      <c r="C40" s="48"/>
      <c r="D40" s="48"/>
      <c r="E40" s="48"/>
    </row>
    <row r="41" spans="1:8" ht="20.25" customHeight="1">
      <c r="A41" s="16"/>
    </row>
    <row r="42" spans="1:8" ht="20.25" customHeight="1">
      <c r="A42" s="21"/>
      <c r="B42" s="228" t="s">
        <v>62</v>
      </c>
      <c r="C42" s="228"/>
      <c r="D42" s="228"/>
      <c r="E42" s="5"/>
      <c r="F42" s="228" t="s">
        <v>64</v>
      </c>
      <c r="G42" s="228"/>
      <c r="H42" s="228"/>
    </row>
    <row r="43" spans="1:8" ht="20.25" customHeight="1">
      <c r="A43" s="21"/>
      <c r="B43" s="227" t="s">
        <v>63</v>
      </c>
      <c r="C43" s="227"/>
      <c r="D43" s="227"/>
      <c r="E43" s="150"/>
      <c r="F43" s="227" t="s">
        <v>63</v>
      </c>
      <c r="G43" s="227"/>
      <c r="H43" s="227"/>
    </row>
    <row r="44" spans="1:8" ht="20.25" customHeight="1">
      <c r="A44" s="5"/>
      <c r="B44" s="17">
        <v>2020</v>
      </c>
      <c r="C44" s="17"/>
      <c r="D44" s="17">
        <v>2019</v>
      </c>
      <c r="E44" s="17"/>
      <c r="F44" s="17">
        <f>B44</f>
        <v>2020</v>
      </c>
      <c r="G44" s="17"/>
      <c r="H44" s="17">
        <f>D44</f>
        <v>2019</v>
      </c>
    </row>
    <row r="45" spans="1:8" s="5" customFormat="1" ht="20.25" customHeight="1">
      <c r="B45" s="229" t="s">
        <v>68</v>
      </c>
      <c r="C45" s="229"/>
      <c r="D45" s="229"/>
      <c r="E45" s="229"/>
      <c r="F45" s="229"/>
      <c r="G45" s="229"/>
      <c r="H45" s="229"/>
    </row>
    <row r="46" spans="1:8" s="5" customFormat="1" ht="20.25" customHeight="1">
      <c r="A46" s="18" t="s">
        <v>105</v>
      </c>
      <c r="B46" s="96"/>
      <c r="C46" s="96"/>
      <c r="D46" s="96"/>
      <c r="E46" s="96"/>
      <c r="F46" s="96"/>
      <c r="G46" s="96"/>
      <c r="H46" s="96"/>
    </row>
    <row r="47" spans="1:8" s="5" customFormat="1" ht="20.25" customHeight="1">
      <c r="A47" s="5" t="s">
        <v>89</v>
      </c>
      <c r="B47" s="96">
        <v>-23814034</v>
      </c>
      <c r="C47" s="96"/>
      <c r="D47" s="96">
        <v>-23230745</v>
      </c>
      <c r="E47" s="96"/>
      <c r="F47" s="96">
        <v>-22599858</v>
      </c>
      <c r="G47" s="96"/>
      <c r="H47" s="96">
        <v>-13184462</v>
      </c>
    </row>
    <row r="48" spans="1:8" s="5" customFormat="1" ht="20.25" customHeight="1">
      <c r="A48" s="5" t="s">
        <v>114</v>
      </c>
      <c r="B48" s="96">
        <v>-11055516.401308458</v>
      </c>
      <c r="C48" s="96"/>
      <c r="D48" s="96">
        <v>320430</v>
      </c>
      <c r="E48" s="96"/>
      <c r="F48" s="96">
        <v>-8176840</v>
      </c>
      <c r="G48" s="96"/>
      <c r="H48" s="96">
        <v>-1385801</v>
      </c>
    </row>
    <row r="49" spans="1:8" s="5" customFormat="1" ht="20.25" customHeight="1">
      <c r="A49" s="5" t="s">
        <v>124</v>
      </c>
      <c r="B49" s="99">
        <v>-2430006</v>
      </c>
      <c r="C49" s="96"/>
      <c r="D49" s="99">
        <v>-554380</v>
      </c>
      <c r="E49" s="96"/>
      <c r="F49" s="100">
        <v>-2313546</v>
      </c>
      <c r="G49" s="96"/>
      <c r="H49" s="100">
        <v>-506620</v>
      </c>
    </row>
    <row r="50" spans="1:8" s="5" customFormat="1" ht="20.25" customHeight="1">
      <c r="A50" s="5" t="s">
        <v>33</v>
      </c>
      <c r="B50" s="98">
        <v>731119</v>
      </c>
      <c r="C50" s="97"/>
      <c r="D50" s="98">
        <v>837796</v>
      </c>
      <c r="E50" s="96"/>
      <c r="F50" s="98">
        <v>697153</v>
      </c>
      <c r="G50" s="96"/>
      <c r="H50" s="98">
        <v>847796</v>
      </c>
    </row>
    <row r="51" spans="1:8" s="5" customFormat="1" ht="20.25" customHeight="1">
      <c r="A51" s="20" t="s">
        <v>178</v>
      </c>
      <c r="B51" s="10">
        <f>SUM(B47:B50)</f>
        <v>-36568437.401308462</v>
      </c>
      <c r="C51" s="9"/>
      <c r="D51" s="10">
        <f>SUM(D47:D50)</f>
        <v>-22626899</v>
      </c>
      <c r="E51" s="7"/>
      <c r="F51" s="10">
        <f>SUM(F47:F50)</f>
        <v>-32393091</v>
      </c>
      <c r="G51" s="7"/>
      <c r="H51" s="10">
        <f>SUM(H47:H50)</f>
        <v>-14229087</v>
      </c>
    </row>
    <row r="52" spans="1:8" s="5" customFormat="1" ht="20.25" customHeight="1">
      <c r="A52" s="20"/>
      <c r="B52" s="9"/>
      <c r="C52" s="9"/>
      <c r="D52" s="9"/>
      <c r="E52" s="7"/>
      <c r="F52" s="9"/>
      <c r="G52" s="7"/>
      <c r="H52" s="9"/>
    </row>
    <row r="53" spans="1:8" s="5" customFormat="1" ht="20.25" customHeight="1">
      <c r="A53" s="20" t="s">
        <v>125</v>
      </c>
      <c r="B53" s="101">
        <f>B28+B36+B51</f>
        <v>370068153.59869152</v>
      </c>
      <c r="C53" s="101"/>
      <c r="D53" s="101">
        <f>D28+D36+D51</f>
        <v>369935906</v>
      </c>
      <c r="E53" s="25"/>
      <c r="F53" s="101">
        <f>F28+F36+F51</f>
        <v>315823303</v>
      </c>
      <c r="G53" s="25"/>
      <c r="H53" s="101">
        <f>H28+H36+H51</f>
        <v>311624592</v>
      </c>
    </row>
    <row r="54" spans="1:8" s="5" customFormat="1" ht="20.25" customHeight="1">
      <c r="A54" s="5" t="s">
        <v>28</v>
      </c>
      <c r="B54" s="98">
        <v>-45225088</v>
      </c>
      <c r="C54" s="98"/>
      <c r="D54" s="98">
        <v>-26464473</v>
      </c>
      <c r="F54" s="98">
        <v>-45182250</v>
      </c>
      <c r="G54" s="96"/>
      <c r="H54" s="98">
        <v>-26376986</v>
      </c>
    </row>
    <row r="55" spans="1:8" ht="20.25" customHeight="1">
      <c r="A55" s="21" t="s">
        <v>126</v>
      </c>
      <c r="B55" s="10">
        <f>SUM(B53:B54)</f>
        <v>324843065.59869152</v>
      </c>
      <c r="C55" s="9"/>
      <c r="D55" s="10">
        <f>SUM(D53:D54)</f>
        <v>343471433</v>
      </c>
      <c r="F55" s="10">
        <f>SUM(F53:F54)</f>
        <v>270641053</v>
      </c>
      <c r="H55" s="10">
        <f>SUM(H53:H54)</f>
        <v>285247606</v>
      </c>
    </row>
    <row r="56" spans="1:8" ht="20.25" customHeight="1">
      <c r="A56" s="21"/>
      <c r="B56" s="9"/>
      <c r="C56" s="9"/>
      <c r="D56" s="9"/>
    </row>
    <row r="57" spans="1:8" s="5" customFormat="1" ht="20.25" customHeight="1">
      <c r="A57" s="75" t="s">
        <v>19</v>
      </c>
    </row>
    <row r="58" spans="1:8" s="5" customFormat="1" ht="20.25" customHeight="1">
      <c r="A58" s="23" t="s">
        <v>179</v>
      </c>
      <c r="B58" s="96">
        <v>-70000000</v>
      </c>
      <c r="D58" s="96">
        <v>-400000000</v>
      </c>
      <c r="E58" s="8"/>
      <c r="F58" s="96">
        <v>-90000000</v>
      </c>
      <c r="G58" s="8"/>
      <c r="H58" s="96">
        <v>0</v>
      </c>
    </row>
    <row r="59" spans="1:8" s="5" customFormat="1" ht="20.25" customHeight="1">
      <c r="A59" s="5" t="s">
        <v>127</v>
      </c>
      <c r="B59" s="105">
        <v>2130000</v>
      </c>
      <c r="C59" s="100"/>
      <c r="D59" s="105">
        <v>0</v>
      </c>
      <c r="E59" s="102"/>
      <c r="F59" s="105">
        <v>9761500</v>
      </c>
      <c r="G59" s="99"/>
      <c r="H59" s="105">
        <v>0</v>
      </c>
    </row>
    <row r="60" spans="1:8" s="5" customFormat="1" ht="20.25" customHeight="1">
      <c r="A60" s="5" t="s">
        <v>117</v>
      </c>
      <c r="B60" s="96">
        <v>-41664818</v>
      </c>
      <c r="C60" s="100"/>
      <c r="D60" s="96">
        <v>-19948548</v>
      </c>
      <c r="E60" s="102"/>
      <c r="F60" s="96">
        <v>-32930408</v>
      </c>
      <c r="G60" s="99"/>
      <c r="H60" s="96">
        <v>-18493397</v>
      </c>
    </row>
    <row r="61" spans="1:8" s="5" customFormat="1" ht="20.25" customHeight="1">
      <c r="A61" s="23" t="s">
        <v>118</v>
      </c>
      <c r="B61" s="104">
        <v>-788736</v>
      </c>
      <c r="C61" s="100"/>
      <c r="D61" s="104">
        <v>-422574</v>
      </c>
      <c r="E61" s="102"/>
      <c r="F61" s="96">
        <v>-788736</v>
      </c>
      <c r="G61" s="99"/>
      <c r="H61" s="96">
        <v>-390074</v>
      </c>
    </row>
    <row r="62" spans="1:8" s="5" customFormat="1" ht="20.25" customHeight="1">
      <c r="A62" s="23" t="s">
        <v>96</v>
      </c>
      <c r="B62" s="8">
        <v>0</v>
      </c>
      <c r="C62" s="8"/>
      <c r="D62" s="8">
        <v>0</v>
      </c>
      <c r="E62" s="8"/>
      <c r="F62" s="6">
        <v>80240000</v>
      </c>
      <c r="G62" s="8"/>
      <c r="H62" s="8">
        <v>0</v>
      </c>
    </row>
    <row r="63" spans="1:8" s="5" customFormat="1" ht="20.25" customHeight="1">
      <c r="A63" s="23" t="s">
        <v>60</v>
      </c>
      <c r="B63" s="96">
        <v>5321128</v>
      </c>
      <c r="D63" s="96">
        <v>3127525</v>
      </c>
      <c r="E63" s="8"/>
      <c r="F63" s="96">
        <v>1037294</v>
      </c>
      <c r="G63" s="8"/>
      <c r="H63" s="96">
        <v>640714</v>
      </c>
    </row>
    <row r="64" spans="1:8" s="5" customFormat="1" ht="20.25" hidden="1" customHeight="1">
      <c r="A64" s="5" t="s">
        <v>97</v>
      </c>
      <c r="B64" s="105"/>
      <c r="C64" s="100"/>
      <c r="D64" s="105"/>
      <c r="E64" s="102"/>
      <c r="F64" s="96"/>
      <c r="G64" s="99"/>
      <c r="H64" s="96"/>
    </row>
    <row r="65" spans="1:8" s="5" customFormat="1" ht="20.25" hidden="1" customHeight="1">
      <c r="A65" s="5" t="s">
        <v>70</v>
      </c>
      <c r="B65" s="105"/>
      <c r="C65" s="100"/>
      <c r="D65" s="105"/>
      <c r="E65" s="102"/>
      <c r="F65" s="96"/>
      <c r="G65" s="99"/>
      <c r="H65" s="96"/>
    </row>
    <row r="66" spans="1:8" s="5" customFormat="1" ht="20.25" customHeight="1">
      <c r="A66" s="57" t="s">
        <v>128</v>
      </c>
      <c r="B66" s="10">
        <f>SUM(B58:B65)</f>
        <v>-105002426</v>
      </c>
      <c r="C66" s="11"/>
      <c r="D66" s="10">
        <f>SUM(D58:D65)</f>
        <v>-417243597</v>
      </c>
      <c r="F66" s="10">
        <f>SUM(F58:F65)</f>
        <v>-32680350</v>
      </c>
      <c r="H66" s="10">
        <f>SUM(H58:H65)</f>
        <v>-18242757</v>
      </c>
    </row>
    <row r="67" spans="1:8" s="5" customFormat="1" ht="20.25" customHeight="1">
      <c r="A67" s="21"/>
      <c r="B67" s="9"/>
      <c r="C67" s="11"/>
      <c r="D67" s="9"/>
    </row>
    <row r="68" spans="1:8" s="5" customFormat="1" ht="20.25" customHeight="1">
      <c r="A68" s="103" t="s">
        <v>20</v>
      </c>
    </row>
    <row r="69" spans="1:8" s="5" customFormat="1" ht="20.25" customHeight="1">
      <c r="A69" s="103" t="s">
        <v>160</v>
      </c>
    </row>
    <row r="70" spans="1:8" s="5" customFormat="1" ht="20.25" hidden="1" customHeight="1">
      <c r="A70" s="78" t="s">
        <v>144</v>
      </c>
      <c r="B70" s="96">
        <v>0</v>
      </c>
      <c r="C70" s="96"/>
      <c r="D70" s="96">
        <v>0</v>
      </c>
      <c r="E70" s="96"/>
      <c r="F70" s="96"/>
      <c r="G70" s="96"/>
      <c r="H70" s="96">
        <v>0</v>
      </c>
    </row>
    <row r="71" spans="1:8" s="5" customFormat="1" ht="20.25" customHeight="1">
      <c r="A71" s="78" t="s">
        <v>145</v>
      </c>
      <c r="B71" s="96">
        <v>0</v>
      </c>
      <c r="C71" s="96"/>
      <c r="D71" s="96">
        <v>0</v>
      </c>
      <c r="E71" s="96"/>
      <c r="F71" s="96">
        <v>0</v>
      </c>
      <c r="G71" s="96"/>
      <c r="H71" s="96">
        <v>-200000000</v>
      </c>
    </row>
    <row r="72" spans="1:8" s="5" customFormat="1" ht="20.25" customHeight="1">
      <c r="A72" s="78" t="s">
        <v>174</v>
      </c>
      <c r="B72" s="96">
        <v>-25713360</v>
      </c>
      <c r="C72" s="96"/>
      <c r="D72" s="96">
        <v>0</v>
      </c>
      <c r="E72" s="96"/>
      <c r="F72" s="96">
        <v>-21426192</v>
      </c>
      <c r="G72" s="96"/>
      <c r="H72" s="96">
        <v>0</v>
      </c>
    </row>
    <row r="73" spans="1:8" s="5" customFormat="1" ht="20.25" customHeight="1">
      <c r="A73" s="149" t="s">
        <v>149</v>
      </c>
      <c r="B73" s="218">
        <f>SUM(B70:B72)</f>
        <v>-25713360</v>
      </c>
      <c r="C73" s="219"/>
      <c r="D73" s="226">
        <f>SUM(D70:D72)</f>
        <v>0</v>
      </c>
      <c r="E73" s="220"/>
      <c r="F73" s="218">
        <f>SUM(F70:F72)</f>
        <v>-21426192</v>
      </c>
      <c r="G73" s="219"/>
      <c r="H73" s="218">
        <f>SUM(H70:H72)</f>
        <v>-200000000</v>
      </c>
    </row>
    <row r="74" spans="1:8" s="5" customFormat="1" ht="10.5" customHeight="1">
      <c r="A74" s="149"/>
      <c r="B74" s="9"/>
      <c r="C74" s="100"/>
      <c r="D74" s="9"/>
      <c r="E74" s="102"/>
      <c r="F74" s="9"/>
      <c r="G74" s="100"/>
      <c r="H74" s="9"/>
    </row>
    <row r="75" spans="1:8" s="5" customFormat="1" ht="20.25" hidden="1" customHeight="1">
      <c r="A75" s="103" t="s">
        <v>92</v>
      </c>
      <c r="B75" s="106"/>
      <c r="C75" s="100"/>
      <c r="D75" s="106"/>
      <c r="E75" s="102"/>
      <c r="F75" s="97"/>
      <c r="G75" s="100"/>
      <c r="H75" s="97"/>
    </row>
    <row r="76" spans="1:8" s="5" customFormat="1" ht="20.25" hidden="1" customHeight="1">
      <c r="A76" s="5" t="s">
        <v>61</v>
      </c>
      <c r="B76" s="104"/>
      <c r="C76" s="100"/>
      <c r="D76" s="104">
        <v>-12000000</v>
      </c>
      <c r="E76" s="102"/>
      <c r="F76" s="96"/>
      <c r="G76" s="100"/>
      <c r="H76" s="96">
        <v>-12000000</v>
      </c>
    </row>
    <row r="77" spans="1:8" s="5" customFormat="1" ht="20.25" hidden="1" customHeight="1">
      <c r="A77" s="5" t="s">
        <v>109</v>
      </c>
      <c r="B77" s="104"/>
      <c r="C77" s="100"/>
      <c r="D77" s="104"/>
      <c r="E77" s="102"/>
      <c r="F77" s="96"/>
      <c r="G77" s="100"/>
      <c r="H77" s="96"/>
    </row>
    <row r="78" spans="1:8" s="5" customFormat="1" ht="20.25" hidden="1" customHeight="1">
      <c r="A78" s="20" t="s">
        <v>93</v>
      </c>
      <c r="B78" s="176">
        <f>SUM(B76:B77)</f>
        <v>0</v>
      </c>
      <c r="C78" s="20"/>
      <c r="D78" s="176">
        <f>SUM(D76:D77)</f>
        <v>-12000000</v>
      </c>
      <c r="F78" s="176">
        <f>SUM(F76:F77)</f>
        <v>0</v>
      </c>
      <c r="H78" s="176">
        <f>SUM(H76:H77)</f>
        <v>-12000000</v>
      </c>
    </row>
    <row r="79" spans="1:8" s="5" customFormat="1" ht="20.25" hidden="1" customHeight="1">
      <c r="A79" s="5" t="s">
        <v>21</v>
      </c>
      <c r="B79" s="96"/>
      <c r="C79" s="96"/>
      <c r="D79" s="96">
        <v>0</v>
      </c>
      <c r="E79" s="96"/>
      <c r="F79" s="96"/>
      <c r="G79" s="96"/>
      <c r="H79" s="96">
        <v>-9851651</v>
      </c>
    </row>
    <row r="80" spans="1:8" s="5" customFormat="1" ht="20.25" hidden="1" customHeight="1">
      <c r="A80" s="20" t="s">
        <v>129</v>
      </c>
      <c r="B80" s="10">
        <f>B73+B78+B79</f>
        <v>-25713360</v>
      </c>
      <c r="C80" s="20"/>
      <c r="D80" s="10">
        <f>D73+D78+D79</f>
        <v>-12000000</v>
      </c>
      <c r="F80" s="10">
        <f>F73+F78+F79</f>
        <v>-21426192</v>
      </c>
      <c r="H80" s="10">
        <f>H73+H78+H79</f>
        <v>-221851651</v>
      </c>
    </row>
    <row r="81" ht="20.25" hidden="1" customHeight="1"/>
  </sheetData>
  <mergeCells count="10">
    <mergeCell ref="B5:D5"/>
    <mergeCell ref="F5:H5"/>
    <mergeCell ref="B6:D6"/>
    <mergeCell ref="F6:H6"/>
    <mergeCell ref="B45:H45"/>
    <mergeCell ref="B8:H8"/>
    <mergeCell ref="F42:H42"/>
    <mergeCell ref="B42:D42"/>
    <mergeCell ref="F43:H43"/>
    <mergeCell ref="B43:D43"/>
  </mergeCells>
  <phoneticPr fontId="7" type="noConversion"/>
  <printOptions horizontalCentered="1"/>
  <pageMargins left="0.7" right="0.6" top="0.48" bottom="0.5" header="0.5" footer="0.5"/>
  <pageSetup paperSize="9" scale="84" firstPageNumber="15" orientation="portrait" useFirstPageNumber="1" r:id="rId1"/>
  <headerFooter>
    <oddFooter>&amp;L&amp;"Times New Roman,Regular"&amp;11     The accompanying notes are an integral part of these  financial statements.
&amp;C&amp;"Times New Roman,Regular"&amp;P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24"/>
  <sheetViews>
    <sheetView view="pageBreakPreview" zoomScale="90" zoomScaleNormal="90" zoomScaleSheetLayoutView="90" workbookViewId="0">
      <selection activeCell="L10" sqref="L10"/>
    </sheetView>
  </sheetViews>
  <sheetFormatPr defaultColWidth="9.140625" defaultRowHeight="20.25" customHeight="1"/>
  <cols>
    <col min="1" max="1" width="45.140625" style="7" customWidth="1"/>
    <col min="2" max="2" width="5.140625" style="7" customWidth="1"/>
    <col min="3" max="3" width="14.42578125" style="5" customWidth="1"/>
    <col min="4" max="4" width="0.42578125" style="5" customWidth="1"/>
    <col min="5" max="5" width="14.42578125" style="5" customWidth="1"/>
    <col min="6" max="6" width="0.42578125" style="7" customWidth="1"/>
    <col min="7" max="7" width="14.42578125" style="7" customWidth="1"/>
    <col min="8" max="8" width="0.42578125" style="7" customWidth="1"/>
    <col min="9" max="9" width="14.42578125" style="7" customWidth="1"/>
    <col min="10" max="11" width="9.140625" style="7"/>
    <col min="12" max="12" width="11.42578125" style="7" bestFit="1" customWidth="1"/>
    <col min="13" max="16384" width="9.140625" style="7"/>
  </cols>
  <sheetData>
    <row r="1" spans="1:9" ht="20.25" customHeight="1">
      <c r="A1" s="15" t="s">
        <v>65</v>
      </c>
      <c r="B1" s="15"/>
    </row>
    <row r="2" spans="1:9" ht="20.25" customHeight="1">
      <c r="A2" s="90" t="str">
        <f>'CF 15-16'!A2</f>
        <v>Statements of cash flows</v>
      </c>
      <c r="B2" s="90"/>
      <c r="C2" s="48"/>
      <c r="D2" s="48"/>
      <c r="E2" s="48"/>
      <c r="F2" s="48"/>
    </row>
    <row r="3" spans="1:9" ht="20.25" customHeight="1">
      <c r="A3" s="56" t="s">
        <v>162</v>
      </c>
      <c r="B3" s="56"/>
      <c r="C3" s="48"/>
      <c r="D3" s="48"/>
      <c r="E3" s="48"/>
      <c r="F3" s="48"/>
    </row>
    <row r="4" spans="1:9" ht="20.25" customHeight="1">
      <c r="A4" s="16"/>
      <c r="B4" s="16"/>
    </row>
    <row r="5" spans="1:9" ht="20.25" customHeight="1">
      <c r="A5" s="21"/>
      <c r="B5" s="21"/>
      <c r="C5" s="228" t="s">
        <v>62</v>
      </c>
      <c r="D5" s="228"/>
      <c r="E5" s="228"/>
      <c r="F5" s="5"/>
      <c r="G5" s="228" t="s">
        <v>64</v>
      </c>
      <c r="H5" s="228"/>
      <c r="I5" s="228"/>
    </row>
    <row r="6" spans="1:9" ht="20.25" customHeight="1">
      <c r="A6" s="21"/>
      <c r="B6" s="21"/>
      <c r="C6" s="227" t="s">
        <v>63</v>
      </c>
      <c r="D6" s="227"/>
      <c r="E6" s="227"/>
      <c r="F6" s="170"/>
      <c r="G6" s="227" t="s">
        <v>63</v>
      </c>
      <c r="H6" s="227"/>
      <c r="I6" s="227"/>
    </row>
    <row r="7" spans="1:9" ht="20.25" customHeight="1">
      <c r="A7" s="5"/>
      <c r="B7" s="70" t="s">
        <v>1</v>
      </c>
      <c r="C7" s="17">
        <v>2020</v>
      </c>
      <c r="D7" s="17"/>
      <c r="E7" s="17">
        <v>2019</v>
      </c>
      <c r="F7" s="17"/>
      <c r="G7" s="17">
        <f>C7</f>
        <v>2020</v>
      </c>
      <c r="H7" s="17"/>
      <c r="I7" s="17">
        <f>E7</f>
        <v>2019</v>
      </c>
    </row>
    <row r="8" spans="1:9" s="5" customFormat="1" ht="20.25" customHeight="1">
      <c r="C8" s="229" t="s">
        <v>68</v>
      </c>
      <c r="D8" s="229"/>
      <c r="E8" s="229"/>
      <c r="F8" s="229"/>
      <c r="G8" s="229"/>
      <c r="H8" s="229"/>
      <c r="I8" s="229"/>
    </row>
    <row r="9" spans="1:9" s="5" customFormat="1" ht="20.25" customHeight="1">
      <c r="A9" s="21"/>
      <c r="B9" s="21"/>
      <c r="C9" s="9"/>
      <c r="D9" s="20"/>
      <c r="E9" s="9"/>
    </row>
    <row r="10" spans="1:9" s="5" customFormat="1" ht="20.25" customHeight="1">
      <c r="A10" s="103" t="s">
        <v>92</v>
      </c>
      <c r="B10" s="21"/>
      <c r="C10" s="9"/>
      <c r="D10" s="20"/>
      <c r="E10" s="9"/>
    </row>
    <row r="11" spans="1:9" s="5" customFormat="1" ht="20.25" customHeight="1">
      <c r="A11" s="5" t="s">
        <v>192</v>
      </c>
      <c r="B11" s="183">
        <v>25</v>
      </c>
      <c r="C11" s="104">
        <v>-72000000</v>
      </c>
      <c r="D11" s="100"/>
      <c r="E11" s="104">
        <v>-24000000</v>
      </c>
      <c r="F11" s="102"/>
      <c r="G11" s="96">
        <v>-72000000</v>
      </c>
      <c r="H11" s="100"/>
      <c r="I11" s="96">
        <v>-24000000</v>
      </c>
    </row>
    <row r="12" spans="1:9" s="5" customFormat="1" ht="20.25" customHeight="1">
      <c r="A12" s="20" t="s">
        <v>93</v>
      </c>
      <c r="B12" s="21"/>
      <c r="C12" s="176">
        <f>SUM(C10:C11)</f>
        <v>-72000000</v>
      </c>
      <c r="D12" s="20"/>
      <c r="E12" s="176">
        <f>SUM(E10:E11)</f>
        <v>-24000000</v>
      </c>
      <c r="G12" s="176">
        <f>SUM(G10:G11)</f>
        <v>-72000000</v>
      </c>
      <c r="I12" s="176">
        <f>SUM(I10:I11)</f>
        <v>-24000000</v>
      </c>
    </row>
    <row r="13" spans="1:9" s="5" customFormat="1" ht="20.25" customHeight="1">
      <c r="A13" s="5" t="s">
        <v>21</v>
      </c>
      <c r="B13" s="21"/>
      <c r="C13" s="96">
        <v>-1056858</v>
      </c>
      <c r="D13" s="96"/>
      <c r="E13" s="96">
        <v>0</v>
      </c>
      <c r="F13" s="96"/>
      <c r="G13" s="96">
        <v>-890357</v>
      </c>
      <c r="H13" s="96"/>
      <c r="I13" s="96">
        <v>-3074370</v>
      </c>
    </row>
    <row r="14" spans="1:9" s="5" customFormat="1" ht="20.25" customHeight="1">
      <c r="A14" s="20" t="s">
        <v>129</v>
      </c>
      <c r="B14" s="21"/>
      <c r="C14" s="176">
        <f>SUM(C12:C13,'CF 15-16'!B73)</f>
        <v>-98770218</v>
      </c>
      <c r="D14" s="20"/>
      <c r="E14" s="10">
        <f>SUM(E12:E13,'CF 15-16'!D73)</f>
        <v>-24000000</v>
      </c>
      <c r="G14" s="176">
        <f>SUM(G12:G13,'CF 15-16'!F73)</f>
        <v>-94316549</v>
      </c>
      <c r="I14" s="10">
        <f>SUM(I12:I13,'CF 15-16'!H73)</f>
        <v>-227074370</v>
      </c>
    </row>
    <row r="15" spans="1:9" s="5" customFormat="1" ht="20.25" customHeight="1">
      <c r="A15" s="20"/>
      <c r="B15" s="21"/>
      <c r="C15" s="9"/>
      <c r="D15" s="20"/>
      <c r="E15" s="9"/>
    </row>
    <row r="16" spans="1:9" s="5" customFormat="1" ht="20.25" customHeight="1">
      <c r="A16" s="21" t="s">
        <v>158</v>
      </c>
      <c r="B16" s="20"/>
      <c r="C16" s="11">
        <f>SUM('CF 15-16'!B66,'CF 15-16'!B55,C14)</f>
        <v>121070421.59869152</v>
      </c>
      <c r="E16" s="11">
        <f>SUM('CF 15-16'!D66,'CF 15-16'!D55,E14)</f>
        <v>-97772164</v>
      </c>
      <c r="F16" s="20"/>
      <c r="G16" s="11">
        <f>SUM('CF 15-16'!F66,'CF 15-16'!F55,G14)</f>
        <v>143644154</v>
      </c>
      <c r="H16" s="14"/>
      <c r="I16" s="11">
        <f>SUM('CF 15-16'!H66,'CF 15-16'!H55,I14)</f>
        <v>39930479</v>
      </c>
    </row>
    <row r="17" spans="1:13" s="5" customFormat="1" ht="20.25" customHeight="1">
      <c r="A17" s="5" t="s">
        <v>182</v>
      </c>
      <c r="C17" s="85">
        <f>E18</f>
        <v>248677031</v>
      </c>
      <c r="D17" s="85"/>
      <c r="E17" s="85">
        <v>346449195</v>
      </c>
      <c r="F17" s="86"/>
      <c r="G17" s="85">
        <f>I18</f>
        <v>165277279</v>
      </c>
      <c r="H17" s="14"/>
      <c r="I17" s="85">
        <v>125346800</v>
      </c>
    </row>
    <row r="18" spans="1:13" s="5" customFormat="1" ht="20.25" customHeight="1" thickBot="1">
      <c r="A18" s="20" t="s">
        <v>181</v>
      </c>
      <c r="B18" s="20"/>
      <c r="C18" s="12">
        <f>SUM(C16:C17)</f>
        <v>369747452.59869152</v>
      </c>
      <c r="E18" s="12">
        <f>SUM(E16:E17)</f>
        <v>248677031</v>
      </c>
      <c r="G18" s="12">
        <f>SUM(G16:G17)</f>
        <v>308921433</v>
      </c>
      <c r="I18" s="12">
        <f>SUM(I16:I17)</f>
        <v>165277279</v>
      </c>
      <c r="J18" s="8"/>
      <c r="K18" s="8"/>
      <c r="L18" s="8"/>
      <c r="M18" s="8"/>
    </row>
    <row r="19" spans="1:13" s="5" customFormat="1" ht="20.25" customHeight="1" thickTop="1">
      <c r="A19" s="7"/>
      <c r="B19" s="7"/>
      <c r="C19" s="80">
        <f>C18-'BS PL 6-9'!C10</f>
        <v>-0.40130847692489624</v>
      </c>
      <c r="D19" s="81"/>
      <c r="E19" s="80">
        <f>E18-'BS PL 6-9'!E10</f>
        <v>0</v>
      </c>
      <c r="F19" s="82"/>
      <c r="G19" s="80">
        <f>G18-'BS PL 6-9'!G10</f>
        <v>0</v>
      </c>
      <c r="H19" s="83"/>
      <c r="I19" s="80">
        <f>I18-'BS PL 6-9'!I10</f>
        <v>0</v>
      </c>
    </row>
    <row r="20" spans="1:13" s="5" customFormat="1" ht="20.25" customHeight="1">
      <c r="A20" s="18" t="s">
        <v>54</v>
      </c>
      <c r="B20" s="18"/>
      <c r="H20" s="22"/>
    </row>
    <row r="21" spans="1:13" s="5" customFormat="1" ht="20.25" customHeight="1">
      <c r="A21" s="59" t="s">
        <v>180</v>
      </c>
      <c r="B21" s="59"/>
    </row>
    <row r="22" spans="1:13" s="5" customFormat="1" ht="20.25" customHeight="1">
      <c r="A22" s="60" t="s">
        <v>108</v>
      </c>
      <c r="B22" s="171">
        <v>17</v>
      </c>
      <c r="C22" s="77">
        <v>6716597</v>
      </c>
      <c r="D22" s="77"/>
      <c r="E22" s="77">
        <v>6245954</v>
      </c>
      <c r="F22" s="77"/>
      <c r="G22" s="77">
        <v>6695622</v>
      </c>
      <c r="H22" s="77"/>
      <c r="I22" s="77">
        <v>3324180</v>
      </c>
    </row>
    <row r="23" spans="1:13" s="5" customFormat="1" ht="20.25" customHeight="1">
      <c r="A23" s="60"/>
      <c r="B23" s="60"/>
    </row>
    <row r="24" spans="1:13" ht="20.25" customHeight="1">
      <c r="C24" s="207">
        <f>C18-'BS PL 6-9'!C10:C10</f>
        <v>-0.40130847692489624</v>
      </c>
      <c r="D24" s="207">
        <f>D18-'BS PL 6-9'!D10:D10</f>
        <v>0</v>
      </c>
      <c r="E24" s="207">
        <f>E18-'BS PL 6-9'!E10:E10</f>
        <v>0</v>
      </c>
      <c r="F24" s="207">
        <f>F18-'BS PL 6-9'!F10:F10</f>
        <v>0</v>
      </c>
      <c r="G24" s="207">
        <f>G18-'BS PL 6-9'!G10:G10</f>
        <v>0</v>
      </c>
      <c r="H24" s="207">
        <f>H18-'BS PL 6-9'!H10:H10</f>
        <v>0</v>
      </c>
      <c r="I24" s="207">
        <f>I18-'BS PL 6-9'!I10:I10</f>
        <v>0</v>
      </c>
    </row>
  </sheetData>
  <mergeCells count="5">
    <mergeCell ref="C8:I8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82" firstPageNumber="17" orientation="portrait" useFirstPageNumber="1" r:id="rId1"/>
  <headerFooter>
    <oddFooter>&amp;L&amp;"Times New Roman,Regular"&amp;11   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6-9</vt:lpstr>
      <vt:lpstr>BS PL 10</vt:lpstr>
      <vt:lpstr>REcon 11-12</vt:lpstr>
      <vt:lpstr>REsep 13-14</vt:lpstr>
      <vt:lpstr>CF 15-16</vt:lpstr>
      <vt:lpstr>CF 17 </vt:lpstr>
      <vt:lpstr>'BS PL 10'!Print_Area</vt:lpstr>
      <vt:lpstr>'BS PL 6-9'!Print_Area</vt:lpstr>
      <vt:lpstr>'CF 15-16'!Print_Area</vt:lpstr>
      <vt:lpstr>'CF 17 '!Print_Area</vt:lpstr>
      <vt:lpstr>'REcon 11-12'!Print_Area</vt:lpstr>
      <vt:lpstr>'REsep 13-14'!Print_Area</vt:lpstr>
    </vt:vector>
  </TitlesOfParts>
  <Company>iLLUSiON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2021-02-09T08:48:45Z</cp:lastPrinted>
  <dcterms:created xsi:type="dcterms:W3CDTF">2006-01-24T02:20:22Z</dcterms:created>
  <dcterms:modified xsi:type="dcterms:W3CDTF">2021-02-09T12:03:18Z</dcterms:modified>
</cp:coreProperties>
</file>