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0730" windowHeight="11160" tabRatio="639" activeTab="3"/>
  </bookViews>
  <sheets>
    <sheet name="BS" sheetId="16" r:id="rId1"/>
    <sheet name="PL" sheetId="17" r:id="rId2"/>
    <sheet name="SOE " sheetId="11" r:id="rId3"/>
    <sheet name="CF" sheetId="13" r:id="rId4"/>
  </sheets>
  <externalReferences>
    <externalReference r:id="rId5"/>
  </externalReferences>
  <definedNames>
    <definedName name="\q" localSheetId="1">[1]MOULD!#REF!</definedName>
    <definedName name="\q">[1]MOULD!#REF!</definedName>
    <definedName name="_Order1" hidden="1">255</definedName>
    <definedName name="_Order2" hidden="1">255</definedName>
    <definedName name="Beg_Bal">#REF!</definedName>
    <definedName name="BSsheet">#REF!</definedName>
    <definedName name="Cover">#REF!</definedName>
    <definedName name="Data">#REF!</definedName>
    <definedName name="End_Bal">#REF!</definedName>
    <definedName name="Extra_Pay">#REF!</definedName>
    <definedName name="f">IF(Loan_Amount*Interest_Rate*Loan_Years*Loan_Start&gt;0,1,0)</definedName>
    <definedName name="ff">MATCH(0.01,End_Bal,-1)+1</definedName>
    <definedName name="Full_Print">#REF!</definedName>
    <definedName name="gem">IF(Loan_Amount*Interest_Rate*Loan_Years*Loan_Start&gt;0,1,0)</definedName>
    <definedName name="gems">MATCH(0.01,End_Bal,-1)+1</definedName>
    <definedName name="Header_Row">ROW(#REF!)</definedName>
    <definedName name="Int">#REF!</definedName>
    <definedName name="Interest_Rate">#REF!</definedName>
    <definedName name="k.1">IF(Loan_Amount*Interest_Rate*Loan_Years*Loan_Start&gt;0,1,0)</definedName>
    <definedName name="Last_Row">IF(Values_Entered,Header_Row+Number_of_Payments,Header_Row)</definedName>
    <definedName name="Loan_Amount">#REF!</definedName>
    <definedName name="Loan_Start">#REF!</definedName>
    <definedName name="Loan_Years">#REF!</definedName>
    <definedName name="Notes">#REF!</definedName>
    <definedName name="Num_Pmt_Per_Year">#REF!</definedName>
    <definedName name="Number_of_Payments">MATCH(0.01,End_Bal,-1)+1</definedName>
    <definedName name="p">IF(Loan_Amount*Interest_Rate*Loan_Years*Loan_Start&gt;0,1,0)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>DATE(YEAR(Loan_Start),MONTH(Loan_Start)+Payment_Number,DAY(Loan_Start))</definedName>
    <definedName name="pl">#REF!</definedName>
    <definedName name="PLstment">#REF!</definedName>
    <definedName name="Princ">#REF!</definedName>
    <definedName name="_xlnm.Print_Area" localSheetId="0">BS!$A$1:$F$56</definedName>
    <definedName name="_xlnm.Print_Area" localSheetId="3">CF!$A$1:$E$67</definedName>
    <definedName name="_xlnm.Print_Area" localSheetId="1">PL!$A$1:$F$35</definedName>
    <definedName name="_xlnm.Print_Area" localSheetId="2">'SOE '!$A$1:$V$23</definedName>
    <definedName name="Print_Area_Reset">OFFSET(Full_Print,0,0,Last_Row)</definedName>
    <definedName name="_xlnm.Print_Titles" localSheetId="0">BS!$1:$5</definedName>
    <definedName name="_xlnm.Print_Titles" localSheetId="3">CF!$1:$6</definedName>
    <definedName name="q">#REF!</definedName>
    <definedName name="Report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Total_Interest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Values_Entered">IF(Loan_Amount*Interest_Rate*Loan_Years*Loan_Start&gt;0,1,0)</definedName>
    <definedName name="z">IF(Loan_Amount*Interest_Rate*Loan_Years*Loan_Start&gt;0,1,0)</definedName>
    <definedName name="zzz" localSheetId="1">DATE(YEAR([0]!Loan_Start),MONTH([0]!Loan_Start)+Payment_Number,DAY([0]!Loan_Start))</definedName>
    <definedName name="zzz">DATE(YEAR([0]!Loan_Start),MONTH([0]!Loan_Start)+Payment_Number,DAY([0]!Loan_Start))</definedName>
    <definedName name="ๆ">#REF!</definedName>
    <definedName name="ๆ446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20" i="11" l="1"/>
  <c r="T20" i="11"/>
  <c r="R20" i="11"/>
  <c r="L20" i="11"/>
  <c r="J20" i="11"/>
  <c r="D20" i="17"/>
  <c r="J22" i="11"/>
  <c r="C51" i="13" l="1"/>
  <c r="L22" i="11" l="1"/>
  <c r="R22" i="11"/>
  <c r="T22" i="11" s="1"/>
  <c r="D29" i="17"/>
  <c r="V22" i="11" l="1"/>
  <c r="E41" i="13"/>
  <c r="C41" i="13"/>
  <c r="F41" i="16"/>
  <c r="D41" i="16"/>
  <c r="F29" i="17" l="1"/>
  <c r="E51" i="13"/>
  <c r="E34" i="13" l="1"/>
  <c r="R14" i="11"/>
  <c r="T14" i="11" s="1"/>
  <c r="R15" i="11"/>
  <c r="T15" i="11" s="1"/>
  <c r="P16" i="11"/>
  <c r="P18" i="11" s="1"/>
  <c r="P23" i="11" s="1"/>
  <c r="N16" i="11"/>
  <c r="N18" i="11" s="1"/>
  <c r="N23" i="11" s="1"/>
  <c r="H16" i="11"/>
  <c r="H18" i="11" s="1"/>
  <c r="H23" i="11" s="1"/>
  <c r="F16" i="11"/>
  <c r="F18" i="11" s="1"/>
  <c r="F23" i="11" s="1"/>
  <c r="D16" i="11"/>
  <c r="D18" i="11" s="1"/>
  <c r="L15" i="11"/>
  <c r="F14" i="16"/>
  <c r="D14" i="16"/>
  <c r="D23" i="11" l="1"/>
  <c r="D50" i="16" s="1"/>
  <c r="V15" i="11"/>
  <c r="L21" i="11"/>
  <c r="D52" i="16"/>
  <c r="R21" i="11"/>
  <c r="T21" i="11" l="1"/>
  <c r="V21" i="11"/>
  <c r="D10" i="17"/>
  <c r="F10" i="17" l="1"/>
  <c r="J14" i="11"/>
  <c r="L14" i="11" s="1"/>
  <c r="V14" i="11" s="1"/>
  <c r="L12" i="11" l="1"/>
  <c r="R19" i="11"/>
  <c r="T19" i="11" s="1"/>
  <c r="R18" i="11"/>
  <c r="R23" i="11" s="1"/>
  <c r="R13" i="11"/>
  <c r="T13" i="11" s="1"/>
  <c r="R12" i="11"/>
  <c r="R16" i="11" l="1"/>
  <c r="D54" i="16"/>
  <c r="T18" i="11"/>
  <c r="T23" i="11" s="1"/>
  <c r="E63" i="13" l="1"/>
  <c r="F36" i="16"/>
  <c r="F42" i="16" l="1"/>
  <c r="C34" i="13"/>
  <c r="F23" i="16"/>
  <c r="C63" i="13"/>
  <c r="D61" i="13"/>
  <c r="D17" i="17"/>
  <c r="D31" i="17" s="1"/>
  <c r="D36" i="16"/>
  <c r="D23" i="16"/>
  <c r="T12" i="11"/>
  <c r="C64" i="13" l="1"/>
  <c r="V12" i="11"/>
  <c r="T16" i="11"/>
  <c r="F54" i="16" s="1"/>
  <c r="C8" i="13"/>
  <c r="F17" i="17"/>
  <c r="F20" i="17" s="1"/>
  <c r="D24" i="16"/>
  <c r="D42" i="16"/>
  <c r="F24" i="16"/>
  <c r="F31" i="17" l="1"/>
  <c r="E8" i="13"/>
  <c r="E35" i="13" s="1"/>
  <c r="J13" i="11"/>
  <c r="J16" i="11" s="1"/>
  <c r="J18" i="11" s="1"/>
  <c r="J23" i="11" s="1"/>
  <c r="C35" i="13"/>
  <c r="C53" i="13" s="1"/>
  <c r="L19" i="11"/>
  <c r="V19" i="11" s="1"/>
  <c r="L18" i="11" l="1"/>
  <c r="F53" i="16"/>
  <c r="F55" i="16" s="1"/>
  <c r="F56" i="16" s="1"/>
  <c r="E53" i="13"/>
  <c r="E55" i="13" s="1"/>
  <c r="C54" i="13" s="1"/>
  <c r="C55" i="13" s="1"/>
  <c r="L13" i="11"/>
  <c r="L23" i="11" l="1"/>
  <c r="V18" i="11"/>
  <c r="V23" i="11"/>
  <c r="D53" i="16"/>
  <c r="V13" i="11"/>
  <c r="V16" i="11" s="1"/>
  <c r="L16" i="11"/>
  <c r="D55" i="16" l="1"/>
  <c r="D56" i="16" l="1"/>
</calcChain>
</file>

<file path=xl/sharedStrings.xml><?xml version="1.0" encoding="utf-8"?>
<sst xmlns="http://schemas.openxmlformats.org/spreadsheetml/2006/main" count="182" uniqueCount="167">
  <si>
    <t>หมายเหตุ</t>
  </si>
  <si>
    <t>สินทรัพย์</t>
  </si>
  <si>
    <t>สินทรัพย์หมุนเวียน</t>
  </si>
  <si>
    <t xml:space="preserve">เงินสดและรายการเทียบเท่าเงินสด 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</si>
  <si>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</si>
  <si>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</si>
  <si>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</si>
  <si>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ที่ดินที่ใช้ในการดำเนินงาน-ในราคาประเมิน 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</si>
  <si>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</si>
  <si>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</si>
  <si>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</si>
  <si>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</si>
  <si>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</si>
  <si>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</si>
  <si>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</si>
  <si>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</si>
  <si>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</si>
  <si>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</si>
  <si>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</si>
  <si>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 xml:space="preserve">ทุนจดทะเบียน </t>
  </si>
  <si>
    <t>ทุนที่ออกและชำระแล้ว</t>
  </si>
  <si>
    <t>รายได้จากการขาย</t>
  </si>
  <si>
    <t xml:space="preserve">รายได้อื่น </t>
  </si>
  <si>
    <t xml:space="preserve">ต้นทุนขาย </t>
  </si>
  <si>
    <t>ส่วนต่ำกว่า</t>
  </si>
  <si>
    <t>ส่วนเกินทุน</t>
  </si>
  <si>
    <t>ขาดทุนสะสม</t>
  </si>
  <si>
    <t>ที่ออกและ</t>
  </si>
  <si>
    <t xml:space="preserve">มูลค่าหุ้น </t>
  </si>
  <si>
    <t>จากการ</t>
  </si>
  <si>
    <t>จัดสรรแล้ว</t>
  </si>
  <si>
    <t xml:space="preserve">  ยังไม่ได้จัดสรร</t>
  </si>
  <si>
    <t>รวม</t>
  </si>
  <si>
    <t xml:space="preserve">ชำระแล้ว 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</si>
  <si>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</si>
  <si>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</si>
  <si>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</si>
  <si>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</si>
  <si>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ส่วนต่ำกว่ามูลค่าหุ้นสามัญ</t>
  </si>
  <si>
    <t>(เพิ่มขึ้น) ลดลงในสินค้าคงเหลือ</t>
  </si>
  <si>
    <t>(เพิ่มขึ้น) ลดลงในอะไหล่และวัสดุ</t>
  </si>
  <si>
    <t>(เพิ่มขึ้น) ลดลงในสินทรัพย์หมุนเวียนอื่น</t>
  </si>
  <si>
    <t>เพิ่มขึ้น (ลดลง) ในหนี้สินหมุนเวียนอื่น</t>
  </si>
  <si>
    <t>สินค้าคงเหลือ - สุทธิ</t>
  </si>
  <si>
    <t>ที่ดิน อาคารและอุปกรณ์ที่ไม่ได้ใช้ในการดำเนินงาน - สุทธิ</t>
  </si>
  <si>
    <t>เงินทดรองจ่ายเพื่อการลงทุน - สุทธิ</t>
  </si>
  <si>
    <t>ดอกเบี้ยจ่าย</t>
  </si>
  <si>
    <t>รายจ่ายตัดบัญชี</t>
  </si>
  <si>
    <t>เงินสดจ่ายดอกเบี้ย</t>
  </si>
  <si>
    <t>ค่าเสื่อมราคา</t>
  </si>
  <si>
    <t>ดอกเบี้ยรับ</t>
  </si>
  <si>
    <t xml:space="preserve">ค่าใช้จ่ายในการบริหาร </t>
  </si>
  <si>
    <t xml:space="preserve">ต้นทุนทางการเงิน  </t>
  </si>
  <si>
    <t>อะไหล่และวัสดุ - สุทธิ</t>
  </si>
  <si>
    <t>งบกำไรขาดทุนเบ็ดเสร็จ</t>
  </si>
  <si>
    <t>งบแสดงฐานะการเงิน</t>
  </si>
  <si>
    <t>ส่วนของผู้ถือหุ้น</t>
  </si>
  <si>
    <t>หนี้สินและส่วนของผู้ถือหุ้น</t>
  </si>
  <si>
    <t>องค์ประกอบอื่นของส่วนของผู้ถือหุ้น</t>
  </si>
  <si>
    <t>ของส่วนของ</t>
  </si>
  <si>
    <t>ผู้ถือหุ้น</t>
  </si>
  <si>
    <t>รวมส่วนของผู้ถือหุ้น</t>
  </si>
  <si>
    <t>รวมหนี้สินและส่วนของผู้ถือหุ้น</t>
  </si>
  <si>
    <t>อาคารและอุปกรณ์ที่ใช้ในการดำเนินงาน - สุทธิ</t>
  </si>
  <si>
    <t>(กำไร)ขาดทุนจากอัตราแลกเปลี่ยนที่ยังไม่เกิดขึ้นจริง</t>
  </si>
  <si>
    <t>งบแสดงการเปลี่ยนแปลงส่วนของผู้ถือหุ้น</t>
  </si>
  <si>
    <t>ค่าใช้จ่าย(รายได้)ภาษีเงินได้</t>
  </si>
  <si>
    <t>กำไร(ขาดทุน)ก่อนภาษีเงินได้</t>
  </si>
  <si>
    <t>(ค่าใช้จ่าย)รายได้ภาษีเงินได้</t>
  </si>
  <si>
    <t xml:space="preserve">กำไร (ขาดทุน) สะสม -ยังไม่ได้จัดสรร </t>
  </si>
  <si>
    <t>เงินสดและรายการเทียบเท่าเงินสด</t>
  </si>
  <si>
    <t>ประกอบด้วย:</t>
  </si>
  <si>
    <t>เงินสดในมือ</t>
  </si>
  <si>
    <t>เงินฝากธนาคารประเภทกระแสรายวัน</t>
  </si>
  <si>
    <t>เงินฝากธนาคารประเภทออมทรัพย์</t>
  </si>
  <si>
    <t>เงินสดรับจากดอกเบี้ยรับ</t>
  </si>
  <si>
    <t xml:space="preserve">เงินเบิกเกินบัญชีและเงินกู้ยืมระยะสั้นจากสถาบันการเงินเพิ่มขึ้น </t>
  </si>
  <si>
    <t>(เพิ่มขึ้น) ลดลงในสินทรัพย์ไม่หมุนเวียนอื่น</t>
  </si>
  <si>
    <t>ลูกหนี้การค้าและลูกหนี้หมุนเวียนอื่น-สุทธิ</t>
  </si>
  <si>
    <t>เจ้าหนี้การค้าและเจ้าหนี้หมุนเวียนอื่น-อื่น</t>
  </si>
  <si>
    <t>เงินกู้ยืมระยะสั้น-บริษัทที่เกี่ยวข้องกัน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</si>
  <si>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</si>
  <si>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</si>
  <si>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ต้นทุนในการจัดจำหน่าย</t>
  </si>
  <si>
    <t>กำไร(ขาดทุน)เบ็ดเสร็จอื่น</t>
  </si>
  <si>
    <t>กำไร(ขาดทุน)ต่อหุ้นขั้นพื้นฐาน</t>
  </si>
  <si>
    <t>รวมกำไร</t>
  </si>
  <si>
    <t>(ขาดทุน)</t>
  </si>
  <si>
    <t>เบ็ดเสร็จอื่น</t>
  </si>
  <si>
    <t>รวมองค์ประกอบอื่น</t>
  </si>
  <si>
    <t>(เพิ่มขึ้น) ลดลงในลูกหนี้การค้าและลูกหนี้หมุนเวียนอื่น</t>
  </si>
  <si>
    <t>เพิ่มขึ้น (ลดลง) ในเจ้าหนี้การค้าและเจ้าหนี้หมุนเวียนอื่น</t>
  </si>
  <si>
    <t>เพิ่มขึ้น (ลดลง) ประมาณการหนี้สินสำหรับผลประโยชน์พนักงาน</t>
  </si>
  <si>
    <t>ประมาณการหนี้สินสำหรับผลประโยชน์พนักงานเพิ่มขึ้น</t>
  </si>
  <si>
    <t>เงินสดจ่ายซื้อที่ดิน อาคารและอุปกรณ์</t>
  </si>
  <si>
    <t xml:space="preserve">กระแสเงินสดสุทธิได้มาจาก (ใช้ไปใน) กิจกรรมลงทุน </t>
  </si>
  <si>
    <t>กระแสเงินสดสุทธิได้มาจาก (ใช้ไปใน) กิจกรรมจัดหาเงิน</t>
  </si>
  <si>
    <t>กระแสเงินสดสุทธิได้มาจาก (ใช้ไปใน) กิจกรรมดำเนินงาน</t>
  </si>
  <si>
    <t>ค่าเผื่อสินค้า อะไหล่และวัสดุเสื่อมสภาพ/ล้าสมัย (กลับรายการ)</t>
  </si>
  <si>
    <t>เงินสดและรายการเทียบเท่าเงินสดเพิ่มขึ้น(ลดลง) - สุทธิ</t>
  </si>
  <si>
    <t>เงินลงทุนในบริษัทร่วมที่ถูกพิทักษ์ทรัพย์เด็ดขาด - สุทธิ</t>
  </si>
  <si>
    <t>เงินลงทุนระยะยาวอื่นบริษัทที่เกี่ยวข้องกัน-สุทธิ</t>
  </si>
  <si>
    <t>(กำไร)ขาดทุนจากการจำหน่ายทรัพย์สิน</t>
  </si>
  <si>
    <t>ขาดทุนจากการด้อยค่าของสินทรัพย์ (กลับรายการ)</t>
  </si>
  <si>
    <t>เงินรับจากการจำหน่ายสินทรัพย์ - สุทธิ</t>
  </si>
  <si>
    <t>เจ้าหนี้ภายใต้สัญญาปรับโครงสร้างหนี้ เพิ่มขึ้น (ลดลง)</t>
  </si>
  <si>
    <t>ยอดยกมา ณ วันที่ 1 มกราคม 2562</t>
  </si>
  <si>
    <t>บริษัท ไทยฟิล์มอินดัสตรี่ จำกัด (มหาชน)</t>
  </si>
  <si>
    <t xml:space="preserve">บริษัท ไทยฟิล์มอินดัสตรี่ จำกัด (มหาชน) </t>
  </si>
  <si>
    <t xml:space="preserve">บริษัท ไทยฟิล์มอินดัสตรี่ จำกัด (มหาชน)  </t>
  </si>
  <si>
    <t>ขาดทุนจากการตัดจำหน่ายทรัพย์สินและวัสดุสิ้นเปลือง</t>
  </si>
  <si>
    <t>เงินฝากประจำ</t>
  </si>
  <si>
    <t xml:space="preserve">ค่าใช้จ่ายอื่น </t>
  </si>
  <si>
    <t>เงินสดจ่ายคืนเงินกู้ยืมระยะสั้นจากบริษัทที่เกี่ยวข้องกัน</t>
  </si>
  <si>
    <t>หนี้สินภายใต้สัญญาปรับโครงสร้างหนี้ที่เข้าเงื่อนไขผิดนัดชำระ</t>
  </si>
  <si>
    <t>31 ธันวาคม 2562</t>
  </si>
  <si>
    <t>ภาษีเงินได้ถูกหัก ณ ที่จ่ายไม่ขอคืน</t>
  </si>
  <si>
    <t>รายได้จากการปรับปรุงบัญชีไม่เคลื่อนไหว</t>
  </si>
  <si>
    <t>(หน่วย : บาท)</t>
  </si>
  <si>
    <t>(หน่วย: บาท)</t>
  </si>
  <si>
    <t xml:space="preserve">ผลกำไร (ขาดทุน) </t>
  </si>
  <si>
    <t>จากการวัดมูลค่าใหม่ของ</t>
  </si>
  <si>
    <t>ผลประโยชน์พนักงาน</t>
  </si>
  <si>
    <t>กำไร (ขาดทุน) สำหรับปี</t>
  </si>
  <si>
    <t>โอนไปกำไร (ขาดทุน) สะสม</t>
  </si>
  <si>
    <t>กำไร(ขาดทุน)สำหรับปี</t>
  </si>
  <si>
    <t>รายการที่จะไม่ถูกจัดประเภทใหม่ในกำไรหรือขาดทุนภายหลัง</t>
  </si>
  <si>
    <t xml:space="preserve">   ผลกำไร(ขาดทุน)จากการประมาณการตามหลักคณิตศาสตร์</t>
  </si>
  <si>
    <t xml:space="preserve">       ประกันภัยสำหรับโครงการผลประโยชน์พนักงาน</t>
  </si>
  <si>
    <t>กำไร(ขาดทุน)เบ็ดเสร็จอื่นสำหรับปี - สุทธิจากภาษี</t>
  </si>
  <si>
    <t>กำไร(ขาดทุน)เบ็ดเสร็จรวมสำหรับปี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</si>
  <si>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</si>
  <si>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</si>
  <si>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 xml:space="preserve">(โอนกลับ) ประมาณการหนี้สินผลประโยชน์พนักงาน </t>
  </si>
  <si>
    <t>กำไร (ขาดทุน) เบ็ดเสร็จอื่นสำหรับปี</t>
  </si>
  <si>
    <t>รายการปรับปรุงกระทบกำไร(ขาดทุน)สำหรับปีเป็นเงินสดรับ(จ่าย)</t>
  </si>
  <si>
    <t xml:space="preserve">ดอกเบี้ยค้างจ่าย </t>
  </si>
  <si>
    <t>ณ วันที่ 31 ธันวาคม 2563</t>
  </si>
  <si>
    <t>31 ธันวาคม 2563</t>
  </si>
  <si>
    <t>สำหรับปีสิ้นสุดวันที่ 31 ธันวาคม 2563</t>
  </si>
  <si>
    <t>ยอดคงเหลือ ณ วันที่ 31 ธันวาคม 2562</t>
  </si>
  <si>
    <t>ยอดยกมา ณ วันที่ 1 มกราคม 2563</t>
  </si>
  <si>
    <t xml:space="preserve">ยอดคงเหลือ ณ วันที่ 31 ธันวาคม 2563  </t>
  </si>
  <si>
    <t>เพิ่มทุนหุ้นสามัญ</t>
  </si>
  <si>
    <t>เงินสดรับจากการเพิ่มทุน</t>
  </si>
  <si>
    <t xml:space="preserve">     หุ้นสามัญ 20,475,000,000 หุ้น มูลค่าหุ้นละ 1 บาท</t>
  </si>
  <si>
    <t xml:space="preserve">     (ปี 2562 หุ้นสามัญ 2,047,500,000 หุ้น มูลค่าหุ้นละ 1 บาท)</t>
  </si>
  <si>
    <t xml:space="preserve">     (ปี 2562 หุ้นสามัญ 2,661,750,000 หุ้น มูลค่าหุ้นละ 1 บาท)</t>
  </si>
  <si>
    <t xml:space="preserve">   ผลกำไร(ขาดทุน)จากการตีราคาสินทรัพย์ใหม่</t>
  </si>
  <si>
    <t xml:space="preserve">   ภาษีเงินได้ของรายการที่จะไม่ถูกจัดประเภทใหม่ไว้ใน</t>
  </si>
  <si>
    <t xml:space="preserve">       กำไรหรือขาดทุนในภายหลัง</t>
  </si>
  <si>
    <t>ตีราคาสินทรัพย์</t>
  </si>
  <si>
    <t xml:space="preserve">สินทรัพย์สิทธิการใช้ - สุทธิ </t>
  </si>
  <si>
    <t>หนี้สินตามสัญญาเช่า</t>
  </si>
  <si>
    <t>หนี้สินตามสัญญาเช่าที่ถึงกำหนดชำระภายในหนึ่งปี</t>
  </si>
  <si>
    <t>รายการที่ไม่ใช่เงินสด</t>
  </si>
  <si>
    <t>สินทรัพย์สิทธิการใช้ภายใต้สัญญาเช่าเพิ่มขึ้น</t>
  </si>
  <si>
    <t>รวมรายการปรับปรุงจากผลกระทบยอดกำไร(ขาดทุน) สำหรับปี</t>
  </si>
  <si>
    <t xml:space="preserve">     หุ้นสามัญ 14,332,500,000 หุ้น มูลค่าหุ้นละ 1 บาท</t>
  </si>
  <si>
    <t xml:space="preserve">กำไรจากการปรับโครงสร้างหนี้ </t>
  </si>
  <si>
    <t xml:space="preserve"> กำไรจากการชำระหนี้เจ้าหนี้คดีความ</t>
  </si>
  <si>
    <t>เงินสดจ่ายหนี้สินตามสัญญาเช่า</t>
  </si>
  <si>
    <t>19 , 23</t>
  </si>
  <si>
    <t>ค่าเสื่อมราคาทรัพย์สินที่ตีเพิ่ม</t>
  </si>
  <si>
    <t>กำไร (ขาดทุน) ขั้นต้น</t>
  </si>
  <si>
    <t xml:space="preserve">กำไร (ขาดทุน) ต่อหุ้นจากการดำเนินงานต่อเนื่อง (บาท/ต่อหุ้น) </t>
  </si>
  <si>
    <t>เงินสดรับจากเงินกู้ยืมระยะสั้นจากบริษัทที่เกี่ยวข้องกัน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</si>
</sst>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5"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_(* #,##0_);_(* \(#,##0\);_(* &quot;-&quot;_);_(@_)"/>
    <numFmt numFmtId="189" formatCode="_(* #,##0.00_);_(* \(#,##0.00\);_(* &quot;-&quot;??_);_(@_)"/>
    <numFmt numFmtId="190" formatCode="#,##0.00\ ;\(#,##0.00\)"/>
    <numFmt numFmtId="191" formatCode="#,##0\ ;\(#,##0\)"/>
    <numFmt numFmtId="192" formatCode="#,##0\ ;&quot; (&quot;#,##0\);&quot; -&quot;#\ ;@\ "/>
    <numFmt numFmtId="193" formatCode="_-* #,##0_-;\-* #,##0_-;_-* &quot;-&quot;??_-;_-@_-"/>
    <numFmt numFmtId="194" formatCode="#,##0.0\ ;\(#,##0.0\)"/>
    <numFmt numFmtId="195" formatCode="_(* #,##0_);_(* \(#,##0\);_(* &quot;-&quot;??_);_(@_)"/>
    <numFmt numFmtId="196" formatCode="0.0%"/>
    <numFmt numFmtId="197" formatCode="dd\-mmm\-yy_)"/>
    <numFmt numFmtId="198" formatCode="#,##0.00\ &quot;F&quot;;\-#,##0.00\ &quot;F&quot;"/>
    <numFmt numFmtId="199" formatCode="_-* #,##0_-;&quot;\&quot;&quot;\&quot;&quot;\&quot;\-* #,##0_-;_-* &quot;-&quot;_-;_-@_-"/>
    <numFmt numFmtId="200" formatCode="_-* #,##0.00_-;&quot;\&quot;&quot;\&quot;&quot;\&quot;\-* #,##0.00_-;_-* &quot;-&quot;??_-;_-@_-"/>
    <numFmt numFmtId="201" formatCode="_-&quot;\&quot;* #,##0_-;&quot;\&quot;&quot;\&quot;&quot;\&quot;\-&quot;\&quot;* #,##0_-;_-&quot;\&quot;* &quot;-&quot;_-;_-@_-"/>
    <numFmt numFmtId="202" formatCode="_-&quot;\&quot;* #,##0.00_-;&quot;\&quot;&quot;\&quot;&quot;\&quot;\-&quot;\&quot;* #,##0.00_-;_-&quot;\&quot;* &quot;-&quot;??_-;_-@_-"/>
    <numFmt numFmtId="203" formatCode="_(* 0,000,_);_(* \(0,000,\);_(* &quot;-&quot;??_);_(@_)"/>
    <numFmt numFmtId="204" formatCode="[$-107041E]d\ mmmm\ yyyy;@"/>
    <numFmt numFmtId="205" formatCode="_(* #,##0.000_);_(* \(#,##0.000\);_(* &quot;-&quot;_);_(@_)"/>
    <numFmt numFmtId="206" formatCode="_-* #,##0.00_-;\-* #,##0.00_-;_-* \-??_-;_-@_-"/>
    <numFmt numFmtId="207" formatCode="_(* #,##0.0_);_(* \(#,##0.0\);_(* &quot;-&quot;??_);_(@_)"/>
    <numFmt numFmtId="208" formatCode="#,##0.00\ ;\-#,##0.00\ ;&quot; -&quot;#\ ;@\ "/>
    <numFmt numFmtId="209" formatCode="_(* #,##0.0000_);_(* \(#,##0.0000\);_(* &quot;-&quot;??_);_(@_)"/>
  </numFmts>
  <fonts count="55">
    <font>
      <sz val="10"/>
      <name val="Arial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AngsanaUPC"/>
      <family val="1"/>
      <charset val="222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8"/>
      <name val="Arial"/>
      <family val="2"/>
      <charset val="222"/>
    </font>
    <font>
      <sz val="16"/>
      <name val="BrowalliaUPC"/>
      <family val="2"/>
    </font>
    <font>
      <sz val="14"/>
      <name val="AngsanaUPC"/>
      <family val="1"/>
    </font>
    <font>
      <sz val="7"/>
      <name val="Small Fonts"/>
      <family val="2"/>
    </font>
    <font>
      <b/>
      <sz val="12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5"/>
      <name val="Angsana New"/>
      <family val="1"/>
    </font>
    <font>
      <sz val="10"/>
      <name val="ApFont"/>
    </font>
    <font>
      <sz val="10"/>
      <name val="Arial"/>
      <family val="2"/>
      <charset val="222"/>
    </font>
    <font>
      <sz val="10"/>
      <name val="Arial"/>
      <family val="2"/>
    </font>
    <font>
      <sz val="11"/>
      <color indexed="8"/>
      <name val="Tahoma"/>
      <family val="2"/>
    </font>
    <font>
      <b/>
      <sz val="14"/>
      <color indexed="12"/>
      <name val="Angsana New"/>
      <family val="1"/>
      <charset val="222"/>
    </font>
    <font>
      <sz val="14"/>
      <color indexed="9"/>
      <name val="Angsana New"/>
      <family val="1"/>
    </font>
    <font>
      <sz val="11"/>
      <color theme="1"/>
      <name val="Tahoma"/>
      <family val="2"/>
      <scheme val="minor"/>
    </font>
    <font>
      <b/>
      <sz val="14"/>
      <color theme="1"/>
      <name val="Angsana New"/>
      <family val="1"/>
    </font>
    <font>
      <sz val="14"/>
      <color rgb="FFFF0000"/>
      <name val="Angsana New"/>
      <family val="1"/>
    </font>
    <font>
      <b/>
      <sz val="14"/>
      <color rgb="FFFF0000"/>
      <name val="Angsana New"/>
      <family val="1"/>
      <charset val="222"/>
    </font>
    <font>
      <sz val="14"/>
      <color theme="1"/>
      <name val="Angsana New"/>
      <family val="1"/>
    </font>
    <font>
      <sz val="14"/>
      <color theme="1"/>
      <name val="Angsana New"/>
      <family val="1"/>
      <charset val="222"/>
    </font>
    <font>
      <sz val="13"/>
      <name val="Angsana New"/>
      <family val="1"/>
    </font>
    <font>
      <b/>
      <sz val="13"/>
      <name val="Angsana New"/>
      <family val="1"/>
    </font>
    <font>
      <b/>
      <sz val="14"/>
      <color rgb="FFFF0000"/>
      <name val="Angsana New"/>
      <family val="1"/>
    </font>
    <font>
      <b/>
      <sz val="14"/>
      <name val="AngsanaUPC"/>
      <family val="1"/>
    </font>
    <font>
      <sz val="10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 style="double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32">
    <xf numFmtId="0" fontId="0" fillId="0" borderId="0"/>
    <xf numFmtId="0" fontId="10" fillId="2" borderId="0" applyNumberFormat="0" applyBorder="0" applyAlignment="0" applyProtection="0"/>
    <xf numFmtId="0" fontId="1" fillId="2" borderId="0" applyNumberFormat="0" applyBorder="0" applyAlignment="0" applyProtection="0"/>
    <xf numFmtId="0" fontId="10" fillId="2" borderId="0" applyNumberFormat="0" applyBorder="0" applyAlignment="0" applyProtection="0"/>
    <xf numFmtId="0" fontId="1" fillId="2" borderId="0" applyNumberFormat="0" applyBorder="0" applyAlignment="0" applyProtection="0"/>
    <xf numFmtId="0" fontId="10" fillId="3" borderId="0" applyNumberFormat="0" applyBorder="0" applyAlignment="0" applyProtection="0"/>
    <xf numFmtId="0" fontId="1" fillId="3" borderId="0" applyNumberFormat="0" applyBorder="0" applyAlignment="0" applyProtection="0"/>
    <xf numFmtId="0" fontId="10" fillId="3" borderId="0" applyNumberFormat="0" applyBorder="0" applyAlignment="0" applyProtection="0"/>
    <xf numFmtId="0" fontId="1" fillId="3" borderId="0" applyNumberFormat="0" applyBorder="0" applyAlignment="0" applyProtection="0"/>
    <xf numFmtId="0" fontId="10" fillId="4" borderId="0" applyNumberFormat="0" applyBorder="0" applyAlignment="0" applyProtection="0"/>
    <xf numFmtId="0" fontId="1" fillId="4" borderId="0" applyNumberFormat="0" applyBorder="0" applyAlignment="0" applyProtection="0"/>
    <xf numFmtId="0" fontId="10" fillId="4" borderId="0" applyNumberFormat="0" applyBorder="0" applyAlignment="0" applyProtection="0"/>
    <xf numFmtId="0" fontId="1" fillId="4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6" borderId="0" applyNumberFormat="0" applyBorder="0" applyAlignment="0" applyProtection="0"/>
    <xf numFmtId="0" fontId="1" fillId="6" borderId="0" applyNumberFormat="0" applyBorder="0" applyAlignment="0" applyProtection="0"/>
    <xf numFmtId="0" fontId="10" fillId="6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1" fillId="7" borderId="0" applyNumberFormat="0" applyBorder="0" applyAlignment="0" applyProtection="0"/>
    <xf numFmtId="0" fontId="10" fillId="7" borderId="0" applyNumberFormat="0" applyBorder="0" applyAlignment="0" applyProtection="0"/>
    <xf numFmtId="0" fontId="1" fillId="7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9" borderId="0" applyNumberFormat="0" applyBorder="0" applyAlignment="0" applyProtection="0"/>
    <xf numFmtId="0" fontId="1" fillId="9" borderId="0" applyNumberFormat="0" applyBorder="0" applyAlignment="0" applyProtection="0"/>
    <xf numFmtId="0" fontId="10" fillId="9" borderId="0" applyNumberFormat="0" applyBorder="0" applyAlignment="0" applyProtection="0"/>
    <xf numFmtId="0" fontId="1" fillId="9" borderId="0" applyNumberFormat="0" applyBorder="0" applyAlignment="0" applyProtection="0"/>
    <xf numFmtId="0" fontId="10" fillId="10" borderId="0" applyNumberFormat="0" applyBorder="0" applyAlignment="0" applyProtection="0"/>
    <xf numFmtId="0" fontId="1" fillId="10" borderId="0" applyNumberFormat="0" applyBorder="0" applyAlignment="0" applyProtection="0"/>
    <xf numFmtId="0" fontId="10" fillId="10" borderId="0" applyNumberFormat="0" applyBorder="0" applyAlignment="0" applyProtection="0"/>
    <xf numFmtId="0" fontId="1" fillId="10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1" borderId="0" applyNumberFormat="0" applyBorder="0" applyAlignment="0" applyProtection="0"/>
    <xf numFmtId="0" fontId="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9" fontId="5" fillId="0" borderId="0"/>
    <xf numFmtId="43" fontId="2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187" fontId="7" fillId="0" borderId="0" applyFill="0" applyBorder="0" applyAlignment="0" applyProtection="0"/>
    <xf numFmtId="187" fontId="7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7" fillId="0" borderId="0" applyFill="0" applyBorder="0" applyAlignment="0" applyProtection="0"/>
    <xf numFmtId="187" fontId="7" fillId="0" borderId="0" applyFill="0" applyBorder="0" applyAlignment="0" applyProtection="0"/>
    <xf numFmtId="187" fontId="7" fillId="0" borderId="0" applyFill="0" applyBorder="0" applyAlignment="0" applyProtection="0"/>
    <xf numFmtId="187" fontId="7" fillId="0" borderId="0" applyFill="0" applyBorder="0" applyAlignment="0" applyProtection="0"/>
    <xf numFmtId="187" fontId="7" fillId="0" borderId="0" applyFill="0" applyBorder="0" applyAlignment="0" applyProtection="0"/>
    <xf numFmtId="187" fontId="7" fillId="0" borderId="0" applyFill="0" applyBorder="0" applyAlignment="0" applyProtection="0"/>
    <xf numFmtId="187" fontId="7" fillId="0" borderId="0" applyFill="0" applyBorder="0" applyAlignment="0" applyProtection="0"/>
    <xf numFmtId="187" fontId="7" fillId="0" borderId="0" applyFill="0" applyBorder="0" applyAlignment="0" applyProtection="0"/>
    <xf numFmtId="188" fontId="40" fillId="0" borderId="0" applyFont="0" applyFill="0" applyBorder="0" applyAlignment="0" applyProtection="0"/>
    <xf numFmtId="41" fontId="2" fillId="0" borderId="0" applyFont="0" applyFill="0" applyBorder="0" applyAlignment="0" applyProtection="0"/>
    <xf numFmtId="189" fontId="2" fillId="0" borderId="0" applyFill="0" applyBorder="0" applyAlignment="0" applyProtection="0"/>
    <xf numFmtId="43" fontId="2" fillId="0" borderId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29" fillId="0" borderId="0"/>
    <xf numFmtId="198" fontId="29" fillId="0" borderId="0"/>
    <xf numFmtId="198" fontId="29" fillId="0" borderId="0"/>
    <xf numFmtId="198" fontId="5" fillId="0" borderId="0"/>
    <xf numFmtId="198" fontId="5" fillId="0" borderId="0"/>
    <xf numFmtId="198" fontId="5" fillId="0" borderId="0"/>
    <xf numFmtId="198" fontId="29" fillId="0" borderId="0"/>
    <xf numFmtId="198" fontId="5" fillId="0" borderId="0"/>
    <xf numFmtId="198" fontId="29" fillId="0" borderId="0"/>
    <xf numFmtId="198" fontId="29" fillId="0" borderId="0"/>
    <xf numFmtId="198" fontId="29" fillId="0" borderId="0"/>
    <xf numFmtId="198" fontId="29" fillId="0" borderId="0"/>
    <xf numFmtId="198" fontId="29" fillId="0" borderId="0"/>
    <xf numFmtId="198" fontId="29" fillId="0" borderId="0"/>
    <xf numFmtId="198" fontId="29" fillId="0" borderId="0"/>
    <xf numFmtId="198" fontId="29" fillId="0" borderId="0"/>
    <xf numFmtId="198" fontId="29" fillId="0" borderId="0"/>
    <xf numFmtId="198" fontId="29" fillId="0" borderId="0"/>
    <xf numFmtId="198" fontId="29" fillId="0" borderId="0"/>
    <xf numFmtId="197" fontId="29" fillId="0" borderId="0"/>
    <xf numFmtId="197" fontId="29" fillId="0" borderId="0"/>
    <xf numFmtId="197" fontId="29" fillId="0" borderId="0"/>
    <xf numFmtId="197" fontId="5" fillId="0" borderId="0"/>
    <xf numFmtId="197" fontId="5" fillId="0" borderId="0"/>
    <xf numFmtId="197" fontId="5" fillId="0" borderId="0"/>
    <xf numFmtId="197" fontId="29" fillId="0" borderId="0"/>
    <xf numFmtId="197" fontId="5" fillId="0" borderId="0"/>
    <xf numFmtId="197" fontId="29" fillId="0" borderId="0"/>
    <xf numFmtId="197" fontId="29" fillId="0" borderId="0"/>
    <xf numFmtId="197" fontId="29" fillId="0" borderId="0"/>
    <xf numFmtId="197" fontId="29" fillId="0" borderId="0"/>
    <xf numFmtId="197" fontId="29" fillId="0" borderId="0"/>
    <xf numFmtId="197" fontId="29" fillId="0" borderId="0"/>
    <xf numFmtId="197" fontId="29" fillId="0" borderId="0"/>
    <xf numFmtId="197" fontId="29" fillId="0" borderId="0"/>
    <xf numFmtId="197" fontId="29" fillId="0" borderId="0"/>
    <xf numFmtId="197" fontId="29" fillId="0" borderId="0"/>
    <xf numFmtId="197" fontId="29" fillId="0" borderId="0"/>
    <xf numFmtId="196" fontId="29" fillId="0" borderId="0"/>
    <xf numFmtId="196" fontId="29" fillId="0" borderId="0"/>
    <xf numFmtId="196" fontId="29" fillId="0" borderId="0"/>
    <xf numFmtId="196" fontId="5" fillId="0" borderId="0"/>
    <xf numFmtId="196" fontId="5" fillId="0" borderId="0"/>
    <xf numFmtId="196" fontId="5" fillId="0" borderId="0"/>
    <xf numFmtId="196" fontId="29" fillId="0" borderId="0"/>
    <xf numFmtId="196" fontId="5" fillId="0" borderId="0"/>
    <xf numFmtId="196" fontId="29" fillId="0" borderId="0"/>
    <xf numFmtId="196" fontId="29" fillId="0" borderId="0"/>
    <xf numFmtId="196" fontId="29" fillId="0" borderId="0"/>
    <xf numFmtId="196" fontId="29" fillId="0" borderId="0"/>
    <xf numFmtId="196" fontId="29" fillId="0" borderId="0"/>
    <xf numFmtId="196" fontId="29" fillId="0" borderId="0"/>
    <xf numFmtId="196" fontId="29" fillId="0" borderId="0"/>
    <xf numFmtId="196" fontId="29" fillId="0" borderId="0"/>
    <xf numFmtId="196" fontId="29" fillId="0" borderId="0"/>
    <xf numFmtId="196" fontId="29" fillId="0" borderId="0"/>
    <xf numFmtId="196" fontId="29" fillId="0" borderId="0"/>
    <xf numFmtId="38" fontId="27" fillId="22" borderId="0" applyNumberFormat="0" applyBorder="0" applyAlignment="0" applyProtection="0"/>
    <xf numFmtId="0" fontId="31" fillId="0" borderId="3" applyNumberFormat="0" applyAlignment="0" applyProtection="0">
      <alignment horizontal="left" vertical="center"/>
    </xf>
    <xf numFmtId="0" fontId="31" fillId="0" borderId="4">
      <alignment horizontal="left" vertical="center"/>
    </xf>
    <xf numFmtId="10" fontId="27" fillId="23" borderId="8" applyNumberFormat="0" applyBorder="0" applyAlignment="0" applyProtection="0"/>
    <xf numFmtId="37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2" fillId="0" borderId="0"/>
    <xf numFmtId="0" fontId="40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39" fillId="0" borderId="0"/>
    <xf numFmtId="0" fontId="2" fillId="0" borderId="0"/>
    <xf numFmtId="0" fontId="2" fillId="0" borderId="0"/>
    <xf numFmtId="0" fontId="7" fillId="0" borderId="0"/>
    <xf numFmtId="41" fontId="9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9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0" fontId="9" fillId="0" borderId="0"/>
    <xf numFmtId="0" fontId="2" fillId="0" borderId="0"/>
    <xf numFmtId="0" fontId="13" fillId="20" borderId="1" applyNumberFormat="0" applyAlignment="0" applyProtection="0"/>
    <xf numFmtId="0" fontId="13" fillId="20" borderId="1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7" fontId="2" fillId="0" borderId="0" applyFont="0" applyFill="0" applyBorder="0" applyAlignment="0" applyProtection="0"/>
    <xf numFmtId="206" fontId="7" fillId="0" borderId="0" applyFill="0" applyBorder="0" applyAlignment="0" applyProtection="0"/>
    <xf numFmtId="43" fontId="36" fillId="0" borderId="0" applyFont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7" fontId="2" fillId="0" borderId="0" applyFont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197" fontId="7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2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189" fontId="2" fillId="0" borderId="0" applyFont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43" fontId="2" fillId="0" borderId="0" applyFont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6" fontId="7" fillId="0" borderId="0" applyFill="0" applyBorder="0" applyAlignment="0" applyProtection="0"/>
    <xf numFmtId="208" fontId="39" fillId="0" borderId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9" fontId="32" fillId="0" borderId="0" applyFont="0" applyFill="0" applyBorder="0" applyAlignment="0" applyProtection="0"/>
    <xf numFmtId="0" fontId="7" fillId="0" borderId="0"/>
    <xf numFmtId="0" fontId="9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4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8" fillId="0" borderId="0"/>
    <xf numFmtId="37" fontId="37" fillId="0" borderId="0"/>
    <xf numFmtId="0" fontId="20" fillId="7" borderId="1" applyNumberFormat="0" applyAlignment="0" applyProtection="0"/>
    <xf numFmtId="0" fontId="20" fillId="7" borderId="1" applyNumberFormat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199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201" fontId="33" fillId="0" borderId="0" applyFont="0" applyFill="0" applyBorder="0" applyAlignment="0" applyProtection="0"/>
    <xf numFmtId="202" fontId="33" fillId="0" borderId="0" applyFont="0" applyFill="0" applyBorder="0" applyAlignment="0" applyProtection="0"/>
    <xf numFmtId="0" fontId="32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23" fillId="20" borderId="11" applyNumberFormat="0" applyAlignment="0" applyProtection="0"/>
    <xf numFmtId="0" fontId="23" fillId="20" borderId="11" applyNumberForma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9" fontId="54" fillId="0" borderId="0" applyFont="0" applyFill="0" applyBorder="0" applyAlignment="0" applyProtection="0"/>
  </cellStyleXfs>
  <cellXfs count="136">
    <xf numFmtId="0" fontId="0" fillId="0" borderId="0" xfId="0"/>
    <xf numFmtId="0" fontId="3" fillId="0" borderId="0" xfId="0" applyFont="1" applyFill="1" applyBorder="1" applyAlignment="1"/>
    <xf numFmtId="43" fontId="4" fillId="0" borderId="0" xfId="62" applyFont="1" applyFill="1" applyBorder="1" applyAlignment="1" applyProtection="1"/>
    <xf numFmtId="43" fontId="3" fillId="0" borderId="0" xfId="62" applyFont="1" applyFill="1" applyBorder="1" applyAlignment="1" applyProtection="1"/>
    <xf numFmtId="190" fontId="4" fillId="0" borderId="0" xfId="0" applyNumberFormat="1" applyFont="1" applyFill="1" applyBorder="1" applyAlignment="1"/>
    <xf numFmtId="0" fontId="4" fillId="0" borderId="0" xfId="0" applyFont="1" applyFill="1" applyBorder="1" applyAlignment="1"/>
    <xf numFmtId="192" fontId="4" fillId="0" borderId="0" xfId="62" applyNumberFormat="1" applyFont="1" applyFill="1" applyBorder="1" applyAlignment="1" applyProtection="1">
      <alignment horizontal="left"/>
    </xf>
    <xf numFmtId="192" fontId="4" fillId="0" borderId="0" xfId="62" applyNumberFormat="1" applyFont="1" applyFill="1" applyBorder="1" applyAlignment="1" applyProtection="1"/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193" fontId="4" fillId="0" borderId="0" xfId="62" applyNumberFormat="1" applyFont="1" applyFill="1" applyBorder="1" applyAlignment="1" applyProtection="1"/>
    <xf numFmtId="0" fontId="8" fillId="0" borderId="0" xfId="0" applyFont="1" applyFill="1" applyBorder="1" applyAlignment="1"/>
    <xf numFmtId="0" fontId="6" fillId="0" borderId="0" xfId="0" applyFont="1" applyFill="1" applyBorder="1" applyAlignment="1"/>
    <xf numFmtId="0" fontId="6" fillId="0" borderId="0" xfId="0" applyFont="1" applyFill="1"/>
    <xf numFmtId="0" fontId="6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4" fillId="0" borderId="0" xfId="184" applyFont="1" applyFill="1" applyBorder="1"/>
    <xf numFmtId="190" fontId="4" fillId="0" borderId="0" xfId="0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190" fontId="4" fillId="0" borderId="0" xfId="0" applyNumberFormat="1" applyFont="1" applyFill="1" applyBorder="1" applyAlignment="1">
      <alignment horizontal="center"/>
    </xf>
    <xf numFmtId="190" fontId="3" fillId="0" borderId="0" xfId="0" applyNumberFormat="1" applyFont="1" applyFill="1" applyBorder="1" applyAlignment="1"/>
    <xf numFmtId="190" fontId="3" fillId="0" borderId="0" xfId="0" applyNumberFormat="1" applyFont="1" applyFill="1" applyBorder="1" applyAlignment="1">
      <alignment horizontal="left"/>
    </xf>
    <xf numFmtId="0" fontId="6" fillId="0" borderId="0" xfId="0" applyFont="1" applyFill="1" applyAlignment="1">
      <alignment horizontal="center"/>
    </xf>
    <xf numFmtId="0" fontId="6" fillId="0" borderId="14" xfId="0" applyFont="1" applyFill="1" applyBorder="1" applyAlignment="1">
      <alignment horizontal="center"/>
    </xf>
    <xf numFmtId="0" fontId="6" fillId="0" borderId="0" xfId="0" applyFont="1" applyFill="1" applyAlignment="1">
      <alignment horizontal="right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right"/>
    </xf>
    <xf numFmtId="191" fontId="6" fillId="0" borderId="0" xfId="0" applyNumberFormat="1" applyFont="1" applyFill="1" applyAlignment="1"/>
    <xf numFmtId="192" fontId="6" fillId="0" borderId="0" xfId="0" applyNumberFormat="1" applyFont="1" applyFill="1" applyBorder="1" applyAlignment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Continuous"/>
    </xf>
    <xf numFmtId="43" fontId="4" fillId="0" borderId="0" xfId="62" applyNumberFormat="1" applyFont="1" applyFill="1" applyBorder="1" applyAlignment="1" applyProtection="1"/>
    <xf numFmtId="43" fontId="4" fillId="0" borderId="0" xfId="0" applyNumberFormat="1" applyFont="1" applyFill="1" applyBorder="1" applyAlignment="1"/>
    <xf numFmtId="188" fontId="4" fillId="0" borderId="0" xfId="62" applyNumberFormat="1" applyFont="1" applyFill="1" applyBorder="1" applyAlignment="1" applyProtection="1"/>
    <xf numFmtId="188" fontId="4" fillId="0" borderId="0" xfId="62" applyNumberFormat="1" applyFont="1" applyFill="1" applyBorder="1" applyAlignment="1" applyProtection="1">
      <alignment horizontal="center"/>
    </xf>
    <xf numFmtId="188" fontId="4" fillId="0" borderId="0" xfId="62" applyNumberFormat="1" applyFont="1" applyFill="1" applyBorder="1" applyAlignment="1" applyProtection="1">
      <alignment horizontal="right"/>
    </xf>
    <xf numFmtId="0" fontId="8" fillId="0" borderId="0" xfId="0" applyFont="1" applyFill="1" applyAlignment="1"/>
    <xf numFmtId="0" fontId="8" fillId="0" borderId="0" xfId="539" applyFont="1" applyFill="1" applyBorder="1" applyAlignment="1"/>
    <xf numFmtId="188" fontId="4" fillId="0" borderId="0" xfId="62" applyNumberFormat="1" applyFont="1" applyFill="1" applyBorder="1" applyAlignment="1"/>
    <xf numFmtId="192" fontId="6" fillId="0" borderId="0" xfId="67" applyNumberFormat="1" applyFont="1" applyFill="1" applyBorder="1" applyAlignment="1" applyProtection="1">
      <alignment horizontal="right"/>
    </xf>
    <xf numFmtId="0" fontId="8" fillId="0" borderId="0" xfId="0" applyFont="1" applyFill="1" applyBorder="1" applyAlignment="1">
      <alignment horizontal="right"/>
    </xf>
    <xf numFmtId="0" fontId="6" fillId="0" borderId="0" xfId="0" applyFont="1" applyFill="1" applyAlignment="1"/>
    <xf numFmtId="203" fontId="4" fillId="0" borderId="0" xfId="62" applyNumberFormat="1" applyFont="1" applyFill="1" applyBorder="1" applyAlignment="1" applyProtection="1"/>
    <xf numFmtId="188" fontId="4" fillId="0" borderId="4" xfId="62" applyNumberFormat="1" applyFont="1" applyFill="1" applyBorder="1" applyAlignment="1" applyProtection="1"/>
    <xf numFmtId="188" fontId="4" fillId="0" borderId="17" xfId="62" applyNumberFormat="1" applyFont="1" applyFill="1" applyBorder="1" applyAlignment="1" applyProtection="1"/>
    <xf numFmtId="188" fontId="4" fillId="0" borderId="16" xfId="62" applyNumberFormat="1" applyFont="1" applyFill="1" applyBorder="1" applyAlignment="1" applyProtection="1"/>
    <xf numFmtId="188" fontId="4" fillId="0" borderId="14" xfId="62" applyNumberFormat="1" applyFont="1" applyFill="1" applyBorder="1" applyAlignment="1" applyProtection="1"/>
    <xf numFmtId="188" fontId="4" fillId="0" borderId="18" xfId="62" applyNumberFormat="1" applyFont="1" applyFill="1" applyBorder="1" applyAlignment="1" applyProtection="1"/>
    <xf numFmtId="188" fontId="6" fillId="0" borderId="0" xfId="0" applyNumberFormat="1" applyFont="1" applyFill="1" applyBorder="1" applyAlignment="1">
      <alignment horizontal="right"/>
    </xf>
    <xf numFmtId="188" fontId="6" fillId="0" borderId="0" xfId="0" applyNumberFormat="1" applyFont="1" applyFill="1" applyBorder="1" applyAlignment="1"/>
    <xf numFmtId="188" fontId="6" fillId="0" borderId="0" xfId="0" applyNumberFormat="1" applyFont="1" applyFill="1"/>
    <xf numFmtId="195" fontId="6" fillId="0" borderId="0" xfId="0" applyNumberFormat="1" applyFont="1" applyFill="1"/>
    <xf numFmtId="188" fontId="6" fillId="0" borderId="0" xfId="0" applyNumberFormat="1" applyFont="1" applyFill="1" applyAlignment="1"/>
    <xf numFmtId="188" fontId="6" fillId="0" borderId="0" xfId="67" applyNumberFormat="1" applyFont="1" applyFill="1" applyBorder="1" applyAlignment="1" applyProtection="1"/>
    <xf numFmtId="188" fontId="8" fillId="0" borderId="0" xfId="0" applyNumberFormat="1" applyFont="1" applyFill="1" applyBorder="1" applyAlignment="1"/>
    <xf numFmtId="188" fontId="8" fillId="0" borderId="0" xfId="62" applyNumberFormat="1" applyFont="1" applyFill="1" applyBorder="1" applyAlignment="1" applyProtection="1"/>
    <xf numFmtId="0" fontId="6" fillId="0" borderId="0" xfId="182" applyFont="1" applyFill="1" applyBorder="1" applyAlignment="1"/>
    <xf numFmtId="0" fontId="42" fillId="0" borderId="0" xfId="0" applyFont="1" applyFill="1" applyBorder="1" applyAlignment="1">
      <alignment horizontal="center"/>
    </xf>
    <xf numFmtId="43" fontId="6" fillId="0" borderId="0" xfId="62" applyFont="1" applyFill="1" applyBorder="1" applyAlignment="1"/>
    <xf numFmtId="43" fontId="6" fillId="0" borderId="0" xfId="62" applyFont="1" applyFill="1" applyAlignment="1"/>
    <xf numFmtId="0" fontId="8" fillId="0" borderId="0" xfId="0" applyFont="1" applyFill="1" applyBorder="1"/>
    <xf numFmtId="188" fontId="43" fillId="0" borderId="0" xfId="0" applyNumberFormat="1" applyFont="1" applyFill="1" applyBorder="1" applyAlignment="1"/>
    <xf numFmtId="0" fontId="43" fillId="0" borderId="0" xfId="0" applyFont="1" applyFill="1" applyBorder="1" applyAlignment="1"/>
    <xf numFmtId="0" fontId="6" fillId="0" borderId="0" xfId="0" applyFont="1" applyFill="1" applyBorder="1" applyAlignment="1">
      <alignment horizontal="left" indent="1"/>
    </xf>
    <xf numFmtId="0" fontId="45" fillId="0" borderId="0" xfId="0" applyFont="1" applyFill="1" applyBorder="1" applyAlignment="1"/>
    <xf numFmtId="193" fontId="6" fillId="0" borderId="0" xfId="62" applyNumberFormat="1" applyFont="1" applyFill="1" applyBorder="1" applyAlignment="1"/>
    <xf numFmtId="2" fontId="6" fillId="0" borderId="0" xfId="0" applyNumberFormat="1" applyFont="1" applyFill="1" applyBorder="1" applyAlignment="1"/>
    <xf numFmtId="43" fontId="46" fillId="0" borderId="0" xfId="0" applyNumberFormat="1" applyFont="1" applyFill="1" applyBorder="1" applyAlignment="1"/>
    <xf numFmtId="193" fontId="6" fillId="0" borderId="0" xfId="62" applyNumberFormat="1" applyFont="1" applyFill="1" applyBorder="1"/>
    <xf numFmtId="193" fontId="8" fillId="0" borderId="0" xfId="62" applyNumberFormat="1" applyFont="1" applyFill="1" applyBorder="1" applyAlignment="1"/>
    <xf numFmtId="0" fontId="47" fillId="0" borderId="0" xfId="0" applyFont="1" applyFill="1" applyBorder="1" applyAlignment="1">
      <alignment horizontal="center"/>
    </xf>
    <xf numFmtId="0" fontId="6" fillId="0" borderId="14" xfId="0" applyFont="1" applyFill="1" applyBorder="1" applyAlignment="1">
      <alignment horizontal="centerContinuous"/>
    </xf>
    <xf numFmtId="0" fontId="6" fillId="0" borderId="14" xfId="0" applyFont="1" applyFill="1" applyBorder="1" applyAlignment="1">
      <alignment horizontal="right"/>
    </xf>
    <xf numFmtId="195" fontId="4" fillId="0" borderId="0" xfId="62" applyNumberFormat="1" applyFont="1" applyFill="1" applyBorder="1" applyAlignment="1" applyProtection="1"/>
    <xf numFmtId="190" fontId="4" fillId="0" borderId="0" xfId="182" applyNumberFormat="1" applyFont="1" applyFill="1" applyBorder="1" applyAlignment="1"/>
    <xf numFmtId="0" fontId="6" fillId="0" borderId="4" xfId="0" applyFont="1" applyFill="1" applyBorder="1" applyAlignment="1">
      <alignment horizontal="center"/>
    </xf>
    <xf numFmtId="188" fontId="8" fillId="0" borderId="16" xfId="62" applyNumberFormat="1" applyFont="1" applyFill="1" applyBorder="1" applyAlignment="1" applyProtection="1"/>
    <xf numFmtId="188" fontId="6" fillId="0" borderId="15" xfId="67" applyNumberFormat="1" applyFont="1" applyFill="1" applyBorder="1" applyAlignment="1" applyProtection="1">
      <alignment horizontal="right"/>
    </xf>
    <xf numFmtId="0" fontId="48" fillId="0" borderId="0" xfId="539" applyFont="1" applyFill="1" applyBorder="1" applyAlignment="1"/>
    <xf numFmtId="188" fontId="4" fillId="0" borderId="15" xfId="62" applyNumberFormat="1" applyFont="1" applyFill="1" applyBorder="1" applyAlignment="1" applyProtection="1">
      <alignment horizontal="center"/>
    </xf>
    <xf numFmtId="3" fontId="6" fillId="0" borderId="0" xfId="0" applyNumberFormat="1" applyFont="1" applyFill="1" applyBorder="1" applyAlignment="1"/>
    <xf numFmtId="193" fontId="4" fillId="0" borderId="0" xfId="62" applyNumberFormat="1" applyFont="1" applyFill="1" applyBorder="1" applyAlignment="1"/>
    <xf numFmtId="193" fontId="6" fillId="0" borderId="0" xfId="62" applyNumberFormat="1" applyFont="1" applyFill="1"/>
    <xf numFmtId="188" fontId="3" fillId="0" borderId="0" xfId="62" applyNumberFormat="1" applyFont="1" applyFill="1" applyBorder="1" applyAlignment="1">
      <alignment horizontal="center"/>
    </xf>
    <xf numFmtId="188" fontId="8" fillId="0" borderId="20" xfId="67" applyNumberFormat="1" applyFont="1" applyFill="1" applyBorder="1" applyAlignment="1" applyProtection="1">
      <alignment horizontal="right"/>
    </xf>
    <xf numFmtId="193" fontId="6" fillId="0" borderId="0" xfId="0" applyNumberFormat="1" applyFont="1" applyFill="1" applyBorder="1" applyAlignment="1"/>
    <xf numFmtId="43" fontId="6" fillId="0" borderId="0" xfId="0" applyNumberFormat="1" applyFont="1" applyFill="1" applyBorder="1"/>
    <xf numFmtId="190" fontId="4" fillId="0" borderId="14" xfId="0" applyNumberFormat="1" applyFont="1" applyFill="1" applyBorder="1" applyAlignment="1">
      <alignment horizontal="center"/>
    </xf>
    <xf numFmtId="191" fontId="4" fillId="0" borderId="0" xfId="0" applyNumberFormat="1" applyFont="1" applyFill="1" applyBorder="1" applyAlignment="1">
      <alignment horizontal="center"/>
    </xf>
    <xf numFmtId="194" fontId="4" fillId="0" borderId="0" xfId="0" applyNumberFormat="1" applyFont="1" applyFill="1" applyBorder="1" applyAlignment="1">
      <alignment horizontal="center"/>
    </xf>
    <xf numFmtId="188" fontId="4" fillId="0" borderId="0" xfId="62" applyNumberFormat="1" applyFont="1" applyFill="1"/>
    <xf numFmtId="209" fontId="4" fillId="0" borderId="0" xfId="62" applyNumberFormat="1" applyFont="1" applyFill="1" applyBorder="1" applyAlignment="1" applyProtection="1"/>
    <xf numFmtId="0" fontId="8" fillId="0" borderId="0" xfId="182" applyFont="1" applyFill="1" applyBorder="1" applyAlignment="1"/>
    <xf numFmtId="0" fontId="49" fillId="0" borderId="0" xfId="0" applyNumberFormat="1" applyFont="1" applyFill="1" applyBorder="1" applyAlignment="1">
      <alignment horizontal="center"/>
    </xf>
    <xf numFmtId="205" fontId="6" fillId="0" borderId="18" xfId="0" applyNumberFormat="1" applyFont="1" applyFill="1" applyBorder="1" applyAlignment="1">
      <alignment horizontal="right"/>
    </xf>
    <xf numFmtId="0" fontId="50" fillId="0" borderId="0" xfId="0" applyFont="1" applyFill="1" applyBorder="1" applyAlignment="1"/>
    <xf numFmtId="0" fontId="50" fillId="0" borderId="0" xfId="0" applyFont="1" applyFill="1" applyBorder="1" applyAlignment="1">
      <alignment horizontal="center"/>
    </xf>
    <xf numFmtId="0" fontId="50" fillId="0" borderId="15" xfId="0" applyFont="1" applyFill="1" applyBorder="1" applyAlignment="1">
      <alignment horizontal="center"/>
    </xf>
    <xf numFmtId="0" fontId="50" fillId="0" borderId="15" xfId="0" applyFont="1" applyFill="1" applyBorder="1" applyAlignment="1"/>
    <xf numFmtId="37" fontId="51" fillId="0" borderId="0" xfId="573" applyFont="1" applyFill="1"/>
    <xf numFmtId="195" fontId="50" fillId="0" borderId="0" xfId="62" applyNumberFormat="1" applyFont="1" applyFill="1" applyBorder="1" applyAlignment="1">
      <alignment horizontal="left"/>
    </xf>
    <xf numFmtId="192" fontId="50" fillId="0" borderId="0" xfId="62" applyNumberFormat="1" applyFont="1" applyFill="1" applyBorder="1" applyAlignment="1" applyProtection="1">
      <alignment horizontal="right"/>
    </xf>
    <xf numFmtId="0" fontId="50" fillId="0" borderId="0" xfId="0" applyFont="1" applyFill="1" applyAlignment="1"/>
    <xf numFmtId="0" fontId="51" fillId="0" borderId="0" xfId="0" applyFont="1" applyFill="1" applyAlignment="1"/>
    <xf numFmtId="195" fontId="50" fillId="0" borderId="16" xfId="62" applyNumberFormat="1" applyFont="1" applyFill="1" applyBorder="1" applyAlignment="1">
      <alignment horizontal="left"/>
    </xf>
    <xf numFmtId="0" fontId="50" fillId="0" borderId="0" xfId="0" applyFont="1" applyFill="1" applyAlignment="1">
      <alignment horizontal="center"/>
    </xf>
    <xf numFmtId="193" fontId="50" fillId="0" borderId="0" xfId="62" applyNumberFormat="1" applyFont="1" applyFill="1" applyBorder="1" applyAlignment="1">
      <alignment horizontal="left"/>
    </xf>
    <xf numFmtId="188" fontId="4" fillId="0" borderId="21" xfId="62" applyNumberFormat="1" applyFont="1" applyFill="1" applyBorder="1" applyAlignment="1" applyProtection="1"/>
    <xf numFmtId="189" fontId="6" fillId="0" borderId="0" xfId="0" applyNumberFormat="1" applyFont="1" applyFill="1"/>
    <xf numFmtId="43" fontId="8" fillId="0" borderId="0" xfId="62" applyFont="1" applyFill="1" applyBorder="1" applyAlignment="1" applyProtection="1"/>
    <xf numFmtId="188" fontId="4" fillId="0" borderId="0" xfId="0" applyNumberFormat="1" applyFont="1" applyFill="1" applyBorder="1" applyAlignment="1"/>
    <xf numFmtId="43" fontId="4" fillId="0" borderId="0" xfId="62" applyFont="1" applyFill="1" applyBorder="1" applyAlignment="1"/>
    <xf numFmtId="189" fontId="6" fillId="0" borderId="0" xfId="0" applyNumberFormat="1" applyFont="1" applyFill="1" applyBorder="1" applyAlignment="1"/>
    <xf numFmtId="0" fontId="4" fillId="0" borderId="0" xfId="0" applyFont="1" applyFill="1" applyBorder="1" applyAlignment="1">
      <alignment horizontal="right"/>
    </xf>
    <xf numFmtId="204" fontId="4" fillId="0" borderId="21" xfId="62" quotePrefix="1" applyNumberFormat="1" applyFont="1" applyFill="1" applyBorder="1" applyAlignment="1" applyProtection="1">
      <alignment horizontal="center"/>
    </xf>
    <xf numFmtId="0" fontId="3" fillId="0" borderId="22" xfId="0" applyFont="1" applyFill="1" applyBorder="1" applyAlignment="1"/>
    <xf numFmtId="0" fontId="50" fillId="0" borderId="14" xfId="0" applyFont="1" applyFill="1" applyBorder="1" applyAlignment="1"/>
    <xf numFmtId="0" fontId="50" fillId="0" borderId="22" xfId="0" applyFont="1" applyFill="1" applyBorder="1" applyAlignment="1">
      <alignment horizontal="center"/>
    </xf>
    <xf numFmtId="0" fontId="6" fillId="0" borderId="21" xfId="0" applyFont="1" applyFill="1" applyBorder="1" applyAlignment="1">
      <alignment horizontal="center"/>
    </xf>
    <xf numFmtId="0" fontId="6" fillId="0" borderId="22" xfId="0" applyFont="1" applyFill="1" applyBorder="1" applyAlignment="1">
      <alignment horizontal="center"/>
    </xf>
    <xf numFmtId="188" fontId="6" fillId="0" borderId="0" xfId="0" applyNumberFormat="1" applyFont="1" applyFill="1" applyBorder="1"/>
    <xf numFmtId="0" fontId="52" fillId="0" borderId="0" xfId="0" applyFont="1" applyFill="1" applyBorder="1" applyAlignment="1">
      <alignment horizontal="center"/>
    </xf>
    <xf numFmtId="195" fontId="6" fillId="0" borderId="0" xfId="62" applyNumberFormat="1" applyFont="1" applyFill="1" applyBorder="1" applyAlignment="1">
      <alignment horizontal="right"/>
    </xf>
    <xf numFmtId="195" fontId="6" fillId="0" borderId="0" xfId="0" applyNumberFormat="1" applyFont="1" applyFill="1" applyBorder="1" applyAlignment="1">
      <alignment horizontal="right"/>
    </xf>
    <xf numFmtId="192" fontId="50" fillId="0" borderId="0" xfId="240" applyNumberFormat="1" applyFont="1" applyFill="1" applyBorder="1" applyAlignment="1" applyProtection="1">
      <alignment horizontal="right"/>
    </xf>
    <xf numFmtId="43" fontId="50" fillId="0" borderId="0" xfId="62" applyFont="1" applyFill="1" applyBorder="1" applyAlignment="1" applyProtection="1">
      <alignment horizontal="right"/>
    </xf>
    <xf numFmtId="192" fontId="50" fillId="0" borderId="0" xfId="62" applyNumberFormat="1" applyFont="1" applyFill="1" applyBorder="1" applyAlignment="1" applyProtection="1"/>
    <xf numFmtId="188" fontId="6" fillId="0" borderId="0" xfId="62" applyNumberFormat="1" applyFont="1" applyFill="1" applyBorder="1" applyAlignment="1" applyProtection="1"/>
    <xf numFmtId="192" fontId="6" fillId="0" borderId="14" xfId="67" applyNumberFormat="1" applyFont="1" applyFill="1" applyBorder="1" applyAlignment="1" applyProtection="1">
      <alignment horizontal="right"/>
    </xf>
    <xf numFmtId="188" fontId="8" fillId="0" borderId="19" xfId="67" applyNumberFormat="1" applyFont="1" applyFill="1" applyBorder="1" applyAlignment="1" applyProtection="1">
      <alignment horizontal="right"/>
    </xf>
    <xf numFmtId="0" fontId="53" fillId="0" borderId="0" xfId="0" applyFont="1" applyFill="1"/>
    <xf numFmtId="9" fontId="4" fillId="0" borderId="0" xfId="631" applyFont="1" applyFill="1" applyBorder="1" applyAlignment="1" applyProtection="1"/>
    <xf numFmtId="0" fontId="50" fillId="0" borderId="14" xfId="0" applyFont="1" applyFill="1" applyBorder="1" applyAlignment="1">
      <alignment horizontal="center"/>
    </xf>
    <xf numFmtId="0" fontId="50" fillId="0" borderId="4" xfId="0" applyFont="1" applyFill="1" applyBorder="1" applyAlignment="1">
      <alignment horizontal="center"/>
    </xf>
    <xf numFmtId="0" fontId="50" fillId="0" borderId="14" xfId="0" applyFont="1" applyFill="1" applyBorder="1" applyAlignment="1">
      <alignment horizontal="center"/>
    </xf>
  </cellXfs>
  <cellStyles count="632">
    <cellStyle name="20% - ส่วนที่ถูกเน้น1 2" xfId="1"/>
    <cellStyle name="20% - ส่วนที่ถูกเน้น1 2 2" xfId="2"/>
    <cellStyle name="20% - ส่วนที่ถูกเน้น1 3" xfId="3"/>
    <cellStyle name="20% - ส่วนที่ถูกเน้น1 3 2" xfId="4"/>
    <cellStyle name="20% - ส่วนที่ถูกเน้น2 2" xfId="5"/>
    <cellStyle name="20% - ส่วนที่ถูกเน้น2 2 2" xfId="6"/>
    <cellStyle name="20% - ส่วนที่ถูกเน้น2 3" xfId="7"/>
    <cellStyle name="20% - ส่วนที่ถูกเน้น2 3 2" xfId="8"/>
    <cellStyle name="20% - ส่วนที่ถูกเน้น3 2" xfId="9"/>
    <cellStyle name="20% - ส่วนที่ถูกเน้น3 2 2" xfId="10"/>
    <cellStyle name="20% - ส่วนที่ถูกเน้น3 3" xfId="11"/>
    <cellStyle name="20% - ส่วนที่ถูกเน้น3 3 2" xfId="12"/>
    <cellStyle name="20% - ส่วนที่ถูกเน้น4 2" xfId="13"/>
    <cellStyle name="20% - ส่วนที่ถูกเน้น4 2 2" xfId="14"/>
    <cellStyle name="20% - ส่วนที่ถูกเน้น4 3" xfId="15"/>
    <cellStyle name="20% - ส่วนที่ถูกเน้น4 3 2" xfId="16"/>
    <cellStyle name="20% - ส่วนที่ถูกเน้น5 2" xfId="17"/>
    <cellStyle name="20% - ส่วนที่ถูกเน้น5 2 2" xfId="18"/>
    <cellStyle name="20% - ส่วนที่ถูกเน้น5 3" xfId="19"/>
    <cellStyle name="20% - ส่วนที่ถูกเน้น5 3 2" xfId="20"/>
    <cellStyle name="20% - ส่วนที่ถูกเน้น6 2" xfId="21"/>
    <cellStyle name="20% - ส่วนที่ถูกเน้น6 2 2" xfId="22"/>
    <cellStyle name="20% - ส่วนที่ถูกเน้น6 3" xfId="23"/>
    <cellStyle name="20% - ส่วนที่ถูกเน้น6 3 2" xfId="24"/>
    <cellStyle name="40% - ส่วนที่ถูกเน้น1 2" xfId="25"/>
    <cellStyle name="40% - ส่วนที่ถูกเน้น1 2 2" xfId="26"/>
    <cellStyle name="40% - ส่วนที่ถูกเน้น1 3" xfId="27"/>
    <cellStyle name="40% - ส่วนที่ถูกเน้น1 3 2" xfId="28"/>
    <cellStyle name="40% - ส่วนที่ถูกเน้น2 2" xfId="29"/>
    <cellStyle name="40% - ส่วนที่ถูกเน้น2 2 2" xfId="30"/>
    <cellStyle name="40% - ส่วนที่ถูกเน้น2 3" xfId="31"/>
    <cellStyle name="40% - ส่วนที่ถูกเน้น2 3 2" xfId="32"/>
    <cellStyle name="40% - ส่วนที่ถูกเน้น3 2" xfId="33"/>
    <cellStyle name="40% - ส่วนที่ถูกเน้น3 2 2" xfId="34"/>
    <cellStyle name="40% - ส่วนที่ถูกเน้น3 3" xfId="35"/>
    <cellStyle name="40% - ส่วนที่ถูกเน้น3 3 2" xfId="36"/>
    <cellStyle name="40% - ส่วนที่ถูกเน้น4 2" xfId="37"/>
    <cellStyle name="40% - ส่วนที่ถูกเน้น4 2 2" xfId="38"/>
    <cellStyle name="40% - ส่วนที่ถูกเน้น4 3" xfId="39"/>
    <cellStyle name="40% - ส่วนที่ถูกเน้น4 3 2" xfId="40"/>
    <cellStyle name="40% - ส่วนที่ถูกเน้น5 2" xfId="41"/>
    <cellStyle name="40% - ส่วนที่ถูกเน้น5 2 2" xfId="42"/>
    <cellStyle name="40% - ส่วนที่ถูกเน้น5 3" xfId="43"/>
    <cellStyle name="40% - ส่วนที่ถูกเน้น5 3 2" xfId="44"/>
    <cellStyle name="40% - ส่วนที่ถูกเน้น6 2" xfId="45"/>
    <cellStyle name="40% - ส่วนที่ถูกเน้น6 2 2" xfId="46"/>
    <cellStyle name="40% - ส่วนที่ถูกเน้น6 3" xfId="47"/>
    <cellStyle name="40% - ส่วนที่ถูกเน้น6 3 2" xfId="48"/>
    <cellStyle name="60% - ส่วนที่ถูกเน้น1 2" xfId="49"/>
    <cellStyle name="60% - ส่วนที่ถูกเน้น1 3" xfId="50"/>
    <cellStyle name="60% - ส่วนที่ถูกเน้น2 2" xfId="51"/>
    <cellStyle name="60% - ส่วนที่ถูกเน้น2 3" xfId="52"/>
    <cellStyle name="60% - ส่วนที่ถูกเน้น3 2" xfId="53"/>
    <cellStyle name="60% - ส่วนที่ถูกเน้น3 3" xfId="54"/>
    <cellStyle name="60% - ส่วนที่ถูกเน้น4 2" xfId="55"/>
    <cellStyle name="60% - ส่วนที่ถูกเน้น4 3" xfId="56"/>
    <cellStyle name="60% - ส่วนที่ถูกเน้น5 2" xfId="57"/>
    <cellStyle name="60% - ส่วนที่ถูกเน้น5 3" xfId="58"/>
    <cellStyle name="60% - ส่วนที่ถูกเน้น6 2" xfId="59"/>
    <cellStyle name="60% - ส่วนที่ถูกเน้น6 3" xfId="60"/>
    <cellStyle name="75" xfId="61"/>
    <cellStyle name="Comma" xfId="62" builtinId="3"/>
    <cellStyle name="Comma 10" xfId="63"/>
    <cellStyle name="Comma 10 2" xfId="64"/>
    <cellStyle name="Comma 11" xfId="65"/>
    <cellStyle name="Comma 11 2" xfId="66"/>
    <cellStyle name="Comma 2" xfId="67"/>
    <cellStyle name="Comma 2 10" xfId="68"/>
    <cellStyle name="Comma 2 11" xfId="69"/>
    <cellStyle name="Comma 2 12" xfId="70"/>
    <cellStyle name="Comma 2 12 2" xfId="71"/>
    <cellStyle name="Comma 2 13" xfId="72"/>
    <cellStyle name="Comma 2 2" xfId="73"/>
    <cellStyle name="Comma 2 3" xfId="74"/>
    <cellStyle name="Comma 2 4" xfId="75"/>
    <cellStyle name="Comma 2 5" xfId="76"/>
    <cellStyle name="Comma 2 6" xfId="77"/>
    <cellStyle name="Comma 2 7" xfId="78"/>
    <cellStyle name="Comma 2 8" xfId="79"/>
    <cellStyle name="Comma 2 9" xfId="80"/>
    <cellStyle name="Comma 3" xfId="81"/>
    <cellStyle name="Comma 3 2" xfId="82"/>
    <cellStyle name="Comma 4" xfId="83"/>
    <cellStyle name="Comma 4 2" xfId="84"/>
    <cellStyle name="Comma 5" xfId="85"/>
    <cellStyle name="Comma 5 2" xfId="86"/>
    <cellStyle name="Comma 6" xfId="87"/>
    <cellStyle name="comma zerodec" xfId="88"/>
    <cellStyle name="comma zerodec 10" xfId="89"/>
    <cellStyle name="comma zerodec 11" xfId="90"/>
    <cellStyle name="comma zerodec 12" xfId="91"/>
    <cellStyle name="comma zerodec 13" xfId="92"/>
    <cellStyle name="comma zerodec 14" xfId="93"/>
    <cellStyle name="comma zerodec 15" xfId="94"/>
    <cellStyle name="comma zerodec 2" xfId="95"/>
    <cellStyle name="comma zerodec 2 2" xfId="96"/>
    <cellStyle name="comma zerodec 2 3" xfId="97"/>
    <cellStyle name="comma zerodec 2 4" xfId="98"/>
    <cellStyle name="comma zerodec 2 5" xfId="99"/>
    <cellStyle name="comma zerodec 3" xfId="100"/>
    <cellStyle name="comma zerodec 4" xfId="101"/>
    <cellStyle name="comma zerodec 5" xfId="102"/>
    <cellStyle name="comma zerodec 6" xfId="103"/>
    <cellStyle name="comma zerodec 7" xfId="104"/>
    <cellStyle name="comma zerodec 8" xfId="105"/>
    <cellStyle name="comma zerodec 9" xfId="106"/>
    <cellStyle name="Currency1" xfId="107"/>
    <cellStyle name="Currency1 10" xfId="108"/>
    <cellStyle name="Currency1 11" xfId="109"/>
    <cellStyle name="Currency1 12" xfId="110"/>
    <cellStyle name="Currency1 13" xfId="111"/>
    <cellStyle name="Currency1 14" xfId="112"/>
    <cellStyle name="Currency1 15" xfId="113"/>
    <cellStyle name="Currency1 2" xfId="114"/>
    <cellStyle name="Currency1 2 2" xfId="115"/>
    <cellStyle name="Currency1 2 3" xfId="116"/>
    <cellStyle name="Currency1 2 4" xfId="117"/>
    <cellStyle name="Currency1 2 5" xfId="118"/>
    <cellStyle name="Currency1 3" xfId="119"/>
    <cellStyle name="Currency1 4" xfId="120"/>
    <cellStyle name="Currency1 5" xfId="121"/>
    <cellStyle name="Currency1 6" xfId="122"/>
    <cellStyle name="Currency1 7" xfId="123"/>
    <cellStyle name="Currency1 8" xfId="124"/>
    <cellStyle name="Currency1 9" xfId="125"/>
    <cellStyle name="Dollar (zero dec)" xfId="126"/>
    <cellStyle name="Dollar (zero dec) 10" xfId="127"/>
    <cellStyle name="Dollar (zero dec) 11" xfId="128"/>
    <cellStyle name="Dollar (zero dec) 12" xfId="129"/>
    <cellStyle name="Dollar (zero dec) 13" xfId="130"/>
    <cellStyle name="Dollar (zero dec) 14" xfId="131"/>
    <cellStyle name="Dollar (zero dec) 15" xfId="132"/>
    <cellStyle name="Dollar (zero dec) 2" xfId="133"/>
    <cellStyle name="Dollar (zero dec) 2 2" xfId="134"/>
    <cellStyle name="Dollar (zero dec) 2 3" xfId="135"/>
    <cellStyle name="Dollar (zero dec) 2 4" xfId="136"/>
    <cellStyle name="Dollar (zero dec) 2 5" xfId="137"/>
    <cellStyle name="Dollar (zero dec) 3" xfId="138"/>
    <cellStyle name="Dollar (zero dec) 4" xfId="139"/>
    <cellStyle name="Dollar (zero dec) 5" xfId="140"/>
    <cellStyle name="Dollar (zero dec) 6" xfId="141"/>
    <cellStyle name="Dollar (zero dec) 7" xfId="142"/>
    <cellStyle name="Dollar (zero dec) 8" xfId="143"/>
    <cellStyle name="Dollar (zero dec) 9" xfId="144"/>
    <cellStyle name="Grey" xfId="145"/>
    <cellStyle name="Header1" xfId="146"/>
    <cellStyle name="Header2" xfId="147"/>
    <cellStyle name="Input [yellow]" xfId="148"/>
    <cellStyle name="no dec" xfId="149"/>
    <cellStyle name="Normal" xfId="0" builtinId="0"/>
    <cellStyle name="Normal - Style1" xfId="150"/>
    <cellStyle name="Normal - Style1 10" xfId="151"/>
    <cellStyle name="Normal - Style1 11" xfId="152"/>
    <cellStyle name="Normal - Style1 12" xfId="153"/>
    <cellStyle name="Normal - Style1 2" xfId="154"/>
    <cellStyle name="Normal - Style1 3" xfId="155"/>
    <cellStyle name="Normal - Style1 4" xfId="156"/>
    <cellStyle name="Normal - Style1 5" xfId="157"/>
    <cellStyle name="Normal - Style1 6" xfId="158"/>
    <cellStyle name="Normal - Style1 7" xfId="159"/>
    <cellStyle name="Normal - Style1 8" xfId="160"/>
    <cellStyle name="Normal - Style1 9" xfId="161"/>
    <cellStyle name="Normal 2" xfId="162"/>
    <cellStyle name="Normal 2 10" xfId="163"/>
    <cellStyle name="Normal 2 11" xfId="164"/>
    <cellStyle name="Normal 2 12" xfId="165"/>
    <cellStyle name="Normal 2 2" xfId="166"/>
    <cellStyle name="Normal 2 3" xfId="167"/>
    <cellStyle name="Normal 2 4" xfId="168"/>
    <cellStyle name="Normal 2 5" xfId="169"/>
    <cellStyle name="Normal 2 6" xfId="170"/>
    <cellStyle name="Normal 2 7" xfId="171"/>
    <cellStyle name="Normal 2 8" xfId="172"/>
    <cellStyle name="Normal 2 9" xfId="173"/>
    <cellStyle name="Normal 3" xfId="174"/>
    <cellStyle name="Normal 3 2" xfId="175"/>
    <cellStyle name="Normal 4" xfId="176"/>
    <cellStyle name="Normal 4 2" xfId="177"/>
    <cellStyle name="Normal 5" xfId="178"/>
    <cellStyle name="Normal 6" xfId="179"/>
    <cellStyle name="Normal 7" xfId="180"/>
    <cellStyle name="Normal 8" xfId="181"/>
    <cellStyle name="Normal 8 2" xfId="182"/>
    <cellStyle name="Normal 8 2 2" xfId="183"/>
    <cellStyle name="Normal_VTB_Leed_Sheet_YE_06" xfId="184"/>
    <cellStyle name="oft Excel]_x000d__x000a_Comment=The open=/f lines load custom functions into the Paste Function list._x000d__x000a_Maximized=3_x000d__x000a_Basics=1_x000d__x000a_A" xfId="185"/>
    <cellStyle name="oft Excel]_x000d__x000a_Comment=The open=/f lines load custom functions into the Paste Function list._x000d__x000a_Maximized=3_x000d__x000a_Basics=1_x000d__x000a_A 10" xfId="186"/>
    <cellStyle name="oft Excel]_x000d__x000a_Comment=The open=/f lines load custom functions into the Paste Function list._x000d__x000a_Maximized=3_x000d__x000a_Basics=1_x000d__x000a_A 2" xfId="187"/>
    <cellStyle name="oft Excel]_x000d__x000a_Comment=The open=/f lines load custom functions into the Paste Function list._x000d__x000a_Maximized=3_x000d__x000a_Basics=1_x000d__x000a_A 2 2" xfId="188"/>
    <cellStyle name="oft Excel]_x000d__x000a_Comment=The open=/f lines load custom functions into the Paste Function list._x000d__x000a_Maximized=3_x000d__x000a_Basics=1_x000d__x000a_A 3" xfId="189"/>
    <cellStyle name="oft Excel]_x000d__x000a_Comment=The open=/f lines load custom functions into the Paste Function list._x000d__x000a_Maximized=3_x000d__x000a_Basics=1_x000d__x000a_A 3 2" xfId="190"/>
    <cellStyle name="oft Excel]_x000d__x000a_Comment=The open=/f lines load custom functions into the Paste Function list._x000d__x000a_Maximized=3_x000d__x000a_Basics=1_x000d__x000a_A 4" xfId="191"/>
    <cellStyle name="oft Excel]_x000d__x000a_Comment=The open=/f lines load custom functions into the Paste Function list._x000d__x000a_Maximized=3_x000d__x000a_Basics=1_x000d__x000a_A 4 2" xfId="192"/>
    <cellStyle name="oft Excel]_x000d__x000a_Comment=The open=/f lines load custom functions into the Paste Function list._x000d__x000a_Maximized=3_x000d__x000a_Basics=1_x000d__x000a_A 5" xfId="193"/>
    <cellStyle name="oft Excel]_x000d__x000a_Comment=The open=/f lines load custom functions into the Paste Function list._x000d__x000a_Maximized=3_x000d__x000a_Basics=1_x000d__x000a_A 5 2" xfId="194"/>
    <cellStyle name="oft Excel]_x000d__x000a_Comment=The open=/f lines load custom functions into the Paste Function list._x000d__x000a_Maximized=3_x000d__x000a_Basics=1_x000d__x000a_A 6" xfId="195"/>
    <cellStyle name="oft Excel]_x000d__x000a_Comment=The open=/f lines load custom functions into the Paste Function list._x000d__x000a_Maximized=3_x000d__x000a_Basics=1_x000d__x000a_A 6 2" xfId="196"/>
    <cellStyle name="oft Excel]_x000d__x000a_Comment=The open=/f lines load custom functions into the Paste Function list._x000d__x000a_Maximized=3_x000d__x000a_Basics=1_x000d__x000a_A 7" xfId="197"/>
    <cellStyle name="oft Excel]_x000d__x000a_Comment=The open=/f lines load custom functions into the Paste Function list._x000d__x000a_Maximized=3_x000d__x000a_Basics=1_x000d__x000a_A 7 2" xfId="198"/>
    <cellStyle name="oft Excel]_x000d__x000a_Comment=The open=/f lines load custom functions into the Paste Function list._x000d__x000a_Maximized=3_x000d__x000a_Basics=1_x000d__x000a_A 8" xfId="199"/>
    <cellStyle name="oft Excel]_x000d__x000a_Comment=The open=/f lines load custom functions into the Paste Function list._x000d__x000a_Maximized=3_x000d__x000a_Basics=1_x000d__x000a_A 8 2" xfId="200"/>
    <cellStyle name="oft Excel]_x000d__x000a_Comment=The open=/f lines load custom functions into the Paste Function list._x000d__x000a_Maximized=3_x000d__x000a_Basics=1_x000d__x000a_A 9" xfId="201"/>
    <cellStyle name="oft Excel]_x000d__x000a_Comment=The open=/f lines load custom functions into the Paste Function list._x000d__x000a_Maximized=3_x000d__x000a_Basics=1_x000d__x000a_A 9 2" xfId="202"/>
    <cellStyle name="Percent" xfId="631" builtinId="5"/>
    <cellStyle name="Percent [2]" xfId="203"/>
    <cellStyle name="Percent [2] 2" xfId="204"/>
    <cellStyle name="Percent [2] 3" xfId="205"/>
    <cellStyle name="Percent [2] 4" xfId="206"/>
    <cellStyle name="Percent [2] 5" xfId="207"/>
    <cellStyle name="Percent [2] 6" xfId="208"/>
    <cellStyle name="Percent [2] 7" xfId="209"/>
    <cellStyle name="Percent [2] 8" xfId="210"/>
    <cellStyle name="Percent [2] 9" xfId="211"/>
    <cellStyle name="Percent 2" xfId="212"/>
    <cellStyle name="Quantity" xfId="213"/>
    <cellStyle name="Quantity 10" xfId="214"/>
    <cellStyle name="Quantity 11" xfId="215"/>
    <cellStyle name="Quantity 12" xfId="216"/>
    <cellStyle name="Quantity 13" xfId="217"/>
    <cellStyle name="Quantity 14" xfId="218"/>
    <cellStyle name="Quantity 15" xfId="219"/>
    <cellStyle name="Quantity 2" xfId="220"/>
    <cellStyle name="Quantity 3" xfId="221"/>
    <cellStyle name="Quantity 4" xfId="222"/>
    <cellStyle name="Quantity 5" xfId="223"/>
    <cellStyle name="Quantity 6" xfId="224"/>
    <cellStyle name="Quantity 7" xfId="225"/>
    <cellStyle name="Quantity 8" xfId="226"/>
    <cellStyle name="Quantity 9" xfId="227"/>
    <cellStyle name="Style 1" xfId="228"/>
    <cellStyle name="Style 1 2" xfId="229"/>
    <cellStyle name="การคำนวณ 2" xfId="230"/>
    <cellStyle name="การคำนวณ 3" xfId="231"/>
    <cellStyle name="ข้อความเตือน 2" xfId="232"/>
    <cellStyle name="ข้อความเตือน 3" xfId="233"/>
    <cellStyle name="ข้อความอธิบาย 2" xfId="234"/>
    <cellStyle name="ข้อความอธิบาย 3" xfId="235"/>
    <cellStyle name="เครื่องหมายจุลภาค 10" xfId="236"/>
    <cellStyle name="เครื่องหมายจุลภาค 11" xfId="237"/>
    <cellStyle name="เครื่องหมายจุลภาค 13" xfId="238"/>
    <cellStyle name="เครื่องหมายจุลภาค 14" xfId="239"/>
    <cellStyle name="เครื่องหมายจุลภาค 16" xfId="240"/>
    <cellStyle name="เครื่องหมายจุลภาค 16 10" xfId="241"/>
    <cellStyle name="เครื่องหมายจุลภาค 16 11" xfId="242"/>
    <cellStyle name="เครื่องหมายจุลภาค 16 12" xfId="243"/>
    <cellStyle name="เครื่องหมายจุลภาค 16 12 2" xfId="244"/>
    <cellStyle name="เครื่องหมายจุลภาค 16 13" xfId="245"/>
    <cellStyle name="เครื่องหมายจุลภาค 16 2" xfId="246"/>
    <cellStyle name="เครื่องหมายจุลภาค 16 3" xfId="247"/>
    <cellStyle name="เครื่องหมายจุลภาค 16 4" xfId="248"/>
    <cellStyle name="เครื่องหมายจุลภาค 16 5" xfId="249"/>
    <cellStyle name="เครื่องหมายจุลภาค 16 6" xfId="250"/>
    <cellStyle name="เครื่องหมายจุลภาค 16 7" xfId="251"/>
    <cellStyle name="เครื่องหมายจุลภาค 16 8" xfId="252"/>
    <cellStyle name="เครื่องหมายจุลภาค 16 9" xfId="253"/>
    <cellStyle name="เครื่องหมายจุลภาค 17" xfId="254"/>
    <cellStyle name="เครื่องหมายจุลภาค 17 10" xfId="255"/>
    <cellStyle name="เครื่องหมายจุลภาค 17 11" xfId="256"/>
    <cellStyle name="เครื่องหมายจุลภาค 17 2" xfId="257"/>
    <cellStyle name="เครื่องหมายจุลภาค 17 3" xfId="258"/>
    <cellStyle name="เครื่องหมายจุลภาค 17 4" xfId="259"/>
    <cellStyle name="เครื่องหมายจุลภาค 17 5" xfId="260"/>
    <cellStyle name="เครื่องหมายจุลภาค 17 6" xfId="261"/>
    <cellStyle name="เครื่องหมายจุลภาค 17 7" xfId="262"/>
    <cellStyle name="เครื่องหมายจุลภาค 17 8" xfId="263"/>
    <cellStyle name="เครื่องหมายจุลภาค 17 9" xfId="264"/>
    <cellStyle name="เครื่องหมายจุลภาค 19" xfId="265"/>
    <cellStyle name="เครื่องหมายจุลภาค 19 10" xfId="266"/>
    <cellStyle name="เครื่องหมายจุลภาค 19 11" xfId="267"/>
    <cellStyle name="เครื่องหมายจุลภาค 19 2" xfId="268"/>
    <cellStyle name="เครื่องหมายจุลภาค 19 3" xfId="269"/>
    <cellStyle name="เครื่องหมายจุลภาค 19 4" xfId="270"/>
    <cellStyle name="เครื่องหมายจุลภาค 19 5" xfId="271"/>
    <cellStyle name="เครื่องหมายจุลภาค 19 6" xfId="272"/>
    <cellStyle name="เครื่องหมายจุลภาค 19 7" xfId="273"/>
    <cellStyle name="เครื่องหมายจุลภาค 19 8" xfId="274"/>
    <cellStyle name="เครื่องหมายจุลภาค 19 9" xfId="275"/>
    <cellStyle name="เครื่องหมายจุลภาค 2 10" xfId="276"/>
    <cellStyle name="เครื่องหมายจุลภาค 2 11" xfId="277"/>
    <cellStyle name="เครื่องหมายจุลภาค 2 12" xfId="278"/>
    <cellStyle name="เครื่องหมายจุลภาค 2 13" xfId="279"/>
    <cellStyle name="เครื่องหมายจุลภาค 2 14" xfId="280"/>
    <cellStyle name="เครื่องหมายจุลภาค 2 2" xfId="281"/>
    <cellStyle name="เครื่องหมายจุลภาค 2 3" xfId="282"/>
    <cellStyle name="เครื่องหมายจุลภาค 2 4" xfId="283"/>
    <cellStyle name="เครื่องหมายจุลภาค 2 5" xfId="284"/>
    <cellStyle name="เครื่องหมายจุลภาค 2 6" xfId="285"/>
    <cellStyle name="เครื่องหมายจุลภาค 2 7" xfId="286"/>
    <cellStyle name="เครื่องหมายจุลภาค 2 8" xfId="287"/>
    <cellStyle name="เครื่องหมายจุลภาค 2 9" xfId="288"/>
    <cellStyle name="เครื่องหมายจุลภาค 20" xfId="289"/>
    <cellStyle name="เครื่องหมายจุลภาค 20 10" xfId="290"/>
    <cellStyle name="เครื่องหมายจุลภาค 20 11" xfId="291"/>
    <cellStyle name="เครื่องหมายจุลภาค 20 2" xfId="292"/>
    <cellStyle name="เครื่องหมายจุลภาค 20 3" xfId="293"/>
    <cellStyle name="เครื่องหมายจุลภาค 20 4" xfId="294"/>
    <cellStyle name="เครื่องหมายจุลภาค 20 5" xfId="295"/>
    <cellStyle name="เครื่องหมายจุลภาค 20 6" xfId="296"/>
    <cellStyle name="เครื่องหมายจุลภาค 20 7" xfId="297"/>
    <cellStyle name="เครื่องหมายจุลภาค 20 8" xfId="298"/>
    <cellStyle name="เครื่องหมายจุลภาค 20 9" xfId="299"/>
    <cellStyle name="เครื่องหมายจุลภาค 22 10" xfId="300"/>
    <cellStyle name="เครื่องหมายจุลภาค 22 11" xfId="301"/>
    <cellStyle name="เครื่องหมายจุลภาค 22 2" xfId="302"/>
    <cellStyle name="เครื่องหมายจุลภาค 22 3" xfId="303"/>
    <cellStyle name="เครื่องหมายจุลภาค 22 4" xfId="304"/>
    <cellStyle name="เครื่องหมายจุลภาค 22 5" xfId="305"/>
    <cellStyle name="เครื่องหมายจุลภาค 22 6" xfId="306"/>
    <cellStyle name="เครื่องหมายจุลภาค 22 7" xfId="307"/>
    <cellStyle name="เครื่องหมายจุลภาค 22 8" xfId="308"/>
    <cellStyle name="เครื่องหมายจุลภาค 22 9" xfId="309"/>
    <cellStyle name="เครื่องหมายจุลภาค 23" xfId="310"/>
    <cellStyle name="เครื่องหมายจุลภาค 23 10" xfId="311"/>
    <cellStyle name="เครื่องหมายจุลภาค 23 11" xfId="312"/>
    <cellStyle name="เครื่องหมายจุลภาค 23 2" xfId="313"/>
    <cellStyle name="เครื่องหมายจุลภาค 23 3" xfId="314"/>
    <cellStyle name="เครื่องหมายจุลภาค 23 4" xfId="315"/>
    <cellStyle name="เครื่องหมายจุลภาค 23 5" xfId="316"/>
    <cellStyle name="เครื่องหมายจุลภาค 23 6" xfId="317"/>
    <cellStyle name="เครื่องหมายจุลภาค 23 7" xfId="318"/>
    <cellStyle name="เครื่องหมายจุลภาค 23 8" xfId="319"/>
    <cellStyle name="เครื่องหมายจุลภาค 23 9" xfId="320"/>
    <cellStyle name="เครื่องหมายจุลภาค 24" xfId="321"/>
    <cellStyle name="เครื่องหมายจุลภาค 26" xfId="322"/>
    <cellStyle name="เครื่องหมายจุลภาค 26 10" xfId="323"/>
    <cellStyle name="เครื่องหมายจุลภาค 26 11" xfId="324"/>
    <cellStyle name="เครื่องหมายจุลภาค 26 2" xfId="325"/>
    <cellStyle name="เครื่องหมายจุลภาค 26 3" xfId="326"/>
    <cellStyle name="เครื่องหมายจุลภาค 26 4" xfId="327"/>
    <cellStyle name="เครื่องหมายจุลภาค 26 5" xfId="328"/>
    <cellStyle name="เครื่องหมายจุลภาค 26 6" xfId="329"/>
    <cellStyle name="เครื่องหมายจุลภาค 26 7" xfId="330"/>
    <cellStyle name="เครื่องหมายจุลภาค 26 8" xfId="331"/>
    <cellStyle name="เครื่องหมายจุลภาค 26 9" xfId="332"/>
    <cellStyle name="เครื่องหมายจุลภาค 28" xfId="333"/>
    <cellStyle name="เครื่องหมายจุลภาค 28 10" xfId="334"/>
    <cellStyle name="เครื่องหมายจุลภาค 28 11" xfId="335"/>
    <cellStyle name="เครื่องหมายจุลภาค 28 2" xfId="336"/>
    <cellStyle name="เครื่องหมายจุลภาค 28 3" xfId="337"/>
    <cellStyle name="เครื่องหมายจุลภาค 28 4" xfId="338"/>
    <cellStyle name="เครื่องหมายจุลภาค 28 5" xfId="339"/>
    <cellStyle name="เครื่องหมายจุลภาค 28 6" xfId="340"/>
    <cellStyle name="เครื่องหมายจุลภาค 28 7" xfId="341"/>
    <cellStyle name="เครื่องหมายจุลภาค 28 8" xfId="342"/>
    <cellStyle name="เครื่องหมายจุลภาค 28 9" xfId="343"/>
    <cellStyle name="เครื่องหมายจุลภาค 3 2" xfId="344"/>
    <cellStyle name="เครื่องหมายจุลภาค 3 3" xfId="345"/>
    <cellStyle name="เครื่องหมายจุลภาค 3 4" xfId="346"/>
    <cellStyle name="เครื่องหมายจุลภาค 3 5" xfId="347"/>
    <cellStyle name="เครื่องหมายจุลภาค 31 10" xfId="348"/>
    <cellStyle name="เครื่องหมายจุลภาค 31 11" xfId="349"/>
    <cellStyle name="เครื่องหมายจุลภาค 31 2" xfId="350"/>
    <cellStyle name="เครื่องหมายจุลภาค 31 3" xfId="351"/>
    <cellStyle name="เครื่องหมายจุลภาค 31 4" xfId="352"/>
    <cellStyle name="เครื่องหมายจุลภาค 31 5" xfId="353"/>
    <cellStyle name="เครื่องหมายจุลภาค 31 6" xfId="354"/>
    <cellStyle name="เครื่องหมายจุลภาค 31 7" xfId="355"/>
    <cellStyle name="เครื่องหมายจุลภาค 31 8" xfId="356"/>
    <cellStyle name="เครื่องหมายจุลภาค 31 9" xfId="357"/>
    <cellStyle name="เครื่องหมายจุลภาค 32 10" xfId="358"/>
    <cellStyle name="เครื่องหมายจุลภาค 32 11" xfId="359"/>
    <cellStyle name="เครื่องหมายจุลภาค 32 2" xfId="360"/>
    <cellStyle name="เครื่องหมายจุลภาค 32 3" xfId="361"/>
    <cellStyle name="เครื่องหมายจุลภาค 32 4" xfId="362"/>
    <cellStyle name="เครื่องหมายจุลภาค 32 5" xfId="363"/>
    <cellStyle name="เครื่องหมายจุลภาค 32 6" xfId="364"/>
    <cellStyle name="เครื่องหมายจุลภาค 32 7" xfId="365"/>
    <cellStyle name="เครื่องหมายจุลภาค 32 8" xfId="366"/>
    <cellStyle name="เครื่องหมายจุลภาค 32 9" xfId="367"/>
    <cellStyle name="เครื่องหมายจุลภาค 33 10" xfId="368"/>
    <cellStyle name="เครื่องหมายจุลภาค 33 11" xfId="369"/>
    <cellStyle name="เครื่องหมายจุลภาค 33 2" xfId="370"/>
    <cellStyle name="เครื่องหมายจุลภาค 33 3" xfId="371"/>
    <cellStyle name="เครื่องหมายจุลภาค 33 4" xfId="372"/>
    <cellStyle name="เครื่องหมายจุลภาค 33 5" xfId="373"/>
    <cellStyle name="เครื่องหมายจุลภาค 33 6" xfId="374"/>
    <cellStyle name="เครื่องหมายจุลภาค 33 7" xfId="375"/>
    <cellStyle name="เครื่องหมายจุลภาค 33 8" xfId="376"/>
    <cellStyle name="เครื่องหมายจุลภาค 33 9" xfId="377"/>
    <cellStyle name="เครื่องหมายจุลภาค 34 10" xfId="378"/>
    <cellStyle name="เครื่องหมายจุลภาค 34 11" xfId="379"/>
    <cellStyle name="เครื่องหมายจุลภาค 34 2" xfId="380"/>
    <cellStyle name="เครื่องหมายจุลภาค 34 3" xfId="381"/>
    <cellStyle name="เครื่องหมายจุลภาค 34 4" xfId="382"/>
    <cellStyle name="เครื่องหมายจุลภาค 34 5" xfId="383"/>
    <cellStyle name="เครื่องหมายจุลภาค 34 6" xfId="384"/>
    <cellStyle name="เครื่องหมายจุลภาค 34 7" xfId="385"/>
    <cellStyle name="เครื่องหมายจุลภาค 34 8" xfId="386"/>
    <cellStyle name="เครื่องหมายจุลภาค 34 9" xfId="387"/>
    <cellStyle name="เครื่องหมายจุลภาค 35 10" xfId="388"/>
    <cellStyle name="เครื่องหมายจุลภาค 35 11" xfId="389"/>
    <cellStyle name="เครื่องหมายจุลภาค 35 2" xfId="390"/>
    <cellStyle name="เครื่องหมายจุลภาค 35 3" xfId="391"/>
    <cellStyle name="เครื่องหมายจุลภาค 35 4" xfId="392"/>
    <cellStyle name="เครื่องหมายจุลภาค 35 5" xfId="393"/>
    <cellStyle name="เครื่องหมายจุลภาค 35 6" xfId="394"/>
    <cellStyle name="เครื่องหมายจุลภาค 35 7" xfId="395"/>
    <cellStyle name="เครื่องหมายจุลภาค 35 8" xfId="396"/>
    <cellStyle name="เครื่องหมายจุลภาค 35 9" xfId="397"/>
    <cellStyle name="เครื่องหมายจุลภาค 37 10" xfId="398"/>
    <cellStyle name="เครื่องหมายจุลภาค 37 11" xfId="399"/>
    <cellStyle name="เครื่องหมายจุลภาค 37 2" xfId="400"/>
    <cellStyle name="เครื่องหมายจุลภาค 37 3" xfId="401"/>
    <cellStyle name="เครื่องหมายจุลภาค 37 4" xfId="402"/>
    <cellStyle name="เครื่องหมายจุลภาค 37 5" xfId="403"/>
    <cellStyle name="เครื่องหมายจุลภาค 37 6" xfId="404"/>
    <cellStyle name="เครื่องหมายจุลภาค 37 7" xfId="405"/>
    <cellStyle name="เครื่องหมายจุลภาค 37 8" xfId="406"/>
    <cellStyle name="เครื่องหมายจุลภาค 37 9" xfId="407"/>
    <cellStyle name="เครื่องหมายจุลภาค 38 10" xfId="408"/>
    <cellStyle name="เครื่องหมายจุลภาค 38 11" xfId="409"/>
    <cellStyle name="เครื่องหมายจุลภาค 38 2" xfId="410"/>
    <cellStyle name="เครื่องหมายจุลภาค 38 3" xfId="411"/>
    <cellStyle name="เครื่องหมายจุลภาค 38 4" xfId="412"/>
    <cellStyle name="เครื่องหมายจุลภาค 38 5" xfId="413"/>
    <cellStyle name="เครื่องหมายจุลภาค 38 6" xfId="414"/>
    <cellStyle name="เครื่องหมายจุลภาค 38 7" xfId="415"/>
    <cellStyle name="เครื่องหมายจุลภาค 38 8" xfId="416"/>
    <cellStyle name="เครื่องหมายจุลภาค 38 9" xfId="417"/>
    <cellStyle name="เครื่องหมายจุลภาค 39" xfId="418"/>
    <cellStyle name="เครื่องหมายจุลภาค 39 2" xfId="419"/>
    <cellStyle name="เครื่องหมายจุลภาค 39 2 2" xfId="420"/>
    <cellStyle name="เครื่องหมายจุลภาค 39 3" xfId="421"/>
    <cellStyle name="เครื่องหมายจุลภาค 4 2" xfId="422"/>
    <cellStyle name="เครื่องหมายจุลภาค 4 3" xfId="423"/>
    <cellStyle name="เครื่องหมายจุลภาค 4 4" xfId="424"/>
    <cellStyle name="เครื่องหมายจุลภาค 4 5" xfId="425"/>
    <cellStyle name="เครื่องหมายจุลภาค 40" xfId="426"/>
    <cellStyle name="เครื่องหมายจุลภาค 41" xfId="427"/>
    <cellStyle name="เครื่องหมายจุลภาค 42" xfId="428"/>
    <cellStyle name="เครื่องหมายจุลภาค 42 10" xfId="429"/>
    <cellStyle name="เครื่องหมายจุลภาค 42 2" xfId="430"/>
    <cellStyle name="เครื่องหมายจุลภาค 42 3" xfId="431"/>
    <cellStyle name="เครื่องหมายจุลภาค 42 4" xfId="432"/>
    <cellStyle name="เครื่องหมายจุลภาค 42 5" xfId="433"/>
    <cellStyle name="เครื่องหมายจุลภาค 42 6" xfId="434"/>
    <cellStyle name="เครื่องหมายจุลภาค 42 7" xfId="435"/>
    <cellStyle name="เครื่องหมายจุลภาค 42 8" xfId="436"/>
    <cellStyle name="เครื่องหมายจุลภาค 42 9" xfId="437"/>
    <cellStyle name="เครื่องหมายจุลภาค 43" xfId="438"/>
    <cellStyle name="เครื่องหมายจุลภาค 43 10" xfId="439"/>
    <cellStyle name="เครื่องหมายจุลภาค 43 2" xfId="440"/>
    <cellStyle name="เครื่องหมายจุลภาค 43 3" xfId="441"/>
    <cellStyle name="เครื่องหมายจุลภาค 43 4" xfId="442"/>
    <cellStyle name="เครื่องหมายจุลภาค 43 5" xfId="443"/>
    <cellStyle name="เครื่องหมายจุลภาค 43 6" xfId="444"/>
    <cellStyle name="เครื่องหมายจุลภาค 43 7" xfId="445"/>
    <cellStyle name="เครื่องหมายจุลภาค 43 8" xfId="446"/>
    <cellStyle name="เครื่องหมายจุลภาค 43 9" xfId="447"/>
    <cellStyle name="เครื่องหมายจุลภาค 44" xfId="448"/>
    <cellStyle name="เครื่องหมายจุลภาค 44 10" xfId="449"/>
    <cellStyle name="เครื่องหมายจุลภาค 44 2" xfId="450"/>
    <cellStyle name="เครื่องหมายจุลภาค 44 3" xfId="451"/>
    <cellStyle name="เครื่องหมายจุลภาค 44 4" xfId="452"/>
    <cellStyle name="เครื่องหมายจุลภาค 44 5" xfId="453"/>
    <cellStyle name="เครื่องหมายจุลภาค 44 6" xfId="454"/>
    <cellStyle name="เครื่องหมายจุลภาค 44 7" xfId="455"/>
    <cellStyle name="เครื่องหมายจุลภาค 44 8" xfId="456"/>
    <cellStyle name="เครื่องหมายจุลภาค 44 9" xfId="457"/>
    <cellStyle name="เครื่องหมายจุลภาค 45" xfId="458"/>
    <cellStyle name="เครื่องหมายจุลภาค 46" xfId="459"/>
    <cellStyle name="เครื่องหมายจุลภาค 47" xfId="460"/>
    <cellStyle name="เครื่องหมายจุลภาค 48" xfId="461"/>
    <cellStyle name="เครื่องหมายจุลภาค 49" xfId="462"/>
    <cellStyle name="เครื่องหมายจุลภาค 5 2" xfId="463"/>
    <cellStyle name="เครื่องหมายจุลภาค 5 3" xfId="464"/>
    <cellStyle name="เครื่องหมายจุลภาค 5 4" xfId="465"/>
    <cellStyle name="เครื่องหมายจุลภาค 5 5" xfId="466"/>
    <cellStyle name="เครื่องหมายจุลภาค 50" xfId="467"/>
    <cellStyle name="เครื่องหมายจุลภาค 52" xfId="468"/>
    <cellStyle name="เครื่องหมายจุลภาค 53" xfId="469"/>
    <cellStyle name="เครื่องหมายจุลภาค 55" xfId="470"/>
    <cellStyle name="เครื่องหมายจุลภาค 56" xfId="471"/>
    <cellStyle name="เครื่องหมายจุลภาค 57" xfId="472"/>
    <cellStyle name="เครื่องหมายจุลภาค 58" xfId="473"/>
    <cellStyle name="เครื่องหมายจุลภาค 59" xfId="474"/>
    <cellStyle name="เครื่องหมายจุลภาค 6 2" xfId="475"/>
    <cellStyle name="เครื่องหมายจุลภาค 6 3" xfId="476"/>
    <cellStyle name="เครื่องหมายจุลภาค 6 4" xfId="477"/>
    <cellStyle name="เครื่องหมายจุลภาค 6 5" xfId="478"/>
    <cellStyle name="เครื่องหมายจุลภาค 60" xfId="479"/>
    <cellStyle name="เครื่องหมายจุลภาค 61" xfId="480"/>
    <cellStyle name="เครื่องหมายจุลภาค 62" xfId="481"/>
    <cellStyle name="เครื่องหมายจุลภาค 63" xfId="482"/>
    <cellStyle name="เครื่องหมายจุลภาค 64" xfId="483"/>
    <cellStyle name="เครื่องหมายจุลภาค 65" xfId="484"/>
    <cellStyle name="เครื่องหมายจุลภาค 66" xfId="485"/>
    <cellStyle name="เครื่องหมายจุลภาค 67" xfId="486"/>
    <cellStyle name="เครื่องหมายจุลภาค 68" xfId="487"/>
    <cellStyle name="เครื่องหมายจุลภาค 69" xfId="488"/>
    <cellStyle name="เครื่องหมายจุลภาค 7 10" xfId="489"/>
    <cellStyle name="เครื่องหมายจุลภาค 7 11" xfId="490"/>
    <cellStyle name="เครื่องหมายจุลภาค 7 12" xfId="491"/>
    <cellStyle name="เครื่องหมายจุลภาค 7 13" xfId="492"/>
    <cellStyle name="เครื่องหมายจุลภาค 7 14" xfId="493"/>
    <cellStyle name="เครื่องหมายจุลภาค 7 2" xfId="494"/>
    <cellStyle name="เครื่องหมายจุลภาค 7 3" xfId="495"/>
    <cellStyle name="เครื่องหมายจุลภาค 7 4" xfId="496"/>
    <cellStyle name="เครื่องหมายจุลภาค 7 5" xfId="497"/>
    <cellStyle name="เครื่องหมายจุลภาค 7 6" xfId="498"/>
    <cellStyle name="เครื่องหมายจุลภาค 7 7" xfId="499"/>
    <cellStyle name="เครื่องหมายจุลภาค 7 8" xfId="500"/>
    <cellStyle name="เครื่องหมายจุลภาค 7 9" xfId="501"/>
    <cellStyle name="เครื่องหมายจุลภาค 70" xfId="502"/>
    <cellStyle name="เครื่องหมายจุลภาค 71" xfId="503"/>
    <cellStyle name="เครื่องหมายจุลภาค 72" xfId="504"/>
    <cellStyle name="เครื่องหมายจุลภาค 73" xfId="505"/>
    <cellStyle name="เครื่องหมายจุลภาค 74" xfId="506"/>
    <cellStyle name="เครื่องหมายจุลภาค 75" xfId="507"/>
    <cellStyle name="เครื่องหมายจุลภาค 76" xfId="508"/>
    <cellStyle name="เครื่องหมายจุลภาค 8" xfId="509"/>
    <cellStyle name="เครื่องหมายจุลภาค 8 10" xfId="510"/>
    <cellStyle name="เครื่องหมายจุลภาค 8 11" xfId="511"/>
    <cellStyle name="เครื่องหมายจุลภาค 8 12" xfId="512"/>
    <cellStyle name="เครื่องหมายจุลภาค 8 13" xfId="513"/>
    <cellStyle name="เครื่องหมายจุลภาค 8 14" xfId="514"/>
    <cellStyle name="เครื่องหมายจุลภาค 8 15" xfId="515"/>
    <cellStyle name="เครื่องหมายจุลภาค 8 2" xfId="516"/>
    <cellStyle name="เครื่องหมายจุลภาค 8 3" xfId="517"/>
    <cellStyle name="เครื่องหมายจุลภาค 8 4" xfId="518"/>
    <cellStyle name="เครื่องหมายจุลภาค 8 5" xfId="519"/>
    <cellStyle name="เครื่องหมายจุลภาค 8 6" xfId="520"/>
    <cellStyle name="เครื่องหมายจุลภาค 8 7" xfId="521"/>
    <cellStyle name="เครื่องหมายจุลภาค 8 8" xfId="522"/>
    <cellStyle name="เครื่องหมายจุลภาค 8 9" xfId="523"/>
    <cellStyle name="เครื่องหมายจุลภาค 9 2" xfId="524"/>
    <cellStyle name="เครื่องหมายจุลภาค 9 3" xfId="525"/>
    <cellStyle name="เครื่องหมายจุลภาค 9 4" xfId="526"/>
    <cellStyle name="เครื่องหมายจุลภาค 9 5" xfId="527"/>
    <cellStyle name="เครื่องหมายจุลภาค_wp Y'48-UMI(23-3'2'48)-updat" xfId="528"/>
    <cellStyle name="ชื่อเรื่อง 2" xfId="529"/>
    <cellStyle name="ชื่อเรื่อง 3" xfId="530"/>
    <cellStyle name="เซลล์ตรวจสอบ 2" xfId="531"/>
    <cellStyle name="เซลล์ตรวจสอบ 3" xfId="532"/>
    <cellStyle name="เซลล์ที่มีการเชื่อมโยง 2" xfId="533"/>
    <cellStyle name="เซลล์ที่มีการเชื่อมโยง 3" xfId="534"/>
    <cellStyle name="ดี 2" xfId="535"/>
    <cellStyle name="ดี 3" xfId="536"/>
    <cellStyle name="น้บะภฒ_95" xfId="537"/>
    <cellStyle name="ปกติ 13" xfId="538"/>
    <cellStyle name="ปกติ 2" xfId="539"/>
    <cellStyle name="ปกติ 2 2" xfId="540"/>
    <cellStyle name="ปกติ 20" xfId="541"/>
    <cellStyle name="ปกติ 20 10" xfId="542"/>
    <cellStyle name="ปกติ 20 11" xfId="543"/>
    <cellStyle name="ปกติ 20 2" xfId="544"/>
    <cellStyle name="ปกติ 20 3" xfId="545"/>
    <cellStyle name="ปกติ 20 4" xfId="546"/>
    <cellStyle name="ปกติ 20 5" xfId="547"/>
    <cellStyle name="ปกติ 20 6" xfId="548"/>
    <cellStyle name="ปกติ 20 7" xfId="549"/>
    <cellStyle name="ปกติ 20 8" xfId="550"/>
    <cellStyle name="ปกติ 20 9" xfId="551"/>
    <cellStyle name="ปกติ 21" xfId="552"/>
    <cellStyle name="ปกติ 21 10" xfId="553"/>
    <cellStyle name="ปกติ 21 11" xfId="554"/>
    <cellStyle name="ปกติ 21 2" xfId="555"/>
    <cellStyle name="ปกติ 21 3" xfId="556"/>
    <cellStyle name="ปกติ 21 4" xfId="557"/>
    <cellStyle name="ปกติ 21 5" xfId="558"/>
    <cellStyle name="ปกติ 21 6" xfId="559"/>
    <cellStyle name="ปกติ 21 7" xfId="560"/>
    <cellStyle name="ปกติ 21 8" xfId="561"/>
    <cellStyle name="ปกติ 21 9" xfId="562"/>
    <cellStyle name="ปกติ 34" xfId="563"/>
    <cellStyle name="ปกติ 34 2" xfId="564"/>
    <cellStyle name="ปกติ 35" xfId="565"/>
    <cellStyle name="ปกติ 36" xfId="566"/>
    <cellStyle name="ปกติ 37" xfId="567"/>
    <cellStyle name="ปกติ 4" xfId="568"/>
    <cellStyle name="ปกติ 4 2" xfId="569"/>
    <cellStyle name="ปกติ 5" xfId="570"/>
    <cellStyle name="ปกติ 5 2" xfId="571"/>
    <cellStyle name="ปกติ_KMC_T2" xfId="572"/>
    <cellStyle name="ปกติ_RS_Q1-49 Excel T&amp;E" xfId="573"/>
    <cellStyle name="ป้อนค่า 2" xfId="574"/>
    <cellStyle name="ป้อนค่า 3" xfId="575"/>
    <cellStyle name="ปานกลาง 2" xfId="576"/>
    <cellStyle name="ปานกลาง 3" xfId="577"/>
    <cellStyle name="เปอร์เซ็นต์ 2 2" xfId="578"/>
    <cellStyle name="เปอร์เซ็นต์ 2 3" xfId="579"/>
    <cellStyle name="เปอร์เซ็นต์ 2 4" xfId="580"/>
    <cellStyle name="เปอร์เซ็นต์ 2 5" xfId="581"/>
    <cellStyle name="เปอร์เซ็นต์ 3 2" xfId="582"/>
    <cellStyle name="เปอร์เซ็นต์ 3 3" xfId="583"/>
    <cellStyle name="เปอร์เซ็นต์ 3 4" xfId="584"/>
    <cellStyle name="เปอร์เซ็นต์ 3 5" xfId="585"/>
    <cellStyle name="เปอร์เซ็นต์ 4 10" xfId="586"/>
    <cellStyle name="เปอร์เซ็นต์ 4 11" xfId="587"/>
    <cellStyle name="เปอร์เซ็นต์ 4 12" xfId="588"/>
    <cellStyle name="เปอร์เซ็นต์ 4 13" xfId="589"/>
    <cellStyle name="เปอร์เซ็นต์ 4 2" xfId="590"/>
    <cellStyle name="เปอร์เซ็นต์ 4 3" xfId="591"/>
    <cellStyle name="เปอร์เซ็นต์ 4 4" xfId="592"/>
    <cellStyle name="เปอร์เซ็นต์ 4 5" xfId="593"/>
    <cellStyle name="เปอร์เซ็นต์ 4 6" xfId="594"/>
    <cellStyle name="เปอร์เซ็นต์ 4 7" xfId="595"/>
    <cellStyle name="เปอร์เซ็นต์ 4 8" xfId="596"/>
    <cellStyle name="เปอร์เซ็นต์ 4 9" xfId="597"/>
    <cellStyle name="ผลรวม 2" xfId="598"/>
    <cellStyle name="ผลรวม 3" xfId="599"/>
    <cellStyle name="แย่ 2" xfId="600"/>
    <cellStyle name="แย่ 3" xfId="601"/>
    <cellStyle name="ฤธถ [0]_95" xfId="602"/>
    <cellStyle name="ฤธถ_95" xfId="603"/>
    <cellStyle name="ล๋ศญ [0]_95" xfId="604"/>
    <cellStyle name="ล๋ศญ_95" xfId="605"/>
    <cellStyle name="วฅมุ_4ฟ๙ฝวภ๛" xfId="606"/>
    <cellStyle name="ส่วนที่ถูกเน้น1 2" xfId="607"/>
    <cellStyle name="ส่วนที่ถูกเน้น1 3" xfId="608"/>
    <cellStyle name="ส่วนที่ถูกเน้น2 2" xfId="609"/>
    <cellStyle name="ส่วนที่ถูกเน้น2 3" xfId="610"/>
    <cellStyle name="ส่วนที่ถูกเน้น3 2" xfId="611"/>
    <cellStyle name="ส่วนที่ถูกเน้น3 3" xfId="612"/>
    <cellStyle name="ส่วนที่ถูกเน้น4 2" xfId="613"/>
    <cellStyle name="ส่วนที่ถูกเน้น4 3" xfId="614"/>
    <cellStyle name="ส่วนที่ถูกเน้น5 2" xfId="615"/>
    <cellStyle name="ส่วนที่ถูกเน้น5 3" xfId="616"/>
    <cellStyle name="ส่วนที่ถูกเน้น6 2" xfId="617"/>
    <cellStyle name="ส่วนที่ถูกเน้น6 3" xfId="618"/>
    <cellStyle name="แสดงผล 2" xfId="619"/>
    <cellStyle name="แสดงผล 3" xfId="620"/>
    <cellStyle name="หมายเหตุ 2" xfId="621"/>
    <cellStyle name="หมายเหตุ 3" xfId="622"/>
    <cellStyle name="หัวเรื่อง 1 2" xfId="623"/>
    <cellStyle name="หัวเรื่อง 1 3" xfId="624"/>
    <cellStyle name="หัวเรื่อง 2 2" xfId="625"/>
    <cellStyle name="หัวเรื่อง 2 3" xfId="626"/>
    <cellStyle name="หัวเรื่อง 3 2" xfId="627"/>
    <cellStyle name="หัวเรื่อง 3 3" xfId="628"/>
    <cellStyle name="หัวเรื่อง 4 2" xfId="629"/>
    <cellStyle name="หัวเรื่อง 4 3" xfId="630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57"/>
  <sheetViews>
    <sheetView view="pageBreakPreview" zoomScale="130" zoomScaleNormal="100" zoomScaleSheetLayoutView="130" workbookViewId="0">
      <selection activeCell="A62" sqref="A62:XFD119"/>
    </sheetView>
  </sheetViews>
  <sheetFormatPr defaultColWidth="9" defaultRowHeight="21"/>
  <cols>
    <col min="1" max="1" width="64.5703125" style="5" customWidth="1"/>
    <col min="2" max="2" width="8.42578125" style="9" customWidth="1"/>
    <col min="3" max="3" width="1.42578125" style="5" customWidth="1"/>
    <col min="4" max="4" width="16.28515625" style="2" customWidth="1"/>
    <col min="5" max="5" width="1.28515625" style="2" customWidth="1"/>
    <col min="6" max="6" width="16.28515625" style="2" customWidth="1"/>
    <col min="7" max="7" width="1.5703125" style="5" customWidth="1"/>
    <col min="8" max="8" width="15.85546875" style="2" customWidth="1"/>
    <col min="9" max="9" width="1.42578125" style="5" customWidth="1"/>
    <col min="10" max="10" width="13.140625" style="5" bestFit="1" customWidth="1"/>
    <col min="11" max="16384" width="9" style="5"/>
  </cols>
  <sheetData>
    <row r="1" spans="1:8" ht="19.899999999999999" customHeight="1">
      <c r="A1" s="1" t="s">
        <v>107</v>
      </c>
      <c r="B1" s="19"/>
      <c r="C1" s="1"/>
      <c r="D1" s="71"/>
      <c r="E1" s="1"/>
      <c r="F1" s="71"/>
    </row>
    <row r="2" spans="1:8" ht="19.899999999999999" customHeight="1">
      <c r="A2" s="1" t="s">
        <v>55</v>
      </c>
      <c r="B2" s="19"/>
      <c r="C2" s="1"/>
      <c r="D2" s="1"/>
      <c r="E2" s="1"/>
    </row>
    <row r="3" spans="1:8" ht="19.899999999999999" customHeight="1">
      <c r="A3" s="1" t="s">
        <v>137</v>
      </c>
      <c r="B3" s="19"/>
      <c r="C3" s="1"/>
      <c r="D3" s="1"/>
      <c r="E3" s="1"/>
      <c r="F3" s="5"/>
    </row>
    <row r="4" spans="1:8">
      <c r="A4" s="1"/>
      <c r="B4" s="19"/>
      <c r="C4" s="1"/>
      <c r="D4" s="1"/>
      <c r="E4" s="1"/>
      <c r="F4" s="114" t="s">
        <v>118</v>
      </c>
    </row>
    <row r="5" spans="1:8" s="1" customFormat="1" ht="19.5" customHeight="1">
      <c r="A5" s="19"/>
      <c r="B5" s="88" t="s">
        <v>0</v>
      </c>
      <c r="C5" s="5"/>
      <c r="D5" s="115" t="s">
        <v>138</v>
      </c>
      <c r="E5" s="116"/>
      <c r="F5" s="115" t="s">
        <v>115</v>
      </c>
      <c r="H5" s="3"/>
    </row>
    <row r="6" spans="1:8" ht="21" customHeight="1">
      <c r="A6" s="8" t="s">
        <v>1</v>
      </c>
      <c r="C6" s="9"/>
      <c r="D6" s="34"/>
      <c r="E6" s="35"/>
      <c r="F6" s="34"/>
    </row>
    <row r="7" spans="1:8" ht="21" customHeight="1">
      <c r="A7" s="8" t="s">
        <v>2</v>
      </c>
      <c r="C7" s="9"/>
      <c r="D7" s="34"/>
      <c r="E7" s="34"/>
      <c r="F7" s="34"/>
    </row>
    <row r="8" spans="1:8" ht="21" customHeight="1">
      <c r="A8" s="4" t="s">
        <v>3</v>
      </c>
      <c r="B8" s="20"/>
      <c r="C8" s="20"/>
      <c r="D8" s="10">
        <v>245795526</v>
      </c>
      <c r="E8" s="34"/>
      <c r="F8" s="34">
        <v>20018821</v>
      </c>
      <c r="H8" s="74"/>
    </row>
    <row r="9" spans="1:8" ht="21" customHeight="1">
      <c r="A9" s="4" t="s">
        <v>78</v>
      </c>
      <c r="B9" s="89">
        <v>8</v>
      </c>
      <c r="C9" s="18"/>
      <c r="D9" s="10">
        <v>1754903</v>
      </c>
      <c r="E9" s="34"/>
      <c r="F9" s="34">
        <v>5621041</v>
      </c>
      <c r="H9" s="74"/>
    </row>
    <row r="10" spans="1:8" ht="21" customHeight="1">
      <c r="A10" s="4" t="s">
        <v>43</v>
      </c>
      <c r="B10" s="89">
        <v>9</v>
      </c>
      <c r="C10" s="18"/>
      <c r="D10" s="10">
        <v>889684</v>
      </c>
      <c r="E10" s="34"/>
      <c r="F10" s="34">
        <v>3718743</v>
      </c>
      <c r="H10" s="74"/>
    </row>
    <row r="11" spans="1:8" ht="21" customHeight="1">
      <c r="A11" s="4" t="s">
        <v>53</v>
      </c>
      <c r="B11" s="89"/>
      <c r="C11" s="18"/>
      <c r="D11" s="10">
        <v>53065843</v>
      </c>
      <c r="E11" s="34"/>
      <c r="F11" s="34">
        <v>53416463</v>
      </c>
      <c r="H11" s="74"/>
    </row>
    <row r="12" spans="1:8" ht="21" customHeight="1">
      <c r="A12" s="4" t="s">
        <v>45</v>
      </c>
      <c r="B12" s="89">
        <v>10</v>
      </c>
      <c r="C12" s="18"/>
      <c r="D12" s="34">
        <v>0</v>
      </c>
      <c r="E12" s="35"/>
      <c r="F12" s="34">
        <v>0</v>
      </c>
      <c r="H12" s="74"/>
    </row>
    <row r="13" spans="1:8" ht="21" customHeight="1">
      <c r="A13" s="4" t="s">
        <v>4</v>
      </c>
      <c r="B13" s="90"/>
      <c r="C13" s="18"/>
      <c r="D13" s="10">
        <v>488659</v>
      </c>
      <c r="E13" s="34"/>
      <c r="F13" s="34">
        <v>2633816</v>
      </c>
      <c r="H13" s="74"/>
    </row>
    <row r="14" spans="1:8" ht="21" customHeight="1">
      <c r="A14" s="4" t="s">
        <v>5</v>
      </c>
      <c r="B14" s="20"/>
      <c r="C14" s="18"/>
      <c r="D14" s="44">
        <f>SUM(D8:D13)</f>
        <v>301994615</v>
      </c>
      <c r="E14" s="34"/>
      <c r="F14" s="44">
        <f>SUM(F8:F13)</f>
        <v>85408884</v>
      </c>
      <c r="H14" s="74"/>
    </row>
    <row r="15" spans="1:8" ht="21" customHeight="1">
      <c r="A15" s="21" t="s">
        <v>6</v>
      </c>
      <c r="B15" s="20"/>
      <c r="C15" s="18"/>
      <c r="D15" s="84"/>
      <c r="E15" s="39"/>
      <c r="F15" s="84"/>
      <c r="H15" s="32"/>
    </row>
    <row r="16" spans="1:8" ht="21" customHeight="1">
      <c r="A16" s="5" t="s">
        <v>100</v>
      </c>
      <c r="B16" s="89">
        <v>11</v>
      </c>
      <c r="C16" s="18"/>
      <c r="D16" s="34">
        <v>0</v>
      </c>
      <c r="E16" s="34"/>
      <c r="F16" s="34">
        <v>0</v>
      </c>
      <c r="H16" s="74"/>
    </row>
    <row r="17" spans="1:10" ht="21" customHeight="1">
      <c r="A17" s="4" t="s">
        <v>101</v>
      </c>
      <c r="B17" s="89">
        <v>12</v>
      </c>
      <c r="C17" s="34"/>
      <c r="D17" s="34">
        <v>0</v>
      </c>
      <c r="E17" s="34"/>
      <c r="F17" s="34">
        <v>0</v>
      </c>
      <c r="H17" s="74"/>
    </row>
    <row r="18" spans="1:10" ht="21" customHeight="1">
      <c r="A18" s="4" t="s">
        <v>7</v>
      </c>
      <c r="B18" s="89">
        <v>13</v>
      </c>
      <c r="C18" s="18"/>
      <c r="D18" s="34">
        <v>790549500</v>
      </c>
      <c r="E18" s="34"/>
      <c r="F18" s="34">
        <v>474877000</v>
      </c>
      <c r="H18" s="74"/>
    </row>
    <row r="19" spans="1:10" ht="21" customHeight="1">
      <c r="A19" s="4" t="s">
        <v>63</v>
      </c>
      <c r="B19" s="89">
        <v>14</v>
      </c>
      <c r="C19" s="18"/>
      <c r="D19" s="34">
        <v>1711734040</v>
      </c>
      <c r="E19" s="34"/>
      <c r="F19" s="34">
        <v>559528704</v>
      </c>
      <c r="H19" s="74"/>
    </row>
    <row r="20" spans="1:10" ht="21" customHeight="1">
      <c r="A20" s="4" t="s">
        <v>44</v>
      </c>
      <c r="B20" s="89">
        <v>15</v>
      </c>
      <c r="C20" s="18"/>
      <c r="D20" s="34">
        <v>232107637</v>
      </c>
      <c r="E20" s="34"/>
      <c r="F20" s="34">
        <v>238753166</v>
      </c>
      <c r="H20" s="132"/>
    </row>
    <row r="21" spans="1:10" ht="21" customHeight="1">
      <c r="A21" s="4" t="s">
        <v>152</v>
      </c>
      <c r="B21" s="89">
        <v>16</v>
      </c>
      <c r="C21" s="18"/>
      <c r="D21" s="34">
        <v>2392994</v>
      </c>
      <c r="E21" s="34"/>
      <c r="F21" s="34">
        <v>0</v>
      </c>
      <c r="H21" s="132"/>
    </row>
    <row r="22" spans="1:10" ht="21" customHeight="1">
      <c r="A22" s="4" t="s">
        <v>8</v>
      </c>
      <c r="B22" s="89"/>
      <c r="C22" s="20"/>
      <c r="D22" s="34">
        <v>623636</v>
      </c>
      <c r="E22" s="34"/>
      <c r="F22" s="34">
        <v>279367</v>
      </c>
      <c r="H22" s="74"/>
    </row>
    <row r="23" spans="1:10" ht="21" customHeight="1">
      <c r="A23" s="4" t="s">
        <v>9</v>
      </c>
      <c r="B23" s="89"/>
      <c r="C23" s="20"/>
      <c r="D23" s="45">
        <f>SUM(D16:D22)</f>
        <v>2737407807</v>
      </c>
      <c r="E23" s="36"/>
      <c r="F23" s="45">
        <f>SUM(F16:F22)</f>
        <v>1273438237</v>
      </c>
      <c r="H23" s="34"/>
    </row>
    <row r="24" spans="1:10" ht="21" customHeight="1" thickBot="1">
      <c r="A24" s="21" t="s">
        <v>10</v>
      </c>
      <c r="B24" s="20"/>
      <c r="C24" s="20"/>
      <c r="D24" s="46">
        <f>+D14+D23</f>
        <v>3039402422</v>
      </c>
      <c r="E24" s="36"/>
      <c r="F24" s="46">
        <f>+F14+F23</f>
        <v>1358847121</v>
      </c>
      <c r="H24" s="34"/>
    </row>
    <row r="25" spans="1:10" ht="19.5" customHeight="1" thickTop="1">
      <c r="A25" s="21"/>
      <c r="B25" s="20"/>
      <c r="C25" s="20"/>
      <c r="D25" s="34"/>
      <c r="E25" s="36"/>
      <c r="F25" s="34"/>
      <c r="H25" s="32"/>
    </row>
    <row r="26" spans="1:10" ht="19.5" customHeight="1">
      <c r="A26" s="21"/>
      <c r="B26" s="20"/>
      <c r="C26" s="20"/>
      <c r="D26" s="34"/>
      <c r="E26" s="36"/>
      <c r="F26" s="34"/>
      <c r="H26" s="32"/>
    </row>
    <row r="27" spans="1:10" ht="22.15" customHeight="1">
      <c r="A27" s="22" t="s">
        <v>57</v>
      </c>
      <c r="B27" s="20"/>
      <c r="C27" s="4"/>
      <c r="D27" s="34"/>
      <c r="E27" s="34"/>
      <c r="F27" s="34"/>
      <c r="H27" s="32"/>
    </row>
    <row r="28" spans="1:10" ht="22.15" customHeight="1">
      <c r="A28" s="21" t="s">
        <v>11</v>
      </c>
      <c r="B28" s="20"/>
      <c r="C28" s="20"/>
      <c r="D28" s="34"/>
      <c r="E28" s="34"/>
      <c r="F28" s="34"/>
      <c r="H28" s="32"/>
    </row>
    <row r="29" spans="1:10" ht="22.15" customHeight="1">
      <c r="A29" s="4" t="s">
        <v>12</v>
      </c>
      <c r="B29" s="89">
        <v>17</v>
      </c>
      <c r="C29" s="18"/>
      <c r="D29" s="34">
        <v>0</v>
      </c>
      <c r="E29" s="34"/>
      <c r="F29" s="34">
        <v>276175033</v>
      </c>
      <c r="H29" s="74"/>
      <c r="J29" s="82"/>
    </row>
    <row r="30" spans="1:10" ht="22.15" customHeight="1">
      <c r="A30" s="4" t="s">
        <v>79</v>
      </c>
      <c r="B30" s="90"/>
      <c r="C30" s="18"/>
      <c r="D30" s="34">
        <v>5089277</v>
      </c>
      <c r="E30" s="34"/>
      <c r="F30" s="34">
        <v>52579346</v>
      </c>
      <c r="H30" s="74"/>
      <c r="J30" s="112"/>
    </row>
    <row r="31" spans="1:10" ht="22.15" customHeight="1">
      <c r="A31" s="4" t="s">
        <v>136</v>
      </c>
      <c r="B31" s="89"/>
      <c r="C31" s="18"/>
      <c r="D31" s="34">
        <v>0</v>
      </c>
      <c r="E31" s="34"/>
      <c r="F31" s="34">
        <v>61358899</v>
      </c>
      <c r="H31" s="74"/>
      <c r="J31" s="111"/>
    </row>
    <row r="32" spans="1:10" ht="22.15" customHeight="1">
      <c r="A32" s="4" t="s">
        <v>80</v>
      </c>
      <c r="B32" s="90">
        <v>6.1</v>
      </c>
      <c r="C32" s="18"/>
      <c r="D32" s="34">
        <v>0</v>
      </c>
      <c r="E32" s="34"/>
      <c r="F32" s="34">
        <v>30000000</v>
      </c>
      <c r="H32" s="74"/>
      <c r="J32" s="111"/>
    </row>
    <row r="33" spans="1:8" ht="22.15" customHeight="1">
      <c r="A33" s="4" t="s">
        <v>114</v>
      </c>
      <c r="B33" s="94">
        <v>18</v>
      </c>
      <c r="C33" s="18"/>
      <c r="D33" s="34">
        <v>0</v>
      </c>
      <c r="E33" s="34"/>
      <c r="F33" s="34">
        <v>660225388</v>
      </c>
      <c r="H33" s="74"/>
    </row>
    <row r="34" spans="1:8" ht="22.15" customHeight="1">
      <c r="A34" s="4" t="s">
        <v>154</v>
      </c>
      <c r="B34" s="89">
        <v>16</v>
      </c>
      <c r="C34" s="18"/>
      <c r="D34" s="34">
        <v>448533</v>
      </c>
      <c r="E34" s="34"/>
      <c r="F34" s="34">
        <v>0</v>
      </c>
      <c r="H34" s="74"/>
    </row>
    <row r="35" spans="1:8" ht="22.15" customHeight="1">
      <c r="A35" s="4" t="s">
        <v>13</v>
      </c>
      <c r="B35" s="89"/>
      <c r="C35" s="18"/>
      <c r="D35" s="34">
        <v>1312359</v>
      </c>
      <c r="E35" s="34"/>
      <c r="F35" s="34">
        <v>776613</v>
      </c>
      <c r="H35" s="74"/>
    </row>
    <row r="36" spans="1:8" ht="22.15" customHeight="1">
      <c r="A36" s="4" t="s">
        <v>14</v>
      </c>
      <c r="B36" s="89"/>
      <c r="C36" s="18"/>
      <c r="D36" s="44">
        <f>SUM(D29:D35)</f>
        <v>6850169</v>
      </c>
      <c r="E36" s="36"/>
      <c r="F36" s="44">
        <f>SUM(F29:F35)</f>
        <v>1081115279</v>
      </c>
      <c r="H36" s="34"/>
    </row>
    <row r="37" spans="1:8" ht="22.15" customHeight="1">
      <c r="A37" s="21" t="s">
        <v>15</v>
      </c>
      <c r="B37" s="89"/>
      <c r="C37" s="18"/>
      <c r="D37" s="34"/>
      <c r="E37" s="34"/>
      <c r="F37" s="34"/>
      <c r="H37" s="32"/>
    </row>
    <row r="38" spans="1:8" ht="22.15" customHeight="1">
      <c r="A38" s="75" t="s">
        <v>153</v>
      </c>
      <c r="B38" s="89">
        <v>16</v>
      </c>
      <c r="C38" s="18"/>
      <c r="D38" s="34">
        <v>2001481</v>
      </c>
      <c r="E38" s="34"/>
      <c r="F38" s="34">
        <v>0</v>
      </c>
      <c r="H38" s="32"/>
    </row>
    <row r="39" spans="1:8" ht="22.15" customHeight="1">
      <c r="A39" s="75" t="s">
        <v>81</v>
      </c>
      <c r="B39" s="89">
        <v>19</v>
      </c>
      <c r="C39" s="18"/>
      <c r="D39" s="34">
        <v>439340558</v>
      </c>
      <c r="E39" s="34"/>
      <c r="F39" s="34">
        <v>147130310</v>
      </c>
      <c r="H39" s="74"/>
    </row>
    <row r="40" spans="1:8" ht="22.15" customHeight="1">
      <c r="A40" s="4" t="s">
        <v>82</v>
      </c>
      <c r="B40" s="89">
        <v>20</v>
      </c>
      <c r="C40" s="4"/>
      <c r="D40" s="35">
        <v>12090874</v>
      </c>
      <c r="E40" s="35"/>
      <c r="F40" s="80">
        <v>28051534</v>
      </c>
      <c r="H40" s="74"/>
    </row>
    <row r="41" spans="1:8" ht="22.15" customHeight="1">
      <c r="A41" s="4" t="s">
        <v>16</v>
      </c>
      <c r="B41" s="20"/>
      <c r="C41" s="20"/>
      <c r="D41" s="44">
        <f>SUM(D38:D40)</f>
        <v>453432913</v>
      </c>
      <c r="E41" s="34"/>
      <c r="F41" s="44">
        <f>SUM(F38:F40)</f>
        <v>175181844</v>
      </c>
      <c r="H41" s="74"/>
    </row>
    <row r="42" spans="1:8" ht="22.15" customHeight="1">
      <c r="A42" s="21" t="s">
        <v>17</v>
      </c>
      <c r="B42" s="20"/>
      <c r="C42" s="20"/>
      <c r="D42" s="44">
        <f>+D36+D41</f>
        <v>460283082</v>
      </c>
      <c r="E42" s="36"/>
      <c r="F42" s="44">
        <f>+F36+F41</f>
        <v>1256297123</v>
      </c>
      <c r="H42" s="92"/>
    </row>
    <row r="43" spans="1:8" ht="2.25" customHeight="1">
      <c r="A43" s="1"/>
      <c r="C43" s="9"/>
      <c r="D43" s="34"/>
      <c r="E43" s="36"/>
      <c r="F43" s="34"/>
      <c r="H43" s="32"/>
    </row>
    <row r="44" spans="1:8" ht="22.15" customHeight="1">
      <c r="A44" s="1" t="s">
        <v>56</v>
      </c>
      <c r="C44" s="9"/>
      <c r="D44" s="34"/>
      <c r="E44" s="34"/>
      <c r="F44" s="34"/>
      <c r="H44" s="32"/>
    </row>
    <row r="45" spans="1:8" ht="22.15" customHeight="1">
      <c r="A45" s="5" t="s">
        <v>18</v>
      </c>
      <c r="C45" s="9"/>
      <c r="D45" s="34"/>
      <c r="E45" s="34"/>
      <c r="F45" s="34"/>
      <c r="H45" s="32"/>
    </row>
    <row r="46" spans="1:8" ht="22.15" customHeight="1">
      <c r="A46" s="5" t="s">
        <v>19</v>
      </c>
      <c r="C46" s="6"/>
      <c r="D46" s="34"/>
      <c r="E46" s="34"/>
      <c r="F46" s="34"/>
      <c r="H46" s="32"/>
    </row>
    <row r="47" spans="1:8" ht="22.15" customHeight="1" thickBot="1">
      <c r="A47" s="5" t="s">
        <v>145</v>
      </c>
      <c r="B47" s="9">
        <v>21</v>
      </c>
      <c r="C47" s="6"/>
      <c r="D47" s="48">
        <v>20475000000</v>
      </c>
      <c r="E47" s="39"/>
      <c r="F47" s="48">
        <v>2661750000</v>
      </c>
      <c r="H47" s="32"/>
    </row>
    <row r="48" spans="1:8" ht="22.15" customHeight="1" thickTop="1">
      <c r="A48" s="5" t="s">
        <v>147</v>
      </c>
      <c r="C48" s="6"/>
      <c r="D48" s="34"/>
      <c r="E48" s="39"/>
      <c r="F48" s="34"/>
      <c r="H48" s="32"/>
    </row>
    <row r="49" spans="1:8" ht="22.15" customHeight="1">
      <c r="A49" s="5" t="s">
        <v>20</v>
      </c>
      <c r="C49" s="7"/>
      <c r="D49" s="34"/>
      <c r="E49" s="39"/>
      <c r="F49" s="34"/>
      <c r="G49" s="7"/>
      <c r="H49" s="32"/>
    </row>
    <row r="50" spans="1:8" ht="22.15" customHeight="1">
      <c r="A50" s="5" t="s">
        <v>158</v>
      </c>
      <c r="B50" s="9">
        <v>21</v>
      </c>
      <c r="C50" s="7"/>
      <c r="D50" s="39">
        <f>+'SOE '!D23</f>
        <v>14332500000</v>
      </c>
      <c r="E50" s="39"/>
      <c r="F50" s="39">
        <v>2047500000</v>
      </c>
      <c r="G50" s="7"/>
      <c r="H50" s="74"/>
    </row>
    <row r="51" spans="1:8" ht="22.15" customHeight="1">
      <c r="A51" s="5" t="s">
        <v>146</v>
      </c>
      <c r="C51" s="7"/>
      <c r="D51" s="39"/>
      <c r="E51" s="39"/>
      <c r="F51" s="39"/>
      <c r="G51" s="7"/>
      <c r="H51" s="74"/>
    </row>
    <row r="52" spans="1:8" ht="22.15" customHeight="1">
      <c r="A52" s="17" t="s">
        <v>38</v>
      </c>
      <c r="C52" s="7"/>
      <c r="D52" s="39">
        <f>+'SOE '!F23</f>
        <v>-11145250000</v>
      </c>
      <c r="E52" s="34"/>
      <c r="F52" s="39">
        <v>-88750000</v>
      </c>
      <c r="G52" s="7"/>
      <c r="H52" s="74"/>
    </row>
    <row r="53" spans="1:8" ht="22.15" customHeight="1">
      <c r="A53" s="5" t="s">
        <v>69</v>
      </c>
      <c r="C53" s="7"/>
      <c r="D53" s="39">
        <f>+'SOE '!L23</f>
        <v>-2007770430</v>
      </c>
      <c r="E53" s="34"/>
      <c r="F53" s="39">
        <f>'SOE '!J16</f>
        <v>-2046031879</v>
      </c>
      <c r="G53" s="7"/>
      <c r="H53" s="74"/>
    </row>
    <row r="54" spans="1:8" ht="22.15" customHeight="1">
      <c r="A54" s="5" t="s">
        <v>58</v>
      </c>
      <c r="C54" s="7"/>
      <c r="D54" s="34">
        <f>'SOE '!R23</f>
        <v>1399639770</v>
      </c>
      <c r="E54" s="34"/>
      <c r="F54" s="34">
        <f>'SOE '!T16</f>
        <v>189831877</v>
      </c>
      <c r="G54" s="7"/>
      <c r="H54" s="74"/>
    </row>
    <row r="55" spans="1:8" ht="22.15" customHeight="1">
      <c r="A55" s="5" t="s">
        <v>61</v>
      </c>
      <c r="C55" s="7"/>
      <c r="D55" s="45">
        <f>SUM(D50:D54)</f>
        <v>2579119340</v>
      </c>
      <c r="E55" s="36"/>
      <c r="F55" s="45">
        <f>SUM(F50:F54)</f>
        <v>102549998</v>
      </c>
      <c r="G55" s="7"/>
      <c r="H55" s="61"/>
    </row>
    <row r="56" spans="1:8" ht="22.15" customHeight="1" thickBot="1">
      <c r="A56" s="1" t="s">
        <v>62</v>
      </c>
      <c r="C56" s="7"/>
      <c r="D56" s="46">
        <f>+D55+D42</f>
        <v>3039402422</v>
      </c>
      <c r="E56" s="36"/>
      <c r="F56" s="46">
        <f>+F42+F55</f>
        <v>1358847121</v>
      </c>
      <c r="G56" s="7"/>
      <c r="H56" s="32"/>
    </row>
    <row r="57" spans="1:8" ht="21" customHeight="1" thickTop="1">
      <c r="A57" s="1"/>
      <c r="D57" s="32"/>
      <c r="E57" s="10"/>
      <c r="F57" s="32"/>
      <c r="G57" s="10"/>
    </row>
  </sheetData>
  <pageMargins left="0.76" right="0.64" top="0.66929133858267698" bottom="0.35433070866141703" header="0.31496062992126" footer="0.31496062992126"/>
  <pageSetup paperSize="9" scale="80" orientation="portrait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53"/>
  <sheetViews>
    <sheetView view="pageBreakPreview" zoomScale="115" zoomScaleNormal="100" zoomScaleSheetLayoutView="115" workbookViewId="0">
      <selection activeCell="A37" sqref="A37:XFD51"/>
    </sheetView>
  </sheetViews>
  <sheetFormatPr defaultColWidth="9.140625" defaultRowHeight="21"/>
  <cols>
    <col min="1" max="1" width="63.42578125" style="13" customWidth="1"/>
    <col min="2" max="2" width="10.5703125" style="23" customWidth="1"/>
    <col min="3" max="3" width="1.28515625" style="23" customWidth="1"/>
    <col min="4" max="4" width="15.28515625" style="13" customWidth="1"/>
    <col min="5" max="5" width="1.140625" style="13" customWidth="1"/>
    <col min="6" max="6" width="15.140625" style="13" customWidth="1"/>
    <col min="7" max="7" width="2.5703125" style="13" customWidth="1"/>
    <col min="8" max="8" width="18.5703125" style="13" customWidth="1"/>
    <col min="9" max="16384" width="9.140625" style="13"/>
  </cols>
  <sheetData>
    <row r="1" spans="1:9">
      <c r="A1" s="1" t="s">
        <v>108</v>
      </c>
      <c r="B1" s="30"/>
      <c r="C1" s="30"/>
      <c r="D1" s="11"/>
      <c r="E1" s="11"/>
      <c r="F1" s="71"/>
    </row>
    <row r="2" spans="1:9" s="5" customFormat="1">
      <c r="A2" s="11" t="s">
        <v>54</v>
      </c>
      <c r="B2" s="30"/>
      <c r="C2" s="1"/>
      <c r="D2" s="1"/>
      <c r="E2" s="1"/>
    </row>
    <row r="3" spans="1:9">
      <c r="A3" s="11" t="s">
        <v>139</v>
      </c>
      <c r="B3" s="30"/>
      <c r="C3" s="30"/>
      <c r="D3" s="11"/>
      <c r="E3" s="11"/>
    </row>
    <row r="4" spans="1:9" ht="9.75" customHeight="1">
      <c r="B4" s="30"/>
      <c r="C4" s="30"/>
      <c r="D4" s="11"/>
      <c r="E4" s="11"/>
      <c r="F4" s="11"/>
    </row>
    <row r="5" spans="1:9" ht="25.5" customHeight="1">
      <c r="A5" s="31"/>
      <c r="D5" s="72"/>
      <c r="E5" s="72"/>
      <c r="F5" s="73" t="s">
        <v>119</v>
      </c>
    </row>
    <row r="6" spans="1:9" s="26" customFormat="1">
      <c r="B6" s="24" t="s">
        <v>0</v>
      </c>
      <c r="C6" s="14"/>
      <c r="D6" s="76">
        <v>2563</v>
      </c>
      <c r="E6" s="14"/>
      <c r="F6" s="76">
        <v>2562</v>
      </c>
    </row>
    <row r="7" spans="1:9" ht="15" customHeight="1">
      <c r="A7" s="26"/>
      <c r="B7" s="14"/>
      <c r="C7" s="14"/>
      <c r="D7" s="43"/>
      <c r="E7" s="15"/>
      <c r="F7" s="43"/>
    </row>
    <row r="8" spans="1:9" ht="21.6" customHeight="1">
      <c r="A8" s="12" t="s">
        <v>21</v>
      </c>
      <c r="B8" s="14">
        <v>25</v>
      </c>
      <c r="C8" s="14"/>
      <c r="D8" s="34">
        <v>75538</v>
      </c>
      <c r="E8" s="49"/>
      <c r="F8" s="34">
        <v>933656491</v>
      </c>
      <c r="H8" s="51"/>
      <c r="I8" s="52"/>
    </row>
    <row r="9" spans="1:9" ht="21.6" customHeight="1">
      <c r="A9" s="12" t="s">
        <v>23</v>
      </c>
      <c r="B9" s="14"/>
      <c r="C9" s="14"/>
      <c r="D9" s="34">
        <v>-211316</v>
      </c>
      <c r="E9" s="49"/>
      <c r="F9" s="34">
        <v>-845613077</v>
      </c>
      <c r="H9" s="51"/>
      <c r="I9" s="52"/>
    </row>
    <row r="10" spans="1:9" ht="21.6" customHeight="1">
      <c r="A10" s="11" t="s">
        <v>164</v>
      </c>
      <c r="B10" s="14"/>
      <c r="C10" s="14"/>
      <c r="D10" s="108">
        <f>D8+D9</f>
        <v>-135778</v>
      </c>
      <c r="E10" s="49"/>
      <c r="F10" s="108">
        <f>F8+F9</f>
        <v>88043414</v>
      </c>
      <c r="G10" s="34"/>
      <c r="H10" s="51"/>
      <c r="I10" s="52"/>
    </row>
    <row r="11" spans="1:9" ht="21.6" customHeight="1">
      <c r="A11" s="12" t="s">
        <v>22</v>
      </c>
      <c r="B11" s="14">
        <v>22</v>
      </c>
      <c r="C11" s="14"/>
      <c r="D11" s="123">
        <v>60266621</v>
      </c>
      <c r="E11" s="49"/>
      <c r="F11" s="34">
        <v>28070425</v>
      </c>
      <c r="H11" s="51"/>
      <c r="I11" s="52"/>
    </row>
    <row r="12" spans="1:9" ht="21.6" customHeight="1">
      <c r="A12" s="12" t="s">
        <v>159</v>
      </c>
      <c r="B12" s="14">
        <v>18</v>
      </c>
      <c r="C12" s="14"/>
      <c r="D12" s="123">
        <v>258069035</v>
      </c>
      <c r="E12" s="49"/>
      <c r="F12" s="34">
        <v>0</v>
      </c>
      <c r="H12" s="51"/>
      <c r="I12" s="52"/>
    </row>
    <row r="13" spans="1:9" ht="21.6" customHeight="1">
      <c r="A13" s="12" t="s">
        <v>83</v>
      </c>
      <c r="B13" s="14"/>
      <c r="C13" s="14"/>
      <c r="D13" s="34">
        <v>-2047121</v>
      </c>
      <c r="E13" s="49"/>
      <c r="F13" s="34">
        <v>-29232985</v>
      </c>
      <c r="H13" s="51"/>
      <c r="I13" s="52"/>
    </row>
    <row r="14" spans="1:9" ht="21.6" customHeight="1">
      <c r="A14" s="12" t="s">
        <v>51</v>
      </c>
      <c r="B14" s="14"/>
      <c r="C14" s="14"/>
      <c r="D14" s="124">
        <v>-157796306</v>
      </c>
      <c r="E14" s="49"/>
      <c r="F14" s="34">
        <v>-191648002</v>
      </c>
      <c r="H14" s="51"/>
      <c r="I14" s="52"/>
    </row>
    <row r="15" spans="1:9" ht="21.6" customHeight="1">
      <c r="A15" s="12" t="s">
        <v>112</v>
      </c>
      <c r="B15" s="14"/>
      <c r="C15" s="14"/>
      <c r="D15" s="124">
        <v>-17779952</v>
      </c>
      <c r="E15" s="49"/>
      <c r="F15" s="34">
        <v>-1647606</v>
      </c>
      <c r="H15" s="51"/>
      <c r="I15" s="52"/>
    </row>
    <row r="16" spans="1:9" ht="21.6" customHeight="1">
      <c r="A16" s="12" t="s">
        <v>52</v>
      </c>
      <c r="B16" s="14"/>
      <c r="C16" s="14"/>
      <c r="D16" s="47">
        <v>-124425730</v>
      </c>
      <c r="E16" s="49"/>
      <c r="F16" s="34">
        <v>-80771954</v>
      </c>
      <c r="H16" s="51"/>
      <c r="I16" s="52"/>
    </row>
    <row r="17" spans="1:10" ht="21.6" customHeight="1">
      <c r="A17" s="93" t="s">
        <v>67</v>
      </c>
      <c r="B17" s="14"/>
      <c r="C17" s="14"/>
      <c r="D17" s="45">
        <f>SUM(D10:D16)</f>
        <v>16150769</v>
      </c>
      <c r="E17" s="49"/>
      <c r="F17" s="45">
        <f>SUM(F10:F16)</f>
        <v>-187186708</v>
      </c>
      <c r="H17" s="51"/>
      <c r="I17" s="52"/>
      <c r="J17" s="52"/>
    </row>
    <row r="18" spans="1:10" ht="21.6" customHeight="1">
      <c r="A18" s="57" t="s">
        <v>68</v>
      </c>
      <c r="B18" s="14" t="s">
        <v>162</v>
      </c>
      <c r="C18" s="14"/>
      <c r="D18" s="47">
        <v>10241724</v>
      </c>
      <c r="E18" s="49"/>
      <c r="F18" s="47">
        <v>2122774</v>
      </c>
      <c r="H18" s="51"/>
      <c r="I18" s="52"/>
    </row>
    <row r="19" spans="1:10" ht="3" customHeight="1">
      <c r="A19" s="57"/>
      <c r="B19" s="14"/>
      <c r="C19" s="14"/>
      <c r="D19" s="34"/>
      <c r="E19" s="49"/>
      <c r="F19" s="34"/>
      <c r="H19" s="51"/>
      <c r="I19" s="52"/>
    </row>
    <row r="20" spans="1:10" ht="21.6" customHeight="1" thickBot="1">
      <c r="A20" s="11" t="s">
        <v>125</v>
      </c>
      <c r="B20" s="14"/>
      <c r="C20" s="14"/>
      <c r="D20" s="48">
        <f>+D17+D18</f>
        <v>26392493</v>
      </c>
      <c r="E20" s="49"/>
      <c r="F20" s="48">
        <f>+F17+F18</f>
        <v>-185063934</v>
      </c>
      <c r="H20" s="51"/>
      <c r="I20" s="52"/>
    </row>
    <row r="21" spans="1:10" ht="10.5" customHeight="1" thickTop="1">
      <c r="A21" s="11"/>
      <c r="B21" s="14"/>
      <c r="C21" s="14"/>
      <c r="D21" s="34"/>
      <c r="E21" s="49"/>
      <c r="F21" s="34"/>
      <c r="H21" s="51"/>
      <c r="I21" s="52"/>
    </row>
    <row r="22" spans="1:10" ht="21.6" customHeight="1">
      <c r="A22" s="11" t="s">
        <v>84</v>
      </c>
      <c r="B22" s="14"/>
      <c r="C22" s="14"/>
      <c r="D22" s="34"/>
      <c r="E22" s="49"/>
      <c r="F22" s="34"/>
      <c r="H22" s="51"/>
      <c r="I22" s="52"/>
    </row>
    <row r="23" spans="1:10" ht="21.6" customHeight="1">
      <c r="A23" s="11" t="s">
        <v>126</v>
      </c>
      <c r="B23" s="14"/>
      <c r="C23" s="14"/>
      <c r="D23" s="34"/>
      <c r="E23" s="49"/>
      <c r="F23" s="34"/>
      <c r="H23" s="51"/>
      <c r="I23" s="52"/>
    </row>
    <row r="24" spans="1:10" ht="21.6" customHeight="1">
      <c r="A24" s="12" t="s">
        <v>148</v>
      </c>
      <c r="B24" s="14"/>
      <c r="C24" s="14"/>
      <c r="D24" s="34">
        <v>1512259865</v>
      </c>
      <c r="E24" s="49"/>
      <c r="F24" s="34">
        <v>0</v>
      </c>
      <c r="H24" s="51"/>
      <c r="I24" s="52"/>
    </row>
    <row r="25" spans="1:10" ht="21.6" customHeight="1">
      <c r="A25" s="12" t="s">
        <v>127</v>
      </c>
      <c r="B25" s="14"/>
      <c r="C25" s="14"/>
      <c r="D25" s="34"/>
      <c r="E25" s="49"/>
      <c r="F25" s="34"/>
      <c r="H25" s="51"/>
      <c r="I25" s="52"/>
    </row>
    <row r="26" spans="1:10" ht="21.6" customHeight="1">
      <c r="A26" s="12" t="s">
        <v>128</v>
      </c>
      <c r="B26" s="14">
        <v>20</v>
      </c>
      <c r="C26" s="14"/>
      <c r="D26" s="34">
        <v>0</v>
      </c>
      <c r="E26" s="49"/>
      <c r="F26" s="34">
        <v>-3365127</v>
      </c>
      <c r="H26" s="51"/>
      <c r="I26" s="52"/>
    </row>
    <row r="27" spans="1:10" ht="21.6" customHeight="1">
      <c r="A27" s="12" t="s">
        <v>149</v>
      </c>
      <c r="B27" s="14"/>
      <c r="C27" s="14"/>
      <c r="D27" s="34"/>
      <c r="E27" s="49"/>
      <c r="F27" s="34"/>
      <c r="H27" s="51"/>
      <c r="I27" s="52"/>
    </row>
    <row r="28" spans="1:10" ht="21.6" customHeight="1">
      <c r="A28" s="12" t="s">
        <v>150</v>
      </c>
      <c r="B28" s="14">
        <v>19</v>
      </c>
      <c r="C28" s="14"/>
      <c r="D28" s="34">
        <v>-302451973</v>
      </c>
      <c r="E28" s="49"/>
      <c r="F28" s="34">
        <v>0</v>
      </c>
      <c r="H28" s="51"/>
      <c r="I28" s="52"/>
    </row>
    <row r="29" spans="1:10" ht="21.6" customHeight="1" thickBot="1">
      <c r="A29" s="11" t="s">
        <v>129</v>
      </c>
      <c r="B29" s="14"/>
      <c r="C29" s="14"/>
      <c r="D29" s="46">
        <f>SUM(D24:D28)</f>
        <v>1209807892</v>
      </c>
      <c r="E29" s="49"/>
      <c r="F29" s="46">
        <f>SUM(F24:F28)</f>
        <v>-3365127</v>
      </c>
      <c r="H29" s="51"/>
      <c r="I29" s="52"/>
    </row>
    <row r="30" spans="1:10" ht="3.75" customHeight="1" thickTop="1">
      <c r="A30" s="12"/>
      <c r="B30" s="14"/>
      <c r="C30" s="14"/>
      <c r="D30" s="34"/>
      <c r="E30" s="49"/>
      <c r="F30" s="34"/>
      <c r="H30" s="51"/>
      <c r="I30" s="52"/>
    </row>
    <row r="31" spans="1:10" ht="21.75" thickBot="1">
      <c r="A31" s="11" t="s">
        <v>130</v>
      </c>
      <c r="B31" s="14"/>
      <c r="C31" s="14"/>
      <c r="D31" s="48">
        <f>SUM(D20,D29)</f>
        <v>1236200385</v>
      </c>
      <c r="E31" s="49"/>
      <c r="F31" s="48">
        <f>SUM(F20,F29)</f>
        <v>-188429061</v>
      </c>
      <c r="H31" s="51"/>
      <c r="I31" s="52"/>
    </row>
    <row r="32" spans="1:10" ht="21.75" customHeight="1" thickTop="1">
      <c r="A32" s="11"/>
      <c r="B32" s="14"/>
      <c r="C32" s="14"/>
      <c r="D32" s="34"/>
      <c r="E32" s="49"/>
      <c r="F32" s="34"/>
      <c r="H32" s="51"/>
      <c r="I32" s="52"/>
    </row>
    <row r="33" spans="1:9" ht="21.75" customHeight="1">
      <c r="A33" s="38" t="s">
        <v>85</v>
      </c>
      <c r="B33" s="13"/>
      <c r="C33" s="14"/>
      <c r="D33" s="34"/>
      <c r="E33" s="50"/>
      <c r="F33" s="34"/>
      <c r="H33" s="51"/>
      <c r="I33" s="52"/>
    </row>
    <row r="34" spans="1:9" ht="21.6" customHeight="1" thickBot="1">
      <c r="A34" s="79" t="s">
        <v>165</v>
      </c>
      <c r="B34" s="14">
        <v>24</v>
      </c>
      <c r="C34" s="14"/>
      <c r="D34" s="95">
        <v>1.2E-2</v>
      </c>
      <c r="E34" s="49"/>
      <c r="F34" s="95">
        <v>-0.09</v>
      </c>
      <c r="H34" s="51"/>
      <c r="I34" s="52"/>
    </row>
    <row r="35" spans="1:9" ht="10.5" customHeight="1" thickTop="1"/>
    <row r="53" spans="4:4">
      <c r="D53" s="51"/>
    </row>
  </sheetData>
  <pageMargins left="0.78740157480314965" right="0.47244094488188981" top="0.78740157480314965" bottom="0.70866141732283472" header="0.51181102362204722" footer="0.35433070866141736"/>
  <pageSetup paperSize="9" scale="80" firstPageNumber="3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A26"/>
  <sheetViews>
    <sheetView view="pageBreakPreview" topLeftCell="D37" zoomScaleNormal="100" zoomScaleSheetLayoutView="100" workbookViewId="0">
      <selection activeCell="R32" sqref="R32"/>
    </sheetView>
  </sheetViews>
  <sheetFormatPr defaultColWidth="9.140625" defaultRowHeight="21"/>
  <cols>
    <col min="1" max="1" width="27.5703125" style="13" customWidth="1"/>
    <col min="2" max="2" width="7.42578125" style="13" customWidth="1"/>
    <col min="3" max="3" width="0.7109375" style="13" customWidth="1"/>
    <col min="4" max="4" width="12.85546875" style="13" bestFit="1" customWidth="1"/>
    <col min="5" max="5" width="1" style="13" customWidth="1"/>
    <col min="6" max="6" width="13.5703125" style="13" bestFit="1" customWidth="1"/>
    <col min="7" max="7" width="1" style="13" customWidth="1"/>
    <col min="8" max="8" width="10.42578125" style="13" customWidth="1"/>
    <col min="9" max="9" width="1" style="13" customWidth="1"/>
    <col min="10" max="10" width="12.5703125" style="13" bestFit="1" customWidth="1"/>
    <col min="11" max="11" width="1" style="13" customWidth="1"/>
    <col min="12" max="12" width="12.5703125" style="13" bestFit="1" customWidth="1"/>
    <col min="13" max="13" width="1" style="13" customWidth="1"/>
    <col min="14" max="14" width="12" style="13" bestFit="1" customWidth="1"/>
    <col min="15" max="15" width="1" style="13" customWidth="1"/>
    <col min="16" max="16" width="17.140625" style="13" customWidth="1"/>
    <col min="17" max="17" width="1" style="13" customWidth="1"/>
    <col min="18" max="18" width="12" style="13" bestFit="1" customWidth="1"/>
    <col min="19" max="19" width="1" style="13" customWidth="1"/>
    <col min="20" max="20" width="14.5703125" style="13" customWidth="1"/>
    <col min="21" max="21" width="1.140625" style="13" customWidth="1"/>
    <col min="22" max="22" width="13.140625" style="13" bestFit="1" customWidth="1"/>
    <col min="23" max="23" width="19" style="13" customWidth="1"/>
    <col min="24" max="24" width="11.28515625" style="13" bestFit="1" customWidth="1"/>
    <col min="25" max="16384" width="9.140625" style="13"/>
  </cols>
  <sheetData>
    <row r="1" spans="1:27" s="42" customFormat="1">
      <c r="A1" s="11" t="s">
        <v>109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122"/>
      <c r="U1" s="37"/>
    </row>
    <row r="2" spans="1:27" s="5" customFormat="1">
      <c r="A2" s="37" t="s">
        <v>65</v>
      </c>
      <c r="B2" s="19"/>
      <c r="C2" s="1"/>
      <c r="D2" s="1"/>
      <c r="E2" s="1"/>
      <c r="F2" s="1"/>
      <c r="G2" s="1"/>
      <c r="H2" s="1"/>
      <c r="I2" s="1"/>
      <c r="J2" s="41"/>
      <c r="K2" s="41"/>
      <c r="L2" s="41"/>
      <c r="N2" s="2"/>
      <c r="P2" s="33"/>
      <c r="V2" s="71"/>
      <c r="Z2" s="41"/>
    </row>
    <row r="3" spans="1:27" s="42" customFormat="1">
      <c r="A3" s="11" t="s">
        <v>139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58"/>
    </row>
    <row r="4" spans="1:27" s="42" customFormat="1"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</row>
    <row r="5" spans="1:27" s="42" customFormat="1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27"/>
    </row>
    <row r="6" spans="1:27" s="42" customFormat="1" ht="18" customHeight="1">
      <c r="A6" s="96"/>
      <c r="B6" s="96"/>
      <c r="C6" s="96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27" t="s">
        <v>118</v>
      </c>
    </row>
    <row r="7" spans="1:27" s="42" customFormat="1" ht="21" customHeight="1">
      <c r="A7" s="96"/>
      <c r="B7" s="96"/>
      <c r="C7" s="96"/>
      <c r="D7" s="97"/>
      <c r="E7" s="97"/>
      <c r="F7" s="97"/>
      <c r="G7" s="97"/>
      <c r="H7" s="97"/>
      <c r="I7" s="97"/>
      <c r="J7" s="97"/>
      <c r="K7" s="97"/>
      <c r="L7" s="97"/>
      <c r="M7" s="97"/>
      <c r="N7" s="134" t="s">
        <v>58</v>
      </c>
      <c r="O7" s="134"/>
      <c r="P7" s="134"/>
      <c r="Q7" s="134"/>
      <c r="R7" s="134"/>
      <c r="S7" s="134"/>
      <c r="T7" s="134"/>
      <c r="U7" s="97"/>
      <c r="V7" s="118"/>
    </row>
    <row r="8" spans="1:27" s="42" customFormat="1" ht="21" customHeight="1">
      <c r="A8" s="96"/>
      <c r="B8" s="96"/>
      <c r="C8" s="96"/>
      <c r="D8" s="97"/>
      <c r="E8" s="97"/>
      <c r="F8" s="97"/>
      <c r="G8" s="97"/>
      <c r="H8" s="97"/>
      <c r="I8" s="97"/>
      <c r="J8" s="97"/>
      <c r="K8" s="97"/>
      <c r="L8" s="97"/>
      <c r="M8" s="97"/>
      <c r="N8" s="134" t="s">
        <v>84</v>
      </c>
      <c r="O8" s="134"/>
      <c r="P8" s="134"/>
      <c r="Q8" s="134"/>
      <c r="R8" s="134"/>
      <c r="S8" s="97"/>
      <c r="T8" s="97"/>
      <c r="U8" s="97"/>
      <c r="V8" s="97"/>
    </row>
    <row r="9" spans="1:27" s="12" customFormat="1" ht="21" customHeight="1">
      <c r="A9" s="96"/>
      <c r="B9" s="96"/>
      <c r="C9" s="96"/>
      <c r="D9" s="97" t="s">
        <v>18</v>
      </c>
      <c r="E9" s="97"/>
      <c r="F9" s="97" t="s">
        <v>24</v>
      </c>
      <c r="G9" s="96"/>
      <c r="H9" s="135" t="s">
        <v>26</v>
      </c>
      <c r="I9" s="135"/>
      <c r="J9" s="135"/>
      <c r="K9" s="135"/>
      <c r="L9" s="135"/>
      <c r="M9" s="96"/>
      <c r="N9" s="97" t="s">
        <v>25</v>
      </c>
      <c r="O9" s="96"/>
      <c r="P9" s="106" t="s">
        <v>120</v>
      </c>
      <c r="Q9" s="96"/>
      <c r="R9" s="97" t="s">
        <v>86</v>
      </c>
      <c r="S9" s="96"/>
      <c r="T9" s="97" t="s">
        <v>89</v>
      </c>
      <c r="U9" s="96"/>
      <c r="V9" s="96"/>
    </row>
    <row r="10" spans="1:27" s="12" customFormat="1" ht="21" customHeight="1">
      <c r="A10" s="97"/>
      <c r="B10" s="97"/>
      <c r="C10" s="97"/>
      <c r="D10" s="97" t="s">
        <v>27</v>
      </c>
      <c r="E10" s="97"/>
      <c r="F10" s="97" t="s">
        <v>28</v>
      </c>
      <c r="G10" s="96"/>
      <c r="H10" s="97" t="s">
        <v>30</v>
      </c>
      <c r="I10" s="97"/>
      <c r="J10" s="96" t="s">
        <v>31</v>
      </c>
      <c r="K10" s="96"/>
      <c r="L10" s="97" t="s">
        <v>32</v>
      </c>
      <c r="M10" s="96"/>
      <c r="N10" s="97" t="s">
        <v>29</v>
      </c>
      <c r="O10" s="97"/>
      <c r="P10" s="106" t="s">
        <v>121</v>
      </c>
      <c r="Q10" s="97"/>
      <c r="R10" s="97" t="s">
        <v>87</v>
      </c>
      <c r="S10" s="97"/>
      <c r="T10" s="97" t="s">
        <v>59</v>
      </c>
      <c r="U10" s="96"/>
      <c r="V10" s="97" t="s">
        <v>32</v>
      </c>
    </row>
    <row r="11" spans="1:27" s="12" customFormat="1" ht="21" customHeight="1">
      <c r="A11" s="97"/>
      <c r="B11" s="133" t="s">
        <v>0</v>
      </c>
      <c r="C11" s="97"/>
      <c r="D11" s="98" t="s">
        <v>33</v>
      </c>
      <c r="E11" s="97"/>
      <c r="F11" s="99"/>
      <c r="G11" s="97"/>
      <c r="H11" s="98"/>
      <c r="I11" s="97"/>
      <c r="J11" s="99"/>
      <c r="K11" s="96"/>
      <c r="L11" s="99"/>
      <c r="M11" s="97"/>
      <c r="N11" s="98" t="s">
        <v>151</v>
      </c>
      <c r="O11" s="97"/>
      <c r="P11" s="98" t="s">
        <v>122</v>
      </c>
      <c r="Q11" s="97"/>
      <c r="R11" s="133" t="s">
        <v>88</v>
      </c>
      <c r="S11" s="97"/>
      <c r="T11" s="98" t="s">
        <v>60</v>
      </c>
      <c r="U11" s="96"/>
      <c r="V11" s="99"/>
    </row>
    <row r="12" spans="1:27" s="42" customFormat="1" ht="21" customHeight="1">
      <c r="A12" s="100" t="s">
        <v>106</v>
      </c>
      <c r="B12" s="97"/>
      <c r="C12" s="97"/>
      <c r="D12" s="101">
        <v>2047500000</v>
      </c>
      <c r="E12" s="101"/>
      <c r="F12" s="101">
        <v>-88750000</v>
      </c>
      <c r="G12" s="102"/>
      <c r="H12" s="101">
        <v>0</v>
      </c>
      <c r="I12" s="102"/>
      <c r="J12" s="101">
        <v>-1857602818</v>
      </c>
      <c r="K12" s="101"/>
      <c r="L12" s="101">
        <f>SUM(H12:J12)</f>
        <v>-1857602818</v>
      </c>
      <c r="M12" s="102"/>
      <c r="N12" s="101">
        <v>189831877</v>
      </c>
      <c r="O12" s="102"/>
      <c r="P12" s="101">
        <v>0</v>
      </c>
      <c r="Q12" s="102"/>
      <c r="R12" s="101">
        <f>SUM(N12:P12)</f>
        <v>189831877</v>
      </c>
      <c r="S12" s="102"/>
      <c r="T12" s="101">
        <f>SUM(R12)</f>
        <v>189831877</v>
      </c>
      <c r="U12" s="103"/>
      <c r="V12" s="101">
        <f>SUM(D12,F12,L12,T12)</f>
        <v>290979059</v>
      </c>
      <c r="W12" s="59"/>
      <c r="X12" s="12"/>
      <c r="Y12" s="29"/>
      <c r="Z12" s="12"/>
      <c r="AA12" s="12"/>
    </row>
    <row r="13" spans="1:27" s="42" customFormat="1" ht="21" customHeight="1">
      <c r="A13" s="13" t="s">
        <v>123</v>
      </c>
      <c r="B13" s="97"/>
      <c r="C13" s="97"/>
      <c r="D13" s="101">
        <v>0</v>
      </c>
      <c r="E13" s="101"/>
      <c r="F13" s="101">
        <v>0</v>
      </c>
      <c r="G13" s="102"/>
      <c r="H13" s="101">
        <v>0</v>
      </c>
      <c r="I13" s="102"/>
      <c r="J13" s="101">
        <f>+PL!F20</f>
        <v>-185063934</v>
      </c>
      <c r="K13" s="101"/>
      <c r="L13" s="101">
        <f>SUM(H13:J13)</f>
        <v>-185063934</v>
      </c>
      <c r="M13" s="102"/>
      <c r="N13" s="101">
        <v>0</v>
      </c>
      <c r="O13" s="102"/>
      <c r="P13" s="101">
        <v>0</v>
      </c>
      <c r="Q13" s="102"/>
      <c r="R13" s="101">
        <f>SUM(N13:P13)</f>
        <v>0</v>
      </c>
      <c r="S13" s="102"/>
      <c r="T13" s="101">
        <f t="shared" ref="T13:T15" si="0">SUM(R13)</f>
        <v>0</v>
      </c>
      <c r="U13" s="103"/>
      <c r="V13" s="101">
        <f>SUM(D13,F13,L13,T13)</f>
        <v>-185063934</v>
      </c>
      <c r="W13" s="12"/>
      <c r="X13" s="12"/>
      <c r="Y13" s="29"/>
      <c r="Z13" s="12"/>
      <c r="AA13" s="12"/>
    </row>
    <row r="14" spans="1:27" s="42" customFormat="1" ht="21" customHeight="1">
      <c r="A14" s="13" t="s">
        <v>124</v>
      </c>
      <c r="B14" s="97"/>
      <c r="C14" s="97"/>
      <c r="D14" s="101">
        <v>0</v>
      </c>
      <c r="E14" s="101"/>
      <c r="F14" s="101">
        <v>0</v>
      </c>
      <c r="G14" s="102"/>
      <c r="H14" s="101">
        <v>0</v>
      </c>
      <c r="I14" s="102"/>
      <c r="J14" s="101">
        <f>+PL!F29</f>
        <v>-3365127</v>
      </c>
      <c r="K14" s="101"/>
      <c r="L14" s="101">
        <f t="shared" ref="L14:L15" si="1">SUM(H14:J14)</f>
        <v>-3365127</v>
      </c>
      <c r="M14" s="102"/>
      <c r="N14" s="101">
        <v>0</v>
      </c>
      <c r="O14" s="102"/>
      <c r="P14" s="101">
        <v>3365127</v>
      </c>
      <c r="Q14" s="102"/>
      <c r="R14" s="101">
        <f t="shared" ref="R14:R15" si="2">SUM(N14:P14)</f>
        <v>3365127</v>
      </c>
      <c r="S14" s="102"/>
      <c r="T14" s="101">
        <f t="shared" si="0"/>
        <v>3365127</v>
      </c>
      <c r="U14" s="103"/>
      <c r="V14" s="101">
        <f t="shared" ref="V14:V15" si="3">SUM(D14,F14,L14,T14)</f>
        <v>0</v>
      </c>
      <c r="W14" s="12"/>
      <c r="X14" s="12"/>
      <c r="Y14" s="29"/>
      <c r="Z14" s="12"/>
      <c r="AA14" s="12"/>
    </row>
    <row r="15" spans="1:27" s="42" customFormat="1" ht="21" customHeight="1">
      <c r="A15" s="13" t="s">
        <v>134</v>
      </c>
      <c r="B15" s="97"/>
      <c r="C15" s="97"/>
      <c r="D15" s="101">
        <v>0</v>
      </c>
      <c r="E15" s="101"/>
      <c r="F15" s="101">
        <v>0</v>
      </c>
      <c r="G15" s="102"/>
      <c r="H15" s="101">
        <v>0</v>
      </c>
      <c r="I15" s="102"/>
      <c r="J15" s="101">
        <v>0</v>
      </c>
      <c r="K15" s="101"/>
      <c r="L15" s="101">
        <f t="shared" si="1"/>
        <v>0</v>
      </c>
      <c r="M15" s="102"/>
      <c r="N15" s="101">
        <v>0</v>
      </c>
      <c r="O15" s="102"/>
      <c r="P15" s="101">
        <v>-3365127</v>
      </c>
      <c r="Q15" s="102"/>
      <c r="R15" s="101">
        <f t="shared" si="2"/>
        <v>-3365127</v>
      </c>
      <c r="S15" s="102"/>
      <c r="T15" s="101">
        <f t="shared" si="0"/>
        <v>-3365127</v>
      </c>
      <c r="U15" s="103"/>
      <c r="V15" s="101">
        <f t="shared" si="3"/>
        <v>-3365127</v>
      </c>
      <c r="W15" s="12"/>
      <c r="X15" s="12"/>
      <c r="Y15" s="29"/>
      <c r="Z15" s="12"/>
      <c r="AA15" s="12"/>
    </row>
    <row r="16" spans="1:27" s="42" customFormat="1" ht="21" customHeight="1" thickBot="1">
      <c r="A16" s="104" t="s">
        <v>140</v>
      </c>
      <c r="B16" s="97"/>
      <c r="C16" s="97"/>
      <c r="D16" s="105">
        <f>SUM(D12:D15)</f>
        <v>2047500000</v>
      </c>
      <c r="E16" s="101"/>
      <c r="F16" s="105">
        <f>SUM(F12:F15)</f>
        <v>-88750000</v>
      </c>
      <c r="G16" s="102"/>
      <c r="H16" s="105">
        <f>SUM(H12:H15)</f>
        <v>0</v>
      </c>
      <c r="I16" s="102"/>
      <c r="J16" s="105">
        <f>SUM(J12:J15)</f>
        <v>-2046031879</v>
      </c>
      <c r="K16" s="101"/>
      <c r="L16" s="105">
        <f>SUM(L12:L15)</f>
        <v>-2046031879</v>
      </c>
      <c r="M16" s="102"/>
      <c r="N16" s="105">
        <f>SUM(N12:N15)</f>
        <v>189831877</v>
      </c>
      <c r="O16" s="102"/>
      <c r="P16" s="105">
        <f>SUM(P12:P15)</f>
        <v>0</v>
      </c>
      <c r="Q16" s="102"/>
      <c r="R16" s="105">
        <f>SUM(R12:R15)</f>
        <v>189831877</v>
      </c>
      <c r="S16" s="102"/>
      <c r="T16" s="105">
        <f>SUM(T12:T15)</f>
        <v>189831877</v>
      </c>
      <c r="U16" s="96"/>
      <c r="V16" s="105">
        <f>SUM(V12:V15)</f>
        <v>102549998</v>
      </c>
      <c r="W16" s="50"/>
      <c r="X16" s="12"/>
      <c r="Y16" s="29"/>
      <c r="Z16" s="12"/>
      <c r="AA16" s="12"/>
    </row>
    <row r="17" spans="1:27" s="42" customFormat="1" ht="21" customHeight="1" thickTop="1">
      <c r="A17" s="104"/>
      <c r="B17" s="97"/>
      <c r="C17" s="97"/>
      <c r="D17" s="101"/>
      <c r="E17" s="101"/>
      <c r="F17" s="101"/>
      <c r="G17" s="102"/>
      <c r="H17" s="101"/>
      <c r="I17" s="102"/>
      <c r="J17" s="101"/>
      <c r="K17" s="101"/>
      <c r="L17" s="101"/>
      <c r="M17" s="102"/>
      <c r="N17" s="101"/>
      <c r="O17" s="102"/>
      <c r="P17" s="101"/>
      <c r="Q17" s="102"/>
      <c r="R17" s="101"/>
      <c r="S17" s="102"/>
      <c r="T17" s="101"/>
      <c r="U17" s="96"/>
      <c r="V17" s="101"/>
      <c r="W17" s="50"/>
      <c r="X17" s="12"/>
      <c r="Y17" s="29"/>
      <c r="Z17" s="12"/>
      <c r="AA17" s="12"/>
    </row>
    <row r="18" spans="1:27" s="42" customFormat="1" ht="21" customHeight="1">
      <c r="A18" s="100" t="s">
        <v>141</v>
      </c>
      <c r="B18" s="106"/>
      <c r="C18" s="106"/>
      <c r="D18" s="125">
        <f>+D16</f>
        <v>2047500000</v>
      </c>
      <c r="E18" s="97"/>
      <c r="F18" s="102">
        <f>+F16</f>
        <v>-88750000</v>
      </c>
      <c r="G18" s="102"/>
      <c r="H18" s="101">
        <f>+H16</f>
        <v>0</v>
      </c>
      <c r="I18" s="102"/>
      <c r="J18" s="102">
        <f>+J16</f>
        <v>-2046031879</v>
      </c>
      <c r="K18" s="102"/>
      <c r="L18" s="102">
        <f>SUM(H18:J18)</f>
        <v>-2046031879</v>
      </c>
      <c r="M18" s="102"/>
      <c r="N18" s="102">
        <f>+N16</f>
        <v>189831877</v>
      </c>
      <c r="O18" s="102"/>
      <c r="P18" s="126">
        <f>+P16</f>
        <v>0</v>
      </c>
      <c r="Q18" s="102"/>
      <c r="R18" s="102">
        <f>SUM(N18:P18)</f>
        <v>189831877</v>
      </c>
      <c r="S18" s="102"/>
      <c r="T18" s="102">
        <f>SUM(R18)</f>
        <v>189831877</v>
      </c>
      <c r="U18" s="103"/>
      <c r="V18" s="127">
        <f>SUM(D18,F18,L18,T18)</f>
        <v>102549998</v>
      </c>
      <c r="W18" s="60"/>
      <c r="X18" s="28"/>
    </row>
    <row r="19" spans="1:27" s="42" customFormat="1" ht="21" customHeight="1">
      <c r="A19" s="13" t="s">
        <v>143</v>
      </c>
      <c r="B19" s="106">
        <v>21</v>
      </c>
      <c r="C19" s="97"/>
      <c r="D19" s="101">
        <v>12285000000</v>
      </c>
      <c r="E19" s="101"/>
      <c r="F19" s="101">
        <v>-11056500000</v>
      </c>
      <c r="G19" s="102"/>
      <c r="H19" s="101">
        <v>0</v>
      </c>
      <c r="I19" s="102"/>
      <c r="J19" s="101">
        <v>0</v>
      </c>
      <c r="K19" s="101"/>
      <c r="L19" s="102">
        <f>SUM(H19:J19)</f>
        <v>0</v>
      </c>
      <c r="M19" s="102"/>
      <c r="N19" s="101">
        <v>0</v>
      </c>
      <c r="O19" s="102"/>
      <c r="P19" s="101">
        <v>0</v>
      </c>
      <c r="Q19" s="102"/>
      <c r="R19" s="102">
        <f>SUM(N19:P19)</f>
        <v>0</v>
      </c>
      <c r="S19" s="102"/>
      <c r="T19" s="102">
        <f>SUM(R19)</f>
        <v>0</v>
      </c>
      <c r="U19" s="96"/>
      <c r="V19" s="127">
        <f>SUM(D19,F19,L19,T19)</f>
        <v>1228500000</v>
      </c>
      <c r="W19" s="67"/>
      <c r="X19" s="12"/>
      <c r="Y19" s="29"/>
      <c r="Z19" s="12"/>
      <c r="AA19" s="12"/>
    </row>
    <row r="20" spans="1:27" s="42" customFormat="1" ht="21" customHeight="1">
      <c r="A20" s="13" t="s">
        <v>123</v>
      </c>
      <c r="B20" s="106"/>
      <c r="C20" s="97"/>
      <c r="D20" s="101">
        <v>0</v>
      </c>
      <c r="E20" s="101"/>
      <c r="F20" s="101">
        <v>0</v>
      </c>
      <c r="G20" s="102"/>
      <c r="H20" s="101">
        <v>0</v>
      </c>
      <c r="I20" s="102"/>
      <c r="J20" s="101">
        <f>+PL!D20</f>
        <v>26392493</v>
      </c>
      <c r="K20" s="101"/>
      <c r="L20" s="102">
        <f>SUM(H20:J20)</f>
        <v>26392493</v>
      </c>
      <c r="M20" s="102"/>
      <c r="N20" s="101">
        <v>0</v>
      </c>
      <c r="O20" s="102"/>
      <c r="P20" s="101">
        <v>0</v>
      </c>
      <c r="Q20" s="102"/>
      <c r="R20" s="102">
        <f>SUM(N20:P20)</f>
        <v>0</v>
      </c>
      <c r="S20" s="102"/>
      <c r="T20" s="102">
        <f>SUM(R20)</f>
        <v>0</v>
      </c>
      <c r="U20" s="96"/>
      <c r="V20" s="127">
        <f>SUM(D20,F20,L20,T20)</f>
        <v>26392493</v>
      </c>
      <c r="W20" s="67"/>
      <c r="X20" s="12"/>
      <c r="Y20" s="29"/>
      <c r="Z20" s="12"/>
      <c r="AA20" s="12"/>
    </row>
    <row r="21" spans="1:27" s="42" customFormat="1" ht="21" customHeight="1">
      <c r="A21" s="13" t="s">
        <v>134</v>
      </c>
      <c r="B21" s="106"/>
      <c r="C21" s="97"/>
      <c r="D21" s="101">
        <v>0</v>
      </c>
      <c r="E21" s="101"/>
      <c r="F21" s="101">
        <v>0</v>
      </c>
      <c r="G21" s="102"/>
      <c r="H21" s="101">
        <v>0</v>
      </c>
      <c r="I21" s="102"/>
      <c r="J21" s="101">
        <v>0</v>
      </c>
      <c r="K21" s="101"/>
      <c r="L21" s="102">
        <f>SUM(H21:J21)</f>
        <v>0</v>
      </c>
      <c r="M21" s="102"/>
      <c r="N21" s="101">
        <v>1221676849</v>
      </c>
      <c r="O21" s="102"/>
      <c r="P21" s="101">
        <v>0</v>
      </c>
      <c r="Q21" s="102"/>
      <c r="R21" s="102">
        <f>SUM(N21:P21)</f>
        <v>1221676849</v>
      </c>
      <c r="S21" s="126"/>
      <c r="T21" s="102">
        <f>SUM(R21)</f>
        <v>1221676849</v>
      </c>
      <c r="U21" s="96"/>
      <c r="V21" s="127">
        <f>SUM(D21,F21,L21,T21)</f>
        <v>1221676849</v>
      </c>
      <c r="W21" s="67"/>
      <c r="X21" s="12"/>
      <c r="Y21" s="29"/>
      <c r="Z21" s="12"/>
      <c r="AA21" s="12"/>
    </row>
    <row r="22" spans="1:27" s="42" customFormat="1" ht="21" customHeight="1">
      <c r="A22" s="13" t="s">
        <v>163</v>
      </c>
      <c r="B22" s="106">
        <v>14</v>
      </c>
      <c r="C22" s="97"/>
      <c r="D22" s="101">
        <v>0</v>
      </c>
      <c r="E22" s="101"/>
      <c r="F22" s="101">
        <v>0</v>
      </c>
      <c r="G22" s="102"/>
      <c r="H22" s="101">
        <v>0</v>
      </c>
      <c r="I22" s="102"/>
      <c r="J22" s="101">
        <f>+-N22</f>
        <v>11868956</v>
      </c>
      <c r="K22" s="101"/>
      <c r="L22" s="102">
        <f>SUM(H22:J22)</f>
        <v>11868956</v>
      </c>
      <c r="M22" s="102"/>
      <c r="N22" s="101">
        <v>-11868956</v>
      </c>
      <c r="O22" s="102"/>
      <c r="P22" s="101">
        <v>0</v>
      </c>
      <c r="Q22" s="102"/>
      <c r="R22" s="102">
        <f>SUM(N22:P22)</f>
        <v>-11868956</v>
      </c>
      <c r="S22" s="126"/>
      <c r="T22" s="102">
        <f>SUM(R22)</f>
        <v>-11868956</v>
      </c>
      <c r="U22" s="96"/>
      <c r="V22" s="127">
        <f>SUM(D22,F22,L22,T22)</f>
        <v>0</v>
      </c>
      <c r="W22" s="67"/>
      <c r="X22" s="12"/>
      <c r="Y22" s="29"/>
      <c r="Z22" s="12"/>
      <c r="AA22" s="12"/>
    </row>
    <row r="23" spans="1:27" s="42" customFormat="1" ht="21" customHeight="1" thickBot="1">
      <c r="A23" s="104" t="s">
        <v>142</v>
      </c>
      <c r="B23" s="97"/>
      <c r="C23" s="97"/>
      <c r="D23" s="105">
        <f>SUM(D18:D21)</f>
        <v>14332500000</v>
      </c>
      <c r="E23" s="101"/>
      <c r="F23" s="105">
        <f>SUM(F18:F21)</f>
        <v>-11145250000</v>
      </c>
      <c r="G23" s="102"/>
      <c r="H23" s="105">
        <f>SUM(H18:H21)</f>
        <v>0</v>
      </c>
      <c r="I23" s="102"/>
      <c r="J23" s="105">
        <f>SUM(J18:J22)</f>
        <v>-2007770430</v>
      </c>
      <c r="K23" s="101"/>
      <c r="L23" s="105">
        <f>SUM(L18:L22)</f>
        <v>-2007770430</v>
      </c>
      <c r="M23" s="102"/>
      <c r="N23" s="105">
        <f>SUM(N18:N22)</f>
        <v>1399639770</v>
      </c>
      <c r="O23" s="102"/>
      <c r="P23" s="105">
        <f>SUM(P18:P21)</f>
        <v>0</v>
      </c>
      <c r="Q23" s="102"/>
      <c r="R23" s="105">
        <f>SUM(R18:R22)</f>
        <v>1399639770</v>
      </c>
      <c r="S23" s="102"/>
      <c r="T23" s="105">
        <f>SUM(T18:T22)</f>
        <v>1399639770</v>
      </c>
      <c r="U23" s="96"/>
      <c r="V23" s="105">
        <f>SUM(V18:V21)</f>
        <v>2579119340</v>
      </c>
      <c r="W23" s="59"/>
      <c r="X23" s="68"/>
      <c r="Y23" s="29"/>
      <c r="Z23" s="12"/>
      <c r="AA23" s="12"/>
    </row>
    <row r="24" spans="1:27" s="42" customFormat="1" ht="21" customHeight="1" thickTop="1">
      <c r="A24" s="103"/>
      <c r="B24" s="97"/>
      <c r="C24" s="97"/>
      <c r="D24" s="101"/>
      <c r="E24" s="101"/>
      <c r="F24" s="101"/>
      <c r="G24" s="102"/>
      <c r="H24" s="101"/>
      <c r="I24" s="102"/>
      <c r="J24" s="107"/>
      <c r="K24" s="107"/>
      <c r="L24" s="107"/>
      <c r="M24" s="102"/>
      <c r="N24" s="101"/>
      <c r="O24" s="102"/>
      <c r="P24" s="101"/>
      <c r="Q24" s="102"/>
      <c r="R24" s="102"/>
      <c r="S24" s="102"/>
      <c r="T24" s="101"/>
      <c r="U24" s="103"/>
      <c r="V24" s="101"/>
      <c r="W24" s="12"/>
      <c r="X24" s="12"/>
      <c r="Y24" s="29"/>
      <c r="Z24" s="12"/>
      <c r="AA24" s="12"/>
    </row>
    <row r="25" spans="1:27">
      <c r="V25" s="51"/>
    </row>
    <row r="26" spans="1:27">
      <c r="V26" s="109"/>
    </row>
  </sheetData>
  <mergeCells count="3">
    <mergeCell ref="N7:T7"/>
    <mergeCell ref="N8:R8"/>
    <mergeCell ref="H9:L9"/>
  </mergeCells>
  <phoneticPr fontId="35" type="noConversion"/>
  <printOptions horizontalCentered="1"/>
  <pageMargins left="0.35433070866141736" right="0.39370078740157483" top="0.98425196850393704" bottom="0.70866141732283472" header="0.27559055118110237" footer="0.27559055118110237"/>
  <pageSetup paperSize="9" scale="78" firstPageNumber="4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68"/>
  <sheetViews>
    <sheetView tabSelected="1" view="pageBreakPreview" zoomScale="115" zoomScaleNormal="100" zoomScaleSheetLayoutView="115" workbookViewId="0">
      <selection activeCell="F61" sqref="F1:L1048576"/>
    </sheetView>
  </sheetViews>
  <sheetFormatPr defaultColWidth="9" defaultRowHeight="21"/>
  <cols>
    <col min="1" max="1" width="2.28515625" style="12" customWidth="1"/>
    <col min="2" max="2" width="76.140625" style="12" customWidth="1"/>
    <col min="3" max="3" width="15.7109375" style="12" customWidth="1"/>
    <col min="4" max="4" width="1.28515625" style="12" customWidth="1"/>
    <col min="5" max="5" width="16" style="12" customWidth="1"/>
    <col min="6" max="6" width="9" style="12" customWidth="1"/>
    <col min="7" max="7" width="10.7109375" style="66" bestFit="1" customWidth="1"/>
    <col min="8" max="8" width="11.140625" style="12" bestFit="1" customWidth="1"/>
    <col min="9" max="9" width="5.85546875" style="12" customWidth="1"/>
    <col min="10" max="10" width="6.5703125" style="12" customWidth="1"/>
    <col min="11" max="11" width="6.140625" style="12" customWidth="1"/>
    <col min="12" max="16384" width="9" style="12"/>
  </cols>
  <sheetData>
    <row r="1" spans="1:8">
      <c r="A1" s="1" t="s">
        <v>109</v>
      </c>
      <c r="B1" s="11"/>
      <c r="C1" s="11"/>
      <c r="D1" s="65"/>
      <c r="E1" s="71"/>
    </row>
    <row r="2" spans="1:8" s="5" customFormat="1">
      <c r="A2" s="11" t="s">
        <v>34</v>
      </c>
      <c r="B2" s="19"/>
      <c r="C2" s="11"/>
      <c r="D2" s="11"/>
      <c r="E2" s="41"/>
      <c r="G2" s="82"/>
    </row>
    <row r="3" spans="1:8">
      <c r="A3" s="11" t="s">
        <v>139</v>
      </c>
      <c r="B3" s="11"/>
    </row>
    <row r="4" spans="1:8" ht="21" customHeight="1">
      <c r="B4" s="11"/>
      <c r="C4" s="11"/>
      <c r="D4" s="11"/>
      <c r="E4" s="11"/>
    </row>
    <row r="5" spans="1:8" s="13" customFormat="1" ht="21" customHeight="1">
      <c r="A5" s="23"/>
      <c r="B5" s="23"/>
      <c r="C5" s="14"/>
      <c r="D5" s="23"/>
      <c r="E5" s="25" t="s">
        <v>118</v>
      </c>
      <c r="F5" s="26"/>
      <c r="G5" s="83"/>
    </row>
    <row r="6" spans="1:8" s="26" customFormat="1" ht="21" customHeight="1">
      <c r="A6" s="23"/>
      <c r="B6" s="23"/>
      <c r="C6" s="119">
        <v>2563</v>
      </c>
      <c r="D6" s="120"/>
      <c r="E6" s="119">
        <v>2562</v>
      </c>
      <c r="G6" s="69"/>
      <c r="H6" s="87"/>
    </row>
    <row r="7" spans="1:8" ht="20.25" customHeight="1">
      <c r="A7" s="11" t="s">
        <v>35</v>
      </c>
      <c r="B7" s="11"/>
      <c r="C7" s="34"/>
      <c r="D7" s="53"/>
      <c r="E7" s="34"/>
    </row>
    <row r="8" spans="1:8" ht="24" customHeight="1">
      <c r="A8" s="12" t="s">
        <v>125</v>
      </c>
      <c r="C8" s="34">
        <f>+PL!D20</f>
        <v>26392493</v>
      </c>
      <c r="D8" s="54"/>
      <c r="E8" s="34">
        <f>+PL!F20</f>
        <v>-185063934</v>
      </c>
    </row>
    <row r="9" spans="1:8" ht="21.75" customHeight="1">
      <c r="A9" s="12" t="s">
        <v>135</v>
      </c>
      <c r="C9" s="34"/>
      <c r="D9" s="50"/>
      <c r="E9" s="34"/>
      <c r="H9" s="86"/>
    </row>
    <row r="10" spans="1:8" ht="20.25" customHeight="1">
      <c r="B10" s="16" t="s">
        <v>66</v>
      </c>
      <c r="C10" s="34">
        <v>-10241724</v>
      </c>
      <c r="D10" s="50"/>
      <c r="E10" s="34">
        <v>-2122774</v>
      </c>
      <c r="H10" s="86"/>
    </row>
    <row r="11" spans="1:8" ht="20.25" customHeight="1">
      <c r="B11" s="12" t="s">
        <v>90</v>
      </c>
      <c r="C11" s="34">
        <v>4136915</v>
      </c>
      <c r="D11" s="50"/>
      <c r="E11" s="34">
        <v>165445770</v>
      </c>
      <c r="H11" s="86"/>
    </row>
    <row r="12" spans="1:8" ht="20.25" customHeight="1">
      <c r="B12" s="12" t="s">
        <v>39</v>
      </c>
      <c r="C12" s="34">
        <v>4012637</v>
      </c>
      <c r="D12" s="50"/>
      <c r="E12" s="34">
        <v>149927719</v>
      </c>
      <c r="H12" s="81"/>
    </row>
    <row r="13" spans="1:8" ht="20.25" customHeight="1">
      <c r="B13" s="12" t="s">
        <v>40</v>
      </c>
      <c r="C13" s="34">
        <v>612050</v>
      </c>
      <c r="D13" s="50"/>
      <c r="E13" s="34">
        <v>351044</v>
      </c>
    </row>
    <row r="14" spans="1:8" ht="20.25" customHeight="1">
      <c r="B14" s="12" t="s">
        <v>41</v>
      </c>
      <c r="C14" s="34">
        <v>0</v>
      </c>
      <c r="D14" s="50"/>
      <c r="E14" s="34">
        <v>-7773546</v>
      </c>
    </row>
    <row r="15" spans="1:8" ht="20.25" customHeight="1">
      <c r="B15" s="12" t="s">
        <v>77</v>
      </c>
      <c r="C15" s="34">
        <v>-511936</v>
      </c>
      <c r="D15" s="50"/>
      <c r="E15" s="34">
        <v>-187667</v>
      </c>
    </row>
    <row r="16" spans="1:8" ht="20.25" customHeight="1">
      <c r="B16" s="12" t="s">
        <v>91</v>
      </c>
      <c r="C16" s="34">
        <v>-31006120</v>
      </c>
      <c r="D16" s="50"/>
      <c r="E16" s="34">
        <v>-207412761</v>
      </c>
      <c r="H16" s="113"/>
    </row>
    <row r="17" spans="2:8" ht="20.25" customHeight="1">
      <c r="B17" s="12" t="s">
        <v>92</v>
      </c>
      <c r="C17" s="34">
        <v>-36319219</v>
      </c>
      <c r="D17" s="50"/>
      <c r="E17" s="34">
        <v>-36467045</v>
      </c>
    </row>
    <row r="18" spans="2:8" ht="20.25" customHeight="1">
      <c r="B18" s="12" t="s">
        <v>42</v>
      </c>
      <c r="C18" s="34">
        <v>2286185</v>
      </c>
      <c r="D18" s="50"/>
      <c r="E18" s="34">
        <v>-334847</v>
      </c>
    </row>
    <row r="19" spans="2:8" ht="20.25" customHeight="1">
      <c r="B19" s="16" t="s">
        <v>98</v>
      </c>
      <c r="C19" s="34">
        <v>-1508307</v>
      </c>
      <c r="D19" s="50"/>
      <c r="E19" s="34">
        <v>-2540693</v>
      </c>
    </row>
    <row r="20" spans="2:8" ht="20.25" customHeight="1">
      <c r="B20" s="16" t="s">
        <v>49</v>
      </c>
      <c r="C20" s="34">
        <v>75240115</v>
      </c>
      <c r="D20" s="50"/>
      <c r="E20" s="34">
        <v>85053293</v>
      </c>
    </row>
    <row r="21" spans="2:8" ht="20.25" customHeight="1">
      <c r="B21" s="16" t="s">
        <v>47</v>
      </c>
      <c r="C21" s="34">
        <v>2145157</v>
      </c>
      <c r="D21" s="50"/>
      <c r="E21" s="34">
        <v>12079477</v>
      </c>
    </row>
    <row r="22" spans="2:8" ht="20.25" customHeight="1">
      <c r="B22" s="16" t="s">
        <v>93</v>
      </c>
      <c r="C22" s="34">
        <v>20358559</v>
      </c>
      <c r="D22" s="50"/>
      <c r="E22" s="34">
        <v>34218847</v>
      </c>
    </row>
    <row r="23" spans="2:8" ht="20.25" customHeight="1">
      <c r="B23" s="16" t="s">
        <v>133</v>
      </c>
      <c r="C23" s="34">
        <v>0</v>
      </c>
      <c r="D23" s="50"/>
      <c r="E23" s="34">
        <v>-874423</v>
      </c>
    </row>
    <row r="24" spans="2:8" ht="20.25" customHeight="1">
      <c r="B24" s="16" t="s">
        <v>116</v>
      </c>
      <c r="C24" s="34">
        <v>167667</v>
      </c>
      <c r="D24" s="50"/>
      <c r="E24" s="34">
        <v>781597</v>
      </c>
    </row>
    <row r="25" spans="2:8" ht="20.25" customHeight="1">
      <c r="B25" s="16" t="s">
        <v>64</v>
      </c>
      <c r="C25" s="34">
        <v>0</v>
      </c>
      <c r="D25" s="50"/>
      <c r="E25" s="34">
        <v>-64929</v>
      </c>
      <c r="H25" s="59"/>
    </row>
    <row r="26" spans="2:8" ht="20.25" customHeight="1">
      <c r="B26" s="16" t="s">
        <v>102</v>
      </c>
      <c r="C26" s="34">
        <v>17779952</v>
      </c>
      <c r="D26" s="50"/>
      <c r="E26" s="34">
        <v>1647606</v>
      </c>
    </row>
    <row r="27" spans="2:8" ht="20.25" customHeight="1">
      <c r="B27" s="16" t="s">
        <v>110</v>
      </c>
      <c r="C27" s="34">
        <v>8678</v>
      </c>
      <c r="D27" s="50"/>
      <c r="E27" s="34">
        <v>15765</v>
      </c>
    </row>
    <row r="28" spans="2:8" ht="20.25" customHeight="1">
      <c r="B28" s="16" t="s">
        <v>103</v>
      </c>
      <c r="C28" s="34">
        <v>-37697852</v>
      </c>
      <c r="D28" s="50"/>
      <c r="E28" s="34">
        <v>-46527</v>
      </c>
    </row>
    <row r="29" spans="2:8" ht="20.25" customHeight="1">
      <c r="B29" s="16" t="s">
        <v>117</v>
      </c>
      <c r="C29" s="34">
        <v>-342184</v>
      </c>
      <c r="D29" s="50"/>
      <c r="E29" s="34">
        <v>-507037</v>
      </c>
    </row>
    <row r="30" spans="2:8" ht="20.25" customHeight="1">
      <c r="B30" s="16" t="s">
        <v>159</v>
      </c>
      <c r="C30" s="34">
        <v>-258069035</v>
      </c>
      <c r="D30" s="50"/>
      <c r="E30" s="34">
        <v>0</v>
      </c>
    </row>
    <row r="31" spans="2:8" ht="20.25" customHeight="1">
      <c r="B31" s="16" t="s">
        <v>160</v>
      </c>
      <c r="C31" s="34">
        <v>-16417088</v>
      </c>
      <c r="D31" s="50"/>
      <c r="E31" s="34">
        <v>0</v>
      </c>
    </row>
    <row r="32" spans="2:8" ht="20.25" customHeight="1">
      <c r="B32" s="16" t="s">
        <v>46</v>
      </c>
      <c r="C32" s="34">
        <v>124389162</v>
      </c>
      <c r="D32" s="50"/>
      <c r="E32" s="34">
        <v>77646253</v>
      </c>
    </row>
    <row r="33" spans="1:7" ht="20.25" customHeight="1">
      <c r="B33" s="16" t="s">
        <v>50</v>
      </c>
      <c r="C33" s="47">
        <v>-16069</v>
      </c>
      <c r="D33" s="50"/>
      <c r="E33" s="34">
        <v>-38455</v>
      </c>
    </row>
    <row r="34" spans="1:7" ht="20.25" customHeight="1">
      <c r="B34" s="12" t="s">
        <v>157</v>
      </c>
      <c r="C34" s="44">
        <f>SUM(C10:C33)</f>
        <v>-140992457</v>
      </c>
      <c r="D34" s="50"/>
      <c r="E34" s="44">
        <f>SUM(E10:E33)</f>
        <v>268796667</v>
      </c>
      <c r="F34" s="34"/>
    </row>
    <row r="35" spans="1:7" ht="20.25" customHeight="1">
      <c r="A35" s="11" t="s">
        <v>97</v>
      </c>
      <c r="B35" s="11"/>
      <c r="C35" s="78">
        <f>SUM(C8,C34:C34)</f>
        <v>-114599964</v>
      </c>
      <c r="D35" s="50"/>
      <c r="E35" s="78">
        <f>SUM(E8,E34:E34)</f>
        <v>83732733</v>
      </c>
    </row>
    <row r="36" spans="1:7" s="13" customFormat="1" ht="19.5" customHeight="1">
      <c r="A36" s="26"/>
      <c r="B36" s="26"/>
      <c r="C36" s="34"/>
      <c r="D36" s="51"/>
      <c r="E36" s="34"/>
      <c r="F36" s="121"/>
      <c r="G36" s="83"/>
    </row>
    <row r="37" spans="1:7" ht="20.25" customHeight="1">
      <c r="A37" s="11" t="s">
        <v>36</v>
      </c>
      <c r="B37" s="11"/>
      <c r="C37" s="34"/>
      <c r="D37" s="50"/>
      <c r="E37" s="34"/>
    </row>
    <row r="38" spans="1:7" ht="20.25" customHeight="1">
      <c r="B38" s="57" t="s">
        <v>75</v>
      </c>
      <c r="C38" s="34">
        <v>17092</v>
      </c>
      <c r="D38" s="50"/>
      <c r="E38" s="34">
        <v>37411</v>
      </c>
    </row>
    <row r="39" spans="1:7" ht="20.25" customHeight="1">
      <c r="B39" s="57" t="s">
        <v>104</v>
      </c>
      <c r="C39" s="34">
        <v>7718338</v>
      </c>
      <c r="D39" s="50"/>
      <c r="E39" s="34">
        <v>2637505</v>
      </c>
    </row>
    <row r="40" spans="1:7" ht="20.25" customHeight="1">
      <c r="B40" s="12" t="s">
        <v>94</v>
      </c>
      <c r="C40" s="34">
        <v>-6900</v>
      </c>
      <c r="D40" s="50"/>
      <c r="E40" s="34">
        <v>-6156344</v>
      </c>
    </row>
    <row r="41" spans="1:7" ht="20.25" customHeight="1">
      <c r="A41" s="11" t="s">
        <v>95</v>
      </c>
      <c r="B41" s="11"/>
      <c r="C41" s="44">
        <f>SUM(C38:C40)</f>
        <v>7728530</v>
      </c>
      <c r="D41" s="50"/>
      <c r="E41" s="44">
        <f>SUM(E38:E40)</f>
        <v>-3481428</v>
      </c>
      <c r="F41" s="34"/>
    </row>
    <row r="42" spans="1:7" ht="16.5" customHeight="1">
      <c r="C42" s="34"/>
      <c r="D42" s="50"/>
      <c r="E42" s="34"/>
    </row>
    <row r="43" spans="1:7" ht="20.25" customHeight="1">
      <c r="A43" s="11" t="s">
        <v>37</v>
      </c>
      <c r="B43" s="11"/>
      <c r="C43" s="34"/>
      <c r="D43" s="50"/>
      <c r="E43" s="34"/>
    </row>
    <row r="44" spans="1:7" ht="20.25" customHeight="1">
      <c r="B44" s="12" t="s">
        <v>76</v>
      </c>
      <c r="C44" s="34">
        <v>0</v>
      </c>
      <c r="D44" s="50"/>
      <c r="E44" s="34">
        <v>145695975</v>
      </c>
    </row>
    <row r="45" spans="1:7" ht="20.25" customHeight="1">
      <c r="B45" s="12" t="s">
        <v>105</v>
      </c>
      <c r="C45" s="34">
        <v>-860000000</v>
      </c>
      <c r="D45" s="50"/>
      <c r="E45" s="34">
        <v>-136683720</v>
      </c>
    </row>
    <row r="46" spans="1:7" ht="20.25" customHeight="1">
      <c r="B46" s="12" t="s">
        <v>113</v>
      </c>
      <c r="C46" s="34">
        <v>-90758000</v>
      </c>
      <c r="D46" s="50"/>
      <c r="E46" s="34">
        <v>-50000000</v>
      </c>
    </row>
    <row r="47" spans="1:7" ht="20.25" customHeight="1">
      <c r="B47" s="12" t="s">
        <v>166</v>
      </c>
      <c r="C47" s="34">
        <v>60758000</v>
      </c>
      <c r="D47" s="50"/>
      <c r="E47" s="34">
        <v>0</v>
      </c>
    </row>
    <row r="48" spans="1:7" ht="20.25" customHeight="1">
      <c r="B48" s="12" t="s">
        <v>144</v>
      </c>
      <c r="C48" s="34">
        <v>1228500000</v>
      </c>
      <c r="D48" s="50"/>
      <c r="E48" s="34">
        <v>0</v>
      </c>
    </row>
    <row r="49" spans="1:7" ht="20.25" customHeight="1">
      <c r="B49" s="12" t="s">
        <v>161</v>
      </c>
      <c r="C49" s="34">
        <v>-47000</v>
      </c>
      <c r="D49" s="50"/>
      <c r="E49" s="34">
        <v>0</v>
      </c>
    </row>
    <row r="50" spans="1:7" ht="20.25" customHeight="1">
      <c r="B50" s="12" t="s">
        <v>48</v>
      </c>
      <c r="C50" s="34">
        <v>-5804861</v>
      </c>
      <c r="D50" s="50"/>
      <c r="E50" s="34">
        <v>-20706272</v>
      </c>
    </row>
    <row r="51" spans="1:7" ht="20.25" customHeight="1">
      <c r="A51" s="11" t="s">
        <v>96</v>
      </c>
      <c r="B51" s="11"/>
      <c r="C51" s="108">
        <f>SUM(C44:C50)</f>
        <v>332648139</v>
      </c>
      <c r="D51" s="50"/>
      <c r="E51" s="44">
        <f>SUM(E44:E50)</f>
        <v>-61694017</v>
      </c>
      <c r="F51" s="34"/>
    </row>
    <row r="52" spans="1:7" ht="17.25" customHeight="1">
      <c r="C52" s="34"/>
      <c r="D52" s="50"/>
      <c r="E52" s="34"/>
    </row>
    <row r="53" spans="1:7" ht="20.25" customHeight="1">
      <c r="A53" s="11" t="s">
        <v>99</v>
      </c>
      <c r="B53" s="11"/>
      <c r="C53" s="91">
        <f>+C35+C41+C51</f>
        <v>225776705</v>
      </c>
      <c r="D53" s="50"/>
      <c r="E53" s="91">
        <f>+E35+E41+E51</f>
        <v>18557288</v>
      </c>
    </row>
    <row r="54" spans="1:7" ht="20.25" customHeight="1">
      <c r="A54" s="11" t="s">
        <v>131</v>
      </c>
      <c r="B54" s="11"/>
      <c r="C54" s="34">
        <f>+E55</f>
        <v>20018821</v>
      </c>
      <c r="D54" s="50"/>
      <c r="E54" s="34">
        <v>1461533</v>
      </c>
    </row>
    <row r="55" spans="1:7" ht="20.25" customHeight="1" thickBot="1">
      <c r="A55" s="11" t="s">
        <v>132</v>
      </c>
      <c r="B55" s="11"/>
      <c r="C55" s="77">
        <f>SUM(C53:C54)</f>
        <v>245795526</v>
      </c>
      <c r="D55" s="55"/>
      <c r="E55" s="77">
        <f>SUM(E53:E54)</f>
        <v>20018821</v>
      </c>
      <c r="F55" s="110"/>
    </row>
    <row r="56" spans="1:7" s="11" customFormat="1" ht="20.25" customHeight="1" thickTop="1">
      <c r="C56" s="56"/>
      <c r="D56" s="55"/>
      <c r="E56" s="56"/>
      <c r="G56" s="70"/>
    </row>
    <row r="57" spans="1:7" s="11" customFormat="1" ht="20.25" customHeight="1">
      <c r="A57" s="11" t="s">
        <v>70</v>
      </c>
      <c r="C57" s="56"/>
      <c r="D57" s="55"/>
      <c r="E57" s="56"/>
      <c r="G57" s="70"/>
    </row>
    <row r="58" spans="1:7" s="11" customFormat="1" ht="20.25" customHeight="1">
      <c r="A58" s="64" t="s">
        <v>71</v>
      </c>
      <c r="C58" s="56"/>
      <c r="D58" s="55"/>
      <c r="E58" s="56"/>
      <c r="G58" s="70"/>
    </row>
    <row r="59" spans="1:7" s="11" customFormat="1" ht="20.25" customHeight="1">
      <c r="B59" s="12" t="s">
        <v>72</v>
      </c>
      <c r="C59" s="128">
        <v>60406</v>
      </c>
      <c r="D59" s="50"/>
      <c r="E59" s="34">
        <v>60426</v>
      </c>
      <c r="G59" s="70"/>
    </row>
    <row r="60" spans="1:7" ht="21" customHeight="1">
      <c r="A60" s="26"/>
      <c r="B60" s="26" t="s">
        <v>73</v>
      </c>
      <c r="C60" s="40">
        <v>771098</v>
      </c>
      <c r="D60" s="40"/>
      <c r="E60" s="34">
        <v>3832541</v>
      </c>
      <c r="G60" s="70"/>
    </row>
    <row r="61" spans="1:7">
      <c r="B61" s="12" t="s">
        <v>74</v>
      </c>
      <c r="C61" s="40">
        <v>244952831</v>
      </c>
      <c r="D61" s="29">
        <f>+D60-D26</f>
        <v>0</v>
      </c>
      <c r="E61" s="34">
        <v>16114767</v>
      </c>
      <c r="G61" s="70"/>
    </row>
    <row r="62" spans="1:7">
      <c r="B62" s="12" t="s">
        <v>111</v>
      </c>
      <c r="C62" s="129">
        <v>11191</v>
      </c>
      <c r="E62" s="34">
        <v>11087</v>
      </c>
      <c r="G62" s="70"/>
    </row>
    <row r="63" spans="1:7" ht="21.75" thickBot="1">
      <c r="C63" s="130">
        <f>SUM(C59:C62)</f>
        <v>245795526</v>
      </c>
      <c r="D63" s="55"/>
      <c r="E63" s="85">
        <f>SUM(E59:E62)</f>
        <v>20018821</v>
      </c>
    </row>
    <row r="64" spans="1:7" ht="21.75" thickTop="1">
      <c r="C64" s="62" t="e">
        <f>+#REF!-C63</f>
        <v>#REF!</v>
      </c>
      <c r="D64" s="63"/>
      <c r="E64" s="62"/>
    </row>
    <row r="65" spans="1:5">
      <c r="A65" s="131" t="s">
        <v>155</v>
      </c>
      <c r="C65" s="50"/>
      <c r="E65" s="50"/>
    </row>
    <row r="66" spans="1:5">
      <c r="B66" s="12" t="s">
        <v>156</v>
      </c>
      <c r="C66" s="50">
        <v>2475510.9</v>
      </c>
      <c r="E66" s="34">
        <v>0</v>
      </c>
    </row>
    <row r="68" spans="1:5">
      <c r="C68" s="50"/>
    </row>
  </sheetData>
  <phoneticPr fontId="35" type="noConversion"/>
  <pageMargins left="0.66929133858267698" right="0.62992125984252001" top="0.78740157480314998" bottom="0.59055118110236204" header="0.511811023622047" footer="0.31496062992126"/>
  <pageSetup paperSize="9" scale="80" firstPageNumber="5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</vt:lpstr>
      <vt:lpstr>PL</vt:lpstr>
      <vt:lpstr>SOE </vt:lpstr>
      <vt:lpstr>CF</vt:lpstr>
      <vt:lpstr>BS!Print_Area</vt:lpstr>
      <vt:lpstr>CF!Print_Area</vt:lpstr>
      <vt:lpstr>PL!Print_Area</vt:lpstr>
      <vt:lpstr>'SOE '!Print_Area</vt:lpstr>
      <vt:lpstr>BS!Print_Titles</vt:lpstr>
      <vt:lpstr>CF!Print_Titles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Thiparat</cp:lastModifiedBy>
  <cp:lastPrinted>2021-02-09T02:30:19Z</cp:lastPrinted>
  <dcterms:created xsi:type="dcterms:W3CDTF">2007-07-24T06:13:28Z</dcterms:created>
  <dcterms:modified xsi:type="dcterms:W3CDTF">2021-02-10T03:10:32Z</dcterms:modified>
</cp:coreProperties>
</file>